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22 (Q2)\"/>
    </mc:Choice>
  </mc:AlternateContent>
  <xr:revisionPtr revIDLastSave="0" documentId="13_ncr:1_{2E5CD2C7-ECBE-47AC-BAF6-9814F30BBC46}" xr6:coauthVersionLast="46" xr6:coauthVersionMax="46" xr10:uidLastSave="{00000000-0000-0000-0000-000000000000}"/>
  <bookViews>
    <workbookView xWindow="-120" yWindow="-120" windowWidth="21840" windowHeight="13140" tabRatio="546" xr2:uid="{00000000-000D-0000-FFFF-FFFF00000000}"/>
  </bookViews>
  <sheets>
    <sheet name="2-3" sheetId="1" r:id="rId1"/>
    <sheet name="4" sheetId="13" r:id="rId2"/>
    <sheet name="5" sheetId="14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4" i="12" l="1"/>
  <c r="H90" i="12"/>
  <c r="L99" i="1"/>
  <c r="L98" i="1"/>
  <c r="L97" i="1"/>
  <c r="L90" i="12"/>
  <c r="R18" i="3"/>
  <c r="N18" i="3"/>
  <c r="H21" i="3"/>
  <c r="Q26" i="7"/>
  <c r="S26" i="7" s="1"/>
  <c r="U26" i="7" s="1"/>
  <c r="N90" i="12" l="1"/>
  <c r="J90" i="12"/>
  <c r="R26" i="3"/>
  <c r="A3" i="7" l="1"/>
  <c r="A3" i="3" s="1"/>
  <c r="A3" i="12" s="1"/>
  <c r="O43" i="14"/>
  <c r="M43" i="14"/>
  <c r="K43" i="14"/>
  <c r="I43" i="14"/>
  <c r="O19" i="7" s="1"/>
  <c r="O26" i="14"/>
  <c r="M26" i="14"/>
  <c r="K26" i="14"/>
  <c r="I26" i="14"/>
  <c r="O16" i="14"/>
  <c r="O19" i="14" s="1"/>
  <c r="O28" i="14" s="1"/>
  <c r="O31" i="14" s="1"/>
  <c r="O59" i="14" s="1"/>
  <c r="M16" i="14"/>
  <c r="M19" i="14" s="1"/>
  <c r="K16" i="14"/>
  <c r="K19" i="14" s="1"/>
  <c r="I16" i="14"/>
  <c r="I19" i="14" s="1"/>
  <c r="I28" i="14" l="1"/>
  <c r="K28" i="14"/>
  <c r="K31" i="14" s="1"/>
  <c r="K59" i="14" s="1"/>
  <c r="M28" i="14"/>
  <c r="M31" i="14" s="1"/>
  <c r="M59" i="14" s="1"/>
  <c r="O48" i="14"/>
  <c r="O45" i="14"/>
  <c r="O53" i="14" s="1"/>
  <c r="I31" i="14" l="1"/>
  <c r="I48" i="14" s="1"/>
  <c r="H13" i="12"/>
  <c r="M45" i="14"/>
  <c r="M53" i="14" s="1"/>
  <c r="M48" i="14"/>
  <c r="K45" i="14"/>
  <c r="K53" i="14" s="1"/>
  <c r="K48" i="14"/>
  <c r="L43" i="13"/>
  <c r="H43" i="13"/>
  <c r="I59" i="14" l="1"/>
  <c r="K19" i="7"/>
  <c r="I45" i="14"/>
  <c r="I53" i="14" s="1"/>
  <c r="Q19" i="7"/>
  <c r="P29" i="3"/>
  <c r="N29" i="3"/>
  <c r="L29" i="3"/>
  <c r="J29" i="3"/>
  <c r="H29" i="3"/>
  <c r="L78" i="12"/>
  <c r="R27" i="3"/>
  <c r="R29" i="3" s="1"/>
  <c r="R24" i="3"/>
  <c r="R19" i="3"/>
  <c r="R16" i="3"/>
  <c r="S19" i="7" l="1"/>
  <c r="R21" i="3"/>
  <c r="Q21" i="7"/>
  <c r="H99" i="1" s="1"/>
  <c r="O21" i="7"/>
  <c r="Q24" i="7" l="1"/>
  <c r="S24" i="7" s="1"/>
  <c r="U24" i="7" s="1"/>
  <c r="Q27" i="7"/>
  <c r="S27" i="7" s="1"/>
  <c r="O29" i="7"/>
  <c r="S29" i="7" l="1"/>
  <c r="Q29" i="7"/>
  <c r="U27" i="7" l="1"/>
  <c r="P21" i="3" l="1"/>
  <c r="N43" i="13" l="1"/>
  <c r="J43" i="13"/>
  <c r="N26" i="13"/>
  <c r="L26" i="13"/>
  <c r="J26" i="13"/>
  <c r="H26" i="13"/>
  <c r="N16" i="13"/>
  <c r="N19" i="13" s="1"/>
  <c r="L16" i="13"/>
  <c r="L19" i="13" s="1"/>
  <c r="J16" i="13"/>
  <c r="J19" i="13" s="1"/>
  <c r="H16" i="13"/>
  <c r="H19" i="13" s="1"/>
  <c r="L28" i="13" l="1"/>
  <c r="L31" i="13" s="1"/>
  <c r="N28" i="13"/>
  <c r="N31" i="13" s="1"/>
  <c r="H28" i="13"/>
  <c r="H31" i="13" s="1"/>
  <c r="J28" i="13"/>
  <c r="J31" i="13" s="1"/>
  <c r="H75" i="1"/>
  <c r="J48" i="13" l="1"/>
  <c r="J59" i="13"/>
  <c r="H59" i="13"/>
  <c r="H45" i="13"/>
  <c r="H53" i="13" s="1"/>
  <c r="L59" i="13"/>
  <c r="L48" i="13"/>
  <c r="N48" i="13"/>
  <c r="N59" i="13"/>
  <c r="H48" i="13"/>
  <c r="N45" i="13"/>
  <c r="N53" i="13" s="1"/>
  <c r="J45" i="13"/>
  <c r="J53" i="13" s="1"/>
  <c r="L45" i="13"/>
  <c r="L53" i="13" s="1"/>
  <c r="N78" i="12"/>
  <c r="J78" i="12"/>
  <c r="I21" i="7" l="1"/>
  <c r="H97" i="1" s="1"/>
  <c r="G21" i="7"/>
  <c r="E21" i="7"/>
  <c r="U16" i="7"/>
  <c r="M29" i="7" l="1"/>
  <c r="K29" i="7"/>
  <c r="I29" i="7"/>
  <c r="G29" i="7"/>
  <c r="E29" i="7"/>
  <c r="U29" i="7" l="1"/>
  <c r="H24" i="1" l="1"/>
  <c r="H78" i="12" l="1"/>
  <c r="L21" i="3" l="1"/>
  <c r="J21" i="3"/>
  <c r="A57" i="12" l="1"/>
  <c r="A55" i="12"/>
  <c r="M21" i="7"/>
  <c r="N34" i="12" l="1"/>
  <c r="N45" i="12" s="1"/>
  <c r="N49" i="12" s="1"/>
  <c r="N92" i="12" s="1"/>
  <c r="N96" i="12" s="1"/>
  <c r="J34" i="12"/>
  <c r="J45" i="12" s="1"/>
  <c r="J49" i="12" s="1"/>
  <c r="J92" i="12" s="1"/>
  <c r="J96" i="12" s="1"/>
  <c r="N21" i="3"/>
  <c r="S21" i="7"/>
  <c r="H34" i="12"/>
  <c r="H45" i="12" s="1"/>
  <c r="H49" i="12" s="1"/>
  <c r="H92" i="12" s="1"/>
  <c r="H96" i="12" s="1"/>
  <c r="L34" i="12" l="1"/>
  <c r="L45" i="12" s="1"/>
  <c r="L49" i="12" s="1"/>
  <c r="L92" i="12" s="1"/>
  <c r="L96" i="12" s="1"/>
  <c r="K21" i="7" l="1"/>
  <c r="H98" i="1" s="1"/>
  <c r="U19" i="7"/>
  <c r="U21" i="7" s="1"/>
  <c r="A38" i="7"/>
  <c r="N36" i="1" l="1"/>
  <c r="J83" i="1" l="1"/>
  <c r="J75" i="1"/>
  <c r="J36" i="1"/>
  <c r="J24" i="1"/>
  <c r="J101" i="1"/>
  <c r="N24" i="1"/>
  <c r="L24" i="1"/>
  <c r="N101" i="1"/>
  <c r="L101" i="1"/>
  <c r="H101" i="1"/>
  <c r="N83" i="1"/>
  <c r="L83" i="1"/>
  <c r="N75" i="1"/>
  <c r="L75" i="1"/>
  <c r="H83" i="1"/>
  <c r="L36" i="1"/>
  <c r="H36" i="1"/>
  <c r="A35" i="3"/>
  <c r="A54" i="12" s="1"/>
  <c r="A114" i="12" s="1"/>
  <c r="A106" i="1"/>
  <c r="A61" i="14" s="1"/>
  <c r="A52" i="1"/>
  <c r="A51" i="1"/>
  <c r="A50" i="1"/>
  <c r="L85" i="1" l="1"/>
  <c r="L103" i="1" s="1"/>
  <c r="A61" i="13"/>
  <c r="N85" i="1"/>
  <c r="N103" i="1" s="1"/>
  <c r="H85" i="1"/>
  <c r="H103" i="1" s="1"/>
  <c r="J85" i="1"/>
  <c r="J103" i="1" s="1"/>
  <c r="L38" i="1"/>
  <c r="J38" i="1"/>
  <c r="N38" i="1"/>
  <c r="H38" i="1"/>
</calcChain>
</file>

<file path=xl/sharedStrings.xml><?xml version="1.0" encoding="utf-8"?>
<sst xmlns="http://schemas.openxmlformats.org/spreadsheetml/2006/main" count="414" uniqueCount="208">
  <si>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</si>
  <si>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</si>
  <si>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</si>
  <si>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</si>
  <si>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</si>
  <si>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</si>
  <si>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</si>
  <si>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</si>
  <si>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</si>
  <si>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</si>
  <si>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</si>
  <si>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</si>
  <si>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</si>
  <si>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</si>
  <si>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</si>
  <si>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</si>
  <si>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</si>
  <si>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</si>
  <si>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</si>
  <si>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</si>
  <si>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</si>
  <si>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</si>
  <si>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</si>
  <si>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</si>
  <si>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</si>
  <si>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</si>
  <si>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</si>
  <si>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</si>
  <si>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</si>
  <si>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</si>
  <si>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</si>
  <si>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</si>
  <si>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</si>
  <si>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</si>
  <si>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</si>
  <si>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</si>
  <si>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</si>
  <si>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</si>
  <si>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</si>
  <si>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</si>
  <si>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</si>
  <si>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</si>
  <si>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</si>
  <si>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</si>
  <si>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</si>
  <si>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</si>
  <si>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</si>
  <si>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</si>
  <si>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</si>
  <si>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</si>
  <si>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</si>
  <si>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</si>
  <si>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</si>
  <si>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</si>
  <si>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</si>
  <si>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</si>
  <si>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</si>
  <si>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</si>
  <si>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</si>
  <si>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</si>
  <si>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</si>
  <si>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</si>
  <si>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</si>
  <si>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</si>
  <si>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</si>
  <si>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</si>
  <si>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</si>
  <si>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</si>
  <si>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</si>
  <si>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</si>
  <si>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</si>
  <si>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</si>
  <si>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</si>
  <si>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</si>
  <si>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</si>
  <si>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</si>
  <si>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</si>
  <si>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</si>
  <si>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</si>
  <si>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</si>
  <si>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</si>
  <si>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</si>
  <si>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</si>
  <si>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</si>
  <si>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</si>
  <si>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</si>
  <si>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</si>
  <si>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</si>
  <si>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</si>
  <si>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</si>
  <si>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</si>
  <si>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</si>
  <si>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</si>
  <si>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</si>
  <si>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</si>
  <si>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</si>
  <si>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</si>
  <si>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</si>
  <si>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</si>
  <si>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</si>
  <si>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</si>
  <si>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</si>
  <si>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</si>
  <si>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</si>
  <si>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</si>
  <si>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obligations - net of tax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</si>
  <si>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</si>
  <si>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</si>
  <si>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</si>
  <si>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</si>
  <si>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</si>
  <si>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</si>
  <si>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</si>
  <si>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</si>
  <si>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</si>
  <si>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</si>
  <si>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</si>
  <si>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</si>
  <si>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</si>
  <si>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</si>
  <si>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</si>
  <si>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</si>
  <si>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</si>
  <si>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</si>
  <si>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</si>
  <si>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</si>
  <si>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</si>
  <si>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</si>
  <si>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</si>
  <si>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</si>
  <si>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</si>
  <si>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</si>
  <si>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</si>
  <si>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</si>
  <si>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</si>
  <si>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</si>
  <si>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</si>
  <si>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</si>
  <si>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</si>
  <si>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</si>
  <si>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</si>
  <si>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</si>
  <si>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</si>
  <si>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- Income tax paid</t>
  </si>
  <si>
    <t>2021</t>
  </si>
  <si>
    <t>Opening balance as at 1 January 2021</t>
  </si>
  <si>
    <t xml:space="preserve">Purchases of assets during the periods </t>
  </si>
  <si>
    <t>which have not been paid</t>
  </si>
  <si>
    <t>Cash paid for investment in a subsidiary</t>
  </si>
  <si>
    <t>Retention</t>
  </si>
  <si>
    <t>Net (gain) loss from disposals of equipment</t>
  </si>
  <si>
    <t>net of tax</t>
  </si>
  <si>
    <t>Other comprehensive income for the period,</t>
  </si>
  <si>
    <t>Other gains</t>
  </si>
  <si>
    <t>2022</t>
  </si>
  <si>
    <t>Opening balance as at 1 January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</si>
  <si>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</si>
  <si>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</si>
  <si>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</si>
  <si>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</si>
  <si>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</si>
  <si>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</si>
  <si>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Value added tax (net)</t>
  </si>
  <si>
    <t>Retained earnings (deficits)</t>
  </si>
  <si>
    <t>(Reversal of) allowance for inventory costs in excess of</t>
  </si>
  <si>
    <t>Net cash generated from (used in) operating activities</t>
  </si>
  <si>
    <t>Thousand Baht</t>
  </si>
  <si>
    <t>- Long-term loans from financial institution</t>
  </si>
  <si>
    <t>Note</t>
  </si>
  <si>
    <t>Interest received from - short-term loan to subsidiaries</t>
  </si>
  <si>
    <t xml:space="preserve">Net increase (decrease) in cash and cash equivalents </t>
  </si>
  <si>
    <t>- Currency translation differences</t>
  </si>
  <si>
    <t>- Remeasurement of employment benefit</t>
  </si>
  <si>
    <t>profit or loss</t>
  </si>
  <si>
    <t>Short-term loan to subsidiaries</t>
  </si>
  <si>
    <t>Deposit at a financial institution pledged as security</t>
  </si>
  <si>
    <t>Loss on exchange rate</t>
  </si>
  <si>
    <t>Loans to employee - principal payments</t>
  </si>
  <si>
    <t>Increase in deposit at a financial institution pledged as security</t>
  </si>
  <si>
    <t>Allowance for decreasing in value of inventories</t>
  </si>
  <si>
    <t>As at 30 June 2022</t>
  </si>
  <si>
    <t>30 June</t>
  </si>
  <si>
    <t>For the three-month period ended 30 June 2022</t>
  </si>
  <si>
    <t>For the six-month period ended 30 June 2022</t>
  </si>
  <si>
    <t>Closing balance as at 30 June 2022</t>
  </si>
  <si>
    <t>Dividend payment</t>
  </si>
  <si>
    <t>Closing balance as at 30 June 2021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</si>
  <si>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short-term loan to subsidiaries</t>
    </r>
  </si>
  <si>
    <t>Interest income from - financial institutions</t>
  </si>
  <si>
    <r>
      <rPr>
        <sz val="8"/>
        <color theme="0"/>
        <rFont val="Arial"/>
        <family val="2"/>
      </rPr>
      <t>Short-term loan to subsidiaries</t>
    </r>
    <r>
      <rPr>
        <sz val="8"/>
        <rFont val="Arial"/>
        <family val="2"/>
      </rPr>
      <t xml:space="preserve"> - payments</t>
    </r>
  </si>
  <si>
    <t>Short-term loan to subsidiaries - proceeds</t>
  </si>
  <si>
    <t>Dividends paid to the Group's shareholders</t>
  </si>
  <si>
    <t>- Interest received from financial institutions</t>
  </si>
  <si>
    <t xml:space="preserve">Expected credit losses </t>
  </si>
  <si>
    <t>Losses from fair value of finanacial derivatives</t>
  </si>
  <si>
    <t xml:space="preserve">Cash generated from operating activities before </t>
  </si>
  <si>
    <t>Value added tax</t>
  </si>
  <si>
    <t>Expected credit losses</t>
  </si>
  <si>
    <t>Net cash used in financing activities</t>
  </si>
  <si>
    <t>17 c)</t>
  </si>
  <si>
    <t>17 a)</t>
  </si>
  <si>
    <t>Unrealised gain from exchange rate arising from</t>
  </si>
  <si>
    <t>short-term loan to a subsidiary</t>
  </si>
  <si>
    <t>interest received and income tax paid</t>
  </si>
  <si>
    <t>The accompanying notes on pages 10 to 24 are an integral part of these interim financial information.</t>
  </si>
  <si>
    <t xml:space="preserve">Item that will not be reclassified subsequently to </t>
  </si>
  <si>
    <t>Item that will be reclassified subsequently to</t>
  </si>
  <si>
    <t>Distribution to compensate accumulated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</si>
</sst>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70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4" applyFont="1"/>
    <xf numFmtId="167" fontId="7" fillId="0" borderId="0" xfId="5" applyNumberFormat="1" applyFont="1" applyAlignment="1">
      <alignment horizontal="right" vertical="center"/>
    </xf>
    <xf numFmtId="167" fontId="7" fillId="0" borderId="0" xfId="4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7" fontId="6" fillId="0" borderId="0" xfId="4" applyNumberFormat="1" applyFont="1"/>
    <xf numFmtId="167" fontId="6" fillId="2" borderId="0" xfId="4" applyNumberFormat="1" applyFont="1" applyFill="1" applyAlignment="1">
      <alignment horizontal="right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7" fontId="9" fillId="0" borderId="0" xfId="0" applyNumberFormat="1" applyFont="1" applyAlignment="1">
      <alignment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167" fontId="9" fillId="0" borderId="1" xfId="5" applyNumberFormat="1" applyFont="1" applyBorder="1" applyAlignment="1">
      <alignment horizontal="right" vertical="center"/>
    </xf>
    <xf numFmtId="37" fontId="6" fillId="0" borderId="0" xfId="5" applyFont="1" applyAlignment="1">
      <alignment horizontal="center" vertical="center"/>
    </xf>
    <xf numFmtId="167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7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7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8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7" fontId="6" fillId="2" borderId="1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7" fontId="7" fillId="0" borderId="0" xfId="5" applyNumberFormat="1" applyFont="1" applyFill="1" applyAlignment="1">
      <alignment vertical="center"/>
    </xf>
    <xf numFmtId="167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2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7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centerContinuous" vertical="center"/>
    </xf>
    <xf numFmtId="167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2" borderId="0" xfId="3" applyNumberFormat="1" applyFont="1" applyFill="1" applyBorder="1" applyAlignment="1">
      <alignment vertical="center"/>
    </xf>
    <xf numFmtId="167" fontId="6" fillId="2" borderId="2" xfId="3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8" fontId="6" fillId="0" borderId="2" xfId="5" quotePrefix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7" fillId="0" borderId="0" xfId="4" quotePrefix="1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8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5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7" fontId="9" fillId="0" borderId="0" xfId="5" applyNumberFormat="1" applyFont="1" applyAlignment="1">
      <alignment horizontal="center" vertical="center"/>
    </xf>
    <xf numFmtId="167" fontId="9" fillId="0" borderId="0" xfId="4" applyNumberFormat="1" applyFont="1" applyAlignment="1">
      <alignment vertical="center"/>
    </xf>
    <xf numFmtId="167" fontId="9" fillId="0" borderId="0" xfId="4" applyNumberFormat="1" applyFont="1" applyAlignment="1" applyProtection="1">
      <alignment horizontal="right" vertical="center"/>
      <protection locked="0"/>
    </xf>
    <xf numFmtId="167" fontId="9" fillId="0" borderId="0" xfId="4" applyNumberFormat="1" applyFont="1" applyAlignment="1">
      <alignment horizontal="center" vertical="center"/>
    </xf>
    <xf numFmtId="167" fontId="9" fillId="0" borderId="0" xfId="4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0" xfId="5" applyNumberFormat="1" applyFont="1" applyFill="1" applyAlignment="1">
      <alignment vertical="center"/>
    </xf>
    <xf numFmtId="37" fontId="6" fillId="0" borderId="0" xfId="5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Alignment="1" applyProtection="1">
      <alignment horizontal="right" vertical="center"/>
      <protection locked="0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Border="1" applyAlignment="1">
      <alignment vertical="center"/>
    </xf>
    <xf numFmtId="167" fontId="1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vertical="center"/>
    </xf>
    <xf numFmtId="167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5" fillId="2" borderId="0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Alignment="1">
      <alignment vertical="center"/>
    </xf>
    <xf numFmtId="167" fontId="15" fillId="2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167" fontId="17" fillId="2" borderId="0" xfId="0" applyNumberFormat="1" applyFont="1" applyFill="1" applyAlignment="1" applyProtection="1">
      <alignment horizontal="center" vertical="center"/>
      <protection locked="0"/>
    </xf>
    <xf numFmtId="167" fontId="17" fillId="0" borderId="0" xfId="0" applyNumberFormat="1" applyFont="1" applyAlignment="1">
      <alignment vertical="center"/>
    </xf>
    <xf numFmtId="167" fontId="17" fillId="0" borderId="0" xfId="0" applyNumberFormat="1" applyFont="1" applyAlignment="1" applyProtection="1">
      <alignment horizontal="right" vertical="center"/>
      <protection locked="0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17" fillId="2" borderId="0" xfId="0" applyNumberFormat="1" applyFont="1" applyFill="1" applyAlignment="1">
      <alignment horizontal="right" vertical="center"/>
    </xf>
    <xf numFmtId="167" fontId="17" fillId="2" borderId="0" xfId="0" applyNumberFormat="1" applyFont="1" applyFill="1" applyAlignment="1" applyProtection="1">
      <alignment horizontal="right" vertical="center"/>
      <protection locked="0"/>
    </xf>
    <xf numFmtId="167" fontId="17" fillId="2" borderId="1" xfId="5" applyNumberFormat="1" applyFont="1" applyFill="1" applyBorder="1" applyAlignment="1">
      <alignment horizontal="right" vertical="center"/>
    </xf>
    <xf numFmtId="167" fontId="17" fillId="2" borderId="1" xfId="0" applyNumberFormat="1" applyFont="1" applyFill="1" applyBorder="1" applyAlignment="1" applyProtection="1">
      <alignment horizontal="right" vertical="center"/>
      <protection locked="0"/>
    </xf>
    <xf numFmtId="167" fontId="17" fillId="2" borderId="1" xfId="0" applyNumberFormat="1" applyFont="1" applyFill="1" applyBorder="1" applyAlignment="1" applyProtection="1">
      <alignment horizontal="center" vertical="center"/>
      <protection locked="0"/>
    </xf>
    <xf numFmtId="167" fontId="17" fillId="0" borderId="0" xfId="4" applyNumberFormat="1" applyFont="1" applyAlignment="1" applyProtection="1">
      <alignment horizontal="right" vertical="center"/>
      <protection locked="0"/>
    </xf>
    <xf numFmtId="167" fontId="17" fillId="0" borderId="0" xfId="4" applyNumberFormat="1" applyFont="1" applyAlignment="1">
      <alignment vertical="center"/>
    </xf>
    <xf numFmtId="167" fontId="18" fillId="2" borderId="1" xfId="4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167" fontId="17" fillId="0" borderId="0" xfId="1" applyNumberFormat="1" applyFont="1" applyAlignment="1">
      <alignment vertical="center"/>
    </xf>
    <xf numFmtId="167" fontId="17" fillId="2" borderId="0" xfId="1" applyNumberFormat="1" applyFont="1" applyFill="1" applyAlignment="1">
      <alignment vertical="center"/>
    </xf>
    <xf numFmtId="167" fontId="17" fillId="2" borderId="0" xfId="0" applyNumberFormat="1" applyFont="1" applyFill="1" applyAlignment="1">
      <alignment vertical="center"/>
    </xf>
    <xf numFmtId="164" fontId="16" fillId="0" borderId="0" xfId="0" applyNumberFormat="1" applyFont="1" applyFill="1" applyAlignment="1" applyProtection="1">
      <alignment horizontal="right" vertical="center"/>
      <protection locked="0"/>
    </xf>
    <xf numFmtId="167" fontId="17" fillId="2" borderId="2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Alignment="1" applyProtection="1">
      <alignment horizontal="right" vertical="center"/>
      <protection locked="0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 applyProtection="1">
      <alignment horizontal="right" vertical="center"/>
      <protection locked="0"/>
    </xf>
    <xf numFmtId="167" fontId="16" fillId="0" borderId="0" xfId="5" applyNumberFormat="1" applyFont="1" applyAlignment="1">
      <alignment horizontal="center" vertical="center"/>
    </xf>
    <xf numFmtId="167" fontId="16" fillId="0" borderId="0" xfId="4" applyNumberFormat="1" applyFont="1" applyAlignment="1">
      <alignment vertical="center"/>
    </xf>
    <xf numFmtId="167" fontId="16" fillId="0" borderId="0" xfId="4" applyNumberFormat="1" applyFont="1" applyAlignment="1" applyProtection="1">
      <alignment horizontal="right" vertical="center"/>
      <protection locked="0"/>
    </xf>
    <xf numFmtId="167" fontId="16" fillId="0" borderId="0" xfId="4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right" vertical="center"/>
    </xf>
    <xf numFmtId="167" fontId="16" fillId="0" borderId="1" xfId="5" applyNumberFormat="1" applyFont="1" applyBorder="1" applyAlignment="1">
      <alignment horizontal="right" vertical="center"/>
    </xf>
    <xf numFmtId="167" fontId="16" fillId="0" borderId="1" xfId="0" applyNumberFormat="1" applyFont="1" applyBorder="1" applyAlignment="1" applyProtection="1">
      <alignment horizontal="right" vertical="center"/>
      <protection locked="0"/>
    </xf>
    <xf numFmtId="167" fontId="16" fillId="0" borderId="0" xfId="0" applyNumberFormat="1" applyFont="1" applyBorder="1" applyAlignment="1" applyProtection="1">
      <alignment horizontal="right" vertical="center"/>
      <protection locked="0"/>
    </xf>
    <xf numFmtId="167" fontId="16" fillId="0" borderId="1" xfId="4" applyNumberFormat="1" applyFont="1" applyBorder="1" applyAlignment="1" applyProtection="1">
      <alignment horizontal="right" vertical="center"/>
      <protection locked="0"/>
    </xf>
    <xf numFmtId="167" fontId="16" fillId="0" borderId="1" xfId="5" applyNumberFormat="1" applyFont="1" applyBorder="1" applyAlignment="1">
      <alignment horizontal="center" vertical="center"/>
    </xf>
    <xf numFmtId="167" fontId="16" fillId="0" borderId="1" xfId="4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64" fontId="17" fillId="0" borderId="0" xfId="0" applyNumberFormat="1" applyFont="1" applyAlignment="1" applyProtection="1">
      <alignment horizontal="right" vertical="center"/>
      <protection locked="0"/>
    </xf>
    <xf numFmtId="167" fontId="17" fillId="0" borderId="2" xfId="0" applyNumberFormat="1" applyFont="1" applyFill="1" applyBorder="1" applyAlignment="1" applyProtection="1">
      <alignment horizontal="right" vertical="center"/>
      <protection locked="0"/>
    </xf>
    <xf numFmtId="167" fontId="9" fillId="0" borderId="1" xfId="5" applyNumberFormat="1" applyFont="1" applyBorder="1" applyAlignment="1">
      <alignment horizontal="center" vertical="center"/>
    </xf>
    <xf numFmtId="37" fontId="6" fillId="0" borderId="0" xfId="5" quotePrefix="1" applyFont="1" applyAlignment="1">
      <alignment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Border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167" fontId="6" fillId="0" borderId="0" xfId="5" applyNumberFormat="1" applyFont="1" applyBorder="1" applyAlignment="1">
      <alignment horizontal="right" vertical="center"/>
    </xf>
    <xf numFmtId="167" fontId="6" fillId="2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applyNumberFormat="1" applyFont="1" applyBorder="1" applyAlignment="1">
      <alignment vertical="center"/>
    </xf>
    <xf numFmtId="167" fontId="6" fillId="0" borderId="0" xfId="6" applyNumberFormat="1" applyFont="1" applyBorder="1" applyAlignment="1">
      <alignment vertical="center"/>
    </xf>
    <xf numFmtId="167" fontId="16" fillId="0" borderId="0" xfId="5" applyNumberFormat="1" applyFont="1" applyBorder="1" applyAlignment="1">
      <alignment horizontal="center" vertical="center"/>
    </xf>
    <xf numFmtId="167" fontId="16" fillId="0" borderId="0" xfId="4" applyNumberFormat="1" applyFont="1" applyBorder="1" applyAlignment="1">
      <alignment vertical="center"/>
    </xf>
    <xf numFmtId="167" fontId="16" fillId="0" borderId="0" xfId="4" applyNumberFormat="1" applyFont="1" applyBorder="1" applyAlignment="1">
      <alignment horizontal="right" vertical="center"/>
    </xf>
    <xf numFmtId="167" fontId="16" fillId="0" borderId="0" xfId="4" applyNumberFormat="1" applyFont="1" applyBorder="1" applyAlignment="1" applyProtection="1">
      <alignment horizontal="right" vertical="center"/>
      <protection locked="0"/>
    </xf>
    <xf numFmtId="37" fontId="9" fillId="0" borderId="1" xfId="5" applyFont="1" applyFill="1" applyBorder="1" applyAlignment="1">
      <alignment horizontal="left" vertical="center"/>
    </xf>
    <xf numFmtId="37" fontId="9" fillId="0" borderId="1" xfId="5" applyFont="1" applyFill="1" applyBorder="1" applyAlignment="1">
      <alignment horizontal="centerContinuous" vertical="center"/>
    </xf>
    <xf numFmtId="37" fontId="8" fillId="0" borderId="1" xfId="5" applyFont="1" applyFill="1" applyBorder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4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6" fillId="0" borderId="1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 applyProtection="1">
      <alignment horizontal="right" vertical="center"/>
      <protection locked="0"/>
    </xf>
    <xf numFmtId="37" fontId="6" fillId="0" borderId="1" xfId="5" applyFont="1" applyBorder="1" applyAlignment="1">
      <alignment vertical="center"/>
    </xf>
    <xf numFmtId="167" fontId="6" fillId="0" borderId="1" xfId="5" applyNumberFormat="1" applyFont="1" applyBorder="1" applyAlignment="1">
      <alignment vertical="center"/>
    </xf>
    <xf numFmtId="167" fontId="6" fillId="2" borderId="2" xfId="6" applyNumberFormat="1" applyFont="1" applyFill="1" applyBorder="1" applyAlignment="1">
      <alignment horizontal="right" vertical="center"/>
    </xf>
    <xf numFmtId="167" fontId="6" fillId="0" borderId="2" xfId="6" applyNumberFormat="1" applyFont="1" applyFill="1" applyBorder="1" applyAlignment="1">
      <alignment horizontal="right" vertical="center"/>
    </xf>
    <xf numFmtId="167" fontId="6" fillId="2" borderId="2" xfId="6" applyNumberFormat="1" applyFont="1" applyFill="1" applyBorder="1" applyAlignment="1">
      <alignment vertical="center"/>
    </xf>
    <xf numFmtId="167" fontId="6" fillId="0" borderId="2" xfId="6" applyNumberFormat="1" applyFont="1" applyFill="1" applyBorder="1" applyAlignment="1">
      <alignment vertical="center"/>
    </xf>
    <xf numFmtId="37" fontId="9" fillId="0" borderId="0" xfId="5" applyFont="1" applyAlignment="1">
      <alignment horizontal="center" vertical="center"/>
    </xf>
    <xf numFmtId="167" fontId="9" fillId="0" borderId="0" xfId="5" applyNumberFormat="1" applyFont="1" applyFill="1" applyAlignment="1">
      <alignment horizontal="right" vertical="center"/>
    </xf>
    <xf numFmtId="37" fontId="9" fillId="0" borderId="1" xfId="5" applyFont="1" applyBorder="1" applyAlignment="1">
      <alignment horizontal="center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9" fillId="0" borderId="1" xfId="5" applyNumberFormat="1" applyFont="1" applyBorder="1" applyAlignment="1">
      <alignment vertical="center"/>
    </xf>
    <xf numFmtId="167" fontId="9" fillId="0" borderId="0" xfId="5" applyNumberFormat="1" applyFont="1" applyFill="1" applyAlignment="1">
      <alignment vertical="center"/>
    </xf>
    <xf numFmtId="168" fontId="9" fillId="0" borderId="0" xfId="5" quotePrefix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4" applyFont="1"/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7" fontId="9" fillId="0" borderId="0" xfId="4" applyNumberFormat="1" applyFont="1"/>
    <xf numFmtId="167" fontId="9" fillId="0" borderId="0" xfId="4" applyNumberFormat="1" applyFont="1" applyFill="1" applyAlignment="1">
      <alignment horizontal="right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0" fontId="9" fillId="0" borderId="0" xfId="4" applyFont="1" applyFill="1"/>
    <xf numFmtId="0" fontId="9" fillId="0" borderId="1" xfId="2" applyFont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7" fontId="8" fillId="0" borderId="0" xfId="4" quotePrefix="1" applyNumberFormat="1" applyFont="1" applyFill="1" applyAlignment="1">
      <alignment horizontal="right" vertical="center"/>
    </xf>
    <xf numFmtId="0" fontId="9" fillId="0" borderId="0" xfId="2" quotePrefix="1" applyFont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4" applyNumberFormat="1" applyFont="1" applyFill="1" applyAlignment="1">
      <alignment vertical="center"/>
    </xf>
    <xf numFmtId="167" fontId="9" fillId="0" borderId="0" xfId="4" applyNumberFormat="1" applyFont="1" applyAlignment="1">
      <alignment horizontal="right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37" fontId="8" fillId="0" borderId="1" xfId="5" applyFont="1" applyFill="1" applyBorder="1" applyAlignment="1">
      <alignment horizontal="center" vertical="center"/>
    </xf>
    <xf numFmtId="37" fontId="9" fillId="0" borderId="0" xfId="5" applyFont="1" applyFill="1" applyAlignment="1">
      <alignment horizontal="center" vertical="center"/>
    </xf>
    <xf numFmtId="167" fontId="7" fillId="0" borderId="1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7" fillId="0" borderId="1" xfId="5" applyNumberFormat="1" applyFont="1" applyBorder="1" applyAlignment="1">
      <alignment horizontal="center" vertical="center"/>
    </xf>
    <xf numFmtId="167" fontId="15" fillId="0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topLeftCell="A4" zoomScale="115" zoomScaleNormal="115" zoomScaleSheetLayoutView="100" workbookViewId="0"/>
  </sheetViews>
  <sheetFormatPr defaultColWidth="9.5" defaultRowHeight="16.5" customHeight="1" x14ac:dyDescent="0.45"/>
  <cols>
    <col min="1" max="2" width="1.5" style="56" customWidth="1"/>
    <col min="3" max="3" width="10.1640625" style="56" customWidth="1"/>
    <col min="4" max="4" width="11.6640625" style="56" customWidth="1"/>
    <col min="5" max="5" width="16.6640625" style="56" customWidth="1"/>
    <col min="6" max="6" width="6.5" style="90" customWidth="1"/>
    <col min="7" max="7" width="1" style="56" customWidth="1"/>
    <col min="8" max="8" width="13.6640625" style="91" customWidth="1"/>
    <col min="9" max="9" width="1" style="92" customWidth="1"/>
    <col min="10" max="10" width="13.6640625" style="92" customWidth="1"/>
    <col min="11" max="11" width="1" style="92" customWidth="1"/>
    <col min="12" max="12" width="13.6640625" style="91" customWidth="1"/>
    <col min="13" max="13" width="1" style="91" customWidth="1"/>
    <col min="14" max="14" width="13.6640625" style="91" customWidth="1"/>
    <col min="15" max="16384" width="9.5" style="56"/>
  </cols>
  <sheetData>
    <row r="1" spans="1:14" ht="16.5" customHeight="1" x14ac:dyDescent="0.45">
      <c r="A1" s="41" t="s">
        <v>71</v>
      </c>
      <c r="B1" s="43"/>
    </row>
    <row r="2" spans="1:14" ht="16.5" customHeight="1" x14ac:dyDescent="0.45">
      <c r="A2" s="164" t="s">
        <v>28</v>
      </c>
      <c r="B2" s="43"/>
    </row>
    <row r="3" spans="1:14" ht="16.5" customHeight="1" x14ac:dyDescent="0.45">
      <c r="A3" s="308" t="s">
        <v>180</v>
      </c>
      <c r="B3" s="51"/>
      <c r="C3" s="93"/>
      <c r="D3" s="93"/>
      <c r="E3" s="93"/>
      <c r="F3" s="94"/>
      <c r="G3" s="93"/>
      <c r="H3" s="95"/>
      <c r="I3" s="96"/>
      <c r="J3" s="96"/>
      <c r="K3" s="96"/>
      <c r="L3" s="95"/>
      <c r="M3" s="95"/>
      <c r="N3" s="95"/>
    </row>
    <row r="6" spans="1:14" ht="16.5" customHeight="1" x14ac:dyDescent="0.45">
      <c r="H6" s="359" t="s">
        <v>87</v>
      </c>
      <c r="I6" s="359"/>
      <c r="J6" s="359"/>
      <c r="L6" s="359" t="s">
        <v>85</v>
      </c>
      <c r="M6" s="359"/>
      <c r="N6" s="359"/>
    </row>
    <row r="7" spans="1:14" ht="16.5" customHeight="1" x14ac:dyDescent="0.45">
      <c r="H7" s="358" t="s">
        <v>86</v>
      </c>
      <c r="I7" s="358"/>
      <c r="J7" s="358"/>
      <c r="L7" s="358" t="s">
        <v>86</v>
      </c>
      <c r="M7" s="358"/>
      <c r="N7" s="358"/>
    </row>
    <row r="8" spans="1:14" ht="16.5" customHeight="1" x14ac:dyDescent="0.45">
      <c r="H8" s="97" t="s">
        <v>58</v>
      </c>
      <c r="J8" s="97" t="s">
        <v>59</v>
      </c>
      <c r="L8" s="97" t="s">
        <v>58</v>
      </c>
      <c r="M8" s="98"/>
      <c r="N8" s="97" t="s">
        <v>59</v>
      </c>
    </row>
    <row r="9" spans="1:14" ht="16.5" customHeight="1" x14ac:dyDescent="0.45">
      <c r="H9" s="98" t="s">
        <v>181</v>
      </c>
      <c r="J9" s="98" t="s">
        <v>39</v>
      </c>
      <c r="L9" s="98" t="s">
        <v>181</v>
      </c>
      <c r="M9" s="98"/>
      <c r="N9" s="98" t="s">
        <v>39</v>
      </c>
    </row>
    <row r="10" spans="1:14" ht="16.5" customHeight="1" x14ac:dyDescent="0.45">
      <c r="F10" s="99"/>
      <c r="G10" s="57"/>
      <c r="H10" s="98" t="s">
        <v>154</v>
      </c>
      <c r="I10" s="100"/>
      <c r="J10" s="98" t="s">
        <v>144</v>
      </c>
      <c r="K10" s="100"/>
      <c r="L10" s="98" t="s">
        <v>154</v>
      </c>
      <c r="M10" s="100"/>
      <c r="N10" s="98" t="s">
        <v>144</v>
      </c>
    </row>
    <row r="11" spans="1:14" ht="16.5" customHeight="1" x14ac:dyDescent="0.45">
      <c r="F11" s="58" t="s">
        <v>0</v>
      </c>
      <c r="G11" s="57"/>
      <c r="H11" s="101" t="s">
        <v>166</v>
      </c>
      <c r="I11" s="100"/>
      <c r="J11" s="101" t="s">
        <v>166</v>
      </c>
      <c r="K11" s="100"/>
      <c r="L11" s="101" t="s">
        <v>166</v>
      </c>
      <c r="M11" s="97"/>
      <c r="N11" s="101" t="s">
        <v>166</v>
      </c>
    </row>
    <row r="12" spans="1:14" ht="16.5" customHeight="1" x14ac:dyDescent="0.45">
      <c r="A12" s="57" t="s">
        <v>34</v>
      </c>
      <c r="H12" s="77"/>
      <c r="J12" s="91"/>
      <c r="L12" s="77"/>
    </row>
    <row r="13" spans="1:14" ht="16.5" customHeight="1" x14ac:dyDescent="0.45">
      <c r="H13" s="77"/>
      <c r="J13" s="91"/>
      <c r="L13" s="77"/>
    </row>
    <row r="14" spans="1:14" ht="16.5" customHeight="1" x14ac:dyDescent="0.45">
      <c r="A14" s="57" t="s">
        <v>2</v>
      </c>
      <c r="H14" s="77"/>
      <c r="J14" s="91"/>
      <c r="L14" s="77"/>
    </row>
    <row r="15" spans="1:14" ht="16.5" customHeight="1" x14ac:dyDescent="0.45">
      <c r="H15" s="77"/>
      <c r="J15" s="102"/>
      <c r="L15" s="77"/>
    </row>
    <row r="16" spans="1:14" ht="16.5" customHeight="1" x14ac:dyDescent="0.45">
      <c r="A16" s="56" t="s">
        <v>16</v>
      </c>
      <c r="H16" s="103">
        <v>38086</v>
      </c>
      <c r="J16" s="112">
        <v>43173</v>
      </c>
      <c r="K16" s="56"/>
      <c r="L16" s="103">
        <v>19512</v>
      </c>
      <c r="M16" s="210"/>
      <c r="N16" s="102">
        <v>14729</v>
      </c>
    </row>
    <row r="17" spans="1:14" ht="16.5" customHeight="1" x14ac:dyDescent="0.45">
      <c r="A17" s="56" t="s">
        <v>174</v>
      </c>
      <c r="F17" s="90" t="s">
        <v>199</v>
      </c>
      <c r="H17" s="103">
        <v>0</v>
      </c>
      <c r="J17" s="91">
        <v>0</v>
      </c>
      <c r="K17" s="56"/>
      <c r="L17" s="103">
        <v>96783</v>
      </c>
      <c r="M17" s="210"/>
      <c r="N17" s="102">
        <v>29385</v>
      </c>
    </row>
    <row r="18" spans="1:14" ht="16.5" customHeight="1" x14ac:dyDescent="0.45">
      <c r="A18" s="56" t="s">
        <v>38</v>
      </c>
      <c r="F18" s="90">
        <v>7</v>
      </c>
      <c r="H18" s="103">
        <v>560489</v>
      </c>
      <c r="J18" s="112">
        <v>541971</v>
      </c>
      <c r="K18" s="56"/>
      <c r="L18" s="103">
        <v>520447</v>
      </c>
      <c r="M18" s="92"/>
      <c r="N18" s="112">
        <v>521305</v>
      </c>
    </row>
    <row r="19" spans="1:14" ht="16.5" customHeight="1" x14ac:dyDescent="0.45">
      <c r="A19" s="56" t="s">
        <v>26</v>
      </c>
      <c r="H19" s="103">
        <v>343161</v>
      </c>
      <c r="J19" s="112">
        <v>278124</v>
      </c>
      <c r="K19" s="56"/>
      <c r="L19" s="103">
        <v>299593</v>
      </c>
      <c r="M19" s="104"/>
      <c r="N19" s="112">
        <v>246171</v>
      </c>
    </row>
    <row r="20" spans="1:14" ht="16.5" customHeight="1" x14ac:dyDescent="0.45">
      <c r="A20" s="56" t="s">
        <v>162</v>
      </c>
      <c r="H20" s="103">
        <v>28381</v>
      </c>
      <c r="J20" s="112">
        <v>22834</v>
      </c>
      <c r="K20" s="56"/>
      <c r="L20" s="103">
        <v>22391</v>
      </c>
      <c r="M20" s="104"/>
      <c r="N20" s="112">
        <v>21696</v>
      </c>
    </row>
    <row r="21" spans="1:14" ht="16.5" customHeight="1" x14ac:dyDescent="0.45">
      <c r="A21" s="56" t="s">
        <v>55</v>
      </c>
      <c r="H21" s="103">
        <v>796</v>
      </c>
      <c r="J21" s="112">
        <v>496</v>
      </c>
      <c r="K21" s="211"/>
      <c r="L21" s="103">
        <v>796</v>
      </c>
      <c r="M21" s="104"/>
      <c r="N21" s="112">
        <v>496</v>
      </c>
    </row>
    <row r="22" spans="1:14" ht="16.5" customHeight="1" x14ac:dyDescent="0.45">
      <c r="A22" s="56" t="s">
        <v>138</v>
      </c>
      <c r="H22" s="107">
        <v>12689</v>
      </c>
      <c r="J22" s="108">
        <v>12668</v>
      </c>
      <c r="K22" s="56"/>
      <c r="L22" s="107">
        <v>0</v>
      </c>
      <c r="M22" s="109"/>
      <c r="N22" s="108">
        <v>0</v>
      </c>
    </row>
    <row r="23" spans="1:14" ht="16.5" customHeight="1" x14ac:dyDescent="0.45">
      <c r="H23" s="77"/>
      <c r="J23" s="91"/>
      <c r="L23" s="77"/>
    </row>
    <row r="24" spans="1:14" ht="16.5" customHeight="1" x14ac:dyDescent="0.45">
      <c r="A24" s="57" t="s">
        <v>3</v>
      </c>
      <c r="H24" s="107">
        <f>SUM(H16:H23)</f>
        <v>983602</v>
      </c>
      <c r="J24" s="108">
        <f>SUM(J16:J23)</f>
        <v>899266</v>
      </c>
      <c r="L24" s="107">
        <f>SUM(L16:L23)</f>
        <v>959522</v>
      </c>
      <c r="M24" s="109"/>
      <c r="N24" s="108">
        <f>SUM(N16:N23)</f>
        <v>833782</v>
      </c>
    </row>
    <row r="25" spans="1:14" ht="16.5" customHeight="1" x14ac:dyDescent="0.45">
      <c r="H25" s="77"/>
      <c r="J25" s="91"/>
      <c r="L25" s="77"/>
    </row>
    <row r="26" spans="1:14" ht="16.5" customHeight="1" x14ac:dyDescent="0.45">
      <c r="A26" s="57" t="s">
        <v>4</v>
      </c>
      <c r="H26" s="77"/>
      <c r="J26" s="91"/>
      <c r="L26" s="77"/>
    </row>
    <row r="27" spans="1:14" ht="16.5" customHeight="1" x14ac:dyDescent="0.45">
      <c r="A27" s="57"/>
      <c r="H27" s="77"/>
      <c r="J27" s="91"/>
      <c r="L27" s="77"/>
    </row>
    <row r="28" spans="1:14" ht="16.5" customHeight="1" x14ac:dyDescent="0.45">
      <c r="A28" s="56" t="s">
        <v>175</v>
      </c>
      <c r="H28" s="77">
        <v>2351</v>
      </c>
      <c r="J28" s="212">
        <v>2351</v>
      </c>
      <c r="K28" s="56"/>
      <c r="L28" s="77">
        <v>0</v>
      </c>
      <c r="N28" s="91">
        <v>0</v>
      </c>
    </row>
    <row r="29" spans="1:14" ht="16.5" customHeight="1" x14ac:dyDescent="0.45">
      <c r="A29" s="56" t="s">
        <v>131</v>
      </c>
      <c r="F29" s="90">
        <v>8</v>
      </c>
      <c r="H29" s="77">
        <v>0</v>
      </c>
      <c r="J29" s="91">
        <v>0</v>
      </c>
      <c r="K29" s="56"/>
      <c r="L29" s="77">
        <v>78861</v>
      </c>
      <c r="N29" s="91">
        <v>58861</v>
      </c>
    </row>
    <row r="30" spans="1:14" ht="16.5" customHeight="1" x14ac:dyDescent="0.45">
      <c r="A30" s="56" t="s">
        <v>54</v>
      </c>
      <c r="F30" s="90">
        <v>9</v>
      </c>
      <c r="H30" s="103">
        <v>541831</v>
      </c>
      <c r="J30" s="212">
        <v>517345</v>
      </c>
      <c r="K30" s="56"/>
      <c r="L30" s="103">
        <v>359705</v>
      </c>
      <c r="M30" s="92"/>
      <c r="N30" s="112">
        <v>371472</v>
      </c>
    </row>
    <row r="31" spans="1:14" ht="16.5" customHeight="1" x14ac:dyDescent="0.45">
      <c r="A31" s="56" t="s">
        <v>103</v>
      </c>
      <c r="H31" s="103">
        <v>17090</v>
      </c>
      <c r="J31" s="91">
        <v>23199</v>
      </c>
      <c r="K31" s="56"/>
      <c r="L31" s="103">
        <v>11973</v>
      </c>
      <c r="M31" s="92"/>
      <c r="N31" s="91">
        <v>16460</v>
      </c>
    </row>
    <row r="32" spans="1:14" ht="16.5" customHeight="1" x14ac:dyDescent="0.45">
      <c r="A32" s="56" t="s">
        <v>22</v>
      </c>
      <c r="F32" s="90">
        <v>10</v>
      </c>
      <c r="H32" s="110">
        <v>16154</v>
      </c>
      <c r="J32" s="212">
        <v>16852</v>
      </c>
      <c r="K32" s="56"/>
      <c r="L32" s="110">
        <v>15890</v>
      </c>
      <c r="M32" s="104"/>
      <c r="N32" s="212">
        <v>16591</v>
      </c>
    </row>
    <row r="33" spans="1:14" ht="16.5" customHeight="1" x14ac:dyDescent="0.45">
      <c r="A33" s="56" t="s">
        <v>56</v>
      </c>
      <c r="H33" s="110">
        <v>139425</v>
      </c>
      <c r="J33" s="212">
        <v>135408</v>
      </c>
      <c r="K33" s="56"/>
      <c r="L33" s="110">
        <v>136689</v>
      </c>
      <c r="M33" s="104"/>
      <c r="N33" s="212">
        <v>133855</v>
      </c>
    </row>
    <row r="34" spans="1:14" ht="16.5" customHeight="1" x14ac:dyDescent="0.45">
      <c r="A34" s="55" t="s">
        <v>53</v>
      </c>
      <c r="F34" s="56"/>
      <c r="H34" s="107">
        <v>3753</v>
      </c>
      <c r="J34" s="213">
        <v>3694</v>
      </c>
      <c r="K34" s="56"/>
      <c r="L34" s="107">
        <v>2600</v>
      </c>
      <c r="M34" s="92"/>
      <c r="N34" s="108">
        <v>2600</v>
      </c>
    </row>
    <row r="35" spans="1:14" ht="16.5" customHeight="1" x14ac:dyDescent="0.45">
      <c r="H35" s="111"/>
      <c r="J35" s="109"/>
      <c r="L35" s="111"/>
      <c r="N35" s="109"/>
    </row>
    <row r="36" spans="1:14" ht="16.5" customHeight="1" x14ac:dyDescent="0.45">
      <c r="A36" s="57" t="s">
        <v>6</v>
      </c>
      <c r="H36" s="107">
        <f>SUM(H28:H35)</f>
        <v>720604</v>
      </c>
      <c r="J36" s="108">
        <f>SUM(J28:J35)</f>
        <v>698849</v>
      </c>
      <c r="L36" s="107">
        <f>SUM(L28:L35)</f>
        <v>605718</v>
      </c>
      <c r="N36" s="108">
        <f>SUM(N28:N34)</f>
        <v>599839</v>
      </c>
    </row>
    <row r="37" spans="1:14" ht="15.6" customHeight="1" x14ac:dyDescent="0.45">
      <c r="H37" s="103"/>
      <c r="J37" s="112"/>
      <c r="L37" s="103"/>
      <c r="N37" s="112"/>
    </row>
    <row r="38" spans="1:14" ht="16.5" customHeight="1" thickBot="1" x14ac:dyDescent="0.5">
      <c r="A38" s="57" t="s">
        <v>5</v>
      </c>
      <c r="H38" s="113">
        <f>SUM(H24,H36)</f>
        <v>1704206</v>
      </c>
      <c r="J38" s="114">
        <f>SUM(J24,J36)</f>
        <v>1598115</v>
      </c>
      <c r="L38" s="113">
        <f>SUM(L24,L36)</f>
        <v>1565240</v>
      </c>
      <c r="N38" s="114">
        <f>SUM(N24,N36)</f>
        <v>1433621</v>
      </c>
    </row>
    <row r="39" spans="1:14" ht="16.5" customHeight="1" thickTop="1" x14ac:dyDescent="0.45"/>
    <row r="43" spans="1:14" ht="16.5" customHeight="1" x14ac:dyDescent="0.45">
      <c r="A43" s="115"/>
      <c r="B43" s="115"/>
      <c r="C43" s="115"/>
      <c r="D43" s="115"/>
      <c r="E43" s="115"/>
      <c r="F43" s="115"/>
      <c r="G43" s="115"/>
      <c r="H43" s="116"/>
      <c r="I43" s="116"/>
      <c r="J43" s="116"/>
      <c r="K43" s="116"/>
      <c r="L43" s="116"/>
      <c r="M43" s="116"/>
      <c r="N43" s="116"/>
    </row>
    <row r="44" spans="1:14" ht="16.5" customHeight="1" x14ac:dyDescent="0.45">
      <c r="A44" s="115"/>
      <c r="B44" s="115"/>
      <c r="C44" s="115"/>
      <c r="D44" s="115"/>
      <c r="E44" s="115"/>
      <c r="F44" s="115"/>
      <c r="G44" s="115"/>
      <c r="H44" s="116"/>
      <c r="I44" s="116"/>
      <c r="J44" s="116"/>
      <c r="K44" s="116"/>
      <c r="L44" s="116"/>
      <c r="M44" s="116"/>
      <c r="N44" s="116"/>
    </row>
    <row r="45" spans="1:14" ht="16.5" customHeight="1" x14ac:dyDescent="0.45">
      <c r="A45" s="115"/>
      <c r="B45" s="115"/>
      <c r="C45" s="115"/>
      <c r="D45" s="115"/>
      <c r="E45" s="115"/>
      <c r="F45" s="115"/>
      <c r="G45" s="115"/>
      <c r="H45" s="116"/>
      <c r="I45" s="116"/>
      <c r="J45" s="116"/>
      <c r="K45" s="116"/>
      <c r="L45" s="116"/>
      <c r="M45" s="116"/>
      <c r="N45" s="116"/>
    </row>
    <row r="46" spans="1:14" ht="16.5" customHeight="1" x14ac:dyDescent="0.45">
      <c r="A46" s="115"/>
      <c r="B46" s="115"/>
      <c r="C46" s="115"/>
      <c r="D46" s="115"/>
      <c r="E46" s="115"/>
      <c r="F46" s="115"/>
      <c r="G46" s="115"/>
      <c r="H46" s="116"/>
      <c r="I46" s="116"/>
      <c r="J46" s="116"/>
      <c r="K46" s="116"/>
      <c r="L46" s="116"/>
      <c r="M46" s="116"/>
      <c r="N46" s="116"/>
    </row>
    <row r="47" spans="1:14" ht="15.75" customHeight="1" x14ac:dyDescent="0.45">
      <c r="A47" s="115"/>
      <c r="B47" s="115"/>
      <c r="C47" s="115"/>
      <c r="D47" s="115"/>
      <c r="E47" s="115"/>
      <c r="F47" s="115"/>
      <c r="G47" s="115"/>
      <c r="H47" s="116"/>
      <c r="I47" s="116"/>
      <c r="J47" s="116"/>
      <c r="K47" s="116"/>
      <c r="L47" s="116"/>
      <c r="M47" s="116"/>
      <c r="N47" s="116"/>
    </row>
    <row r="48" spans="1:14" ht="8.25" customHeight="1" x14ac:dyDescent="0.45">
      <c r="A48" s="115"/>
      <c r="B48" s="115"/>
      <c r="C48" s="115"/>
      <c r="D48" s="115"/>
      <c r="E48" s="115"/>
      <c r="F48" s="115"/>
      <c r="G48" s="115"/>
      <c r="H48" s="116"/>
      <c r="I48" s="116"/>
      <c r="J48" s="116"/>
      <c r="K48" s="116"/>
      <c r="L48" s="116"/>
      <c r="M48" s="116"/>
      <c r="N48" s="116"/>
    </row>
    <row r="49" spans="1:14" ht="21.95" customHeight="1" x14ac:dyDescent="0.45">
      <c r="A49" s="306" t="s">
        <v>204</v>
      </c>
      <c r="B49" s="307"/>
      <c r="C49" s="307"/>
      <c r="D49" s="307"/>
      <c r="E49" s="117"/>
      <c r="F49" s="117"/>
      <c r="G49" s="117"/>
      <c r="H49" s="118"/>
      <c r="I49" s="118"/>
      <c r="J49" s="118"/>
      <c r="K49" s="118"/>
      <c r="L49" s="118"/>
      <c r="M49" s="118"/>
      <c r="N49" s="118"/>
    </row>
    <row r="50" spans="1:14" ht="16.5" customHeight="1" x14ac:dyDescent="0.45">
      <c r="A50" s="164" t="str">
        <f>+A1</f>
        <v>Thai Nippon Rubber Industry Public Co., Ltd.</v>
      </c>
      <c r="B50" s="43"/>
      <c r="C50" s="43"/>
      <c r="D50" s="43"/>
    </row>
    <row r="51" spans="1:14" ht="16.5" customHeight="1" x14ac:dyDescent="0.45">
      <c r="A51" s="164" t="str">
        <f>+A2</f>
        <v xml:space="preserve">Statement of Financial Position </v>
      </c>
      <c r="B51" s="43"/>
      <c r="C51" s="43"/>
      <c r="D51" s="43"/>
    </row>
    <row r="52" spans="1:14" ht="16.5" customHeight="1" x14ac:dyDescent="0.45">
      <c r="A52" s="308" t="str">
        <f>A3</f>
        <v>As at 30 June 2022</v>
      </c>
      <c r="B52" s="51"/>
      <c r="C52" s="51"/>
      <c r="D52" s="51"/>
      <c r="E52" s="93"/>
      <c r="F52" s="94"/>
      <c r="G52" s="93"/>
      <c r="H52" s="95"/>
      <c r="I52" s="96"/>
      <c r="J52" s="96"/>
      <c r="K52" s="96"/>
      <c r="L52" s="95"/>
      <c r="M52" s="95"/>
      <c r="N52" s="95"/>
    </row>
    <row r="53" spans="1:14" ht="13.15" customHeight="1" x14ac:dyDescent="0.45"/>
    <row r="54" spans="1:14" ht="13.15" customHeight="1" x14ac:dyDescent="0.45"/>
    <row r="55" spans="1:14" ht="16.5" customHeight="1" x14ac:dyDescent="0.45">
      <c r="H55" s="359" t="s">
        <v>87</v>
      </c>
      <c r="I55" s="359"/>
      <c r="J55" s="359"/>
      <c r="L55" s="359" t="s">
        <v>85</v>
      </c>
      <c r="M55" s="359"/>
      <c r="N55" s="359"/>
    </row>
    <row r="56" spans="1:14" ht="16.5" customHeight="1" x14ac:dyDescent="0.45">
      <c r="H56" s="358" t="s">
        <v>86</v>
      </c>
      <c r="I56" s="358"/>
      <c r="J56" s="358"/>
      <c r="L56" s="358" t="s">
        <v>86</v>
      </c>
      <c r="M56" s="358"/>
      <c r="N56" s="358"/>
    </row>
    <row r="57" spans="1:14" ht="16.350000000000001" customHeight="1" x14ac:dyDescent="0.45">
      <c r="H57" s="97" t="s">
        <v>58</v>
      </c>
      <c r="J57" s="97" t="s">
        <v>59</v>
      </c>
      <c r="L57" s="97" t="s">
        <v>58</v>
      </c>
      <c r="M57" s="98"/>
      <c r="N57" s="97" t="s">
        <v>59</v>
      </c>
    </row>
    <row r="58" spans="1:14" ht="16.350000000000001" customHeight="1" x14ac:dyDescent="0.45">
      <c r="H58" s="98" t="s">
        <v>181</v>
      </c>
      <c r="J58" s="98" t="s">
        <v>39</v>
      </c>
      <c r="L58" s="98" t="s">
        <v>181</v>
      </c>
      <c r="M58" s="98"/>
      <c r="N58" s="98" t="s">
        <v>39</v>
      </c>
    </row>
    <row r="59" spans="1:14" ht="16.350000000000001" customHeight="1" x14ac:dyDescent="0.45">
      <c r="F59" s="99"/>
      <c r="G59" s="57"/>
      <c r="H59" s="98" t="s">
        <v>154</v>
      </c>
      <c r="I59" s="100"/>
      <c r="J59" s="98" t="s">
        <v>144</v>
      </c>
      <c r="K59" s="100"/>
      <c r="L59" s="98" t="s">
        <v>154</v>
      </c>
      <c r="M59" s="100"/>
      <c r="N59" s="98" t="s">
        <v>144</v>
      </c>
    </row>
    <row r="60" spans="1:14" ht="16.350000000000001" customHeight="1" x14ac:dyDescent="0.45">
      <c r="F60" s="58" t="s">
        <v>0</v>
      </c>
      <c r="G60" s="57"/>
      <c r="H60" s="101" t="s">
        <v>166</v>
      </c>
      <c r="I60" s="100"/>
      <c r="J60" s="101" t="s">
        <v>166</v>
      </c>
      <c r="K60" s="100"/>
      <c r="L60" s="101" t="s">
        <v>166</v>
      </c>
      <c r="M60" s="97"/>
      <c r="N60" s="101" t="s">
        <v>166</v>
      </c>
    </row>
    <row r="61" spans="1:14" ht="16.350000000000001" customHeight="1" x14ac:dyDescent="0.45">
      <c r="A61" s="57" t="s">
        <v>63</v>
      </c>
      <c r="H61" s="77"/>
      <c r="L61" s="77"/>
    </row>
    <row r="62" spans="1:14" ht="4.1500000000000004" customHeight="1" x14ac:dyDescent="0.45">
      <c r="H62" s="77"/>
      <c r="L62" s="77"/>
    </row>
    <row r="63" spans="1:14" ht="16.350000000000001" customHeight="1" x14ac:dyDescent="0.45">
      <c r="A63" s="57" t="s">
        <v>7</v>
      </c>
      <c r="H63" s="77"/>
      <c r="L63" s="77"/>
    </row>
    <row r="64" spans="1:14" ht="4.1500000000000004" customHeight="1" x14ac:dyDescent="0.45">
      <c r="H64" s="77"/>
      <c r="L64" s="77"/>
    </row>
    <row r="65" spans="1:14" ht="16.350000000000001" customHeight="1" x14ac:dyDescent="0.45">
      <c r="A65" s="56" t="s">
        <v>50</v>
      </c>
      <c r="C65" s="55"/>
      <c r="E65" s="119"/>
      <c r="F65" s="74">
        <v>11</v>
      </c>
      <c r="H65" s="110">
        <v>332800</v>
      </c>
      <c r="J65" s="112">
        <v>373500</v>
      </c>
      <c r="K65" s="56"/>
      <c r="L65" s="110">
        <v>282800</v>
      </c>
      <c r="M65" s="92"/>
      <c r="N65" s="112">
        <v>323500</v>
      </c>
    </row>
    <row r="66" spans="1:14" ht="16.350000000000001" customHeight="1" x14ac:dyDescent="0.45">
      <c r="A66" s="56" t="s">
        <v>35</v>
      </c>
      <c r="C66" s="55"/>
      <c r="E66" s="119"/>
      <c r="F66" s="74">
        <v>12</v>
      </c>
      <c r="H66" s="110">
        <v>326918</v>
      </c>
      <c r="J66" s="112">
        <v>287427</v>
      </c>
      <c r="K66" s="56"/>
      <c r="L66" s="110">
        <v>280313</v>
      </c>
      <c r="M66" s="210"/>
      <c r="N66" s="102">
        <v>242637</v>
      </c>
    </row>
    <row r="67" spans="1:14" ht="16.350000000000001" customHeight="1" x14ac:dyDescent="0.45">
      <c r="A67" s="56" t="s">
        <v>40</v>
      </c>
      <c r="C67" s="55"/>
      <c r="E67" s="119"/>
      <c r="F67" s="74"/>
      <c r="H67" s="77"/>
      <c r="J67" s="112"/>
      <c r="K67" s="56"/>
      <c r="L67" s="103"/>
      <c r="M67" s="92"/>
      <c r="N67" s="112"/>
    </row>
    <row r="68" spans="1:14" ht="16.350000000000001" customHeight="1" x14ac:dyDescent="0.45">
      <c r="B68" s="119" t="s">
        <v>108</v>
      </c>
      <c r="E68" s="119"/>
      <c r="F68" s="74"/>
      <c r="H68" s="103">
        <v>10502</v>
      </c>
      <c r="J68" s="112">
        <v>10417</v>
      </c>
      <c r="K68" s="56"/>
      <c r="L68" s="110">
        <v>9360</v>
      </c>
      <c r="M68" s="92"/>
      <c r="N68" s="212">
        <v>9196</v>
      </c>
    </row>
    <row r="69" spans="1:14" ht="16.350000000000001" customHeight="1" x14ac:dyDescent="0.45">
      <c r="B69" s="119" t="s">
        <v>167</v>
      </c>
      <c r="E69" s="119"/>
      <c r="F69" s="74">
        <v>13</v>
      </c>
      <c r="H69" s="110">
        <v>39860</v>
      </c>
      <c r="J69" s="112">
        <v>79880</v>
      </c>
      <c r="K69" s="56"/>
      <c r="L69" s="103">
        <v>39860</v>
      </c>
      <c r="M69" s="104"/>
      <c r="N69" s="112">
        <v>79880</v>
      </c>
    </row>
    <row r="70" spans="1:14" ht="16.350000000000001" customHeight="1" x14ac:dyDescent="0.45">
      <c r="A70" s="56" t="s">
        <v>196</v>
      </c>
      <c r="B70" s="119"/>
      <c r="E70" s="119"/>
      <c r="F70" s="74"/>
      <c r="H70" s="110">
        <v>150</v>
      </c>
      <c r="J70" s="112">
        <v>0</v>
      </c>
      <c r="K70" s="56"/>
      <c r="L70" s="103">
        <v>0</v>
      </c>
      <c r="M70" s="104"/>
      <c r="N70" s="112">
        <v>0</v>
      </c>
    </row>
    <row r="71" spans="1:14" ht="16.350000000000001" customHeight="1" x14ac:dyDescent="0.45">
      <c r="A71" s="56" t="s">
        <v>109</v>
      </c>
      <c r="B71" s="119"/>
      <c r="E71" s="119"/>
      <c r="F71" s="74">
        <v>21</v>
      </c>
      <c r="H71" s="110">
        <v>10888</v>
      </c>
      <c r="J71" s="91">
        <v>5530</v>
      </c>
      <c r="K71" s="56"/>
      <c r="L71" s="103">
        <v>10888</v>
      </c>
      <c r="M71" s="104"/>
      <c r="N71" s="91">
        <v>5530</v>
      </c>
    </row>
    <row r="72" spans="1:14" ht="16.350000000000001" customHeight="1" x14ac:dyDescent="0.45">
      <c r="A72" s="56" t="s">
        <v>36</v>
      </c>
      <c r="C72" s="55"/>
      <c r="E72" s="119"/>
      <c r="F72" s="74"/>
      <c r="H72" s="103">
        <v>19860</v>
      </c>
      <c r="J72" s="112">
        <v>9055</v>
      </c>
      <c r="K72" s="56"/>
      <c r="L72" s="110">
        <v>19860</v>
      </c>
      <c r="M72" s="92"/>
      <c r="N72" s="212">
        <v>9055</v>
      </c>
    </row>
    <row r="73" spans="1:14" ht="16.350000000000001" customHeight="1" x14ac:dyDescent="0.45">
      <c r="A73" s="56" t="s">
        <v>37</v>
      </c>
      <c r="C73" s="55"/>
      <c r="E73" s="119"/>
      <c r="F73" s="74"/>
      <c r="H73" s="120">
        <v>1359</v>
      </c>
      <c r="J73" s="108">
        <v>4187</v>
      </c>
      <c r="K73" s="56"/>
      <c r="L73" s="107">
        <v>1237</v>
      </c>
      <c r="M73" s="92"/>
      <c r="N73" s="108">
        <v>3923</v>
      </c>
    </row>
    <row r="74" spans="1:14" ht="4.1500000000000004" customHeight="1" x14ac:dyDescent="0.45">
      <c r="F74" s="74"/>
      <c r="H74" s="111"/>
      <c r="J74" s="102"/>
      <c r="L74" s="111"/>
      <c r="N74" s="109"/>
    </row>
    <row r="75" spans="1:14" ht="16.350000000000001" customHeight="1" x14ac:dyDescent="0.45">
      <c r="A75" s="57" t="s">
        <v>8</v>
      </c>
      <c r="F75" s="74"/>
      <c r="H75" s="107">
        <f>SUM(H65:H73)</f>
        <v>742337</v>
      </c>
      <c r="J75" s="108">
        <f>SUM(J65:J73)</f>
        <v>769996</v>
      </c>
      <c r="L75" s="107">
        <f>SUM(L65:L73)</f>
        <v>644318</v>
      </c>
      <c r="N75" s="108">
        <f>SUM(N65:N73)</f>
        <v>673721</v>
      </c>
    </row>
    <row r="76" spans="1:14" ht="12" customHeight="1" x14ac:dyDescent="0.45">
      <c r="A76" s="57"/>
      <c r="F76" s="74"/>
      <c r="H76" s="103"/>
      <c r="J76" s="102"/>
      <c r="L76" s="103"/>
      <c r="N76" s="112"/>
    </row>
    <row r="77" spans="1:14" ht="16.350000000000001" customHeight="1" x14ac:dyDescent="0.45">
      <c r="A77" s="57" t="s">
        <v>30</v>
      </c>
      <c r="F77" s="74"/>
      <c r="H77" s="103"/>
      <c r="J77" s="102"/>
      <c r="L77" s="103"/>
      <c r="N77" s="112"/>
    </row>
    <row r="78" spans="1:14" ht="4.1500000000000004" customHeight="1" x14ac:dyDescent="0.45">
      <c r="A78" s="57"/>
      <c r="F78" s="74"/>
      <c r="H78" s="103"/>
      <c r="J78" s="102"/>
      <c r="L78" s="103"/>
      <c r="N78" s="112"/>
    </row>
    <row r="79" spans="1:14" ht="16.350000000000001" customHeight="1" x14ac:dyDescent="0.45">
      <c r="A79" s="56" t="s">
        <v>110</v>
      </c>
      <c r="F79" s="74"/>
      <c r="H79" s="110">
        <v>7207</v>
      </c>
      <c r="J79" s="218">
        <v>12510</v>
      </c>
      <c r="K79" s="140"/>
      <c r="L79" s="214">
        <v>3189</v>
      </c>
      <c r="M79" s="215"/>
      <c r="N79" s="218">
        <v>7918</v>
      </c>
    </row>
    <row r="80" spans="1:14" ht="16.350000000000001" customHeight="1" x14ac:dyDescent="0.45">
      <c r="A80" s="56" t="s">
        <v>94</v>
      </c>
      <c r="F80" s="74"/>
      <c r="H80" s="103">
        <v>12633</v>
      </c>
      <c r="J80" s="219">
        <v>13798</v>
      </c>
      <c r="K80" s="140"/>
      <c r="L80" s="216">
        <v>0</v>
      </c>
      <c r="M80" s="215"/>
      <c r="N80" s="218">
        <v>0</v>
      </c>
    </row>
    <row r="81" spans="1:14" ht="16.350000000000001" customHeight="1" x14ac:dyDescent="0.45">
      <c r="A81" s="56" t="s">
        <v>52</v>
      </c>
      <c r="F81" s="74">
        <v>14</v>
      </c>
      <c r="H81" s="107">
        <v>84619</v>
      </c>
      <c r="J81" s="220">
        <v>81516</v>
      </c>
      <c r="K81" s="140"/>
      <c r="L81" s="217">
        <v>78251</v>
      </c>
      <c r="M81" s="215"/>
      <c r="N81" s="220">
        <v>75486</v>
      </c>
    </row>
    <row r="82" spans="1:14" ht="4.1500000000000004" customHeight="1" x14ac:dyDescent="0.45">
      <c r="A82" s="57"/>
      <c r="H82" s="103"/>
      <c r="J82" s="102"/>
      <c r="L82" s="103"/>
      <c r="N82" s="112"/>
    </row>
    <row r="83" spans="1:14" ht="16.350000000000001" customHeight="1" x14ac:dyDescent="0.45">
      <c r="A83" s="57" t="s">
        <v>31</v>
      </c>
      <c r="H83" s="107">
        <f>SUM(H79:H82)</f>
        <v>104459</v>
      </c>
      <c r="J83" s="108">
        <f>SUM(J79:J82)</f>
        <v>107824</v>
      </c>
      <c r="L83" s="107">
        <f>SUM(L79:L82)</f>
        <v>81440</v>
      </c>
      <c r="N83" s="108">
        <f>SUM(N79:N82)</f>
        <v>83404</v>
      </c>
    </row>
    <row r="84" spans="1:14" ht="4.1500000000000004" customHeight="1" x14ac:dyDescent="0.45">
      <c r="A84" s="57"/>
      <c r="H84" s="103"/>
      <c r="J84" s="112"/>
      <c r="L84" s="103"/>
      <c r="N84" s="112"/>
    </row>
    <row r="85" spans="1:14" ht="16.350000000000001" customHeight="1" x14ac:dyDescent="0.45">
      <c r="A85" s="57" t="s">
        <v>9</v>
      </c>
      <c r="H85" s="107">
        <f>SUM(H75,H83)</f>
        <v>846796</v>
      </c>
      <c r="J85" s="108">
        <f>SUM(J75,J83)</f>
        <v>877820</v>
      </c>
      <c r="L85" s="107">
        <f>SUM(L75,L83)</f>
        <v>725758</v>
      </c>
      <c r="N85" s="108">
        <f>SUM(N75,N83)</f>
        <v>757125</v>
      </c>
    </row>
    <row r="86" spans="1:14" ht="12" customHeight="1" x14ac:dyDescent="0.45">
      <c r="H86" s="103"/>
      <c r="J86" s="102"/>
      <c r="L86" s="121"/>
      <c r="M86" s="109"/>
      <c r="N86" s="102"/>
    </row>
    <row r="87" spans="1:14" ht="16.350000000000001" customHeight="1" x14ac:dyDescent="0.45">
      <c r="A87" s="57" t="s">
        <v>67</v>
      </c>
      <c r="H87" s="111"/>
      <c r="J87" s="109"/>
      <c r="L87" s="111"/>
      <c r="N87" s="109"/>
    </row>
    <row r="88" spans="1:14" ht="4.1500000000000004" customHeight="1" x14ac:dyDescent="0.45">
      <c r="H88" s="111"/>
      <c r="J88" s="109"/>
      <c r="L88" s="111"/>
      <c r="N88" s="109"/>
    </row>
    <row r="89" spans="1:14" ht="16.350000000000001" customHeight="1" x14ac:dyDescent="0.45">
      <c r="A89" s="56" t="s">
        <v>1</v>
      </c>
      <c r="H89" s="111"/>
      <c r="J89" s="109"/>
      <c r="L89" s="111"/>
      <c r="N89" s="109"/>
    </row>
    <row r="90" spans="1:14" ht="16.350000000000001" customHeight="1" x14ac:dyDescent="0.45">
      <c r="B90" s="56" t="s">
        <v>25</v>
      </c>
      <c r="H90" s="111"/>
      <c r="J90" s="102"/>
      <c r="L90" s="111"/>
      <c r="N90" s="109"/>
    </row>
    <row r="91" spans="1:14" ht="16.350000000000001" customHeight="1" thickBot="1" x14ac:dyDescent="0.5">
      <c r="C91" s="56" t="s">
        <v>72</v>
      </c>
      <c r="H91" s="113">
        <v>300000</v>
      </c>
      <c r="J91" s="114">
        <v>300000</v>
      </c>
      <c r="K91" s="56"/>
      <c r="L91" s="122">
        <v>300000</v>
      </c>
      <c r="M91" s="112"/>
      <c r="N91" s="114">
        <v>300000</v>
      </c>
    </row>
    <row r="92" spans="1:14" ht="5.0999999999999996" customHeight="1" thickTop="1" x14ac:dyDescent="0.45">
      <c r="H92" s="123"/>
      <c r="J92" s="112"/>
      <c r="K92" s="56"/>
      <c r="L92" s="123"/>
      <c r="M92" s="92"/>
      <c r="N92" s="104"/>
    </row>
    <row r="93" spans="1:14" ht="16.350000000000001" customHeight="1" x14ac:dyDescent="0.45">
      <c r="B93" s="56" t="s">
        <v>32</v>
      </c>
      <c r="H93" s="111"/>
      <c r="J93" s="112"/>
      <c r="K93" s="56"/>
      <c r="L93" s="111"/>
      <c r="M93" s="109"/>
      <c r="N93" s="109"/>
    </row>
    <row r="94" spans="1:14" ht="16.350000000000001" customHeight="1" x14ac:dyDescent="0.45">
      <c r="C94" s="56" t="s">
        <v>62</v>
      </c>
      <c r="H94" s="103">
        <v>300000</v>
      </c>
      <c r="J94" s="112">
        <v>300000</v>
      </c>
      <c r="K94" s="56"/>
      <c r="L94" s="121">
        <v>300000</v>
      </c>
      <c r="M94" s="109"/>
      <c r="N94" s="112">
        <v>300000</v>
      </c>
    </row>
    <row r="95" spans="1:14" ht="16.350000000000001" customHeight="1" x14ac:dyDescent="0.45">
      <c r="A95" s="56" t="s">
        <v>61</v>
      </c>
      <c r="H95" s="103">
        <v>378296</v>
      </c>
      <c r="J95" s="112">
        <v>549080</v>
      </c>
      <c r="K95" s="56"/>
      <c r="L95" s="121">
        <v>378296</v>
      </c>
      <c r="M95" s="109"/>
      <c r="N95" s="112">
        <v>549080</v>
      </c>
    </row>
    <row r="96" spans="1:14" ht="16.350000000000001" customHeight="1" x14ac:dyDescent="0.45">
      <c r="A96" s="124" t="s">
        <v>163</v>
      </c>
      <c r="C96" s="119"/>
      <c r="H96" s="103"/>
      <c r="J96" s="112"/>
      <c r="K96" s="56"/>
      <c r="L96" s="121"/>
      <c r="M96" s="92"/>
      <c r="N96" s="112"/>
    </row>
    <row r="97" spans="1:14" ht="16.350000000000001" customHeight="1" x14ac:dyDescent="0.45">
      <c r="B97" s="56" t="s">
        <v>10</v>
      </c>
      <c r="C97" s="119"/>
      <c r="H97" s="103">
        <f>'6'!I21</f>
        <v>0</v>
      </c>
      <c r="J97" s="112">
        <v>30000</v>
      </c>
      <c r="K97" s="56"/>
      <c r="L97" s="121">
        <f>'7'!L21</f>
        <v>0</v>
      </c>
      <c r="M97" s="92"/>
      <c r="N97" s="112">
        <v>30000</v>
      </c>
    </row>
    <row r="98" spans="1:14" ht="16.350000000000001" customHeight="1" x14ac:dyDescent="0.45">
      <c r="B98" s="56" t="s">
        <v>11</v>
      </c>
      <c r="H98" s="103">
        <f>'6'!K21</f>
        <v>180298</v>
      </c>
      <c r="J98" s="112">
        <v>-157540</v>
      </c>
      <c r="K98" s="56"/>
      <c r="L98" s="103">
        <f>'7'!N21</f>
        <v>162986</v>
      </c>
      <c r="M98" s="92"/>
      <c r="N98" s="112">
        <v>-200784</v>
      </c>
    </row>
    <row r="99" spans="1:14" ht="16.350000000000001" customHeight="1" x14ac:dyDescent="0.45">
      <c r="A99" s="56" t="s">
        <v>76</v>
      </c>
      <c r="H99" s="107">
        <f>'6'!Q21</f>
        <v>-1184</v>
      </c>
      <c r="J99" s="108">
        <v>-1245</v>
      </c>
      <c r="K99" s="56"/>
      <c r="L99" s="107">
        <f>'7'!P21</f>
        <v>-1800</v>
      </c>
      <c r="M99" s="92"/>
      <c r="N99" s="108">
        <v>-1800</v>
      </c>
    </row>
    <row r="100" spans="1:14" ht="4.1500000000000004" customHeight="1" x14ac:dyDescent="0.45">
      <c r="H100" s="111"/>
      <c r="J100" s="109"/>
      <c r="L100" s="111"/>
      <c r="N100" s="109"/>
    </row>
    <row r="101" spans="1:14" ht="16.350000000000001" customHeight="1" x14ac:dyDescent="0.45">
      <c r="A101" s="57" t="s">
        <v>64</v>
      </c>
      <c r="H101" s="107">
        <f>SUM(H94:H99)</f>
        <v>857410</v>
      </c>
      <c r="J101" s="108">
        <f>SUM(J94:J99)</f>
        <v>720295</v>
      </c>
      <c r="L101" s="107">
        <f>SUM(L94:L99)</f>
        <v>839482</v>
      </c>
      <c r="N101" s="108">
        <f>SUM(N94:N99)</f>
        <v>676496</v>
      </c>
    </row>
    <row r="102" spans="1:14" ht="4.1500000000000004" customHeight="1" x14ac:dyDescent="0.45">
      <c r="A102" s="57"/>
      <c r="H102" s="103"/>
      <c r="J102" s="112"/>
      <c r="L102" s="103"/>
      <c r="N102" s="112"/>
    </row>
    <row r="103" spans="1:14" ht="16.350000000000001" customHeight="1" thickBot="1" x14ac:dyDescent="0.5">
      <c r="A103" s="57" t="s">
        <v>65</v>
      </c>
      <c r="B103" s="57"/>
      <c r="H103" s="113">
        <f>SUM(H85,H101)</f>
        <v>1704206</v>
      </c>
      <c r="J103" s="114">
        <f>SUM(J85,J101)</f>
        <v>1598115</v>
      </c>
      <c r="L103" s="113">
        <f>SUM(L85,L101)</f>
        <v>1565240</v>
      </c>
      <c r="N103" s="114">
        <f>SUM(N85,N101)</f>
        <v>1433621</v>
      </c>
    </row>
    <row r="104" spans="1:14" ht="17.25" customHeight="1" thickTop="1" x14ac:dyDescent="0.45">
      <c r="A104" s="57"/>
      <c r="B104" s="57"/>
      <c r="H104" s="112"/>
      <c r="J104" s="112"/>
      <c r="L104" s="112"/>
      <c r="N104" s="112"/>
    </row>
    <row r="105" spans="1:14" ht="18" customHeight="1" x14ac:dyDescent="0.45">
      <c r="A105" s="57"/>
      <c r="B105" s="57"/>
      <c r="H105" s="112"/>
      <c r="J105" s="112"/>
      <c r="L105" s="112"/>
      <c r="N105" s="112"/>
    </row>
    <row r="106" spans="1:14" ht="21.95" customHeight="1" x14ac:dyDescent="0.45">
      <c r="A106" s="51" t="str">
        <f>A49</f>
        <v>The accompanying notes on pages 10 to 24 are an integral part of these interim financial information.</v>
      </c>
      <c r="B106" s="93"/>
      <c r="C106" s="93"/>
      <c r="D106" s="93"/>
      <c r="E106" s="93"/>
      <c r="F106" s="94"/>
      <c r="G106" s="93"/>
      <c r="H106" s="108"/>
      <c r="I106" s="96"/>
      <c r="J106" s="96"/>
      <c r="K106" s="96"/>
      <c r="L106" s="108"/>
      <c r="M106" s="95"/>
      <c r="N106" s="108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H10:N10 H59: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61"/>
  <sheetViews>
    <sheetView zoomScale="130" zoomScaleNormal="130" zoomScaleSheetLayoutView="100" workbookViewId="0"/>
  </sheetViews>
  <sheetFormatPr defaultColWidth="9.33203125" defaultRowHeight="16.5" customHeight="1" x14ac:dyDescent="0.45"/>
  <cols>
    <col min="1" max="3" width="2" style="4" customWidth="1"/>
    <col min="4" max="4" width="10.1640625" style="4" customWidth="1"/>
    <col min="5" max="5" width="11.6640625" style="4" customWidth="1"/>
    <col min="6" max="6" width="20.33203125" style="4" customWidth="1"/>
    <col min="7" max="7" width="1" style="4" customWidth="1"/>
    <col min="8" max="8" width="14" style="19" customWidth="1"/>
    <col min="9" max="9" width="1" style="19" customWidth="1"/>
    <col min="10" max="10" width="14" style="91" customWidth="1"/>
    <col min="11" max="11" width="1" style="15" customWidth="1"/>
    <col min="12" max="12" width="14" style="19" customWidth="1"/>
    <col min="13" max="13" width="1" style="19" customWidth="1"/>
    <col min="14" max="14" width="14" style="91" customWidth="1"/>
    <col min="15" max="16384" width="9.33203125" style="4"/>
  </cols>
  <sheetData>
    <row r="1" spans="1:14" ht="16.5" customHeight="1" x14ac:dyDescent="0.45">
      <c r="A1" s="67" t="s">
        <v>71</v>
      </c>
      <c r="B1" s="68"/>
      <c r="C1" s="68"/>
      <c r="D1" s="68"/>
      <c r="E1" s="68"/>
    </row>
    <row r="2" spans="1:14" ht="16.5" customHeight="1" x14ac:dyDescent="0.45">
      <c r="A2" s="67" t="s">
        <v>97</v>
      </c>
      <c r="B2" s="68"/>
      <c r="C2" s="68"/>
      <c r="D2" s="68"/>
      <c r="E2" s="68"/>
    </row>
    <row r="3" spans="1:14" ht="16.5" customHeight="1" x14ac:dyDescent="0.45">
      <c r="A3" s="71" t="s">
        <v>182</v>
      </c>
      <c r="B3" s="72"/>
      <c r="C3" s="72"/>
      <c r="D3" s="72"/>
      <c r="E3" s="72"/>
      <c r="F3" s="315"/>
      <c r="G3" s="315"/>
      <c r="H3" s="209"/>
      <c r="I3" s="209"/>
      <c r="J3" s="95"/>
      <c r="K3" s="316"/>
      <c r="L3" s="209"/>
      <c r="M3" s="209"/>
      <c r="N3" s="95"/>
    </row>
    <row r="4" spans="1:14" ht="15" customHeight="1" x14ac:dyDescent="0.45"/>
    <row r="5" spans="1:14" ht="15" customHeight="1" x14ac:dyDescent="0.45"/>
    <row r="6" spans="1:14" ht="15" customHeight="1" x14ac:dyDescent="0.45">
      <c r="H6" s="360" t="s">
        <v>87</v>
      </c>
      <c r="I6" s="360"/>
      <c r="J6" s="360"/>
      <c r="L6" s="360" t="s">
        <v>85</v>
      </c>
      <c r="M6" s="360"/>
      <c r="N6" s="360"/>
    </row>
    <row r="7" spans="1:14" ht="15" customHeight="1" x14ac:dyDescent="0.45">
      <c r="H7" s="361" t="s">
        <v>86</v>
      </c>
      <c r="I7" s="361"/>
      <c r="J7" s="361"/>
      <c r="L7" s="361" t="s">
        <v>86</v>
      </c>
      <c r="M7" s="361"/>
      <c r="N7" s="361"/>
    </row>
    <row r="8" spans="1:14" ht="15" customHeight="1" x14ac:dyDescent="0.45">
      <c r="H8" s="97" t="s">
        <v>58</v>
      </c>
      <c r="I8" s="92"/>
      <c r="J8" s="97" t="s">
        <v>58</v>
      </c>
      <c r="L8" s="97" t="s">
        <v>58</v>
      </c>
      <c r="M8" s="92"/>
      <c r="N8" s="97" t="s">
        <v>58</v>
      </c>
    </row>
    <row r="9" spans="1:14" ht="15" customHeight="1" x14ac:dyDescent="0.45">
      <c r="H9" s="98" t="s">
        <v>181</v>
      </c>
      <c r="I9" s="92"/>
      <c r="J9" s="98" t="s">
        <v>181</v>
      </c>
      <c r="L9" s="98" t="s">
        <v>181</v>
      </c>
      <c r="N9" s="98" t="s">
        <v>181</v>
      </c>
    </row>
    <row r="10" spans="1:14" ht="15" customHeight="1" x14ac:dyDescent="0.45">
      <c r="G10" s="3"/>
      <c r="H10" s="75" t="s">
        <v>154</v>
      </c>
      <c r="I10" s="17"/>
      <c r="J10" s="75" t="s">
        <v>144</v>
      </c>
      <c r="K10" s="20"/>
      <c r="L10" s="75" t="s">
        <v>154</v>
      </c>
      <c r="M10" s="17"/>
      <c r="N10" s="75" t="s">
        <v>144</v>
      </c>
    </row>
    <row r="11" spans="1:14" ht="15" customHeight="1" x14ac:dyDescent="0.45">
      <c r="G11" s="3"/>
      <c r="H11" s="101" t="s">
        <v>166</v>
      </c>
      <c r="I11" s="100"/>
      <c r="J11" s="101" t="s">
        <v>166</v>
      </c>
      <c r="K11" s="100"/>
      <c r="L11" s="101" t="s">
        <v>166</v>
      </c>
      <c r="M11" s="97"/>
      <c r="N11" s="101" t="s">
        <v>166</v>
      </c>
    </row>
    <row r="12" spans="1:14" ht="5.0999999999999996" customHeight="1" x14ac:dyDescent="0.45">
      <c r="H12" s="77"/>
      <c r="L12" s="77"/>
    </row>
    <row r="13" spans="1:14" ht="15" customHeight="1" x14ac:dyDescent="0.45">
      <c r="A13" s="4" t="s">
        <v>101</v>
      </c>
      <c r="G13" s="78"/>
      <c r="H13" s="79">
        <v>446780</v>
      </c>
      <c r="I13" s="80"/>
      <c r="J13" s="204">
        <v>369350</v>
      </c>
      <c r="K13" s="204"/>
      <c r="L13" s="205">
        <v>412937</v>
      </c>
      <c r="M13" s="204"/>
      <c r="N13" s="204">
        <v>338343</v>
      </c>
    </row>
    <row r="14" spans="1:14" ht="15" customHeight="1" x14ac:dyDescent="0.45">
      <c r="A14" s="4" t="s">
        <v>102</v>
      </c>
      <c r="G14" s="78"/>
      <c r="H14" s="82">
        <v>-316241</v>
      </c>
      <c r="I14" s="80"/>
      <c r="J14" s="206">
        <v>-300145</v>
      </c>
      <c r="K14" s="204"/>
      <c r="L14" s="207">
        <v>-277212</v>
      </c>
      <c r="M14" s="204"/>
      <c r="N14" s="206">
        <v>-260538</v>
      </c>
    </row>
    <row r="15" spans="1:14" ht="5.0999999999999996" customHeight="1" x14ac:dyDescent="0.45">
      <c r="G15" s="78"/>
      <c r="H15" s="79"/>
      <c r="I15" s="80"/>
      <c r="J15" s="125"/>
      <c r="K15" s="80"/>
      <c r="L15" s="79"/>
      <c r="M15" s="80"/>
      <c r="N15" s="125"/>
    </row>
    <row r="16" spans="1:14" ht="15" customHeight="1" x14ac:dyDescent="0.45">
      <c r="A16" s="3" t="s">
        <v>12</v>
      </c>
      <c r="G16" s="78"/>
      <c r="H16" s="79">
        <f>SUM(H13:H15)</f>
        <v>130539</v>
      </c>
      <c r="I16" s="80"/>
      <c r="J16" s="125">
        <f>SUM(J13:J15)</f>
        <v>69205</v>
      </c>
      <c r="K16" s="80"/>
      <c r="L16" s="79">
        <f>SUM(L13:L15)</f>
        <v>135725</v>
      </c>
      <c r="M16" s="80"/>
      <c r="N16" s="125">
        <f>SUM(N13:N15)</f>
        <v>77805</v>
      </c>
    </row>
    <row r="17" spans="1:14" ht="15" customHeight="1" x14ac:dyDescent="0.45">
      <c r="A17" s="4" t="s">
        <v>27</v>
      </c>
      <c r="G17" s="78"/>
      <c r="H17" s="82">
        <v>1419</v>
      </c>
      <c r="I17" s="80"/>
      <c r="J17" s="206">
        <v>974</v>
      </c>
      <c r="K17" s="204"/>
      <c r="L17" s="207">
        <v>1926</v>
      </c>
      <c r="M17" s="204"/>
      <c r="N17" s="206">
        <v>1043</v>
      </c>
    </row>
    <row r="18" spans="1:14" ht="5.0999999999999996" customHeight="1" x14ac:dyDescent="0.45">
      <c r="G18" s="78"/>
      <c r="H18" s="79"/>
      <c r="I18" s="80"/>
      <c r="J18" s="125"/>
      <c r="K18" s="80"/>
      <c r="L18" s="79"/>
      <c r="M18" s="80"/>
      <c r="N18" s="125"/>
    </row>
    <row r="19" spans="1:14" ht="15" customHeight="1" x14ac:dyDescent="0.45">
      <c r="A19" s="3" t="s">
        <v>23</v>
      </c>
      <c r="G19" s="78"/>
      <c r="H19" s="79">
        <f>SUM(H16:H17)</f>
        <v>131958</v>
      </c>
      <c r="I19" s="80"/>
      <c r="J19" s="125">
        <f>SUM(J16:J17)</f>
        <v>70179</v>
      </c>
      <c r="K19" s="80"/>
      <c r="L19" s="79">
        <f>SUM(L16:L17)</f>
        <v>137651</v>
      </c>
      <c r="M19" s="80"/>
      <c r="N19" s="125">
        <f>SUM(N16:N17)</f>
        <v>78848</v>
      </c>
    </row>
    <row r="20" spans="1:14" ht="15" customHeight="1" x14ac:dyDescent="0.45">
      <c r="A20" s="4" t="s">
        <v>29</v>
      </c>
      <c r="G20" s="78"/>
      <c r="H20" s="79">
        <v>-12143</v>
      </c>
      <c r="I20" s="80"/>
      <c r="J20" s="19">
        <v>-41045</v>
      </c>
      <c r="K20" s="204"/>
      <c r="L20" s="77">
        <v>-9800</v>
      </c>
      <c r="M20" s="204"/>
      <c r="N20" s="19">
        <v>-39348</v>
      </c>
    </row>
    <row r="21" spans="1:14" ht="15" customHeight="1" x14ac:dyDescent="0.45">
      <c r="A21" s="4" t="s">
        <v>15</v>
      </c>
      <c r="G21" s="78"/>
      <c r="H21" s="79">
        <v>-42401</v>
      </c>
      <c r="J21" s="204">
        <v>-33586</v>
      </c>
      <c r="K21" s="204"/>
      <c r="L21" s="205">
        <v>-36460</v>
      </c>
      <c r="N21" s="204">
        <v>-30447</v>
      </c>
    </row>
    <row r="22" spans="1:14" ht="15" customHeight="1" x14ac:dyDescent="0.45">
      <c r="A22" s="4" t="s">
        <v>197</v>
      </c>
      <c r="G22" s="78"/>
      <c r="H22" s="79">
        <v>-20707</v>
      </c>
      <c r="J22" s="204">
        <v>-1421</v>
      </c>
      <c r="K22" s="204"/>
      <c r="L22" s="205">
        <v>-20512</v>
      </c>
      <c r="N22" s="204">
        <v>-1421</v>
      </c>
    </row>
    <row r="23" spans="1:14" ht="15" customHeight="1" x14ac:dyDescent="0.45">
      <c r="A23" s="4" t="s">
        <v>153</v>
      </c>
      <c r="G23" s="78"/>
      <c r="H23" s="79">
        <v>27014</v>
      </c>
      <c r="J23" s="204">
        <v>15520</v>
      </c>
      <c r="K23" s="208"/>
      <c r="L23" s="205">
        <v>27014</v>
      </c>
      <c r="M23" s="208"/>
      <c r="N23" s="204">
        <v>15520</v>
      </c>
    </row>
    <row r="24" spans="1:14" ht="15" customHeight="1" x14ac:dyDescent="0.45">
      <c r="A24" s="4" t="s">
        <v>112</v>
      </c>
      <c r="G24" s="78"/>
      <c r="H24" s="82">
        <v>-2996</v>
      </c>
      <c r="J24" s="206">
        <v>-3206</v>
      </c>
      <c r="K24" s="204"/>
      <c r="L24" s="207">
        <v>-2132</v>
      </c>
      <c r="N24" s="206">
        <v>-2716</v>
      </c>
    </row>
    <row r="25" spans="1:14" ht="5.0999999999999996" customHeight="1" x14ac:dyDescent="0.45">
      <c r="G25" s="78"/>
      <c r="H25" s="79"/>
      <c r="I25" s="80"/>
      <c r="J25" s="125"/>
      <c r="K25" s="80"/>
      <c r="L25" s="79"/>
      <c r="M25" s="80"/>
      <c r="N25" s="125"/>
    </row>
    <row r="26" spans="1:14" ht="15" customHeight="1" x14ac:dyDescent="0.45">
      <c r="A26" s="3" t="s">
        <v>24</v>
      </c>
      <c r="G26" s="78"/>
      <c r="H26" s="82">
        <f>SUM(H20:H24)</f>
        <v>-51233</v>
      </c>
      <c r="I26" s="80"/>
      <c r="J26" s="126">
        <f>SUM(J20:J24)</f>
        <v>-63738</v>
      </c>
      <c r="K26" s="80"/>
      <c r="L26" s="82">
        <f>SUM(L20:L24)</f>
        <v>-41890</v>
      </c>
      <c r="M26" s="80"/>
      <c r="N26" s="126">
        <f>SUM(N20:N24)</f>
        <v>-58412</v>
      </c>
    </row>
    <row r="27" spans="1:14" ht="5.0999999999999996" customHeight="1" x14ac:dyDescent="0.45">
      <c r="G27" s="78"/>
      <c r="H27" s="79"/>
      <c r="I27" s="80"/>
      <c r="J27" s="125"/>
      <c r="K27" s="80"/>
      <c r="L27" s="79"/>
      <c r="M27" s="80"/>
      <c r="N27" s="125"/>
    </row>
    <row r="28" spans="1:14" ht="15" customHeight="1" x14ac:dyDescent="0.45">
      <c r="A28" s="3" t="s">
        <v>132</v>
      </c>
      <c r="G28" s="78"/>
      <c r="H28" s="79">
        <f>SUM(H19,H26)</f>
        <v>80725</v>
      </c>
      <c r="I28" s="80"/>
      <c r="J28" s="125">
        <f>SUM(J19,J26)</f>
        <v>6441</v>
      </c>
      <c r="K28" s="80"/>
      <c r="L28" s="79">
        <f>SUM(L19,L26)</f>
        <v>95761</v>
      </c>
      <c r="M28" s="80"/>
      <c r="N28" s="125">
        <f>SUM(N19,N26)</f>
        <v>20436</v>
      </c>
    </row>
    <row r="29" spans="1:14" ht="15" customHeight="1" x14ac:dyDescent="0.45">
      <c r="A29" s="4" t="s">
        <v>57</v>
      </c>
      <c r="G29" s="78"/>
      <c r="H29" s="89">
        <v>-11903</v>
      </c>
      <c r="J29" s="209">
        <v>1109</v>
      </c>
      <c r="K29" s="204"/>
      <c r="L29" s="84">
        <v>-13024</v>
      </c>
      <c r="M29" s="204"/>
      <c r="N29" s="209">
        <v>359</v>
      </c>
    </row>
    <row r="30" spans="1:14" ht="5.0999999999999996" customHeight="1" x14ac:dyDescent="0.45">
      <c r="G30" s="78"/>
      <c r="H30" s="77"/>
      <c r="K30" s="80"/>
      <c r="L30" s="77"/>
    </row>
    <row r="31" spans="1:14" ht="15" customHeight="1" x14ac:dyDescent="0.45">
      <c r="A31" s="3" t="s">
        <v>133</v>
      </c>
      <c r="G31" s="78"/>
      <c r="H31" s="84">
        <f>SUM(H28:H29)</f>
        <v>68822</v>
      </c>
      <c r="J31" s="95">
        <f>SUM(J28:J29)</f>
        <v>7550</v>
      </c>
      <c r="K31" s="80"/>
      <c r="L31" s="84">
        <f>SUM(L28:L29)</f>
        <v>82737</v>
      </c>
      <c r="N31" s="95">
        <f>SUM(N28:N29)</f>
        <v>20795</v>
      </c>
    </row>
    <row r="32" spans="1:14" ht="5.0999999999999996" customHeight="1" x14ac:dyDescent="0.45">
      <c r="A32" s="3"/>
      <c r="G32" s="78"/>
      <c r="H32" s="105"/>
      <c r="J32" s="106"/>
      <c r="K32" s="80"/>
      <c r="L32" s="105"/>
      <c r="N32" s="106"/>
    </row>
    <row r="33" spans="1:14" ht="15" customHeight="1" x14ac:dyDescent="0.45">
      <c r="A33" s="3" t="s">
        <v>104</v>
      </c>
      <c r="G33" s="78"/>
      <c r="H33" s="79"/>
      <c r="I33" s="80"/>
      <c r="J33" s="125"/>
      <c r="K33" s="80"/>
      <c r="L33" s="79"/>
      <c r="M33" s="80"/>
      <c r="N33" s="125"/>
    </row>
    <row r="34" spans="1:14" ht="15" customHeight="1" x14ac:dyDescent="0.45">
      <c r="A34" s="4" t="s">
        <v>205</v>
      </c>
      <c r="G34" s="78"/>
      <c r="H34" s="79"/>
      <c r="I34" s="80"/>
      <c r="J34" s="125"/>
      <c r="K34" s="80"/>
      <c r="L34" s="79"/>
      <c r="M34" s="80"/>
      <c r="N34" s="125"/>
    </row>
    <row r="35" spans="1:14" ht="15" customHeight="1" x14ac:dyDescent="0.45">
      <c r="B35" s="4" t="s">
        <v>173</v>
      </c>
      <c r="G35" s="78"/>
      <c r="H35" s="79"/>
      <c r="I35" s="80"/>
      <c r="J35" s="125"/>
      <c r="K35" s="80"/>
      <c r="L35" s="79"/>
      <c r="M35" s="80"/>
      <c r="N35" s="125"/>
    </row>
    <row r="36" spans="1:14" ht="15" customHeight="1" x14ac:dyDescent="0.45">
      <c r="C36" s="292" t="s">
        <v>172</v>
      </c>
      <c r="G36" s="78"/>
      <c r="H36" s="79"/>
      <c r="I36" s="80"/>
      <c r="J36" s="125"/>
      <c r="K36" s="80"/>
      <c r="L36" s="79"/>
      <c r="M36" s="80"/>
      <c r="N36" s="125"/>
    </row>
    <row r="37" spans="1:14" ht="15" customHeight="1" x14ac:dyDescent="0.45">
      <c r="D37" s="4" t="s">
        <v>105</v>
      </c>
      <c r="G37" s="78"/>
      <c r="H37" s="105">
        <v>0</v>
      </c>
      <c r="I37" s="137"/>
      <c r="J37" s="106">
        <v>0</v>
      </c>
      <c r="K37" s="137"/>
      <c r="L37" s="136">
        <v>0</v>
      </c>
      <c r="M37" s="137"/>
      <c r="N37" s="138">
        <v>0</v>
      </c>
    </row>
    <row r="38" spans="1:14" ht="15" customHeight="1" x14ac:dyDescent="0.45">
      <c r="A38" s="4" t="s">
        <v>206</v>
      </c>
      <c r="G38" s="78"/>
      <c r="H38" s="105"/>
      <c r="I38" s="80"/>
      <c r="J38" s="106"/>
      <c r="K38" s="80"/>
      <c r="L38" s="136"/>
      <c r="M38" s="80"/>
      <c r="N38" s="138"/>
    </row>
    <row r="39" spans="1:14" ht="15" customHeight="1" x14ac:dyDescent="0.45">
      <c r="B39" s="4" t="s">
        <v>173</v>
      </c>
      <c r="G39" s="78"/>
      <c r="H39" s="105"/>
      <c r="I39" s="80"/>
      <c r="J39" s="106"/>
      <c r="K39" s="80"/>
      <c r="L39" s="136"/>
      <c r="M39" s="80"/>
      <c r="N39" s="138"/>
    </row>
    <row r="40" spans="1:14" ht="15" customHeight="1" x14ac:dyDescent="0.45">
      <c r="C40" s="292" t="s">
        <v>171</v>
      </c>
      <c r="G40" s="78"/>
      <c r="H40" s="84">
        <v>12</v>
      </c>
      <c r="I40" s="80"/>
      <c r="J40" s="95">
        <v>0</v>
      </c>
      <c r="K40" s="80"/>
      <c r="L40" s="82">
        <v>0</v>
      </c>
      <c r="M40" s="80"/>
      <c r="N40" s="126">
        <v>0</v>
      </c>
    </row>
    <row r="41" spans="1:14" ht="5.0999999999999996" customHeight="1" x14ac:dyDescent="0.45">
      <c r="G41" s="78"/>
      <c r="H41" s="79"/>
      <c r="I41" s="80"/>
      <c r="J41" s="125"/>
      <c r="K41" s="80"/>
      <c r="L41" s="79"/>
      <c r="M41" s="80"/>
      <c r="N41" s="125"/>
    </row>
    <row r="42" spans="1:14" ht="15" customHeight="1" x14ac:dyDescent="0.45">
      <c r="A42" s="139" t="s">
        <v>152</v>
      </c>
      <c r="B42" s="140"/>
      <c r="C42" s="140"/>
      <c r="D42" s="140"/>
      <c r="G42" s="78"/>
      <c r="H42" s="136"/>
      <c r="I42" s="137"/>
      <c r="J42" s="138"/>
      <c r="K42" s="137"/>
      <c r="L42" s="136"/>
      <c r="M42" s="137"/>
      <c r="N42" s="138"/>
    </row>
    <row r="43" spans="1:14" ht="15" customHeight="1" x14ac:dyDescent="0.45">
      <c r="A43" s="139"/>
      <c r="B43" s="139" t="s">
        <v>151</v>
      </c>
      <c r="C43" s="139"/>
      <c r="D43" s="140"/>
      <c r="G43" s="78"/>
      <c r="H43" s="82">
        <f>SUM(H36:H40)</f>
        <v>12</v>
      </c>
      <c r="I43" s="80"/>
      <c r="J43" s="126">
        <f>SUM(J36:J37)</f>
        <v>0</v>
      </c>
      <c r="K43" s="80"/>
      <c r="L43" s="82">
        <f>SUM(L36:L40)</f>
        <v>0</v>
      </c>
      <c r="M43" s="80"/>
      <c r="N43" s="126">
        <f>SUM(N36:N37)</f>
        <v>0</v>
      </c>
    </row>
    <row r="44" spans="1:14" ht="5.0999999999999996" customHeight="1" x14ac:dyDescent="0.45">
      <c r="G44" s="78"/>
      <c r="H44" s="79"/>
      <c r="I44" s="80"/>
      <c r="J44" s="125"/>
      <c r="K44" s="80"/>
      <c r="L44" s="79"/>
      <c r="M44" s="80"/>
      <c r="N44" s="125"/>
    </row>
    <row r="45" spans="1:14" ht="15" customHeight="1" thickBot="1" x14ac:dyDescent="0.5">
      <c r="A45" s="139" t="s">
        <v>60</v>
      </c>
      <c r="G45" s="78"/>
      <c r="H45" s="86">
        <f>SUM(H31,H43)</f>
        <v>68834</v>
      </c>
      <c r="J45" s="127">
        <f>SUM(J31,J43)</f>
        <v>7550</v>
      </c>
      <c r="K45" s="19"/>
      <c r="L45" s="86">
        <f>SUM(L31,L43)</f>
        <v>82737</v>
      </c>
      <c r="N45" s="127">
        <f>SUM(N31,N43)</f>
        <v>20795</v>
      </c>
    </row>
    <row r="46" spans="1:14" ht="15" customHeight="1" thickTop="1" x14ac:dyDescent="0.45">
      <c r="H46" s="85"/>
      <c r="J46" s="128"/>
      <c r="K46" s="19"/>
      <c r="L46" s="85"/>
      <c r="N46" s="128"/>
    </row>
    <row r="47" spans="1:14" ht="15" customHeight="1" x14ac:dyDescent="0.45">
      <c r="A47" s="141" t="s">
        <v>134</v>
      </c>
      <c r="H47" s="85"/>
      <c r="J47" s="128"/>
      <c r="K47" s="19"/>
      <c r="L47" s="85"/>
      <c r="N47" s="128"/>
    </row>
    <row r="48" spans="1:14" ht="15" customHeight="1" thickBot="1" x14ac:dyDescent="0.5">
      <c r="A48" s="78"/>
      <c r="B48" s="4" t="s">
        <v>99</v>
      </c>
      <c r="H48" s="86">
        <f>SUM(H31)</f>
        <v>68822</v>
      </c>
      <c r="I48" s="297"/>
      <c r="J48" s="127">
        <f>SUM(J31)</f>
        <v>7550</v>
      </c>
      <c r="K48" s="297"/>
      <c r="L48" s="86">
        <f>SUM(L31)</f>
        <v>82737</v>
      </c>
      <c r="M48" s="297"/>
      <c r="N48" s="127">
        <f>SUM(N31)</f>
        <v>20795</v>
      </c>
    </row>
    <row r="49" spans="1:14" ht="5.0999999999999996" customHeight="1" thickTop="1" x14ac:dyDescent="0.45">
      <c r="H49" s="298"/>
      <c r="I49" s="297"/>
      <c r="J49" s="299"/>
      <c r="K49" s="297"/>
      <c r="L49" s="298"/>
      <c r="M49" s="297"/>
      <c r="N49" s="299"/>
    </row>
    <row r="50" spans="1:14" ht="15" customHeight="1" thickBot="1" x14ac:dyDescent="0.5">
      <c r="A50" s="78"/>
      <c r="B50" s="4" t="s">
        <v>100</v>
      </c>
      <c r="H50" s="317">
        <v>0</v>
      </c>
      <c r="I50" s="137"/>
      <c r="J50" s="318">
        <v>0</v>
      </c>
      <c r="K50" s="137"/>
      <c r="L50" s="317">
        <v>0</v>
      </c>
      <c r="M50" s="137"/>
      <c r="N50" s="318">
        <v>0</v>
      </c>
    </row>
    <row r="51" spans="1:14" ht="15" customHeight="1" thickTop="1" x14ac:dyDescent="0.45">
      <c r="A51" s="3"/>
      <c r="H51" s="298"/>
      <c r="I51" s="297"/>
      <c r="J51" s="299"/>
      <c r="K51" s="297"/>
      <c r="L51" s="298"/>
      <c r="M51" s="297"/>
      <c r="N51" s="299"/>
    </row>
    <row r="52" spans="1:14" ht="15" customHeight="1" x14ac:dyDescent="0.45">
      <c r="A52" s="141" t="s">
        <v>135</v>
      </c>
      <c r="H52" s="298"/>
      <c r="I52" s="297"/>
      <c r="J52" s="299"/>
      <c r="K52" s="297"/>
      <c r="L52" s="298"/>
      <c r="M52" s="297"/>
      <c r="N52" s="299"/>
    </row>
    <row r="53" spans="1:14" ht="15" customHeight="1" thickBot="1" x14ac:dyDescent="0.5">
      <c r="A53" s="78"/>
      <c r="B53" s="4" t="s">
        <v>99</v>
      </c>
      <c r="H53" s="86">
        <f>SUM(H45)</f>
        <v>68834</v>
      </c>
      <c r="I53" s="297"/>
      <c r="J53" s="127">
        <f>SUM(J45)</f>
        <v>7550</v>
      </c>
      <c r="K53" s="297"/>
      <c r="L53" s="86">
        <f>SUM(L45)</f>
        <v>82737</v>
      </c>
      <c r="M53" s="297"/>
      <c r="N53" s="127">
        <f>SUM(N45)</f>
        <v>20795</v>
      </c>
    </row>
    <row r="54" spans="1:14" ht="5.0999999999999996" customHeight="1" thickTop="1" x14ac:dyDescent="0.45">
      <c r="A54" s="78"/>
      <c r="H54" s="105"/>
      <c r="I54" s="300"/>
      <c r="J54" s="106"/>
      <c r="K54" s="300"/>
      <c r="L54" s="105"/>
      <c r="M54" s="300"/>
      <c r="N54" s="106"/>
    </row>
    <row r="55" spans="1:14" ht="15" customHeight="1" thickBot="1" x14ac:dyDescent="0.5">
      <c r="A55" s="78"/>
      <c r="B55" s="4" t="s">
        <v>100</v>
      </c>
      <c r="H55" s="319">
        <v>0</v>
      </c>
      <c r="I55" s="137"/>
      <c r="J55" s="320">
        <v>0</v>
      </c>
      <c r="K55" s="301"/>
      <c r="L55" s="319">
        <v>0</v>
      </c>
      <c r="M55" s="137"/>
      <c r="N55" s="320">
        <v>0</v>
      </c>
    </row>
    <row r="56" spans="1:14" ht="15" customHeight="1" thickTop="1" x14ac:dyDescent="0.45">
      <c r="A56" s="3"/>
      <c r="H56" s="298"/>
      <c r="I56" s="297"/>
      <c r="J56" s="299"/>
      <c r="K56" s="300"/>
      <c r="L56" s="298"/>
      <c r="M56" s="297"/>
      <c r="N56" s="299"/>
    </row>
    <row r="57" spans="1:14" ht="15" customHeight="1" x14ac:dyDescent="0.45">
      <c r="A57" s="139" t="s">
        <v>136</v>
      </c>
      <c r="H57" s="85"/>
      <c r="J57" s="128"/>
      <c r="L57" s="85"/>
      <c r="N57" s="128"/>
    </row>
    <row r="58" spans="1:14" ht="5.0999999999999996" customHeight="1" x14ac:dyDescent="0.45">
      <c r="H58" s="85"/>
      <c r="J58" s="128"/>
      <c r="L58" s="85"/>
      <c r="N58" s="128"/>
    </row>
    <row r="59" spans="1:14" ht="15" customHeight="1" thickBot="1" x14ac:dyDescent="0.5">
      <c r="A59" s="140" t="s">
        <v>139</v>
      </c>
      <c r="H59" s="87">
        <f>H31/300000</f>
        <v>0.22940666666666668</v>
      </c>
      <c r="I59" s="15"/>
      <c r="J59" s="129">
        <f>J31/300000</f>
        <v>2.5166666666666667E-2</v>
      </c>
      <c r="L59" s="87">
        <f>L31/300000</f>
        <v>0.27578999999999998</v>
      </c>
      <c r="M59" s="15"/>
      <c r="N59" s="129">
        <f>N31/300000</f>
        <v>6.9316666666666665E-2</v>
      </c>
    </row>
    <row r="60" spans="1:14" ht="12.75" customHeight="1" thickTop="1" x14ac:dyDescent="0.45">
      <c r="A60" s="140"/>
      <c r="H60" s="143"/>
      <c r="I60" s="92"/>
      <c r="J60" s="143"/>
      <c r="K60" s="92"/>
      <c r="L60" s="143"/>
      <c r="M60" s="15"/>
      <c r="N60" s="143"/>
    </row>
    <row r="61" spans="1:14" ht="21.95" customHeight="1" x14ac:dyDescent="0.45">
      <c r="A61" s="88" t="str">
        <f>'2-3'!A106</f>
        <v>The accompanying notes on pages 10 to 24 are an integral part of these interim financial information.</v>
      </c>
      <c r="B61" s="315"/>
      <c r="C61" s="315"/>
      <c r="D61" s="315"/>
      <c r="E61" s="315"/>
      <c r="F61" s="315"/>
      <c r="G61" s="315"/>
      <c r="H61" s="209"/>
      <c r="I61" s="209"/>
      <c r="J61" s="95"/>
      <c r="K61" s="316"/>
      <c r="L61" s="209"/>
      <c r="M61" s="209"/>
      <c r="N61" s="9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E6BA-C12D-42ED-B3EF-2E8FBD005523}">
  <dimension ref="A1:O61"/>
  <sheetViews>
    <sheetView zoomScale="115" zoomScaleNormal="115" zoomScaleSheetLayoutView="100" workbookViewId="0">
      <selection activeCell="F7" sqref="F7"/>
    </sheetView>
  </sheetViews>
  <sheetFormatPr defaultColWidth="9.33203125" defaultRowHeight="16.5" customHeight="1" x14ac:dyDescent="0.45"/>
  <cols>
    <col min="1" max="3" width="2" style="68" customWidth="1"/>
    <col min="4" max="4" width="10.1640625" style="68" customWidth="1"/>
    <col min="5" max="5" width="11.6640625" style="68" customWidth="1"/>
    <col min="6" max="6" width="15.1640625" style="68" customWidth="1"/>
    <col min="7" max="7" width="5.1640625" style="321" customWidth="1"/>
    <col min="8" max="8" width="1" style="68" customWidth="1"/>
    <col min="9" max="9" width="14" style="69" customWidth="1"/>
    <col min="10" max="10" width="1" style="69" customWidth="1"/>
    <col min="11" max="11" width="14" style="322" customWidth="1"/>
    <col min="12" max="12" width="1" style="70" customWidth="1"/>
    <col min="13" max="13" width="14" style="69" customWidth="1"/>
    <col min="14" max="14" width="1" style="69" customWidth="1"/>
    <col min="15" max="15" width="14" style="322" customWidth="1"/>
    <col min="16" max="16384" width="9.33203125" style="68"/>
  </cols>
  <sheetData>
    <row r="1" spans="1:15" ht="16.5" customHeight="1" x14ac:dyDescent="0.45">
      <c r="A1" s="67" t="s">
        <v>71</v>
      </c>
    </row>
    <row r="2" spans="1:15" ht="16.5" customHeight="1" x14ac:dyDescent="0.45">
      <c r="A2" s="67" t="s">
        <v>97</v>
      </c>
    </row>
    <row r="3" spans="1:15" ht="16.5" customHeight="1" x14ac:dyDescent="0.45">
      <c r="A3" s="71" t="s">
        <v>183</v>
      </c>
      <c r="B3" s="72"/>
      <c r="C3" s="72"/>
      <c r="D3" s="72"/>
      <c r="E3" s="72"/>
      <c r="F3" s="72"/>
      <c r="G3" s="323"/>
      <c r="H3" s="72"/>
      <c r="I3" s="73"/>
      <c r="J3" s="73"/>
      <c r="K3" s="324"/>
      <c r="L3" s="325"/>
      <c r="M3" s="73"/>
      <c r="N3" s="73"/>
      <c r="O3" s="324"/>
    </row>
    <row r="4" spans="1:15" ht="15" customHeight="1" x14ac:dyDescent="0.45"/>
    <row r="5" spans="1:15" ht="15" customHeight="1" x14ac:dyDescent="0.45">
      <c r="A5" s="4"/>
      <c r="B5" s="4"/>
      <c r="C5" s="4"/>
      <c r="D5" s="4"/>
      <c r="E5" s="4"/>
      <c r="F5" s="4"/>
      <c r="G5" s="74"/>
      <c r="H5" s="4"/>
      <c r="I5" s="19"/>
      <c r="J5" s="19"/>
      <c r="K5" s="91"/>
      <c r="L5" s="15"/>
      <c r="M5" s="19"/>
      <c r="N5" s="19"/>
      <c r="O5" s="91"/>
    </row>
    <row r="6" spans="1:15" ht="15" customHeight="1" x14ac:dyDescent="0.45">
      <c r="A6" s="4"/>
      <c r="B6" s="4"/>
      <c r="C6" s="4"/>
      <c r="D6" s="4"/>
      <c r="E6" s="4"/>
      <c r="F6" s="4"/>
      <c r="G6" s="74"/>
      <c r="H6" s="4"/>
      <c r="I6" s="360" t="s">
        <v>87</v>
      </c>
      <c r="J6" s="360"/>
      <c r="K6" s="360"/>
      <c r="L6" s="15"/>
      <c r="M6" s="360" t="s">
        <v>85</v>
      </c>
      <c r="N6" s="360"/>
      <c r="O6" s="360"/>
    </row>
    <row r="7" spans="1:15" ht="15" customHeight="1" x14ac:dyDescent="0.45">
      <c r="A7" s="4"/>
      <c r="B7" s="4"/>
      <c r="C7" s="4"/>
      <c r="D7" s="4"/>
      <c r="E7" s="4"/>
      <c r="F7" s="4"/>
      <c r="G7" s="74"/>
      <c r="H7" s="4"/>
      <c r="I7" s="361" t="s">
        <v>86</v>
      </c>
      <c r="J7" s="361"/>
      <c r="K7" s="361"/>
      <c r="L7" s="15"/>
      <c r="M7" s="361" t="s">
        <v>86</v>
      </c>
      <c r="N7" s="361"/>
      <c r="O7" s="361"/>
    </row>
    <row r="8" spans="1:15" ht="15" customHeight="1" x14ac:dyDescent="0.45">
      <c r="A8" s="4"/>
      <c r="B8" s="4"/>
      <c r="C8" s="4"/>
      <c r="D8" s="4"/>
      <c r="E8" s="4"/>
      <c r="F8" s="4"/>
      <c r="G8" s="74"/>
      <c r="H8" s="4"/>
      <c r="I8" s="97" t="s">
        <v>58</v>
      </c>
      <c r="J8" s="92"/>
      <c r="K8" s="97" t="s">
        <v>58</v>
      </c>
      <c r="L8" s="15"/>
      <c r="M8" s="97" t="s">
        <v>58</v>
      </c>
      <c r="N8" s="92"/>
      <c r="O8" s="97" t="s">
        <v>58</v>
      </c>
    </row>
    <row r="9" spans="1:15" ht="15" customHeight="1" x14ac:dyDescent="0.45">
      <c r="A9" s="4"/>
      <c r="B9" s="4"/>
      <c r="C9" s="4"/>
      <c r="D9" s="4"/>
      <c r="E9" s="4"/>
      <c r="F9" s="4"/>
      <c r="G9" s="74"/>
      <c r="H9" s="4"/>
      <c r="I9" s="98" t="s">
        <v>181</v>
      </c>
      <c r="J9" s="92"/>
      <c r="K9" s="98" t="s">
        <v>181</v>
      </c>
      <c r="L9" s="15"/>
      <c r="M9" s="98" t="s">
        <v>181</v>
      </c>
      <c r="N9" s="19"/>
      <c r="O9" s="98" t="s">
        <v>181</v>
      </c>
    </row>
    <row r="10" spans="1:15" ht="15" customHeight="1" x14ac:dyDescent="0.45">
      <c r="A10" s="4"/>
      <c r="B10" s="4"/>
      <c r="C10" s="4"/>
      <c r="D10" s="4"/>
      <c r="E10" s="4"/>
      <c r="F10" s="4"/>
      <c r="G10" s="76"/>
      <c r="H10" s="3"/>
      <c r="I10" s="75" t="s">
        <v>154</v>
      </c>
      <c r="J10" s="17"/>
      <c r="K10" s="75" t="s">
        <v>144</v>
      </c>
      <c r="L10" s="20"/>
      <c r="M10" s="75" t="s">
        <v>154</v>
      </c>
      <c r="N10" s="17"/>
      <c r="O10" s="75" t="s">
        <v>144</v>
      </c>
    </row>
    <row r="11" spans="1:15" ht="15" customHeight="1" x14ac:dyDescent="0.45">
      <c r="A11" s="4"/>
      <c r="B11" s="4"/>
      <c r="C11" s="4"/>
      <c r="D11" s="4"/>
      <c r="E11" s="4"/>
      <c r="F11" s="4"/>
      <c r="G11" s="58" t="s">
        <v>168</v>
      </c>
      <c r="H11" s="3"/>
      <c r="I11" s="101" t="s">
        <v>166</v>
      </c>
      <c r="J11" s="100"/>
      <c r="K11" s="101" t="s">
        <v>166</v>
      </c>
      <c r="L11" s="100"/>
      <c r="M11" s="101" t="s">
        <v>166</v>
      </c>
      <c r="N11" s="97"/>
      <c r="O11" s="101" t="s">
        <v>166</v>
      </c>
    </row>
    <row r="12" spans="1:15" ht="5.0999999999999996" customHeight="1" x14ac:dyDescent="0.45">
      <c r="A12" s="4"/>
      <c r="B12" s="4"/>
      <c r="C12" s="4"/>
      <c r="D12" s="4"/>
      <c r="E12" s="4"/>
      <c r="F12" s="4"/>
      <c r="G12" s="189"/>
      <c r="H12" s="4"/>
      <c r="I12" s="77"/>
      <c r="J12" s="19"/>
      <c r="K12" s="91"/>
      <c r="L12" s="15"/>
      <c r="M12" s="77"/>
      <c r="N12" s="19"/>
      <c r="O12" s="91"/>
    </row>
    <row r="13" spans="1:15" ht="15" customHeight="1" x14ac:dyDescent="0.45">
      <c r="A13" s="4" t="s">
        <v>101</v>
      </c>
      <c r="B13" s="4"/>
      <c r="C13" s="4"/>
      <c r="D13" s="4"/>
      <c r="E13" s="4"/>
      <c r="F13" s="4"/>
      <c r="G13" s="74"/>
      <c r="H13" s="78"/>
      <c r="I13" s="79">
        <v>965342</v>
      </c>
      <c r="J13" s="80"/>
      <c r="K13" s="204">
        <v>803449</v>
      </c>
      <c r="L13" s="204"/>
      <c r="M13" s="205">
        <v>887679</v>
      </c>
      <c r="N13" s="204"/>
      <c r="O13" s="204">
        <v>706224</v>
      </c>
    </row>
    <row r="14" spans="1:15" ht="15" customHeight="1" x14ac:dyDescent="0.45">
      <c r="A14" s="4" t="s">
        <v>102</v>
      </c>
      <c r="B14" s="4"/>
      <c r="C14" s="4"/>
      <c r="D14" s="4"/>
      <c r="E14" s="4"/>
      <c r="F14" s="4"/>
      <c r="G14" s="81"/>
      <c r="H14" s="78"/>
      <c r="I14" s="82">
        <v>-698501</v>
      </c>
      <c r="J14" s="80"/>
      <c r="K14" s="206">
        <v>-627030</v>
      </c>
      <c r="L14" s="204"/>
      <c r="M14" s="207">
        <v>-612512</v>
      </c>
      <c r="N14" s="204"/>
      <c r="O14" s="206">
        <v>-537214</v>
      </c>
    </row>
    <row r="15" spans="1:15" ht="5.0999999999999996" customHeight="1" x14ac:dyDescent="0.45">
      <c r="A15" s="4"/>
      <c r="B15" s="4"/>
      <c r="C15" s="4"/>
      <c r="D15" s="4"/>
      <c r="E15" s="4"/>
      <c r="F15" s="4"/>
      <c r="G15" s="81"/>
      <c r="H15" s="78"/>
      <c r="I15" s="79"/>
      <c r="J15" s="80"/>
      <c r="K15" s="125"/>
      <c r="L15" s="80"/>
      <c r="M15" s="79"/>
      <c r="N15" s="80"/>
      <c r="O15" s="125"/>
    </row>
    <row r="16" spans="1:15" ht="15" customHeight="1" x14ac:dyDescent="0.45">
      <c r="A16" s="3" t="s">
        <v>12</v>
      </c>
      <c r="B16" s="4"/>
      <c r="C16" s="4"/>
      <c r="D16" s="4"/>
      <c r="E16" s="4"/>
      <c r="F16" s="4"/>
      <c r="G16" s="81"/>
      <c r="H16" s="78"/>
      <c r="I16" s="79">
        <f>SUM(I13:I15)</f>
        <v>266841</v>
      </c>
      <c r="J16" s="80"/>
      <c r="K16" s="125">
        <f>SUM(K13:K15)</f>
        <v>176419</v>
      </c>
      <c r="L16" s="80"/>
      <c r="M16" s="79">
        <f>SUM(M13:M15)</f>
        <v>275167</v>
      </c>
      <c r="N16" s="80"/>
      <c r="O16" s="125">
        <f>SUM(O13:O15)</f>
        <v>169010</v>
      </c>
    </row>
    <row r="17" spans="1:15" ht="15" customHeight="1" x14ac:dyDescent="0.45">
      <c r="A17" s="4" t="s">
        <v>27</v>
      </c>
      <c r="B17" s="4"/>
      <c r="C17" s="4"/>
      <c r="D17" s="4"/>
      <c r="E17" s="4"/>
      <c r="F17" s="4"/>
      <c r="G17" s="81"/>
      <c r="H17" s="78"/>
      <c r="I17" s="82">
        <v>3301</v>
      </c>
      <c r="J17" s="80"/>
      <c r="K17" s="206">
        <v>2794</v>
      </c>
      <c r="L17" s="204"/>
      <c r="M17" s="207">
        <v>3377</v>
      </c>
      <c r="N17" s="204"/>
      <c r="O17" s="206">
        <v>2774</v>
      </c>
    </row>
    <row r="18" spans="1:15" ht="5.0999999999999996" customHeight="1" x14ac:dyDescent="0.45">
      <c r="A18" s="4"/>
      <c r="B18" s="4"/>
      <c r="C18" s="4"/>
      <c r="D18" s="4"/>
      <c r="E18" s="4"/>
      <c r="F18" s="4"/>
      <c r="G18" s="81"/>
      <c r="H18" s="78"/>
      <c r="I18" s="79"/>
      <c r="J18" s="80"/>
      <c r="K18" s="125"/>
      <c r="L18" s="80"/>
      <c r="M18" s="79"/>
      <c r="N18" s="80"/>
      <c r="O18" s="125"/>
    </row>
    <row r="19" spans="1:15" ht="15" customHeight="1" x14ac:dyDescent="0.45">
      <c r="A19" s="3" t="s">
        <v>23</v>
      </c>
      <c r="B19" s="4"/>
      <c r="C19" s="4"/>
      <c r="D19" s="4"/>
      <c r="E19" s="4"/>
      <c r="F19" s="4"/>
      <c r="G19" s="81"/>
      <c r="H19" s="78"/>
      <c r="I19" s="79">
        <f>SUM(I16:I17)</f>
        <v>270142</v>
      </c>
      <c r="J19" s="80"/>
      <c r="K19" s="125">
        <f>SUM(K16:K17)</f>
        <v>179213</v>
      </c>
      <c r="L19" s="80"/>
      <c r="M19" s="79">
        <f>SUM(M16:M17)</f>
        <v>278544</v>
      </c>
      <c r="N19" s="80"/>
      <c r="O19" s="125">
        <f>SUM(O16:O17)</f>
        <v>171784</v>
      </c>
    </row>
    <row r="20" spans="1:15" ht="15" customHeight="1" x14ac:dyDescent="0.45">
      <c r="A20" s="4" t="s">
        <v>29</v>
      </c>
      <c r="B20" s="4"/>
      <c r="C20" s="4"/>
      <c r="D20" s="4"/>
      <c r="E20" s="4"/>
      <c r="F20" s="4"/>
      <c r="G20" s="83"/>
      <c r="H20" s="78"/>
      <c r="I20" s="79">
        <v>-29106</v>
      </c>
      <c r="J20" s="80"/>
      <c r="K20" s="19">
        <v>-77487</v>
      </c>
      <c r="L20" s="204"/>
      <c r="M20" s="77">
        <v>-23842</v>
      </c>
      <c r="N20" s="204"/>
      <c r="O20" s="19">
        <v>-74105</v>
      </c>
    </row>
    <row r="21" spans="1:15" ht="15" customHeight="1" x14ac:dyDescent="0.45">
      <c r="A21" s="4" t="s">
        <v>15</v>
      </c>
      <c r="B21" s="4"/>
      <c r="C21" s="4"/>
      <c r="D21" s="4"/>
      <c r="E21" s="4"/>
      <c r="F21" s="4"/>
      <c r="G21" s="74"/>
      <c r="H21" s="78"/>
      <c r="I21" s="79">
        <v>-86498</v>
      </c>
      <c r="J21" s="19"/>
      <c r="K21" s="204">
        <v>-59469</v>
      </c>
      <c r="L21" s="204"/>
      <c r="M21" s="205">
        <v>-73413</v>
      </c>
      <c r="N21" s="19"/>
      <c r="O21" s="204">
        <v>-52996</v>
      </c>
    </row>
    <row r="22" spans="1:15" ht="15" customHeight="1" x14ac:dyDescent="0.45">
      <c r="A22" s="4" t="s">
        <v>197</v>
      </c>
      <c r="B22" s="4"/>
      <c r="C22" s="4"/>
      <c r="D22" s="4"/>
      <c r="E22" s="4"/>
      <c r="F22" s="4"/>
      <c r="G22" s="74"/>
      <c r="H22" s="78"/>
      <c r="I22" s="79">
        <v>-19599</v>
      </c>
      <c r="J22" s="19"/>
      <c r="K22" s="204">
        <v>-1794</v>
      </c>
      <c r="L22" s="204"/>
      <c r="M22" s="205">
        <v>-19404</v>
      </c>
      <c r="N22" s="19"/>
      <c r="O22" s="204">
        <v>-1794</v>
      </c>
    </row>
    <row r="23" spans="1:15" ht="15" customHeight="1" x14ac:dyDescent="0.45">
      <c r="A23" s="4" t="s">
        <v>153</v>
      </c>
      <c r="B23" s="4"/>
      <c r="C23" s="4"/>
      <c r="D23" s="4"/>
      <c r="E23" s="4"/>
      <c r="F23" s="4"/>
      <c r="G23" s="83"/>
      <c r="H23" s="78"/>
      <c r="I23" s="79">
        <v>27890</v>
      </c>
      <c r="J23" s="19"/>
      <c r="K23" s="204">
        <v>43076</v>
      </c>
      <c r="L23" s="208"/>
      <c r="M23" s="205">
        <v>27833</v>
      </c>
      <c r="N23" s="208"/>
      <c r="O23" s="204">
        <v>43094</v>
      </c>
    </row>
    <row r="24" spans="1:15" ht="15" customHeight="1" x14ac:dyDescent="0.45">
      <c r="A24" s="4" t="s">
        <v>112</v>
      </c>
      <c r="B24" s="4"/>
      <c r="C24" s="4"/>
      <c r="D24" s="4"/>
      <c r="E24" s="4"/>
      <c r="F24" s="4"/>
      <c r="G24" s="83"/>
      <c r="H24" s="78"/>
      <c r="I24" s="82">
        <v>-6520</v>
      </c>
      <c r="J24" s="19"/>
      <c r="K24" s="206">
        <v>-6322</v>
      </c>
      <c r="L24" s="204"/>
      <c r="M24" s="207">
        <v>-5129</v>
      </c>
      <c r="N24" s="19"/>
      <c r="O24" s="206">
        <v>-5357</v>
      </c>
    </row>
    <row r="25" spans="1:15" ht="5.0999999999999996" customHeight="1" x14ac:dyDescent="0.45">
      <c r="A25" s="4"/>
      <c r="B25" s="4"/>
      <c r="C25" s="4"/>
      <c r="D25" s="4"/>
      <c r="E25" s="4"/>
      <c r="F25" s="4"/>
      <c r="G25" s="81"/>
      <c r="H25" s="78"/>
      <c r="I25" s="79"/>
      <c r="J25" s="80"/>
      <c r="K25" s="125"/>
      <c r="L25" s="80"/>
      <c r="M25" s="79"/>
      <c r="N25" s="80"/>
      <c r="O25" s="125"/>
    </row>
    <row r="26" spans="1:15" ht="15" customHeight="1" x14ac:dyDescent="0.45">
      <c r="A26" s="3" t="s">
        <v>24</v>
      </c>
      <c r="B26" s="4"/>
      <c r="C26" s="4"/>
      <c r="D26" s="4"/>
      <c r="E26" s="4"/>
      <c r="F26" s="4"/>
      <c r="G26" s="81"/>
      <c r="H26" s="78"/>
      <c r="I26" s="82">
        <f>SUM(I20:I24)</f>
        <v>-113833</v>
      </c>
      <c r="J26" s="80"/>
      <c r="K26" s="126">
        <f>SUM(K20:K24)</f>
        <v>-101996</v>
      </c>
      <c r="L26" s="80"/>
      <c r="M26" s="82">
        <f>SUM(M20:M24)</f>
        <v>-93955</v>
      </c>
      <c r="N26" s="80"/>
      <c r="O26" s="126">
        <f>SUM(O20:O24)</f>
        <v>-91158</v>
      </c>
    </row>
    <row r="27" spans="1:15" ht="5.0999999999999996" customHeight="1" x14ac:dyDescent="0.45">
      <c r="A27" s="4"/>
      <c r="B27" s="4"/>
      <c r="C27" s="4"/>
      <c r="D27" s="4"/>
      <c r="E27" s="4"/>
      <c r="F27" s="4"/>
      <c r="G27" s="81"/>
      <c r="H27" s="78"/>
      <c r="I27" s="79"/>
      <c r="J27" s="80"/>
      <c r="K27" s="125"/>
      <c r="L27" s="80"/>
      <c r="M27" s="79"/>
      <c r="N27" s="80"/>
      <c r="O27" s="125"/>
    </row>
    <row r="28" spans="1:15" ht="15" customHeight="1" x14ac:dyDescent="0.45">
      <c r="A28" s="3" t="s">
        <v>132</v>
      </c>
      <c r="B28" s="4"/>
      <c r="C28" s="4"/>
      <c r="D28" s="4"/>
      <c r="E28" s="4"/>
      <c r="F28" s="4"/>
      <c r="G28" s="81"/>
      <c r="H28" s="78"/>
      <c r="I28" s="79">
        <f>SUM(I19,I26)</f>
        <v>156309</v>
      </c>
      <c r="J28" s="80"/>
      <c r="K28" s="125">
        <f>SUM(K19,K26)</f>
        <v>77217</v>
      </c>
      <c r="L28" s="80"/>
      <c r="M28" s="79">
        <f>SUM(M19,M26)</f>
        <v>184589</v>
      </c>
      <c r="N28" s="80"/>
      <c r="O28" s="125">
        <f>SUM(O19,O26)</f>
        <v>80626</v>
      </c>
    </row>
    <row r="29" spans="1:15" ht="15" customHeight="1" x14ac:dyDescent="0.45">
      <c r="A29" s="4" t="s">
        <v>57</v>
      </c>
      <c r="B29" s="4"/>
      <c r="C29" s="4"/>
      <c r="D29" s="4"/>
      <c r="E29" s="4"/>
      <c r="F29" s="4"/>
      <c r="G29" s="81">
        <v>16</v>
      </c>
      <c r="H29" s="78"/>
      <c r="I29" s="89">
        <v>-19255</v>
      </c>
      <c r="J29" s="19"/>
      <c r="K29" s="209">
        <v>-67</v>
      </c>
      <c r="L29" s="204"/>
      <c r="M29" s="84">
        <v>-21603</v>
      </c>
      <c r="N29" s="204"/>
      <c r="O29" s="209">
        <v>-1417</v>
      </c>
    </row>
    <row r="30" spans="1:15" ht="5.0999999999999996" customHeight="1" x14ac:dyDescent="0.45">
      <c r="A30" s="4"/>
      <c r="B30" s="4"/>
      <c r="C30" s="4"/>
      <c r="D30" s="4"/>
      <c r="E30" s="4"/>
      <c r="F30" s="4"/>
      <c r="G30" s="81"/>
      <c r="H30" s="78"/>
      <c r="I30" s="77"/>
      <c r="J30" s="19"/>
      <c r="K30" s="91"/>
      <c r="L30" s="80"/>
      <c r="M30" s="77"/>
      <c r="N30" s="19"/>
      <c r="O30" s="91"/>
    </row>
    <row r="31" spans="1:15" ht="15" customHeight="1" x14ac:dyDescent="0.45">
      <c r="A31" s="3" t="s">
        <v>133</v>
      </c>
      <c r="B31" s="4"/>
      <c r="C31" s="4"/>
      <c r="D31" s="4"/>
      <c r="E31" s="4"/>
      <c r="F31" s="4"/>
      <c r="G31" s="81"/>
      <c r="H31" s="78"/>
      <c r="I31" s="84">
        <f>SUM(I28:I29)</f>
        <v>137054</v>
      </c>
      <c r="J31" s="19"/>
      <c r="K31" s="95">
        <f>SUM(K28:K29)</f>
        <v>77150</v>
      </c>
      <c r="L31" s="80"/>
      <c r="M31" s="84">
        <f>SUM(M28:M29)</f>
        <v>162986</v>
      </c>
      <c r="N31" s="19"/>
      <c r="O31" s="95">
        <f>SUM(O28:O29)</f>
        <v>79209</v>
      </c>
    </row>
    <row r="32" spans="1:15" ht="5.0999999999999996" customHeight="1" x14ac:dyDescent="0.45">
      <c r="A32" s="3"/>
      <c r="B32" s="4"/>
      <c r="C32" s="4"/>
      <c r="D32" s="4"/>
      <c r="E32" s="4"/>
      <c r="F32" s="4"/>
      <c r="G32" s="81"/>
      <c r="H32" s="78"/>
      <c r="I32" s="105"/>
      <c r="J32" s="19"/>
      <c r="K32" s="106"/>
      <c r="L32" s="80"/>
      <c r="M32" s="105"/>
      <c r="N32" s="19"/>
      <c r="O32" s="106"/>
    </row>
    <row r="33" spans="1:15" ht="15" customHeight="1" x14ac:dyDescent="0.45">
      <c r="A33" s="3" t="s">
        <v>104</v>
      </c>
      <c r="B33" s="4"/>
      <c r="C33" s="4"/>
      <c r="D33" s="4"/>
      <c r="E33" s="4"/>
      <c r="F33" s="4"/>
      <c r="G33" s="81"/>
      <c r="H33" s="78"/>
      <c r="I33" s="79"/>
      <c r="J33" s="80"/>
      <c r="K33" s="125"/>
      <c r="L33" s="80"/>
      <c r="M33" s="79"/>
      <c r="N33" s="80"/>
      <c r="O33" s="125"/>
    </row>
    <row r="34" spans="1:15" ht="15" customHeight="1" x14ac:dyDescent="0.45">
      <c r="A34" s="4" t="s">
        <v>205</v>
      </c>
      <c r="B34" s="4"/>
      <c r="C34" s="4"/>
      <c r="D34" s="4"/>
      <c r="E34" s="4"/>
      <c r="F34" s="4"/>
      <c r="G34" s="81"/>
      <c r="H34" s="78"/>
      <c r="I34" s="79"/>
      <c r="J34" s="80"/>
      <c r="K34" s="125"/>
      <c r="L34" s="80"/>
      <c r="M34" s="79"/>
      <c r="N34" s="80"/>
      <c r="O34" s="125"/>
    </row>
    <row r="35" spans="1:15" ht="15" customHeight="1" x14ac:dyDescent="0.45">
      <c r="A35" s="4"/>
      <c r="B35" s="4" t="s">
        <v>173</v>
      </c>
      <c r="C35" s="4"/>
      <c r="D35" s="4"/>
      <c r="E35" s="4"/>
      <c r="F35" s="4"/>
      <c r="G35" s="81"/>
      <c r="H35" s="78"/>
      <c r="I35" s="79"/>
      <c r="J35" s="80"/>
      <c r="K35" s="125"/>
      <c r="L35" s="80"/>
      <c r="M35" s="79"/>
      <c r="N35" s="80"/>
      <c r="O35" s="125"/>
    </row>
    <row r="36" spans="1:15" ht="15" customHeight="1" x14ac:dyDescent="0.45">
      <c r="A36" s="4"/>
      <c r="B36" s="4"/>
      <c r="C36" s="292" t="s">
        <v>172</v>
      </c>
      <c r="D36" s="4"/>
      <c r="E36" s="4"/>
      <c r="F36" s="4"/>
      <c r="G36" s="81"/>
      <c r="H36" s="78"/>
      <c r="I36" s="79"/>
      <c r="J36" s="80"/>
      <c r="K36" s="125"/>
      <c r="L36" s="80"/>
      <c r="M36" s="79"/>
      <c r="N36" s="80"/>
      <c r="O36" s="125"/>
    </row>
    <row r="37" spans="1:15" ht="15" customHeight="1" x14ac:dyDescent="0.45">
      <c r="A37" s="4"/>
      <c r="B37" s="4"/>
      <c r="C37" s="4"/>
      <c r="D37" s="4" t="s">
        <v>105</v>
      </c>
      <c r="E37" s="4"/>
      <c r="F37" s="4"/>
      <c r="G37" s="81"/>
      <c r="H37" s="78"/>
      <c r="I37" s="105">
        <v>0</v>
      </c>
      <c r="J37" s="137"/>
      <c r="K37" s="106">
        <v>8</v>
      </c>
      <c r="L37" s="137"/>
      <c r="M37" s="136">
        <v>0</v>
      </c>
      <c r="N37" s="137"/>
      <c r="O37" s="138">
        <v>8</v>
      </c>
    </row>
    <row r="38" spans="1:15" ht="15" customHeight="1" x14ac:dyDescent="0.45">
      <c r="A38" s="4" t="s">
        <v>206</v>
      </c>
      <c r="B38" s="4"/>
      <c r="C38" s="4"/>
      <c r="D38" s="4"/>
      <c r="E38" s="4"/>
      <c r="F38" s="4"/>
      <c r="G38" s="81"/>
      <c r="H38" s="78"/>
      <c r="I38" s="105"/>
      <c r="J38" s="80"/>
      <c r="K38" s="106"/>
      <c r="L38" s="80"/>
      <c r="M38" s="136"/>
      <c r="N38" s="80"/>
      <c r="O38" s="138"/>
    </row>
    <row r="39" spans="1:15" ht="15" customHeight="1" x14ac:dyDescent="0.45">
      <c r="A39" s="4"/>
      <c r="B39" s="4" t="s">
        <v>173</v>
      </c>
      <c r="C39" s="4"/>
      <c r="D39" s="4"/>
      <c r="E39" s="4"/>
      <c r="F39" s="4"/>
      <c r="G39" s="81"/>
      <c r="H39" s="78"/>
      <c r="I39" s="105"/>
      <c r="J39" s="80"/>
      <c r="K39" s="106"/>
      <c r="L39" s="80"/>
      <c r="M39" s="136"/>
      <c r="N39" s="80"/>
      <c r="O39" s="138"/>
    </row>
    <row r="40" spans="1:15" ht="15" customHeight="1" x14ac:dyDescent="0.45">
      <c r="A40" s="4"/>
      <c r="B40" s="4"/>
      <c r="C40" s="292" t="s">
        <v>171</v>
      </c>
      <c r="D40" s="4"/>
      <c r="E40" s="4"/>
      <c r="F40" s="4"/>
      <c r="G40" s="81"/>
      <c r="H40" s="78"/>
      <c r="I40" s="84">
        <v>61</v>
      </c>
      <c r="J40" s="80"/>
      <c r="K40" s="95">
        <v>0</v>
      </c>
      <c r="L40" s="80"/>
      <c r="M40" s="82">
        <v>0</v>
      </c>
      <c r="N40" s="80"/>
      <c r="O40" s="126">
        <v>0</v>
      </c>
    </row>
    <row r="41" spans="1:15" ht="5.0999999999999996" customHeight="1" x14ac:dyDescent="0.45">
      <c r="A41" s="4"/>
      <c r="B41" s="4"/>
      <c r="C41" s="4"/>
      <c r="D41" s="4"/>
      <c r="E41" s="4"/>
      <c r="F41" s="4"/>
      <c r="G41" s="81"/>
      <c r="H41" s="78"/>
      <c r="I41" s="79"/>
      <c r="J41" s="80"/>
      <c r="K41" s="125"/>
      <c r="L41" s="80"/>
      <c r="M41" s="79"/>
      <c r="N41" s="80"/>
      <c r="O41" s="125"/>
    </row>
    <row r="42" spans="1:15" ht="15" customHeight="1" x14ac:dyDescent="0.45">
      <c r="A42" s="139" t="s">
        <v>152</v>
      </c>
      <c r="B42" s="140"/>
      <c r="C42" s="140"/>
      <c r="D42" s="140"/>
      <c r="E42" s="4"/>
      <c r="F42" s="4"/>
      <c r="G42" s="81"/>
      <c r="H42" s="78"/>
      <c r="I42" s="136"/>
      <c r="J42" s="137"/>
      <c r="K42" s="138"/>
      <c r="L42" s="137"/>
      <c r="M42" s="136"/>
      <c r="N42" s="137"/>
      <c r="O42" s="138"/>
    </row>
    <row r="43" spans="1:15" ht="15" customHeight="1" x14ac:dyDescent="0.45">
      <c r="A43" s="139"/>
      <c r="B43" s="139" t="s">
        <v>151</v>
      </c>
      <c r="C43" s="139"/>
      <c r="D43" s="140"/>
      <c r="E43" s="4"/>
      <c r="F43" s="4"/>
      <c r="G43" s="81"/>
      <c r="H43" s="78"/>
      <c r="I43" s="82">
        <f>SUM(I36:I40)</f>
        <v>61</v>
      </c>
      <c r="J43" s="80"/>
      <c r="K43" s="126">
        <f>SUM(K36:K37)</f>
        <v>8</v>
      </c>
      <c r="L43" s="80"/>
      <c r="M43" s="82">
        <f>SUM(M36:M40)</f>
        <v>0</v>
      </c>
      <c r="N43" s="80"/>
      <c r="O43" s="126">
        <f>SUM(O36:O37)</f>
        <v>8</v>
      </c>
    </row>
    <row r="44" spans="1:15" ht="5.0999999999999996" customHeight="1" x14ac:dyDescent="0.45">
      <c r="A44" s="4"/>
      <c r="B44" s="4"/>
      <c r="C44" s="4"/>
      <c r="D44" s="4"/>
      <c r="E44" s="4"/>
      <c r="F44" s="4"/>
      <c r="G44" s="81"/>
      <c r="H44" s="78"/>
      <c r="I44" s="79"/>
      <c r="J44" s="80"/>
      <c r="K44" s="125"/>
      <c r="L44" s="80"/>
      <c r="M44" s="79"/>
      <c r="N44" s="80"/>
      <c r="O44" s="125"/>
    </row>
    <row r="45" spans="1:15" ht="15" customHeight="1" thickBot="1" x14ac:dyDescent="0.5">
      <c r="A45" s="139" t="s">
        <v>60</v>
      </c>
      <c r="B45" s="4"/>
      <c r="C45" s="4"/>
      <c r="D45" s="4"/>
      <c r="E45" s="4"/>
      <c r="F45" s="4"/>
      <c r="G45" s="81"/>
      <c r="H45" s="78"/>
      <c r="I45" s="86">
        <f>SUM(I31,I43)</f>
        <v>137115</v>
      </c>
      <c r="J45" s="19"/>
      <c r="K45" s="127">
        <f>SUM(K31,K43)</f>
        <v>77158</v>
      </c>
      <c r="L45" s="19"/>
      <c r="M45" s="86">
        <f>SUM(M31,M43)</f>
        <v>162986</v>
      </c>
      <c r="N45" s="19"/>
      <c r="O45" s="127">
        <f>SUM(O31,O43)</f>
        <v>79217</v>
      </c>
    </row>
    <row r="46" spans="1:15" ht="15" customHeight="1" thickTop="1" x14ac:dyDescent="0.45">
      <c r="A46" s="4"/>
      <c r="B46" s="4"/>
      <c r="C46" s="4"/>
      <c r="D46" s="4"/>
      <c r="E46" s="4"/>
      <c r="F46" s="4"/>
      <c r="G46" s="74"/>
      <c r="H46" s="4"/>
      <c r="I46" s="85"/>
      <c r="J46" s="19"/>
      <c r="K46" s="128"/>
      <c r="L46" s="19"/>
      <c r="M46" s="85"/>
      <c r="N46" s="19"/>
      <c r="O46" s="128"/>
    </row>
    <row r="47" spans="1:15" ht="15" customHeight="1" x14ac:dyDescent="0.45">
      <c r="A47" s="141" t="s">
        <v>134</v>
      </c>
      <c r="B47" s="4"/>
      <c r="C47" s="4"/>
      <c r="D47" s="4"/>
      <c r="E47" s="4"/>
      <c r="F47" s="4"/>
      <c r="G47" s="74"/>
      <c r="H47" s="4"/>
      <c r="I47" s="298"/>
      <c r="J47" s="297"/>
      <c r="K47" s="299"/>
      <c r="L47" s="297"/>
      <c r="M47" s="298"/>
      <c r="N47" s="297"/>
      <c r="O47" s="299"/>
    </row>
    <row r="48" spans="1:15" ht="15" customHeight="1" thickBot="1" x14ac:dyDescent="0.5">
      <c r="A48" s="78"/>
      <c r="B48" s="4" t="s">
        <v>99</v>
      </c>
      <c r="C48" s="4"/>
      <c r="D48" s="4"/>
      <c r="E48" s="4"/>
      <c r="F48" s="4"/>
      <c r="G48" s="74"/>
      <c r="H48" s="4"/>
      <c r="I48" s="86">
        <f>SUM(I31)</f>
        <v>137054</v>
      </c>
      <c r="J48" s="297"/>
      <c r="K48" s="127">
        <f>SUM(K31)</f>
        <v>77150</v>
      </c>
      <c r="L48" s="297"/>
      <c r="M48" s="86">
        <f>SUM(M31)</f>
        <v>162986</v>
      </c>
      <c r="N48" s="297"/>
      <c r="O48" s="127">
        <f>SUM(O31)</f>
        <v>79209</v>
      </c>
    </row>
    <row r="49" spans="1:15" ht="5.0999999999999996" customHeight="1" thickTop="1" x14ac:dyDescent="0.45">
      <c r="A49" s="4"/>
      <c r="B49" s="4"/>
      <c r="C49" s="4"/>
      <c r="D49" s="4"/>
      <c r="E49" s="4"/>
      <c r="F49" s="4"/>
      <c r="G49" s="74"/>
      <c r="H49" s="4"/>
      <c r="I49" s="298"/>
      <c r="J49" s="297"/>
      <c r="K49" s="299"/>
      <c r="L49" s="297"/>
      <c r="M49" s="298"/>
      <c r="N49" s="297"/>
      <c r="O49" s="299"/>
    </row>
    <row r="50" spans="1:15" ht="15" customHeight="1" thickBot="1" x14ac:dyDescent="0.5">
      <c r="A50" s="78"/>
      <c r="B50" s="4" t="s">
        <v>100</v>
      </c>
      <c r="C50" s="4"/>
      <c r="D50" s="4"/>
      <c r="E50" s="4"/>
      <c r="F50" s="4"/>
      <c r="G50" s="74"/>
      <c r="H50" s="4"/>
      <c r="I50" s="317">
        <v>0</v>
      </c>
      <c r="J50" s="137"/>
      <c r="K50" s="318">
        <v>0</v>
      </c>
      <c r="L50" s="137"/>
      <c r="M50" s="317">
        <v>0</v>
      </c>
      <c r="N50" s="137"/>
      <c r="O50" s="318">
        <v>0</v>
      </c>
    </row>
    <row r="51" spans="1:15" ht="15" customHeight="1" thickTop="1" x14ac:dyDescent="0.45">
      <c r="A51" s="3"/>
      <c r="B51" s="4"/>
      <c r="C51" s="4"/>
      <c r="D51" s="4"/>
      <c r="E51" s="4"/>
      <c r="F51" s="4"/>
      <c r="G51" s="74"/>
      <c r="H51" s="4"/>
      <c r="I51" s="298"/>
      <c r="J51" s="297"/>
      <c r="K51" s="299"/>
      <c r="L51" s="297"/>
      <c r="M51" s="298"/>
      <c r="N51" s="297"/>
      <c r="O51" s="299"/>
    </row>
    <row r="52" spans="1:15" ht="15" customHeight="1" x14ac:dyDescent="0.45">
      <c r="A52" s="141" t="s">
        <v>135</v>
      </c>
      <c r="B52" s="4"/>
      <c r="C52" s="4"/>
      <c r="D52" s="4"/>
      <c r="E52" s="4"/>
      <c r="F52" s="4"/>
      <c r="G52" s="74"/>
      <c r="H52" s="4"/>
      <c r="I52" s="298"/>
      <c r="J52" s="297"/>
      <c r="K52" s="299"/>
      <c r="L52" s="297"/>
      <c r="M52" s="298"/>
      <c r="N52" s="297"/>
      <c r="O52" s="299"/>
    </row>
    <row r="53" spans="1:15" ht="15" customHeight="1" thickBot="1" x14ac:dyDescent="0.5">
      <c r="A53" s="78"/>
      <c r="B53" s="4" t="s">
        <v>99</v>
      </c>
      <c r="C53" s="4"/>
      <c r="D53" s="4"/>
      <c r="E53" s="4"/>
      <c r="F53" s="4"/>
      <c r="G53" s="74"/>
      <c r="H53" s="4"/>
      <c r="I53" s="86">
        <f>SUM(I45)</f>
        <v>137115</v>
      </c>
      <c r="J53" s="297"/>
      <c r="K53" s="127">
        <f>SUM(K45)</f>
        <v>77158</v>
      </c>
      <c r="L53" s="297"/>
      <c r="M53" s="86">
        <f>SUM(M45)</f>
        <v>162986</v>
      </c>
      <c r="N53" s="297"/>
      <c r="O53" s="127">
        <f>SUM(O45)</f>
        <v>79217</v>
      </c>
    </row>
    <row r="54" spans="1:15" ht="5.0999999999999996" customHeight="1" thickTop="1" x14ac:dyDescent="0.45">
      <c r="A54" s="78"/>
      <c r="B54" s="4"/>
      <c r="C54" s="4"/>
      <c r="D54" s="4"/>
      <c r="E54" s="4"/>
      <c r="F54" s="4"/>
      <c r="G54" s="74"/>
      <c r="H54" s="4"/>
      <c r="I54" s="105"/>
      <c r="J54" s="300"/>
      <c r="K54" s="106"/>
      <c r="L54" s="300"/>
      <c r="M54" s="105"/>
      <c r="N54" s="300"/>
      <c r="O54" s="106"/>
    </row>
    <row r="55" spans="1:15" ht="15" customHeight="1" thickBot="1" x14ac:dyDescent="0.5">
      <c r="A55" s="78"/>
      <c r="B55" s="4" t="s">
        <v>100</v>
      </c>
      <c r="C55" s="4"/>
      <c r="D55" s="4"/>
      <c r="E55" s="4"/>
      <c r="F55" s="4"/>
      <c r="G55" s="74"/>
      <c r="H55" s="4"/>
      <c r="I55" s="319">
        <v>0</v>
      </c>
      <c r="J55" s="137"/>
      <c r="K55" s="320">
        <v>0</v>
      </c>
      <c r="L55" s="301"/>
      <c r="M55" s="319">
        <v>0</v>
      </c>
      <c r="N55" s="137"/>
      <c r="O55" s="320">
        <v>0</v>
      </c>
    </row>
    <row r="56" spans="1:15" ht="15" customHeight="1" thickTop="1" x14ac:dyDescent="0.45">
      <c r="A56" s="3"/>
      <c r="B56" s="4"/>
      <c r="C56" s="4"/>
      <c r="D56" s="4"/>
      <c r="E56" s="4"/>
      <c r="F56" s="4"/>
      <c r="G56" s="74"/>
      <c r="H56" s="4"/>
      <c r="I56" s="298"/>
      <c r="J56" s="297"/>
      <c r="K56" s="299"/>
      <c r="L56" s="300"/>
      <c r="M56" s="298"/>
      <c r="N56" s="297"/>
      <c r="O56" s="299"/>
    </row>
    <row r="57" spans="1:15" ht="15" customHeight="1" x14ac:dyDescent="0.45">
      <c r="A57" s="139" t="s">
        <v>136</v>
      </c>
      <c r="B57" s="4"/>
      <c r="C57" s="4"/>
      <c r="D57" s="4"/>
      <c r="E57" s="4"/>
      <c r="F57" s="4"/>
      <c r="G57" s="74"/>
      <c r="H57" s="4"/>
      <c r="I57" s="85"/>
      <c r="J57" s="19"/>
      <c r="K57" s="128"/>
      <c r="L57" s="15"/>
      <c r="M57" s="85"/>
      <c r="N57" s="19"/>
      <c r="O57" s="128"/>
    </row>
    <row r="58" spans="1:15" ht="5.0999999999999996" customHeight="1" x14ac:dyDescent="0.45">
      <c r="A58" s="4"/>
      <c r="B58" s="4"/>
      <c r="C58" s="4"/>
      <c r="D58" s="4"/>
      <c r="E58" s="4"/>
      <c r="F58" s="4"/>
      <c r="G58" s="74"/>
      <c r="H58" s="4"/>
      <c r="I58" s="85"/>
      <c r="J58" s="19"/>
      <c r="K58" s="128"/>
      <c r="L58" s="15"/>
      <c r="M58" s="85"/>
      <c r="N58" s="19"/>
      <c r="O58" s="128"/>
    </row>
    <row r="59" spans="1:15" ht="15" customHeight="1" thickBot="1" x14ac:dyDescent="0.5">
      <c r="A59" s="140" t="s">
        <v>139</v>
      </c>
      <c r="B59" s="4"/>
      <c r="C59" s="4"/>
      <c r="D59" s="4"/>
      <c r="E59" s="4"/>
      <c r="F59" s="4"/>
      <c r="G59" s="74"/>
      <c r="H59" s="4"/>
      <c r="I59" s="87">
        <f>I31/300000</f>
        <v>0.45684666666666668</v>
      </c>
      <c r="J59" s="15"/>
      <c r="K59" s="129">
        <f>K31/300000</f>
        <v>0.25716666666666665</v>
      </c>
      <c r="L59" s="15"/>
      <c r="M59" s="87">
        <f>M31/300000</f>
        <v>0.5432866666666667</v>
      </c>
      <c r="N59" s="15"/>
      <c r="O59" s="129">
        <f>O31/300000</f>
        <v>0.26402999999999999</v>
      </c>
    </row>
    <row r="60" spans="1:15" ht="12.75" customHeight="1" thickTop="1" x14ac:dyDescent="0.45">
      <c r="A60" s="150"/>
      <c r="I60" s="327"/>
      <c r="J60" s="326"/>
      <c r="K60" s="327"/>
      <c r="L60" s="326"/>
      <c r="M60" s="327"/>
      <c r="N60" s="70"/>
      <c r="O60" s="327"/>
    </row>
    <row r="61" spans="1:15" ht="21.95" customHeight="1" x14ac:dyDescent="0.45">
      <c r="A61" s="88" t="str">
        <f>'2-3'!A106</f>
        <v>The accompanying notes on pages 10 to 24 are an integral part of these interim financial information.</v>
      </c>
      <c r="B61" s="72"/>
      <c r="C61" s="72"/>
      <c r="D61" s="72"/>
      <c r="E61" s="72"/>
      <c r="F61" s="72"/>
      <c r="G61" s="323"/>
      <c r="H61" s="72"/>
      <c r="I61" s="73"/>
      <c r="J61" s="73"/>
      <c r="K61" s="324"/>
      <c r="L61" s="325"/>
      <c r="M61" s="73"/>
      <c r="N61" s="73"/>
      <c r="O61" s="32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8"/>
  <sheetViews>
    <sheetView zoomScale="115" zoomScaleNormal="115" zoomScaleSheetLayoutView="100" workbookViewId="0"/>
  </sheetViews>
  <sheetFormatPr defaultColWidth="9.5" defaultRowHeight="16.5" customHeight="1" x14ac:dyDescent="0.45"/>
  <cols>
    <col min="1" max="1" width="30.83203125" style="225" customWidth="1"/>
    <col min="2" max="2" width="3.33203125" style="225" customWidth="1"/>
    <col min="3" max="3" width="4.6640625" style="225" customWidth="1"/>
    <col min="4" max="4" width="1" style="265" customWidth="1"/>
    <col min="5" max="5" width="12.83203125" style="230" customWidth="1"/>
    <col min="6" max="6" width="1" style="230" customWidth="1"/>
    <col min="7" max="7" width="12.83203125" style="230" customWidth="1"/>
    <col min="8" max="8" width="1" style="230" customWidth="1"/>
    <col min="9" max="9" width="12.83203125" style="230" customWidth="1"/>
    <col min="10" max="10" width="1" style="230" customWidth="1"/>
    <col min="11" max="11" width="12.83203125" style="230" customWidth="1"/>
    <col min="12" max="12" width="1" style="230" customWidth="1"/>
    <col min="13" max="13" width="16.1640625" style="230" customWidth="1"/>
    <col min="14" max="14" width="0.6640625" style="230" customWidth="1"/>
    <col min="15" max="15" width="12.83203125" style="230" customWidth="1"/>
    <col min="16" max="16" width="1" style="230" customWidth="1"/>
    <col min="17" max="17" width="12.83203125" style="230" customWidth="1"/>
    <col min="18" max="18" width="1" style="230" customWidth="1"/>
    <col min="19" max="19" width="12.83203125" style="230" customWidth="1"/>
    <col min="20" max="20" width="1" style="230" customWidth="1"/>
    <col min="21" max="21" width="12.83203125" style="230" customWidth="1"/>
    <col min="22" max="16384" width="9.5" style="223"/>
  </cols>
  <sheetData>
    <row r="1" spans="1:21" ht="16.149999999999999" customHeight="1" x14ac:dyDescent="0.45">
      <c r="A1" s="62" t="s">
        <v>71</v>
      </c>
      <c r="B1" s="62"/>
      <c r="C1" s="62"/>
      <c r="D1" s="247"/>
      <c r="E1" s="238"/>
      <c r="F1" s="238"/>
      <c r="G1" s="238"/>
      <c r="H1" s="238"/>
    </row>
    <row r="2" spans="1:21" ht="16.149999999999999" customHeight="1" x14ac:dyDescent="0.45">
      <c r="A2" s="63" t="s">
        <v>95</v>
      </c>
      <c r="B2" s="63"/>
      <c r="C2" s="63"/>
      <c r="D2" s="247"/>
      <c r="E2" s="238"/>
      <c r="F2" s="238"/>
      <c r="G2" s="238"/>
      <c r="H2" s="238"/>
    </row>
    <row r="3" spans="1:21" ht="16.350000000000001" customHeight="1" x14ac:dyDescent="0.45">
      <c r="A3" s="64" t="str">
        <f>'5'!A3</f>
        <v>For the six-month period ended 30 June 2022</v>
      </c>
      <c r="B3" s="64"/>
      <c r="C3" s="64"/>
      <c r="D3" s="311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</row>
    <row r="4" spans="1:21" ht="14.1" customHeight="1" x14ac:dyDescent="0.45">
      <c r="A4" s="313"/>
      <c r="B4" s="313"/>
      <c r="C4" s="313"/>
      <c r="D4" s="226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</row>
    <row r="5" spans="1:21" ht="14.1" customHeight="1" x14ac:dyDescent="0.45">
      <c r="A5" s="221"/>
      <c r="B5" s="221"/>
      <c r="C5" s="221"/>
      <c r="D5" s="226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</row>
    <row r="6" spans="1:21" ht="14.1" customHeight="1" x14ac:dyDescent="0.45">
      <c r="A6" s="221"/>
      <c r="B6" s="221"/>
      <c r="C6" s="221"/>
      <c r="D6" s="222"/>
      <c r="E6" s="362" t="s">
        <v>92</v>
      </c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</row>
    <row r="7" spans="1:21" ht="14.1" customHeight="1" x14ac:dyDescent="0.45">
      <c r="A7" s="221"/>
      <c r="B7" s="221"/>
      <c r="C7" s="221"/>
      <c r="D7" s="222"/>
      <c r="E7" s="363" t="s">
        <v>88</v>
      </c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224"/>
      <c r="U7" s="224"/>
    </row>
    <row r="8" spans="1:21" ht="14.1" customHeight="1" x14ac:dyDescent="0.45">
      <c r="D8" s="226"/>
      <c r="E8" s="227"/>
      <c r="F8" s="228"/>
      <c r="G8" s="228"/>
      <c r="H8" s="229"/>
      <c r="M8" s="363" t="s">
        <v>76</v>
      </c>
      <c r="N8" s="363"/>
      <c r="O8" s="363"/>
      <c r="P8" s="363"/>
      <c r="Q8" s="363"/>
    </row>
    <row r="9" spans="1:21" ht="14.1" customHeight="1" x14ac:dyDescent="0.45">
      <c r="D9" s="226"/>
      <c r="E9" s="227"/>
      <c r="F9" s="228"/>
      <c r="G9" s="228"/>
      <c r="H9" s="229"/>
      <c r="M9" s="364" t="s">
        <v>69</v>
      </c>
      <c r="N9" s="364"/>
      <c r="O9" s="364"/>
    </row>
    <row r="10" spans="1:21" ht="14.1" customHeight="1" x14ac:dyDescent="0.45">
      <c r="D10" s="226"/>
      <c r="E10" s="227" t="s">
        <v>20</v>
      </c>
      <c r="F10" s="228"/>
      <c r="G10" s="228"/>
      <c r="H10" s="229"/>
      <c r="M10" s="365" t="s">
        <v>81</v>
      </c>
      <c r="N10" s="365"/>
      <c r="O10" s="365"/>
    </row>
    <row r="11" spans="1:21" ht="14.1" customHeight="1" x14ac:dyDescent="0.45">
      <c r="D11" s="226"/>
      <c r="E11" s="227" t="s">
        <v>21</v>
      </c>
      <c r="F11" s="227"/>
      <c r="H11" s="229"/>
      <c r="I11" s="362" t="s">
        <v>17</v>
      </c>
      <c r="J11" s="362"/>
      <c r="K11" s="362"/>
      <c r="L11" s="228"/>
      <c r="M11" s="231" t="s">
        <v>70</v>
      </c>
      <c r="N11" s="231"/>
      <c r="O11" s="231" t="s">
        <v>156</v>
      </c>
      <c r="P11" s="229"/>
      <c r="Q11" s="229" t="s">
        <v>159</v>
      </c>
      <c r="R11" s="229"/>
      <c r="S11" s="229"/>
      <c r="T11" s="229"/>
      <c r="U11" s="229"/>
    </row>
    <row r="12" spans="1:21" ht="14.1" customHeight="1" x14ac:dyDescent="0.45">
      <c r="D12" s="226"/>
      <c r="E12" s="227" t="s">
        <v>33</v>
      </c>
      <c r="F12" s="229"/>
      <c r="G12" s="229" t="s">
        <v>89</v>
      </c>
      <c r="H12" s="229"/>
      <c r="I12" s="229" t="s">
        <v>18</v>
      </c>
      <c r="J12" s="229"/>
      <c r="K12" s="229"/>
      <c r="L12" s="229"/>
      <c r="M12" s="231" t="s">
        <v>77</v>
      </c>
      <c r="N12" s="231"/>
      <c r="O12" s="231" t="s">
        <v>157</v>
      </c>
      <c r="P12" s="229"/>
      <c r="Q12" s="229" t="s">
        <v>160</v>
      </c>
      <c r="R12" s="229"/>
      <c r="S12" s="232" t="s">
        <v>106</v>
      </c>
      <c r="T12" s="229"/>
      <c r="U12" s="229"/>
    </row>
    <row r="13" spans="1:21" s="240" customFormat="1" ht="14.1" customHeight="1" x14ac:dyDescent="0.45">
      <c r="A13" s="233"/>
      <c r="B13" s="233"/>
      <c r="C13" s="233"/>
      <c r="D13" s="234"/>
      <c r="E13" s="229" t="s">
        <v>13</v>
      </c>
      <c r="F13" s="229"/>
      <c r="G13" s="235" t="s">
        <v>111</v>
      </c>
      <c r="H13" s="236"/>
      <c r="I13" s="237" t="s">
        <v>19</v>
      </c>
      <c r="J13" s="238"/>
      <c r="K13" s="229" t="s">
        <v>11</v>
      </c>
      <c r="L13" s="238"/>
      <c r="M13" s="239" t="s">
        <v>90</v>
      </c>
      <c r="N13" s="239"/>
      <c r="O13" s="239" t="s">
        <v>158</v>
      </c>
      <c r="P13" s="236"/>
      <c r="Q13" s="239" t="s">
        <v>161</v>
      </c>
      <c r="R13" s="236"/>
      <c r="S13" s="232" t="s">
        <v>107</v>
      </c>
      <c r="T13" s="236"/>
      <c r="U13" s="229" t="s">
        <v>64</v>
      </c>
    </row>
    <row r="14" spans="1:21" ht="14.1" customHeight="1" x14ac:dyDescent="0.45">
      <c r="C14" s="354" t="s">
        <v>168</v>
      </c>
      <c r="D14" s="241"/>
      <c r="E14" s="242" t="s">
        <v>166</v>
      </c>
      <c r="F14" s="229"/>
      <c r="G14" s="242" t="s">
        <v>166</v>
      </c>
      <c r="H14" s="224"/>
      <c r="I14" s="242" t="s">
        <v>166</v>
      </c>
      <c r="J14" s="238"/>
      <c r="K14" s="242" t="s">
        <v>166</v>
      </c>
      <c r="L14" s="238"/>
      <c r="M14" s="242" t="s">
        <v>166</v>
      </c>
      <c r="N14" s="229"/>
      <c r="O14" s="242" t="s">
        <v>166</v>
      </c>
      <c r="P14" s="224"/>
      <c r="Q14" s="242" t="s">
        <v>166</v>
      </c>
      <c r="R14" s="224"/>
      <c r="S14" s="242" t="s">
        <v>166</v>
      </c>
      <c r="T14" s="224"/>
      <c r="U14" s="242" t="s">
        <v>166</v>
      </c>
    </row>
    <row r="15" spans="1:21" ht="14.1" customHeight="1" x14ac:dyDescent="0.45">
      <c r="D15" s="241"/>
      <c r="E15" s="243"/>
      <c r="F15" s="224"/>
      <c r="G15" s="244"/>
      <c r="H15" s="224"/>
      <c r="I15" s="245"/>
      <c r="J15" s="238"/>
      <c r="K15" s="245"/>
      <c r="L15" s="238"/>
      <c r="M15" s="245"/>
      <c r="N15" s="224"/>
      <c r="O15" s="245"/>
      <c r="P15" s="224"/>
      <c r="Q15" s="245"/>
      <c r="R15" s="224"/>
      <c r="S15" s="245"/>
      <c r="T15" s="224"/>
      <c r="U15" s="245"/>
    </row>
    <row r="16" spans="1:21" ht="14.1" customHeight="1" x14ac:dyDescent="0.45">
      <c r="A16" s="246" t="s">
        <v>155</v>
      </c>
      <c r="B16" s="246"/>
      <c r="C16" s="246"/>
      <c r="D16" s="247"/>
      <c r="E16" s="248">
        <v>300000</v>
      </c>
      <c r="F16" s="249"/>
      <c r="G16" s="248">
        <v>549080</v>
      </c>
      <c r="H16" s="249"/>
      <c r="I16" s="248">
        <v>30000</v>
      </c>
      <c r="J16" s="250"/>
      <c r="K16" s="248">
        <v>-157540</v>
      </c>
      <c r="L16" s="250"/>
      <c r="M16" s="248">
        <v>-1800</v>
      </c>
      <c r="N16" s="250"/>
      <c r="O16" s="248">
        <v>555</v>
      </c>
      <c r="P16" s="250"/>
      <c r="Q16" s="248">
        <v>-1245</v>
      </c>
      <c r="R16" s="250"/>
      <c r="S16" s="248">
        <v>720295</v>
      </c>
      <c r="T16" s="250"/>
      <c r="U16" s="248">
        <f>S16</f>
        <v>720295</v>
      </c>
    </row>
    <row r="17" spans="1:21" ht="14.1" customHeight="1" x14ac:dyDescent="0.45">
      <c r="A17" s="246" t="s">
        <v>91</v>
      </c>
      <c r="B17" s="246"/>
      <c r="C17" s="246"/>
      <c r="D17" s="247"/>
      <c r="E17" s="251"/>
      <c r="F17" s="252"/>
      <c r="G17" s="251"/>
      <c r="H17" s="252"/>
      <c r="I17" s="251"/>
      <c r="J17" s="252"/>
      <c r="K17" s="253"/>
      <c r="L17" s="252"/>
      <c r="M17" s="253"/>
      <c r="N17" s="250"/>
      <c r="O17" s="253"/>
      <c r="P17" s="250"/>
      <c r="Q17" s="254"/>
      <c r="R17" s="250"/>
      <c r="S17" s="254"/>
      <c r="T17" s="250"/>
      <c r="U17" s="254"/>
    </row>
    <row r="18" spans="1:21" ht="14.1" customHeight="1" x14ac:dyDescent="0.45">
      <c r="A18" s="223" t="s">
        <v>207</v>
      </c>
      <c r="B18" s="223"/>
      <c r="C18" s="355">
        <v>15</v>
      </c>
      <c r="D18" s="247"/>
      <c r="E18" s="251">
        <v>0</v>
      </c>
      <c r="F18" s="252"/>
      <c r="G18" s="251">
        <v>-170784</v>
      </c>
      <c r="H18" s="252"/>
      <c r="I18" s="251">
        <v>-30000</v>
      </c>
      <c r="J18" s="252"/>
      <c r="K18" s="253">
        <v>200784</v>
      </c>
      <c r="L18" s="252"/>
      <c r="M18" s="253">
        <v>0</v>
      </c>
      <c r="N18" s="250"/>
      <c r="O18" s="253">
        <v>0</v>
      </c>
      <c r="P18" s="250"/>
      <c r="Q18" s="254">
        <v>0</v>
      </c>
      <c r="R18" s="250"/>
      <c r="S18" s="254">
        <v>0</v>
      </c>
      <c r="T18" s="250"/>
      <c r="U18" s="254">
        <v>0</v>
      </c>
    </row>
    <row r="19" spans="1:21" ht="14.1" customHeight="1" x14ac:dyDescent="0.45">
      <c r="A19" s="223" t="s">
        <v>60</v>
      </c>
      <c r="B19" s="223"/>
      <c r="C19" s="223"/>
      <c r="D19" s="247"/>
      <c r="E19" s="255">
        <v>0</v>
      </c>
      <c r="F19" s="249"/>
      <c r="G19" s="255">
        <v>0</v>
      </c>
      <c r="H19" s="249"/>
      <c r="I19" s="255">
        <v>0</v>
      </c>
      <c r="J19" s="250"/>
      <c r="K19" s="256">
        <f>'5'!I31</f>
        <v>137054</v>
      </c>
      <c r="L19" s="250"/>
      <c r="M19" s="257">
        <v>0</v>
      </c>
      <c r="N19" s="258"/>
      <c r="O19" s="257">
        <f>'5'!I43</f>
        <v>61</v>
      </c>
      <c r="P19" s="258"/>
      <c r="Q19" s="257">
        <f>M19+O19</f>
        <v>61</v>
      </c>
      <c r="R19" s="258"/>
      <c r="S19" s="257">
        <f>SUM(E19:K19,Q19)</f>
        <v>137115</v>
      </c>
      <c r="T19" s="259"/>
      <c r="U19" s="260">
        <f>S19</f>
        <v>137115</v>
      </c>
    </row>
    <row r="20" spans="1:21" s="240" customFormat="1" ht="14.1" customHeight="1" x14ac:dyDescent="0.45">
      <c r="A20" s="223"/>
      <c r="B20" s="223"/>
      <c r="C20" s="223"/>
      <c r="D20" s="261"/>
      <c r="E20" s="253"/>
      <c r="F20" s="262"/>
      <c r="G20" s="263"/>
      <c r="H20" s="262"/>
      <c r="I20" s="253"/>
      <c r="J20" s="249"/>
      <c r="K20" s="264"/>
      <c r="L20" s="249"/>
      <c r="M20" s="264"/>
      <c r="N20" s="249"/>
      <c r="O20" s="264"/>
      <c r="P20" s="249"/>
      <c r="Q20" s="264"/>
      <c r="R20" s="249"/>
      <c r="S20" s="264"/>
      <c r="T20" s="249"/>
      <c r="U20" s="264"/>
    </row>
    <row r="21" spans="1:21" ht="14.1" customHeight="1" thickBot="1" x14ac:dyDescent="0.5">
      <c r="A21" s="246" t="s">
        <v>184</v>
      </c>
      <c r="B21" s="246"/>
      <c r="C21" s="246"/>
      <c r="E21" s="266">
        <f>SUM(E16:E19)</f>
        <v>300000</v>
      </c>
      <c r="F21" s="250"/>
      <c r="G21" s="266">
        <f>SUM(G16:G19)</f>
        <v>378296</v>
      </c>
      <c r="H21" s="250"/>
      <c r="I21" s="266">
        <f>SUM(I16:I19)</f>
        <v>0</v>
      </c>
      <c r="J21" s="250"/>
      <c r="K21" s="266">
        <f>SUM(K16:K19)</f>
        <v>180298</v>
      </c>
      <c r="L21" s="250"/>
      <c r="M21" s="266">
        <f>SUM(M16:M19)</f>
        <v>-1800</v>
      </c>
      <c r="N21" s="250"/>
      <c r="O21" s="266">
        <f>SUM(O16:O19)</f>
        <v>616</v>
      </c>
      <c r="P21" s="250"/>
      <c r="Q21" s="266">
        <f>SUM(Q16:Q19)</f>
        <v>-1184</v>
      </c>
      <c r="R21" s="250"/>
      <c r="S21" s="266">
        <f>SUM(S16:S19)</f>
        <v>857410</v>
      </c>
      <c r="T21" s="250"/>
      <c r="U21" s="266">
        <f>SUM(U16:U19)</f>
        <v>857410</v>
      </c>
    </row>
    <row r="22" spans="1:21" ht="14.1" customHeight="1" thickTop="1" x14ac:dyDescent="0.45">
      <c r="A22" s="246"/>
      <c r="B22" s="246"/>
      <c r="C22" s="246"/>
      <c r="E22" s="267"/>
      <c r="F22" s="268"/>
      <c r="G22" s="267"/>
      <c r="H22" s="268"/>
      <c r="I22" s="267"/>
      <c r="J22" s="268"/>
      <c r="K22" s="267"/>
      <c r="L22" s="268"/>
      <c r="M22" s="267"/>
      <c r="N22" s="268"/>
      <c r="O22" s="267"/>
      <c r="P22" s="268"/>
      <c r="Q22" s="268"/>
      <c r="R22" s="268"/>
      <c r="S22" s="267"/>
      <c r="T22" s="268"/>
      <c r="U22" s="267"/>
    </row>
    <row r="23" spans="1:21" ht="14.1" customHeight="1" x14ac:dyDescent="0.45">
      <c r="A23" s="246"/>
      <c r="B23" s="246"/>
      <c r="C23" s="246"/>
    </row>
    <row r="24" spans="1:21" s="277" customFormat="1" ht="14.1" customHeight="1" x14ac:dyDescent="0.45">
      <c r="A24" s="271" t="s">
        <v>145</v>
      </c>
      <c r="B24" s="271"/>
      <c r="C24" s="271"/>
      <c r="D24" s="272"/>
      <c r="E24" s="273">
        <v>300000</v>
      </c>
      <c r="F24" s="274"/>
      <c r="G24" s="273">
        <v>549080</v>
      </c>
      <c r="H24" s="274"/>
      <c r="I24" s="273">
        <v>30000</v>
      </c>
      <c r="J24" s="275"/>
      <c r="K24" s="273">
        <v>385303</v>
      </c>
      <c r="L24" s="275"/>
      <c r="M24" s="273">
        <v>-7060</v>
      </c>
      <c r="N24" s="273"/>
      <c r="O24" s="273">
        <v>0</v>
      </c>
      <c r="P24" s="275"/>
      <c r="Q24" s="275">
        <f>M24+O24</f>
        <v>-7060</v>
      </c>
      <c r="R24" s="275"/>
      <c r="S24" s="273">
        <f>SUM(E24:K24,Q24)</f>
        <v>1257323</v>
      </c>
      <c r="T24" s="274"/>
      <c r="U24" s="276">
        <f>SUM(S24)</f>
        <v>1257323</v>
      </c>
    </row>
    <row r="25" spans="1:21" s="277" customFormat="1" ht="14.1" customHeight="1" x14ac:dyDescent="0.45">
      <c r="A25" s="271" t="s">
        <v>91</v>
      </c>
      <c r="B25" s="271"/>
      <c r="C25" s="271"/>
      <c r="D25" s="272"/>
      <c r="E25" s="278"/>
      <c r="F25" s="278"/>
      <c r="G25" s="278"/>
      <c r="H25" s="278"/>
      <c r="I25" s="278"/>
      <c r="J25" s="278"/>
      <c r="K25" s="279"/>
      <c r="L25" s="278"/>
      <c r="M25" s="279"/>
      <c r="N25" s="279"/>
      <c r="O25" s="279"/>
      <c r="P25" s="268"/>
      <c r="Q25" s="268"/>
      <c r="R25" s="268"/>
      <c r="S25" s="268"/>
      <c r="T25" s="268"/>
      <c r="U25" s="268"/>
    </row>
    <row r="26" spans="1:21" s="277" customFormat="1" ht="14.1" customHeight="1" x14ac:dyDescent="0.45">
      <c r="A26" s="277" t="s">
        <v>185</v>
      </c>
      <c r="D26" s="272"/>
      <c r="E26" s="278">
        <v>0</v>
      </c>
      <c r="F26" s="278"/>
      <c r="G26" s="278">
        <v>0</v>
      </c>
      <c r="H26" s="278"/>
      <c r="I26" s="278">
        <v>0</v>
      </c>
      <c r="J26" s="278"/>
      <c r="K26" s="279">
        <v>-78000</v>
      </c>
      <c r="L26" s="278"/>
      <c r="M26" s="279">
        <v>0</v>
      </c>
      <c r="N26" s="279"/>
      <c r="O26" s="279">
        <v>0</v>
      </c>
      <c r="P26" s="268"/>
      <c r="Q26" s="305">
        <f>M26+O26</f>
        <v>0</v>
      </c>
      <c r="R26" s="268"/>
      <c r="S26" s="302">
        <f>SUM(E26:K26,Q26)</f>
        <v>-78000</v>
      </c>
      <c r="T26" s="303"/>
      <c r="U26" s="304">
        <f>SUM(S26)</f>
        <v>-78000</v>
      </c>
    </row>
    <row r="27" spans="1:21" s="277" customFormat="1" ht="14.1" customHeight="1" x14ac:dyDescent="0.45">
      <c r="A27" s="277" t="s">
        <v>60</v>
      </c>
      <c r="D27" s="272"/>
      <c r="E27" s="280">
        <v>0</v>
      </c>
      <c r="F27" s="269"/>
      <c r="G27" s="280">
        <v>0</v>
      </c>
      <c r="H27" s="269"/>
      <c r="I27" s="280">
        <v>0</v>
      </c>
      <c r="J27" s="270"/>
      <c r="K27" s="281">
        <v>77150</v>
      </c>
      <c r="L27" s="270"/>
      <c r="M27" s="281">
        <v>8</v>
      </c>
      <c r="N27" s="282"/>
      <c r="O27" s="281">
        <v>0</v>
      </c>
      <c r="P27" s="275"/>
      <c r="Q27" s="283">
        <f>M27+O27</f>
        <v>8</v>
      </c>
      <c r="R27" s="275"/>
      <c r="S27" s="284">
        <f>SUM(E27:K27,Q27)</f>
        <v>77158</v>
      </c>
      <c r="T27" s="274"/>
      <c r="U27" s="285">
        <f>SUM(S27)</f>
        <v>77158</v>
      </c>
    </row>
    <row r="28" spans="1:21" s="277" customFormat="1" ht="14.1" customHeight="1" x14ac:dyDescent="0.45">
      <c r="D28" s="286"/>
      <c r="E28" s="279"/>
      <c r="F28" s="287"/>
      <c r="G28" s="287"/>
      <c r="H28" s="287"/>
      <c r="I28" s="279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</row>
    <row r="29" spans="1:21" s="277" customFormat="1" ht="14.1" customHeight="1" thickBot="1" x14ac:dyDescent="0.5">
      <c r="A29" s="246" t="s">
        <v>186</v>
      </c>
      <c r="B29" s="246"/>
      <c r="C29" s="246"/>
      <c r="D29" s="289"/>
      <c r="E29" s="290">
        <f>SUM(E24:E27)</f>
        <v>300000</v>
      </c>
      <c r="F29" s="268"/>
      <c r="G29" s="290">
        <f>SUM(G24:G27)</f>
        <v>549080</v>
      </c>
      <c r="H29" s="268"/>
      <c r="I29" s="290">
        <f>SUM(I24:I27)</f>
        <v>30000</v>
      </c>
      <c r="J29" s="268"/>
      <c r="K29" s="290">
        <f>SUM(K24:K27)</f>
        <v>384453</v>
      </c>
      <c r="L29" s="268"/>
      <c r="M29" s="290">
        <f>SUM(M24:M27)</f>
        <v>-7052</v>
      </c>
      <c r="N29" s="267"/>
      <c r="O29" s="290">
        <f>SUM(O24:O27)</f>
        <v>0</v>
      </c>
      <c r="P29" s="268"/>
      <c r="Q29" s="290">
        <f>SUM(Q24:Q27)</f>
        <v>-7052</v>
      </c>
      <c r="R29" s="268"/>
      <c r="S29" s="290">
        <f>SUM(S24:S27)</f>
        <v>1256481</v>
      </c>
      <c r="T29" s="268"/>
      <c r="U29" s="290">
        <f>SUM(U24:U27)</f>
        <v>1256481</v>
      </c>
    </row>
    <row r="30" spans="1:21" ht="14.25" customHeight="1" thickTop="1" x14ac:dyDescent="0.45">
      <c r="A30" s="246"/>
      <c r="B30" s="246"/>
      <c r="C30" s="246"/>
      <c r="D30" s="247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</row>
    <row r="31" spans="1:21" ht="14.25" customHeight="1" x14ac:dyDescent="0.45">
      <c r="A31" s="246"/>
      <c r="B31" s="246"/>
      <c r="C31" s="246"/>
      <c r="D31" s="247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</row>
    <row r="32" spans="1:21" ht="14.25" customHeight="1" x14ac:dyDescent="0.45">
      <c r="A32" s="246"/>
      <c r="B32" s="246"/>
      <c r="C32" s="246"/>
      <c r="D32" s="247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</row>
    <row r="33" spans="1:21" ht="14.25" customHeight="1" x14ac:dyDescent="0.45">
      <c r="A33" s="246"/>
      <c r="B33" s="246"/>
      <c r="C33" s="246"/>
      <c r="D33" s="247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</row>
    <row r="34" spans="1:21" ht="14.25" customHeight="1" x14ac:dyDescent="0.45">
      <c r="A34" s="246"/>
      <c r="B34" s="246"/>
      <c r="C34" s="246"/>
      <c r="D34" s="247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</row>
    <row r="35" spans="1:21" ht="14.25" customHeight="1" x14ac:dyDescent="0.45">
      <c r="A35" s="246"/>
      <c r="B35" s="246"/>
      <c r="C35" s="246"/>
      <c r="D35" s="247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</row>
    <row r="36" spans="1:21" ht="14.25" customHeight="1" x14ac:dyDescent="0.45">
      <c r="A36" s="246"/>
      <c r="B36" s="246"/>
      <c r="C36" s="246"/>
      <c r="D36" s="247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</row>
    <row r="37" spans="1:21" ht="6.75" customHeight="1" x14ac:dyDescent="0.45">
      <c r="A37" s="246"/>
      <c r="B37" s="246"/>
      <c r="C37" s="246"/>
      <c r="D37" s="247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</row>
    <row r="38" spans="1:21" ht="21.95" customHeight="1" x14ac:dyDescent="0.45">
      <c r="A38" s="66" t="str">
        <f>'2-3'!A49</f>
        <v>The accompanying notes on pages 10 to 24 are an integral part of these interim financial information.</v>
      </c>
      <c r="B38" s="66"/>
      <c r="C38" s="66"/>
      <c r="D38" s="314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</row>
  </sheetData>
  <mergeCells count="6">
    <mergeCell ref="E6:U6"/>
    <mergeCell ref="I11:K11"/>
    <mergeCell ref="E7:S7"/>
    <mergeCell ref="M8:Q8"/>
    <mergeCell ref="M9:O9"/>
    <mergeCell ref="M10:O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38 T16:U17 S20:U21 S28:U28 E28:M29 P28:P29 O29 Q25:Q26 Q24 Q28:Q29 Q27 T19:U19 S29:U29 O21 P20:P21 E20:M21 P16 F19 E17:N17 N20:O20 Q20:Q21 N21 N16 H19 Q17 O17 P17 P19 Q19:S19 R17:S17 K19:O1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zoomScaleNormal="100" zoomScaleSheetLayoutView="100" workbookViewId="0"/>
  </sheetViews>
  <sheetFormatPr defaultColWidth="9.5" defaultRowHeight="16.5" customHeight="1" x14ac:dyDescent="0.45"/>
  <cols>
    <col min="1" max="3" width="1.6640625" style="42" customWidth="1"/>
    <col min="4" max="4" width="35.83203125" style="42" customWidth="1"/>
    <col min="5" max="5" width="4.1640625" style="42" customWidth="1"/>
    <col min="6" max="6" width="6" style="42" customWidth="1"/>
    <col min="7" max="7" width="1" style="42" customWidth="1"/>
    <col min="8" max="8" width="18.33203125" style="47" bestFit="1" customWidth="1"/>
    <col min="9" max="9" width="1" style="61" customWidth="1"/>
    <col min="10" max="10" width="16.6640625" style="47" customWidth="1"/>
    <col min="11" max="11" width="1" style="47" customWidth="1"/>
    <col min="12" max="12" width="17.83203125" style="47" bestFit="1" customWidth="1"/>
    <col min="13" max="13" width="1" style="59" customWidth="1"/>
    <col min="14" max="14" width="18.1640625" style="47" customWidth="1"/>
    <col min="15" max="15" width="1" style="59" customWidth="1"/>
    <col min="16" max="16" width="22.6640625" style="47" customWidth="1"/>
    <col min="17" max="17" width="1" style="47" customWidth="1"/>
    <col min="18" max="18" width="15.6640625" style="47" customWidth="1"/>
    <col min="19" max="16384" width="9.5" style="42"/>
  </cols>
  <sheetData>
    <row r="1" spans="1:18" ht="16.5" customHeight="1" x14ac:dyDescent="0.45">
      <c r="A1" s="41" t="s">
        <v>71</v>
      </c>
      <c r="E1" s="43"/>
      <c r="F1" s="43"/>
      <c r="G1" s="43"/>
      <c r="H1" s="44"/>
      <c r="I1" s="45"/>
      <c r="J1" s="44"/>
      <c r="K1" s="44"/>
      <c r="L1" s="44"/>
      <c r="M1" s="46"/>
      <c r="N1" s="44"/>
      <c r="O1" s="46"/>
      <c r="P1" s="44"/>
    </row>
    <row r="2" spans="1:18" ht="16.5" customHeight="1" x14ac:dyDescent="0.45">
      <c r="A2" s="48" t="s">
        <v>95</v>
      </c>
      <c r="E2" s="43"/>
      <c r="F2" s="43"/>
      <c r="G2" s="43"/>
      <c r="H2" s="44"/>
      <c r="I2" s="45"/>
      <c r="J2" s="44"/>
      <c r="K2" s="44"/>
      <c r="L2" s="44"/>
      <c r="M2" s="46"/>
      <c r="N2" s="44"/>
      <c r="O2" s="46"/>
      <c r="P2" s="44"/>
    </row>
    <row r="3" spans="1:18" ht="16.5" customHeight="1" x14ac:dyDescent="0.45">
      <c r="A3" s="49" t="str">
        <f>'6'!A3</f>
        <v>For the six-month period ended 30 June 2022</v>
      </c>
      <c r="B3" s="50"/>
      <c r="C3" s="50"/>
      <c r="D3" s="50"/>
      <c r="E3" s="51"/>
      <c r="F3" s="51"/>
      <c r="G3" s="51"/>
      <c r="H3" s="52"/>
      <c r="I3" s="53"/>
      <c r="J3" s="52"/>
      <c r="K3" s="52"/>
      <c r="L3" s="52"/>
      <c r="M3" s="52"/>
      <c r="N3" s="52"/>
      <c r="O3" s="52"/>
      <c r="P3" s="52"/>
      <c r="Q3" s="54"/>
      <c r="R3" s="54"/>
    </row>
    <row r="4" spans="1:18" ht="15" customHeight="1" x14ac:dyDescent="0.45">
      <c r="E4" s="43"/>
      <c r="F4" s="43"/>
      <c r="G4" s="43"/>
      <c r="H4" s="44"/>
      <c r="I4" s="45"/>
      <c r="J4" s="44"/>
      <c r="K4" s="44"/>
      <c r="L4" s="44"/>
      <c r="M4" s="46"/>
      <c r="N4" s="44"/>
      <c r="O4" s="46"/>
      <c r="P4" s="44"/>
    </row>
    <row r="5" spans="1:18" ht="15" customHeight="1" x14ac:dyDescent="0.45">
      <c r="E5" s="43"/>
      <c r="F5" s="43"/>
      <c r="G5" s="43"/>
      <c r="H5" s="44"/>
      <c r="I5" s="45"/>
      <c r="J5" s="44"/>
      <c r="K5" s="44"/>
      <c r="L5" s="44"/>
      <c r="M5" s="46"/>
      <c r="N5" s="44"/>
      <c r="O5" s="46"/>
      <c r="P5" s="44"/>
    </row>
    <row r="6" spans="1:18" ht="15" customHeight="1" x14ac:dyDescent="0.45">
      <c r="E6" s="43"/>
      <c r="F6" s="43"/>
      <c r="G6" s="43"/>
      <c r="H6" s="367" t="s">
        <v>93</v>
      </c>
      <c r="I6" s="367"/>
      <c r="J6" s="367"/>
      <c r="K6" s="367"/>
      <c r="L6" s="367"/>
      <c r="M6" s="367"/>
      <c r="N6" s="367"/>
      <c r="O6" s="367"/>
      <c r="P6" s="367"/>
      <c r="Q6" s="367"/>
      <c r="R6" s="367"/>
    </row>
    <row r="7" spans="1:18" ht="15" customHeight="1" x14ac:dyDescent="0.45">
      <c r="E7" s="43"/>
      <c r="F7" s="43"/>
      <c r="G7" s="43"/>
      <c r="H7" s="160"/>
      <c r="I7" s="160"/>
      <c r="J7" s="160"/>
      <c r="K7" s="160"/>
      <c r="L7" s="160"/>
      <c r="M7" s="160"/>
      <c r="N7" s="160"/>
      <c r="O7" s="160"/>
      <c r="P7" s="161" t="s">
        <v>68</v>
      </c>
      <c r="Q7" s="160"/>
      <c r="R7" s="160"/>
    </row>
    <row r="8" spans="1:18" ht="15" customHeight="1" x14ac:dyDescent="0.45">
      <c r="E8" s="43"/>
      <c r="F8" s="43"/>
      <c r="G8" s="43"/>
      <c r="H8" s="160"/>
      <c r="I8" s="160"/>
      <c r="J8" s="160"/>
      <c r="K8" s="160"/>
      <c r="L8" s="160"/>
      <c r="M8" s="160"/>
      <c r="N8" s="160"/>
      <c r="O8" s="160"/>
      <c r="P8" s="162" t="s">
        <v>82</v>
      </c>
      <c r="Q8" s="160"/>
      <c r="R8" s="160"/>
    </row>
    <row r="9" spans="1:18" ht="15" customHeight="1" x14ac:dyDescent="0.45">
      <c r="E9" s="43"/>
      <c r="F9" s="43"/>
      <c r="G9" s="43"/>
      <c r="H9" s="160"/>
      <c r="I9" s="160"/>
      <c r="J9" s="160"/>
      <c r="K9" s="160"/>
      <c r="L9" s="160"/>
      <c r="M9" s="160"/>
      <c r="N9" s="160"/>
      <c r="O9" s="160"/>
      <c r="P9" s="161" t="s">
        <v>69</v>
      </c>
      <c r="Q9" s="160"/>
      <c r="R9" s="160"/>
    </row>
    <row r="10" spans="1:18" ht="15" customHeight="1" x14ac:dyDescent="0.45">
      <c r="E10" s="43"/>
      <c r="F10" s="43"/>
      <c r="G10" s="43"/>
      <c r="H10" s="163" t="s">
        <v>20</v>
      </c>
      <c r="I10" s="45"/>
      <c r="J10" s="163"/>
      <c r="K10" s="161"/>
      <c r="L10" s="161"/>
      <c r="M10" s="161"/>
      <c r="N10" s="161"/>
      <c r="O10" s="161"/>
      <c r="P10" s="162" t="s">
        <v>81</v>
      </c>
      <c r="Q10" s="161"/>
      <c r="R10" s="161"/>
    </row>
    <row r="11" spans="1:18" ht="15" customHeight="1" x14ac:dyDescent="0.45">
      <c r="E11" s="164"/>
      <c r="F11" s="164"/>
      <c r="G11" s="164"/>
      <c r="H11" s="163" t="s">
        <v>21</v>
      </c>
      <c r="I11" s="165"/>
      <c r="J11" s="166"/>
      <c r="K11" s="161"/>
      <c r="L11" s="366" t="s">
        <v>17</v>
      </c>
      <c r="M11" s="366"/>
      <c r="N11" s="366"/>
      <c r="O11" s="167"/>
      <c r="P11" s="161" t="s">
        <v>70</v>
      </c>
      <c r="Q11" s="161"/>
      <c r="R11" s="161"/>
    </row>
    <row r="12" spans="1:18" ht="15" customHeight="1" x14ac:dyDescent="0.45">
      <c r="E12" s="164"/>
      <c r="F12" s="164"/>
      <c r="G12" s="164"/>
      <c r="H12" s="163" t="s">
        <v>33</v>
      </c>
      <c r="I12" s="165"/>
      <c r="J12" s="166" t="s">
        <v>89</v>
      </c>
      <c r="K12" s="168"/>
      <c r="L12" s="163" t="s">
        <v>18</v>
      </c>
      <c r="M12" s="169"/>
      <c r="N12" s="169"/>
      <c r="O12" s="169"/>
      <c r="P12" s="161" t="s">
        <v>77</v>
      </c>
      <c r="Q12" s="169"/>
      <c r="R12" s="169"/>
    </row>
    <row r="13" spans="1:18" ht="15" customHeight="1" x14ac:dyDescent="0.45">
      <c r="E13" s="164"/>
      <c r="F13" s="164"/>
      <c r="G13" s="164"/>
      <c r="H13" s="163" t="s">
        <v>13</v>
      </c>
      <c r="I13" s="165"/>
      <c r="J13" s="166" t="s">
        <v>111</v>
      </c>
      <c r="K13" s="161"/>
      <c r="L13" s="170" t="s">
        <v>19</v>
      </c>
      <c r="M13" s="170"/>
      <c r="N13" s="161" t="s">
        <v>11</v>
      </c>
      <c r="O13" s="170"/>
      <c r="P13" s="161" t="s">
        <v>78</v>
      </c>
      <c r="Q13" s="170"/>
      <c r="R13" s="170" t="s">
        <v>14</v>
      </c>
    </row>
    <row r="14" spans="1:18" ht="15" customHeight="1" x14ac:dyDescent="0.45">
      <c r="E14" s="164"/>
      <c r="F14" s="356" t="s">
        <v>168</v>
      </c>
      <c r="G14" s="164"/>
      <c r="H14" s="171" t="s">
        <v>166</v>
      </c>
      <c r="I14" s="165"/>
      <c r="J14" s="171" t="s">
        <v>166</v>
      </c>
      <c r="L14" s="171" t="s">
        <v>166</v>
      </c>
      <c r="M14" s="47"/>
      <c r="N14" s="171" t="s">
        <v>166</v>
      </c>
      <c r="O14" s="47"/>
      <c r="P14" s="171" t="s">
        <v>166</v>
      </c>
      <c r="R14" s="171" t="s">
        <v>166</v>
      </c>
    </row>
    <row r="15" spans="1:18" ht="15" customHeight="1" x14ac:dyDescent="0.45">
      <c r="E15" s="164"/>
      <c r="F15" s="164"/>
      <c r="G15" s="164"/>
      <c r="H15" s="172"/>
      <c r="I15" s="165"/>
      <c r="J15" s="172"/>
      <c r="K15" s="168"/>
      <c r="L15" s="172"/>
      <c r="M15" s="169"/>
      <c r="N15" s="173"/>
      <c r="O15" s="169"/>
      <c r="P15" s="173"/>
      <c r="Q15" s="169"/>
      <c r="R15" s="172"/>
    </row>
    <row r="16" spans="1:18" ht="15" customHeight="1" x14ac:dyDescent="0.45">
      <c r="A16" s="174" t="s">
        <v>155</v>
      </c>
      <c r="B16" s="174"/>
      <c r="E16" s="43"/>
      <c r="F16" s="43"/>
      <c r="G16" s="43"/>
      <c r="H16" s="175">
        <v>300000</v>
      </c>
      <c r="I16" s="176"/>
      <c r="J16" s="175">
        <v>549080</v>
      </c>
      <c r="K16" s="177"/>
      <c r="L16" s="175">
        <v>30000</v>
      </c>
      <c r="M16" s="177"/>
      <c r="N16" s="175">
        <v>-200784</v>
      </c>
      <c r="O16" s="177"/>
      <c r="P16" s="175">
        <v>-1800</v>
      </c>
      <c r="Q16" s="177"/>
      <c r="R16" s="175">
        <f>SUM(H16:P16)</f>
        <v>676496</v>
      </c>
    </row>
    <row r="17" spans="1:18" ht="15" customHeight="1" x14ac:dyDescent="0.45">
      <c r="A17" s="41" t="s">
        <v>66</v>
      </c>
      <c r="B17" s="174"/>
      <c r="E17" s="43"/>
      <c r="F17" s="43"/>
      <c r="G17" s="43"/>
      <c r="H17" s="175"/>
      <c r="I17" s="176"/>
      <c r="J17" s="175"/>
      <c r="K17" s="177"/>
      <c r="L17" s="175"/>
      <c r="M17" s="177"/>
      <c r="N17" s="175"/>
      <c r="O17" s="177"/>
      <c r="P17" s="175"/>
      <c r="Q17" s="177"/>
      <c r="R17" s="175"/>
    </row>
    <row r="18" spans="1:18" ht="15" customHeight="1" x14ac:dyDescent="0.45">
      <c r="A18" s="42" t="s">
        <v>207</v>
      </c>
      <c r="B18" s="174"/>
      <c r="E18" s="43"/>
      <c r="F18" s="357">
        <v>15</v>
      </c>
      <c r="G18" s="43"/>
      <c r="H18" s="175">
        <v>0</v>
      </c>
      <c r="I18" s="176"/>
      <c r="J18" s="175">
        <v>-170784</v>
      </c>
      <c r="K18" s="177"/>
      <c r="L18" s="175">
        <v>-30000</v>
      </c>
      <c r="M18" s="177"/>
      <c r="N18" s="175">
        <f>-(J18+L18)</f>
        <v>200784</v>
      </c>
      <c r="O18" s="177"/>
      <c r="P18" s="175">
        <v>0</v>
      </c>
      <c r="Q18" s="177"/>
      <c r="R18" s="175">
        <f>SUM(H18:P18)</f>
        <v>0</v>
      </c>
    </row>
    <row r="19" spans="1:18" ht="15" customHeight="1" x14ac:dyDescent="0.45">
      <c r="A19" s="42" t="s">
        <v>60</v>
      </c>
      <c r="E19" s="43"/>
      <c r="F19" s="43"/>
      <c r="G19" s="43"/>
      <c r="H19" s="178">
        <v>0</v>
      </c>
      <c r="I19" s="179"/>
      <c r="J19" s="178">
        <v>0</v>
      </c>
      <c r="K19" s="180"/>
      <c r="L19" s="178">
        <v>0</v>
      </c>
      <c r="M19" s="181"/>
      <c r="N19" s="182">
        <v>162986</v>
      </c>
      <c r="O19" s="181"/>
      <c r="P19" s="182">
        <v>0</v>
      </c>
      <c r="Q19" s="181"/>
      <c r="R19" s="182">
        <f>SUM(H19:P19)</f>
        <v>162986</v>
      </c>
    </row>
    <row r="20" spans="1:18" ht="15" customHeight="1" x14ac:dyDescent="0.45">
      <c r="E20" s="43"/>
      <c r="F20" s="43"/>
      <c r="G20" s="43"/>
      <c r="H20" s="183"/>
      <c r="I20" s="176"/>
      <c r="J20" s="183"/>
      <c r="K20" s="184"/>
      <c r="L20" s="175"/>
      <c r="M20" s="177"/>
      <c r="N20" s="183"/>
      <c r="O20" s="177"/>
      <c r="P20" s="183"/>
      <c r="Q20" s="177"/>
      <c r="R20" s="175"/>
    </row>
    <row r="21" spans="1:18" ht="15" customHeight="1" thickBot="1" x14ac:dyDescent="0.5">
      <c r="A21" s="148" t="s">
        <v>184</v>
      </c>
      <c r="B21" s="174"/>
      <c r="E21" s="43"/>
      <c r="F21" s="43"/>
      <c r="G21" s="43"/>
      <c r="H21" s="185">
        <f>SUM(H16:H19)</f>
        <v>300000</v>
      </c>
      <c r="I21" s="176"/>
      <c r="J21" s="185">
        <f>SUM(J16:J19)</f>
        <v>378296</v>
      </c>
      <c r="K21" s="177"/>
      <c r="L21" s="185">
        <f>SUM(L16:L19)</f>
        <v>0</v>
      </c>
      <c r="M21" s="177"/>
      <c r="N21" s="185">
        <f>SUM(N16:N19)</f>
        <v>162986</v>
      </c>
      <c r="O21" s="177"/>
      <c r="P21" s="185">
        <f>SUM(P16:P19)</f>
        <v>-1800</v>
      </c>
      <c r="Q21" s="177"/>
      <c r="R21" s="185">
        <f>SUM(R16:R19)</f>
        <v>839482</v>
      </c>
    </row>
    <row r="22" spans="1:18" ht="15" customHeight="1" thickTop="1" x14ac:dyDescent="0.45">
      <c r="A22" s="41"/>
      <c r="B22" s="174"/>
      <c r="E22" s="43"/>
      <c r="F22" s="43"/>
      <c r="G22" s="43"/>
      <c r="H22" s="154"/>
      <c r="I22" s="186"/>
      <c r="J22" s="154"/>
      <c r="K22" s="152"/>
      <c r="L22" s="154"/>
      <c r="M22" s="152"/>
      <c r="N22" s="154"/>
      <c r="O22" s="152"/>
      <c r="P22" s="154"/>
      <c r="Q22" s="152"/>
      <c r="R22" s="154"/>
    </row>
    <row r="23" spans="1:18" ht="15" customHeight="1" x14ac:dyDescent="0.45">
      <c r="E23" s="164"/>
      <c r="F23" s="164"/>
      <c r="G23" s="164"/>
      <c r="H23" s="170"/>
      <c r="I23" s="165"/>
      <c r="J23" s="170"/>
      <c r="K23" s="168"/>
      <c r="L23" s="170"/>
      <c r="M23" s="169"/>
      <c r="N23" s="163"/>
      <c r="O23" s="169"/>
      <c r="P23" s="163"/>
      <c r="Q23" s="169"/>
      <c r="R23" s="170"/>
    </row>
    <row r="24" spans="1:18" s="149" customFormat="1" ht="15" customHeight="1" x14ac:dyDescent="0.45">
      <c r="A24" s="151" t="s">
        <v>145</v>
      </c>
      <c r="B24" s="151"/>
      <c r="E24" s="150"/>
      <c r="F24" s="150"/>
      <c r="G24" s="150"/>
      <c r="H24" s="196">
        <v>300000</v>
      </c>
      <c r="I24" s="197"/>
      <c r="J24" s="196">
        <v>549080</v>
      </c>
      <c r="K24" s="197"/>
      <c r="L24" s="196">
        <v>30000</v>
      </c>
      <c r="M24" s="198"/>
      <c r="N24" s="196">
        <v>295922</v>
      </c>
      <c r="O24" s="65"/>
      <c r="P24" s="196">
        <v>-7060</v>
      </c>
      <c r="Q24" s="65"/>
      <c r="R24" s="196">
        <f>SUM(H24:P24)</f>
        <v>1167942</v>
      </c>
    </row>
    <row r="25" spans="1:18" s="149" customFormat="1" ht="15" customHeight="1" x14ac:dyDescent="0.45">
      <c r="A25" s="148" t="s">
        <v>66</v>
      </c>
      <c r="B25" s="151"/>
      <c r="E25" s="150"/>
      <c r="F25" s="150"/>
      <c r="G25" s="150"/>
      <c r="H25" s="152"/>
      <c r="I25" s="186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1:18" s="149" customFormat="1" ht="15" customHeight="1" x14ac:dyDescent="0.45">
      <c r="A26" s="149" t="s">
        <v>185</v>
      </c>
      <c r="B26" s="151"/>
      <c r="E26" s="150"/>
      <c r="F26" s="150"/>
      <c r="G26" s="150"/>
      <c r="H26" s="152">
        <v>0</v>
      </c>
      <c r="I26" s="186"/>
      <c r="J26" s="152">
        <v>0</v>
      </c>
      <c r="K26" s="152"/>
      <c r="L26" s="152">
        <v>0</v>
      </c>
      <c r="M26" s="152"/>
      <c r="N26" s="152">
        <v>-78000</v>
      </c>
      <c r="O26" s="152"/>
      <c r="P26" s="152">
        <v>0</v>
      </c>
      <c r="Q26" s="152"/>
      <c r="R26" s="196">
        <f>SUM(H26:P26)</f>
        <v>-78000</v>
      </c>
    </row>
    <row r="27" spans="1:18" s="149" customFormat="1" ht="15" customHeight="1" x14ac:dyDescent="0.45">
      <c r="A27" s="149" t="s">
        <v>60</v>
      </c>
      <c r="E27" s="150"/>
      <c r="F27" s="150"/>
      <c r="G27" s="150"/>
      <c r="H27" s="73">
        <v>0</v>
      </c>
      <c r="I27" s="199"/>
      <c r="J27" s="73">
        <v>0</v>
      </c>
      <c r="K27" s="200"/>
      <c r="L27" s="73">
        <v>0</v>
      </c>
      <c r="M27" s="65"/>
      <c r="N27" s="201">
        <v>79209</v>
      </c>
      <c r="O27" s="65"/>
      <c r="P27" s="201">
        <v>8</v>
      </c>
      <c r="Q27" s="65"/>
      <c r="R27" s="291">
        <f>SUM(H27:P27)</f>
        <v>79217</v>
      </c>
    </row>
    <row r="28" spans="1:18" s="149" customFormat="1" ht="15" customHeight="1" x14ac:dyDescent="0.45">
      <c r="E28" s="150"/>
      <c r="F28" s="150"/>
      <c r="G28" s="150"/>
      <c r="H28" s="69"/>
      <c r="I28" s="70"/>
      <c r="J28" s="69"/>
      <c r="K28" s="65"/>
      <c r="L28" s="202"/>
      <c r="M28" s="70"/>
      <c r="N28" s="69"/>
      <c r="O28" s="70"/>
      <c r="P28" s="69"/>
      <c r="Q28" s="65"/>
      <c r="R28" s="202"/>
    </row>
    <row r="29" spans="1:18" s="149" customFormat="1" ht="15" customHeight="1" thickBot="1" x14ac:dyDescent="0.5">
      <c r="A29" s="148" t="s">
        <v>186</v>
      </c>
      <c r="B29" s="151"/>
      <c r="E29" s="150"/>
      <c r="F29" s="150"/>
      <c r="G29" s="150"/>
      <c r="H29" s="203">
        <f>SUM(H24:H27)</f>
        <v>300000</v>
      </c>
      <c r="I29" s="70"/>
      <c r="J29" s="203">
        <f>SUM(J24:J27)</f>
        <v>549080</v>
      </c>
      <c r="K29" s="65"/>
      <c r="L29" s="203">
        <f>SUM(L24:L27)</f>
        <v>30000</v>
      </c>
      <c r="M29" s="65"/>
      <c r="N29" s="203">
        <f>SUM(N24:N27)</f>
        <v>297131</v>
      </c>
      <c r="O29" s="65"/>
      <c r="P29" s="203">
        <f>SUM(P24:P27)</f>
        <v>-7052</v>
      </c>
      <c r="Q29" s="65"/>
      <c r="R29" s="203">
        <f>SUM(R24:R27)</f>
        <v>1169159</v>
      </c>
    </row>
    <row r="30" spans="1:18" s="149" customFormat="1" ht="15" customHeight="1" thickTop="1" x14ac:dyDescent="0.45">
      <c r="A30" s="148"/>
      <c r="B30" s="151"/>
      <c r="E30" s="150"/>
      <c r="F30" s="150"/>
      <c r="G30" s="150"/>
      <c r="H30" s="154"/>
      <c r="I30" s="153"/>
      <c r="J30" s="154"/>
      <c r="K30" s="152"/>
      <c r="L30" s="154"/>
      <c r="M30" s="152"/>
      <c r="N30" s="154"/>
      <c r="O30" s="152"/>
      <c r="P30" s="154"/>
      <c r="Q30" s="152"/>
      <c r="R30" s="154"/>
    </row>
    <row r="31" spans="1:18" s="149" customFormat="1" ht="15" customHeight="1" x14ac:dyDescent="0.45">
      <c r="A31" s="148"/>
      <c r="B31" s="151"/>
      <c r="E31" s="150"/>
      <c r="F31" s="150"/>
      <c r="G31" s="150"/>
      <c r="H31" s="154"/>
      <c r="I31" s="153"/>
      <c r="J31" s="154"/>
      <c r="K31" s="152"/>
      <c r="L31" s="154"/>
      <c r="M31" s="152"/>
      <c r="N31" s="154"/>
      <c r="O31" s="152"/>
      <c r="P31" s="154"/>
      <c r="Q31" s="152"/>
      <c r="R31" s="154"/>
    </row>
    <row r="32" spans="1:18" s="149" customFormat="1" ht="16.5" customHeight="1" x14ac:dyDescent="0.45">
      <c r="A32" s="148"/>
      <c r="B32" s="151"/>
      <c r="E32" s="150"/>
      <c r="F32" s="150"/>
      <c r="G32" s="150"/>
      <c r="H32" s="154"/>
      <c r="I32" s="153"/>
      <c r="J32" s="154"/>
      <c r="K32" s="152"/>
      <c r="L32" s="154"/>
      <c r="M32" s="152"/>
      <c r="N32" s="154"/>
      <c r="O32" s="152"/>
      <c r="P32" s="154"/>
      <c r="Q32" s="152"/>
      <c r="R32" s="154"/>
    </row>
    <row r="33" spans="1:18" s="149" customFormat="1" ht="16.5" customHeight="1" x14ac:dyDescent="0.45">
      <c r="A33" s="148"/>
      <c r="B33" s="151"/>
      <c r="E33" s="150"/>
      <c r="F33" s="150"/>
      <c r="G33" s="150"/>
      <c r="H33" s="154"/>
      <c r="I33" s="153"/>
      <c r="J33" s="154"/>
      <c r="K33" s="152"/>
      <c r="L33" s="154"/>
      <c r="M33" s="152"/>
      <c r="N33" s="154"/>
      <c r="O33" s="152"/>
      <c r="P33" s="154"/>
      <c r="Q33" s="152"/>
      <c r="R33" s="154"/>
    </row>
    <row r="34" spans="1:18" s="149" customFormat="1" ht="18" customHeight="1" x14ac:dyDescent="0.45">
      <c r="A34" s="148"/>
      <c r="B34" s="151"/>
      <c r="E34" s="150"/>
      <c r="F34" s="150"/>
      <c r="G34" s="150"/>
      <c r="H34" s="154"/>
      <c r="I34" s="153"/>
      <c r="J34" s="154"/>
      <c r="K34" s="152"/>
      <c r="L34" s="154"/>
      <c r="M34" s="152"/>
      <c r="N34" s="154"/>
      <c r="O34" s="152"/>
      <c r="P34" s="154"/>
      <c r="Q34" s="152"/>
      <c r="R34" s="154"/>
    </row>
    <row r="35" spans="1:18" ht="21.95" customHeight="1" x14ac:dyDescent="0.45">
      <c r="A35" s="60" t="str">
        <f>'2-3'!A49</f>
        <v>The accompanying notes on pages 10 to 24 are an integral part of these interim financial information.</v>
      </c>
      <c r="B35" s="50"/>
      <c r="C35" s="50"/>
      <c r="D35" s="50"/>
      <c r="E35" s="51"/>
      <c r="F35" s="51"/>
      <c r="G35" s="51"/>
      <c r="H35" s="52"/>
      <c r="I35" s="53"/>
      <c r="J35" s="52"/>
      <c r="K35" s="52"/>
      <c r="L35" s="52"/>
      <c r="M35" s="52"/>
      <c r="N35" s="52"/>
      <c r="O35" s="52"/>
      <c r="P35" s="52"/>
      <c r="Q35" s="54"/>
      <c r="R35" s="54"/>
    </row>
  </sheetData>
  <mergeCells count="2">
    <mergeCell ref="L11:N11"/>
    <mergeCell ref="H6:R6"/>
  </mergeCells>
  <phoneticPr fontId="0" type="noConversion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4"/>
  <sheetViews>
    <sheetView zoomScale="110" zoomScaleNormal="110" zoomScaleSheetLayoutView="100" workbookViewId="0"/>
  </sheetViews>
  <sheetFormatPr defaultColWidth="9.33203125" defaultRowHeight="16.5" customHeight="1" x14ac:dyDescent="0.2"/>
  <cols>
    <col min="1" max="4" width="1.33203125" style="332" customWidth="1"/>
    <col min="5" max="5" width="43.83203125" style="332" customWidth="1"/>
    <col min="6" max="6" width="5.6640625" style="332" customWidth="1"/>
    <col min="7" max="7" width="0.6640625" style="332" customWidth="1"/>
    <col min="8" max="8" width="14.1640625" style="353" customWidth="1"/>
    <col min="9" max="9" width="0.6640625" style="339" customWidth="1"/>
    <col min="10" max="10" width="14.1640625" style="340" customWidth="1"/>
    <col min="11" max="11" width="0.6640625" style="339" customWidth="1"/>
    <col min="12" max="12" width="14.1640625" style="353" customWidth="1"/>
    <col min="13" max="13" width="0.6640625" style="339" customWidth="1"/>
    <col min="14" max="14" width="14.1640625" style="340" customWidth="1"/>
    <col min="15" max="16384" width="9.33203125" style="332"/>
  </cols>
  <sheetData>
    <row r="1" spans="1:14" ht="16.5" customHeight="1" x14ac:dyDescent="0.2">
      <c r="A1" s="5" t="s">
        <v>71</v>
      </c>
      <c r="B1" s="6"/>
      <c r="C1" s="6"/>
      <c r="D1" s="6"/>
      <c r="E1" s="6"/>
      <c r="F1" s="328"/>
      <c r="G1" s="329"/>
      <c r="H1" s="330"/>
      <c r="I1" s="330"/>
      <c r="J1" s="331"/>
      <c r="K1" s="330"/>
      <c r="L1" s="330"/>
      <c r="M1" s="330"/>
      <c r="N1" s="331"/>
    </row>
    <row r="2" spans="1:14" ht="16.5" customHeight="1" x14ac:dyDescent="0.2">
      <c r="A2" s="10" t="s">
        <v>96</v>
      </c>
      <c r="B2" s="6"/>
      <c r="C2" s="6"/>
      <c r="D2" s="6"/>
      <c r="E2" s="6"/>
      <c r="F2" s="328"/>
      <c r="G2" s="329"/>
      <c r="H2" s="330"/>
      <c r="I2" s="330"/>
      <c r="J2" s="331"/>
      <c r="K2" s="330"/>
      <c r="L2" s="330"/>
      <c r="M2" s="330"/>
      <c r="N2" s="331"/>
    </row>
    <row r="3" spans="1:14" ht="16.5" customHeight="1" x14ac:dyDescent="0.2">
      <c r="A3" s="11" t="str">
        <f>'7'!A3</f>
        <v>For the six-month period ended 30 June 2022</v>
      </c>
      <c r="B3" s="12"/>
      <c r="C3" s="12"/>
      <c r="D3" s="12"/>
      <c r="E3" s="12"/>
      <c r="F3" s="333"/>
      <c r="G3" s="334"/>
      <c r="H3" s="335"/>
      <c r="I3" s="335"/>
      <c r="J3" s="336"/>
      <c r="K3" s="335"/>
      <c r="L3" s="335"/>
      <c r="M3" s="335"/>
      <c r="N3" s="336"/>
    </row>
    <row r="4" spans="1:14" ht="15.95" customHeight="1" x14ac:dyDescent="0.2">
      <c r="A4" s="14"/>
      <c r="B4" s="14"/>
      <c r="C4" s="14"/>
      <c r="D4" s="14"/>
      <c r="E4" s="14"/>
      <c r="F4" s="7"/>
      <c r="G4" s="8"/>
      <c r="H4" s="9"/>
      <c r="I4" s="9"/>
      <c r="J4" s="130"/>
      <c r="K4" s="9"/>
      <c r="L4" s="9"/>
      <c r="M4" s="9"/>
      <c r="N4" s="130"/>
    </row>
    <row r="5" spans="1:14" ht="15.95" customHeight="1" x14ac:dyDescent="0.2">
      <c r="A5" s="14"/>
      <c r="B5" s="14"/>
      <c r="C5" s="14"/>
      <c r="D5" s="14"/>
      <c r="E5" s="14"/>
      <c r="F5" s="7"/>
      <c r="G5" s="8"/>
      <c r="H5" s="9"/>
      <c r="I5" s="9"/>
      <c r="J5" s="130"/>
      <c r="K5" s="9"/>
      <c r="L5" s="9"/>
      <c r="M5" s="9"/>
      <c r="N5" s="130"/>
    </row>
    <row r="6" spans="1:14" ht="16.149999999999999" customHeight="1" x14ac:dyDescent="0.2">
      <c r="A6" s="14"/>
      <c r="B6" s="14"/>
      <c r="C6" s="14"/>
      <c r="D6" s="14"/>
      <c r="E6" s="14"/>
      <c r="F6" s="7"/>
      <c r="G6" s="8"/>
      <c r="H6" s="360" t="s">
        <v>87</v>
      </c>
      <c r="I6" s="360"/>
      <c r="J6" s="360"/>
      <c r="K6" s="15"/>
      <c r="L6" s="360" t="s">
        <v>85</v>
      </c>
      <c r="M6" s="360"/>
      <c r="N6" s="360"/>
    </row>
    <row r="7" spans="1:14" ht="16.149999999999999" customHeight="1" x14ac:dyDescent="0.2">
      <c r="A7" s="14"/>
      <c r="B7" s="14"/>
      <c r="C7" s="14"/>
      <c r="D7" s="14"/>
      <c r="E7" s="14"/>
      <c r="F7" s="7"/>
      <c r="G7" s="8"/>
      <c r="H7" s="361" t="s">
        <v>86</v>
      </c>
      <c r="I7" s="361"/>
      <c r="J7" s="361"/>
      <c r="K7" s="15"/>
      <c r="L7" s="361" t="s">
        <v>86</v>
      </c>
      <c r="M7" s="361"/>
      <c r="N7" s="361"/>
    </row>
    <row r="8" spans="1:14" ht="16.149999999999999" customHeight="1" x14ac:dyDescent="0.2">
      <c r="A8" s="14"/>
      <c r="B8" s="14"/>
      <c r="C8" s="14"/>
      <c r="D8" s="14"/>
      <c r="E8" s="14"/>
      <c r="F8" s="7"/>
      <c r="G8" s="8"/>
      <c r="H8" s="97" t="s">
        <v>58</v>
      </c>
      <c r="I8" s="92"/>
      <c r="J8" s="97" t="s">
        <v>58</v>
      </c>
      <c r="K8" s="15"/>
      <c r="L8" s="97" t="s">
        <v>58</v>
      </c>
      <c r="M8" s="92"/>
      <c r="N8" s="97" t="s">
        <v>58</v>
      </c>
    </row>
    <row r="9" spans="1:14" ht="16.149999999999999" customHeight="1" x14ac:dyDescent="0.2">
      <c r="A9" s="14"/>
      <c r="B9" s="14"/>
      <c r="C9" s="14"/>
      <c r="D9" s="14"/>
      <c r="E9" s="14"/>
      <c r="F9" s="7"/>
      <c r="G9" s="8"/>
      <c r="H9" s="98" t="s">
        <v>181</v>
      </c>
      <c r="I9" s="92"/>
      <c r="J9" s="98" t="s">
        <v>181</v>
      </c>
      <c r="K9" s="15"/>
      <c r="L9" s="98" t="s">
        <v>181</v>
      </c>
      <c r="M9" s="19"/>
      <c r="N9" s="98" t="s">
        <v>181</v>
      </c>
    </row>
    <row r="10" spans="1:14" ht="16.149999999999999" customHeight="1" x14ac:dyDescent="0.2">
      <c r="A10" s="14"/>
      <c r="B10" s="14"/>
      <c r="C10" s="14"/>
      <c r="D10" s="14"/>
      <c r="E10" s="14"/>
      <c r="F10" s="7"/>
      <c r="G10" s="8"/>
      <c r="H10" s="18" t="s">
        <v>154</v>
      </c>
      <c r="I10" s="17"/>
      <c r="J10" s="18" t="s">
        <v>144</v>
      </c>
      <c r="K10" s="20"/>
      <c r="L10" s="18" t="s">
        <v>154</v>
      </c>
      <c r="M10" s="17"/>
      <c r="N10" s="18" t="s">
        <v>144</v>
      </c>
    </row>
    <row r="11" spans="1:14" ht="16.149999999999999" customHeight="1" x14ac:dyDescent="0.2">
      <c r="A11" s="21"/>
      <c r="B11" s="21"/>
      <c r="C11" s="21"/>
      <c r="D11" s="21"/>
      <c r="E11" s="21"/>
      <c r="F11" s="22" t="s">
        <v>0</v>
      </c>
      <c r="G11" s="23"/>
      <c r="H11" s="101" t="s">
        <v>166</v>
      </c>
      <c r="I11" s="100"/>
      <c r="J11" s="101" t="s">
        <v>166</v>
      </c>
      <c r="K11" s="100"/>
      <c r="L11" s="101" t="s">
        <v>166</v>
      </c>
      <c r="M11" s="97"/>
      <c r="N11" s="101" t="s">
        <v>166</v>
      </c>
    </row>
    <row r="12" spans="1:14" ht="16.149999999999999" customHeight="1" x14ac:dyDescent="0.2">
      <c r="A12" s="24" t="s">
        <v>41</v>
      </c>
      <c r="B12" s="2"/>
      <c r="C12" s="21"/>
      <c r="D12" s="21"/>
      <c r="E12" s="21"/>
      <c r="F12" s="7"/>
      <c r="G12" s="8"/>
      <c r="H12" s="25"/>
      <c r="I12" s="9"/>
      <c r="J12" s="130"/>
      <c r="K12" s="9"/>
      <c r="L12" s="25"/>
      <c r="M12" s="9"/>
      <c r="N12" s="130"/>
    </row>
    <row r="13" spans="1:14" ht="16.149999999999999" customHeight="1" x14ac:dyDescent="0.2">
      <c r="A13" s="2" t="s">
        <v>137</v>
      </c>
      <c r="B13" s="2"/>
      <c r="C13" s="21"/>
      <c r="D13" s="21"/>
      <c r="E13" s="21"/>
      <c r="F13" s="7"/>
      <c r="G13" s="8"/>
      <c r="H13" s="25">
        <f>'5'!I28</f>
        <v>156309</v>
      </c>
      <c r="I13" s="9"/>
      <c r="J13" s="9">
        <v>77217</v>
      </c>
      <c r="K13" s="9"/>
      <c r="L13" s="25">
        <v>184589</v>
      </c>
      <c r="M13" s="9"/>
      <c r="N13" s="9">
        <v>80626</v>
      </c>
    </row>
    <row r="14" spans="1:14" ht="16.149999999999999" customHeight="1" x14ac:dyDescent="0.2">
      <c r="A14" s="2" t="s">
        <v>42</v>
      </c>
      <c r="B14" s="2"/>
      <c r="C14" s="21"/>
      <c r="D14" s="21"/>
      <c r="E14" s="21"/>
      <c r="F14" s="26"/>
      <c r="G14" s="8"/>
      <c r="H14" s="25"/>
      <c r="I14" s="9"/>
      <c r="J14" s="194"/>
      <c r="K14" s="9"/>
      <c r="L14" s="25"/>
      <c r="M14" s="9"/>
      <c r="N14" s="194"/>
    </row>
    <row r="15" spans="1:14" ht="16.149999999999999" customHeight="1" x14ac:dyDescent="0.2">
      <c r="A15" s="2"/>
      <c r="B15" s="2" t="s">
        <v>43</v>
      </c>
      <c r="C15" s="21"/>
      <c r="D15" s="21"/>
      <c r="E15" s="21"/>
      <c r="F15" s="26"/>
      <c r="G15" s="8"/>
      <c r="H15" s="25">
        <v>49457</v>
      </c>
      <c r="I15" s="9"/>
      <c r="J15" s="9">
        <v>54603</v>
      </c>
      <c r="K15" s="9"/>
      <c r="L15" s="25">
        <v>39421</v>
      </c>
      <c r="M15" s="9"/>
      <c r="N15" s="9">
        <v>43524</v>
      </c>
    </row>
    <row r="16" spans="1:14" ht="16.149999999999999" customHeight="1" x14ac:dyDescent="0.2">
      <c r="A16" s="2"/>
      <c r="B16" s="2" t="s">
        <v>44</v>
      </c>
      <c r="C16" s="21"/>
      <c r="D16" s="21"/>
      <c r="E16" s="21"/>
      <c r="F16" s="26">
        <v>10</v>
      </c>
      <c r="G16" s="8"/>
      <c r="H16" s="25">
        <v>1454</v>
      </c>
      <c r="I16" s="9"/>
      <c r="J16" s="9">
        <v>13165</v>
      </c>
      <c r="K16" s="9"/>
      <c r="L16" s="25">
        <v>1418</v>
      </c>
      <c r="M16" s="9"/>
      <c r="N16" s="9">
        <v>13131</v>
      </c>
    </row>
    <row r="17" spans="1:14" ht="16.149999999999999" customHeight="1" x14ac:dyDescent="0.2">
      <c r="A17" s="2"/>
      <c r="B17" s="27" t="s">
        <v>193</v>
      </c>
      <c r="C17" s="28"/>
      <c r="D17" s="28"/>
      <c r="E17" s="28"/>
      <c r="F17" s="26"/>
      <c r="G17" s="8"/>
      <c r="H17" s="25">
        <v>19599</v>
      </c>
      <c r="I17" s="9"/>
      <c r="J17" s="195">
        <v>1794</v>
      </c>
      <c r="K17" s="9"/>
      <c r="L17" s="25">
        <v>19404</v>
      </c>
      <c r="M17" s="9"/>
      <c r="N17" s="195">
        <v>1794</v>
      </c>
    </row>
    <row r="18" spans="1:14" ht="16.149999999999999" customHeight="1" x14ac:dyDescent="0.2">
      <c r="A18" s="2"/>
      <c r="B18" s="27" t="s">
        <v>194</v>
      </c>
      <c r="C18" s="28"/>
      <c r="D18" s="28"/>
      <c r="E18" s="28"/>
      <c r="F18" s="26"/>
      <c r="G18" s="8"/>
      <c r="H18" s="25">
        <v>5358</v>
      </c>
      <c r="I18" s="9"/>
      <c r="J18" s="9">
        <v>1889</v>
      </c>
      <c r="K18" s="29"/>
      <c r="L18" s="25">
        <v>5358</v>
      </c>
      <c r="M18" s="29"/>
      <c r="N18" s="9">
        <v>1889</v>
      </c>
    </row>
    <row r="19" spans="1:14" ht="16.149999999999999" customHeight="1" x14ac:dyDescent="0.2">
      <c r="A19" s="2"/>
      <c r="B19" s="2" t="s">
        <v>179</v>
      </c>
      <c r="C19" s="16"/>
      <c r="D19" s="21"/>
      <c r="E19" s="21"/>
      <c r="F19" s="26"/>
      <c r="G19" s="8"/>
      <c r="H19" s="25">
        <v>3172</v>
      </c>
      <c r="I19" s="16"/>
      <c r="J19" s="195">
        <v>847</v>
      </c>
      <c r="K19" s="9"/>
      <c r="L19" s="25">
        <v>1843</v>
      </c>
      <c r="M19" s="9"/>
      <c r="N19" s="9">
        <v>780</v>
      </c>
    </row>
    <row r="20" spans="1:14" ht="16.149999999999999" customHeight="1" x14ac:dyDescent="0.2">
      <c r="A20" s="2"/>
      <c r="B20" s="2" t="s">
        <v>164</v>
      </c>
      <c r="C20" s="2"/>
      <c r="D20" s="21"/>
      <c r="E20" s="21"/>
      <c r="F20" s="26"/>
      <c r="G20" s="8"/>
      <c r="H20" s="25"/>
      <c r="I20" s="16"/>
      <c r="J20" s="16"/>
      <c r="K20" s="16"/>
      <c r="L20" s="25"/>
      <c r="M20" s="16"/>
      <c r="N20" s="16"/>
    </row>
    <row r="21" spans="1:14" ht="16.149999999999999" customHeight="1" x14ac:dyDescent="0.2">
      <c r="A21" s="2"/>
      <c r="B21" s="2"/>
      <c r="C21" s="2" t="s">
        <v>117</v>
      </c>
      <c r="D21" s="21"/>
      <c r="E21" s="21"/>
      <c r="F21" s="26"/>
      <c r="G21" s="8"/>
      <c r="H21" s="25">
        <v>-749</v>
      </c>
      <c r="I21" s="9"/>
      <c r="J21" s="195">
        <v>282</v>
      </c>
      <c r="K21" s="9"/>
      <c r="L21" s="25">
        <v>0</v>
      </c>
      <c r="M21" s="9"/>
      <c r="N21" s="9">
        <v>217</v>
      </c>
    </row>
    <row r="22" spans="1:14" ht="16.149999999999999" customHeight="1" x14ac:dyDescent="0.2">
      <c r="A22" s="2"/>
      <c r="B22" s="2" t="s">
        <v>52</v>
      </c>
      <c r="C22" s="21"/>
      <c r="D22" s="21"/>
      <c r="E22" s="21"/>
      <c r="F22" s="26">
        <v>14</v>
      </c>
      <c r="G22" s="8"/>
      <c r="H22" s="25">
        <v>5917</v>
      </c>
      <c r="I22" s="9"/>
      <c r="J22" s="195">
        <v>4663</v>
      </c>
      <c r="K22" s="9"/>
      <c r="L22" s="25">
        <v>5431</v>
      </c>
      <c r="M22" s="9"/>
      <c r="N22" s="9">
        <v>4240</v>
      </c>
    </row>
    <row r="23" spans="1:14" ht="16.149999999999999" customHeight="1" x14ac:dyDescent="0.2">
      <c r="A23" s="2"/>
      <c r="B23" s="145" t="s">
        <v>188</v>
      </c>
      <c r="C23" s="21"/>
      <c r="D23" s="21"/>
      <c r="E23" s="21"/>
      <c r="F23" s="16"/>
      <c r="G23" s="8"/>
      <c r="H23" s="25">
        <v>-5</v>
      </c>
      <c r="I23" s="9"/>
      <c r="J23" s="9">
        <v>-8</v>
      </c>
      <c r="K23" s="9"/>
      <c r="L23" s="25">
        <v>-4</v>
      </c>
      <c r="M23" s="9"/>
      <c r="N23" s="9">
        <v>-6</v>
      </c>
    </row>
    <row r="24" spans="1:14" ht="16.149999999999999" customHeight="1" x14ac:dyDescent="0.2">
      <c r="A24" s="2"/>
      <c r="B24" s="2" t="s">
        <v>187</v>
      </c>
      <c r="C24" s="21"/>
      <c r="D24" s="21"/>
      <c r="E24" s="21"/>
      <c r="F24" s="26" t="s">
        <v>200</v>
      </c>
      <c r="G24" s="8"/>
      <c r="H24" s="25">
        <v>0</v>
      </c>
      <c r="I24" s="9"/>
      <c r="J24" s="9">
        <v>0</v>
      </c>
      <c r="K24" s="9"/>
      <c r="L24" s="25">
        <v>-722</v>
      </c>
      <c r="M24" s="9"/>
      <c r="N24" s="9">
        <v>-166</v>
      </c>
    </row>
    <row r="25" spans="1:14" ht="16.149999999999999" customHeight="1" x14ac:dyDescent="0.2">
      <c r="A25" s="2"/>
      <c r="B25" s="2" t="s">
        <v>140</v>
      </c>
      <c r="C25" s="21"/>
      <c r="D25" s="21"/>
      <c r="E25" s="21"/>
      <c r="F25" s="26"/>
      <c r="G25" s="8"/>
      <c r="H25" s="25">
        <v>-20</v>
      </c>
      <c r="I25" s="9"/>
      <c r="J25" s="9">
        <v>-18</v>
      </c>
      <c r="K25" s="9"/>
      <c r="L25" s="25">
        <v>-20</v>
      </c>
      <c r="M25" s="9"/>
      <c r="N25" s="9">
        <v>-18</v>
      </c>
    </row>
    <row r="26" spans="1:14" ht="16.149999999999999" customHeight="1" x14ac:dyDescent="0.2">
      <c r="A26" s="2"/>
      <c r="B26" s="2" t="s">
        <v>150</v>
      </c>
      <c r="C26" s="21"/>
      <c r="D26" s="21"/>
      <c r="E26" s="21"/>
      <c r="F26" s="26"/>
      <c r="G26" s="8"/>
      <c r="H26" s="25">
        <v>52</v>
      </c>
      <c r="I26" s="9"/>
      <c r="J26" s="9">
        <v>-1574</v>
      </c>
      <c r="K26" s="9"/>
      <c r="L26" s="25">
        <v>108</v>
      </c>
      <c r="M26" s="9"/>
      <c r="N26" s="9">
        <v>-1534</v>
      </c>
    </row>
    <row r="27" spans="1:14" ht="16.149999999999999" customHeight="1" x14ac:dyDescent="0.2">
      <c r="A27" s="2"/>
      <c r="B27" s="2" t="s">
        <v>79</v>
      </c>
      <c r="C27" s="21"/>
      <c r="D27" s="21"/>
      <c r="E27" s="21"/>
      <c r="F27" s="26"/>
      <c r="G27" s="8"/>
      <c r="H27" s="25">
        <v>1</v>
      </c>
      <c r="I27" s="9"/>
      <c r="J27" s="9">
        <v>1262</v>
      </c>
      <c r="K27" s="9"/>
      <c r="L27" s="25">
        <v>1</v>
      </c>
      <c r="M27" s="9"/>
      <c r="N27" s="9">
        <v>1262</v>
      </c>
    </row>
    <row r="28" spans="1:14" ht="16.149999999999999" customHeight="1" x14ac:dyDescent="0.2">
      <c r="A28" s="2"/>
      <c r="B28" s="2" t="s">
        <v>201</v>
      </c>
      <c r="C28" s="21"/>
      <c r="D28" s="21"/>
      <c r="E28" s="21"/>
      <c r="F28" s="26"/>
      <c r="G28" s="8"/>
      <c r="H28" s="25"/>
      <c r="I28" s="9"/>
      <c r="J28" s="9"/>
      <c r="K28" s="9"/>
      <c r="L28" s="25"/>
      <c r="M28" s="9"/>
      <c r="N28" s="9"/>
    </row>
    <row r="29" spans="1:14" ht="16.149999999999999" customHeight="1" x14ac:dyDescent="0.2">
      <c r="A29" s="2"/>
      <c r="B29" s="2"/>
      <c r="C29" s="2" t="s">
        <v>202</v>
      </c>
      <c r="D29" s="21"/>
      <c r="E29" s="21"/>
      <c r="F29" s="26" t="s">
        <v>199</v>
      </c>
      <c r="G29" s="8"/>
      <c r="H29" s="25">
        <v>0</v>
      </c>
      <c r="I29" s="9"/>
      <c r="J29" s="9">
        <v>0</v>
      </c>
      <c r="K29" s="9"/>
      <c r="L29" s="25">
        <v>-290</v>
      </c>
      <c r="M29" s="9"/>
      <c r="N29" s="9">
        <v>0</v>
      </c>
    </row>
    <row r="30" spans="1:14" ht="16.149999999999999" customHeight="1" x14ac:dyDescent="0.2">
      <c r="A30" s="2"/>
      <c r="B30" s="2" t="s">
        <v>73</v>
      </c>
      <c r="C30" s="2"/>
      <c r="D30" s="21"/>
      <c r="E30" s="21"/>
      <c r="F30" s="26"/>
      <c r="G30" s="8"/>
      <c r="H30" s="30"/>
      <c r="I30" s="9"/>
      <c r="J30" s="16"/>
      <c r="K30" s="16"/>
      <c r="L30" s="25"/>
      <c r="M30" s="16"/>
      <c r="N30" s="16"/>
    </row>
    <row r="31" spans="1:14" ht="16.149999999999999" customHeight="1" x14ac:dyDescent="0.2">
      <c r="A31" s="2"/>
      <c r="B31" s="16"/>
      <c r="C31" s="1" t="s">
        <v>115</v>
      </c>
      <c r="D31" s="1"/>
      <c r="E31" s="21"/>
      <c r="F31" s="16"/>
      <c r="G31" s="8"/>
      <c r="H31" s="25">
        <v>6174</v>
      </c>
      <c r="I31" s="9"/>
      <c r="J31" s="9">
        <v>5821</v>
      </c>
      <c r="K31" s="9"/>
      <c r="L31" s="188">
        <v>5142</v>
      </c>
      <c r="M31" s="9"/>
      <c r="N31" s="9">
        <v>4868</v>
      </c>
    </row>
    <row r="32" spans="1:14" ht="16.149999999999999" customHeight="1" x14ac:dyDescent="0.2">
      <c r="A32" s="2"/>
      <c r="B32" s="16"/>
      <c r="C32" s="1" t="s">
        <v>116</v>
      </c>
      <c r="D32" s="1"/>
      <c r="E32" s="21"/>
      <c r="F32" s="16"/>
      <c r="G32" s="8"/>
      <c r="H32" s="31">
        <v>346</v>
      </c>
      <c r="I32" s="9"/>
      <c r="J32" s="13">
        <v>501</v>
      </c>
      <c r="K32" s="9"/>
      <c r="L32" s="31">
        <v>277</v>
      </c>
      <c r="M32" s="9"/>
      <c r="N32" s="147">
        <v>489</v>
      </c>
    </row>
    <row r="33" spans="1:14" ht="6" customHeight="1" x14ac:dyDescent="0.2">
      <c r="A33" s="2"/>
      <c r="B33" s="16"/>
      <c r="C33" s="1"/>
      <c r="D33" s="21"/>
      <c r="E33" s="21"/>
      <c r="F33" s="26"/>
      <c r="G33" s="8"/>
      <c r="H33" s="30"/>
      <c r="I33" s="9"/>
      <c r="J33" s="133"/>
      <c r="K33" s="9"/>
      <c r="L33" s="30"/>
      <c r="M33" s="9"/>
      <c r="N33" s="133"/>
    </row>
    <row r="34" spans="1:14" ht="16.149999999999999" customHeight="1" x14ac:dyDescent="0.2">
      <c r="A34" s="2"/>
      <c r="B34" s="16"/>
      <c r="C34" s="1"/>
      <c r="D34" s="21"/>
      <c r="E34" s="21"/>
      <c r="F34" s="26"/>
      <c r="G34" s="8"/>
      <c r="H34" s="25">
        <f>SUM(G13:H32)</f>
        <v>247065</v>
      </c>
      <c r="I34" s="9"/>
      <c r="J34" s="130">
        <f>SUM(I13:J32)</f>
        <v>160444</v>
      </c>
      <c r="K34" s="9"/>
      <c r="L34" s="25">
        <f>SUM(K13:L32)</f>
        <v>261956</v>
      </c>
      <c r="M34" s="9"/>
      <c r="N34" s="130">
        <f>SUM(M13:N32)</f>
        <v>151096</v>
      </c>
    </row>
    <row r="35" spans="1:14" ht="16.149999999999999" customHeight="1" x14ac:dyDescent="0.2">
      <c r="A35" s="2" t="s">
        <v>45</v>
      </c>
      <c r="B35" s="2"/>
      <c r="C35" s="21"/>
      <c r="D35" s="21"/>
      <c r="E35" s="21"/>
      <c r="F35" s="26"/>
      <c r="G35" s="8"/>
      <c r="H35" s="30"/>
      <c r="I35" s="29"/>
      <c r="J35" s="133"/>
      <c r="K35" s="9"/>
      <c r="L35" s="30"/>
      <c r="M35" s="29"/>
      <c r="N35" s="133"/>
    </row>
    <row r="36" spans="1:14" ht="16.149999999999999" customHeight="1" x14ac:dyDescent="0.2">
      <c r="A36" s="16"/>
      <c r="B36" s="1" t="s">
        <v>118</v>
      </c>
      <c r="C36" s="21"/>
      <c r="D36" s="21"/>
      <c r="E36" s="21"/>
      <c r="F36" s="26"/>
      <c r="G36" s="8"/>
      <c r="H36" s="25">
        <v>-39077</v>
      </c>
      <c r="I36" s="9"/>
      <c r="J36" s="9">
        <v>-96361</v>
      </c>
      <c r="K36" s="9"/>
      <c r="L36" s="25">
        <v>-18488</v>
      </c>
      <c r="M36" s="9"/>
      <c r="N36" s="9">
        <v>-107042</v>
      </c>
    </row>
    <row r="37" spans="1:14" ht="16.149999999999999" customHeight="1" x14ac:dyDescent="0.2">
      <c r="A37" s="16"/>
      <c r="B37" s="1" t="s">
        <v>123</v>
      </c>
      <c r="C37" s="21"/>
      <c r="D37" s="21"/>
      <c r="E37" s="21"/>
      <c r="F37" s="26"/>
      <c r="G37" s="8"/>
      <c r="H37" s="25">
        <v>-67460</v>
      </c>
      <c r="I37" s="9"/>
      <c r="J37" s="9">
        <v>-51099</v>
      </c>
      <c r="K37" s="9"/>
      <c r="L37" s="25">
        <v>-55265</v>
      </c>
      <c r="M37" s="9"/>
      <c r="N37" s="9">
        <v>-59939</v>
      </c>
    </row>
    <row r="38" spans="1:14" ht="16.149999999999999" customHeight="1" x14ac:dyDescent="0.2">
      <c r="A38" s="16"/>
      <c r="B38" s="1" t="s">
        <v>119</v>
      </c>
      <c r="C38" s="21"/>
      <c r="D38" s="21"/>
      <c r="E38" s="21"/>
      <c r="F38" s="159"/>
      <c r="G38" s="8"/>
      <c r="H38" s="32">
        <v>-5370</v>
      </c>
      <c r="I38" s="9"/>
      <c r="J38" s="9">
        <v>-9241</v>
      </c>
      <c r="K38" s="9"/>
      <c r="L38" s="32">
        <v>-695</v>
      </c>
      <c r="M38" s="9"/>
      <c r="N38" s="134">
        <v>-9413</v>
      </c>
    </row>
    <row r="39" spans="1:14" ht="16.149999999999999" customHeight="1" x14ac:dyDescent="0.2">
      <c r="A39" s="16"/>
      <c r="B39" s="1" t="s">
        <v>120</v>
      </c>
      <c r="C39" s="21"/>
      <c r="D39" s="21"/>
      <c r="E39" s="21"/>
      <c r="F39" s="26"/>
      <c r="G39" s="8"/>
      <c r="H39" s="25">
        <v>-59</v>
      </c>
      <c r="I39" s="9"/>
      <c r="J39" s="9">
        <v>-388</v>
      </c>
      <c r="K39" s="9"/>
      <c r="L39" s="25">
        <v>0</v>
      </c>
      <c r="M39" s="9"/>
      <c r="N39" s="9">
        <v>-378</v>
      </c>
    </row>
    <row r="40" spans="1:14" ht="16.149999999999999" customHeight="1" x14ac:dyDescent="0.2">
      <c r="A40" s="16"/>
      <c r="B40" s="1" t="s">
        <v>121</v>
      </c>
      <c r="C40" s="21"/>
      <c r="D40" s="21"/>
      <c r="E40" s="21"/>
      <c r="F40" s="26"/>
      <c r="G40" s="8"/>
      <c r="H40" s="25">
        <v>39397</v>
      </c>
      <c r="I40" s="9"/>
      <c r="J40" s="9">
        <v>15304</v>
      </c>
      <c r="K40" s="9"/>
      <c r="L40" s="25">
        <v>38245</v>
      </c>
      <c r="M40" s="9"/>
      <c r="N40" s="9">
        <v>31513</v>
      </c>
    </row>
    <row r="41" spans="1:14" ht="16.149999999999999" customHeight="1" x14ac:dyDescent="0.2">
      <c r="A41" s="16"/>
      <c r="B41" s="1" t="s">
        <v>122</v>
      </c>
      <c r="C41" s="21"/>
      <c r="D41" s="21"/>
      <c r="E41" s="21"/>
      <c r="F41" s="26"/>
      <c r="G41" s="8"/>
      <c r="H41" s="25">
        <v>-2828</v>
      </c>
      <c r="I41" s="9"/>
      <c r="J41" s="9">
        <v>-2596</v>
      </c>
      <c r="K41" s="9"/>
      <c r="L41" s="25">
        <v>-2686</v>
      </c>
      <c r="M41" s="9"/>
      <c r="N41" s="9">
        <v>-2624</v>
      </c>
    </row>
    <row r="42" spans="1:14" ht="16.149999999999999" customHeight="1" x14ac:dyDescent="0.2">
      <c r="A42" s="16"/>
      <c r="B42" s="1" t="s">
        <v>113</v>
      </c>
      <c r="C42" s="21"/>
      <c r="D42" s="21"/>
      <c r="E42" s="21"/>
      <c r="F42" s="26">
        <v>14</v>
      </c>
      <c r="G42" s="8"/>
      <c r="H42" s="31">
        <v>-2814</v>
      </c>
      <c r="I42" s="9"/>
      <c r="J42" s="13">
        <v>-119</v>
      </c>
      <c r="K42" s="9"/>
      <c r="L42" s="31">
        <v>-2666</v>
      </c>
      <c r="M42" s="9"/>
      <c r="N42" s="13">
        <v>-119</v>
      </c>
    </row>
    <row r="43" spans="1:14" ht="6" customHeight="1" x14ac:dyDescent="0.2">
      <c r="A43" s="2"/>
      <c r="B43" s="2"/>
      <c r="C43" s="21"/>
      <c r="D43" s="21"/>
      <c r="E43" s="21"/>
      <c r="F43" s="26"/>
      <c r="G43" s="8"/>
      <c r="H43" s="25"/>
      <c r="I43" s="9"/>
      <c r="J43" s="130"/>
      <c r="K43" s="9"/>
      <c r="L43" s="25"/>
      <c r="M43" s="9"/>
      <c r="N43" s="130"/>
    </row>
    <row r="44" spans="1:14" ht="16.149999999999999" customHeight="1" x14ac:dyDescent="0.2">
      <c r="A44" s="2" t="s">
        <v>195</v>
      </c>
      <c r="B44" s="2"/>
      <c r="C44" s="21"/>
      <c r="D44" s="21"/>
      <c r="E44" s="21"/>
      <c r="F44" s="26"/>
      <c r="G44" s="8"/>
      <c r="H44" s="25"/>
      <c r="I44" s="9"/>
      <c r="J44" s="130"/>
      <c r="K44" s="9"/>
      <c r="L44" s="25"/>
      <c r="M44" s="9"/>
      <c r="N44" s="130"/>
    </row>
    <row r="45" spans="1:14" ht="16.149999999999999" customHeight="1" x14ac:dyDescent="0.2">
      <c r="A45" s="2"/>
      <c r="B45" s="2" t="s">
        <v>203</v>
      </c>
      <c r="C45" s="21"/>
      <c r="D45" s="21"/>
      <c r="E45" s="21"/>
      <c r="F45" s="26"/>
      <c r="G45" s="8"/>
      <c r="H45" s="25">
        <f>SUM(H34:I43)</f>
        <v>168854</v>
      </c>
      <c r="I45" s="9"/>
      <c r="J45" s="130">
        <f>SUM(J34:K43)</f>
        <v>15944</v>
      </c>
      <c r="K45" s="9"/>
      <c r="L45" s="25">
        <f>SUM(L34:L43)</f>
        <v>220401</v>
      </c>
      <c r="M45" s="9"/>
      <c r="N45" s="130">
        <f>SUM(N34:N43)</f>
        <v>3094</v>
      </c>
    </row>
    <row r="46" spans="1:14" ht="16.149999999999999" customHeight="1" x14ac:dyDescent="0.2">
      <c r="A46" s="2"/>
      <c r="B46" s="309" t="s">
        <v>192</v>
      </c>
      <c r="C46" s="21"/>
      <c r="D46" s="21"/>
      <c r="E46" s="21"/>
      <c r="F46" s="26"/>
      <c r="G46" s="8"/>
      <c r="H46" s="25">
        <v>5</v>
      </c>
      <c r="I46" s="9"/>
      <c r="J46" s="130">
        <v>8</v>
      </c>
      <c r="K46" s="9"/>
      <c r="L46" s="25">
        <v>4</v>
      </c>
      <c r="M46" s="9"/>
      <c r="N46" s="130">
        <v>6</v>
      </c>
    </row>
    <row r="47" spans="1:14" ht="16.350000000000001" customHeight="1" x14ac:dyDescent="0.2">
      <c r="A47" s="16"/>
      <c r="B47" s="1" t="s">
        <v>143</v>
      </c>
      <c r="C47" s="16"/>
      <c r="D47" s="21"/>
      <c r="E47" s="21"/>
      <c r="F47" s="26"/>
      <c r="G47" s="8"/>
      <c r="H47" s="31">
        <v>-13653</v>
      </c>
      <c r="I47" s="9"/>
      <c r="J47" s="13">
        <v>-6455</v>
      </c>
      <c r="K47" s="9"/>
      <c r="L47" s="193">
        <v>-13632</v>
      </c>
      <c r="M47" s="9"/>
      <c r="N47" s="13">
        <v>-4251</v>
      </c>
    </row>
    <row r="48" spans="1:14" ht="6" customHeight="1" x14ac:dyDescent="0.2">
      <c r="A48" s="2"/>
      <c r="B48" s="2"/>
      <c r="C48" s="21"/>
      <c r="D48" s="21"/>
      <c r="E48" s="21"/>
      <c r="F48" s="26"/>
      <c r="G48" s="8"/>
      <c r="H48" s="25"/>
      <c r="I48" s="9"/>
      <c r="J48" s="130"/>
      <c r="K48" s="9"/>
      <c r="L48" s="25"/>
      <c r="M48" s="9"/>
      <c r="N48" s="130"/>
    </row>
    <row r="49" spans="1:14" ht="16.350000000000001" customHeight="1" x14ac:dyDescent="0.2">
      <c r="A49" s="2" t="s">
        <v>165</v>
      </c>
      <c r="B49" s="2"/>
      <c r="C49" s="21"/>
      <c r="D49" s="21"/>
      <c r="E49" s="21"/>
      <c r="F49" s="26"/>
      <c r="G49" s="8"/>
      <c r="H49" s="31">
        <f>SUM(H44:H47)</f>
        <v>155206</v>
      </c>
      <c r="I49" s="9"/>
      <c r="J49" s="131">
        <f>SUM(J44:J47)</f>
        <v>9497</v>
      </c>
      <c r="K49" s="9"/>
      <c r="L49" s="31">
        <f>SUM(L44:L47)</f>
        <v>206773</v>
      </c>
      <c r="M49" s="9"/>
      <c r="N49" s="131">
        <f>SUM(N44:N47)</f>
        <v>-1151</v>
      </c>
    </row>
    <row r="50" spans="1:14" s="346" customFormat="1" ht="16.350000000000001" customHeight="1" x14ac:dyDescent="0.2">
      <c r="A50" s="155"/>
      <c r="B50" s="155"/>
      <c r="C50" s="156"/>
      <c r="D50" s="156"/>
      <c r="E50" s="156"/>
      <c r="F50" s="157"/>
      <c r="G50" s="158"/>
      <c r="H50" s="40"/>
      <c r="I50" s="130"/>
      <c r="J50" s="40"/>
      <c r="K50" s="130"/>
      <c r="L50" s="40"/>
      <c r="M50" s="130"/>
      <c r="N50" s="40"/>
    </row>
    <row r="51" spans="1:14" s="346" customFormat="1" ht="16.350000000000001" customHeight="1" x14ac:dyDescent="0.2">
      <c r="A51" s="155"/>
      <c r="B51" s="155"/>
      <c r="C51" s="156"/>
      <c r="D51" s="156"/>
      <c r="E51" s="156"/>
      <c r="F51" s="157"/>
      <c r="G51" s="158"/>
      <c r="H51" s="40"/>
      <c r="I51" s="130"/>
      <c r="J51" s="40"/>
      <c r="K51" s="130"/>
      <c r="L51" s="40"/>
      <c r="M51" s="130"/>
      <c r="N51" s="40"/>
    </row>
    <row r="52" spans="1:14" s="346" customFormat="1" ht="16.350000000000001" customHeight="1" x14ac:dyDescent="0.2">
      <c r="A52" s="155"/>
      <c r="B52" s="155"/>
      <c r="C52" s="156"/>
      <c r="D52" s="156"/>
      <c r="E52" s="156"/>
      <c r="F52" s="157"/>
      <c r="G52" s="158"/>
      <c r="H52" s="40"/>
      <c r="I52" s="130"/>
      <c r="J52" s="40"/>
      <c r="K52" s="130"/>
      <c r="L52" s="40"/>
      <c r="M52" s="130"/>
      <c r="N52" s="40"/>
    </row>
    <row r="53" spans="1:14" s="346" customFormat="1" ht="11.25" customHeight="1" x14ac:dyDescent="0.2">
      <c r="A53" s="341"/>
      <c r="B53" s="341"/>
      <c r="C53" s="342"/>
      <c r="D53" s="342"/>
      <c r="E53" s="342"/>
      <c r="F53" s="343"/>
      <c r="G53" s="344"/>
      <c r="H53" s="345"/>
      <c r="I53" s="331"/>
      <c r="J53" s="345"/>
      <c r="K53" s="331"/>
      <c r="L53" s="345"/>
      <c r="M53" s="331"/>
      <c r="N53" s="345"/>
    </row>
    <row r="54" spans="1:14" ht="21.95" customHeight="1" x14ac:dyDescent="0.2">
      <c r="A54" s="33" t="str">
        <f>'7'!A35</f>
        <v>The accompanying notes on pages 10 to 24 are an integral part of these interim financial information.</v>
      </c>
      <c r="B54" s="34"/>
      <c r="C54" s="347"/>
      <c r="D54" s="347"/>
      <c r="E54" s="347"/>
      <c r="F54" s="348"/>
      <c r="G54" s="334"/>
      <c r="H54" s="335"/>
      <c r="I54" s="335"/>
      <c r="J54" s="336"/>
      <c r="K54" s="335"/>
      <c r="L54" s="335"/>
      <c r="M54" s="335"/>
      <c r="N54" s="336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328"/>
      <c r="G55" s="329"/>
      <c r="H55" s="330"/>
      <c r="I55" s="330"/>
      <c r="J55" s="331"/>
      <c r="K55" s="330"/>
      <c r="L55" s="330"/>
      <c r="M55" s="330"/>
      <c r="N55" s="331"/>
    </row>
    <row r="56" spans="1:14" ht="16.5" customHeight="1" x14ac:dyDescent="0.2">
      <c r="A56" s="10" t="s">
        <v>114</v>
      </c>
      <c r="B56" s="6"/>
      <c r="C56" s="6"/>
      <c r="D56" s="6"/>
      <c r="E56" s="6"/>
      <c r="F56" s="328"/>
      <c r="G56" s="329"/>
      <c r="H56" s="330"/>
      <c r="I56" s="330"/>
      <c r="J56" s="331"/>
      <c r="K56" s="330"/>
      <c r="L56" s="330"/>
      <c r="M56" s="330"/>
      <c r="N56" s="331"/>
    </row>
    <row r="57" spans="1:14" ht="16.5" customHeight="1" x14ac:dyDescent="0.2">
      <c r="A57" s="35" t="str">
        <f>A3</f>
        <v>For the six-month period ended 30 June 2022</v>
      </c>
      <c r="B57" s="12"/>
      <c r="C57" s="12"/>
      <c r="D57" s="12"/>
      <c r="E57" s="12"/>
      <c r="F57" s="333"/>
      <c r="G57" s="334"/>
      <c r="H57" s="335"/>
      <c r="I57" s="335"/>
      <c r="J57" s="336"/>
      <c r="K57" s="335"/>
      <c r="L57" s="335"/>
      <c r="M57" s="335"/>
      <c r="N57" s="336"/>
    </row>
    <row r="58" spans="1:14" ht="13.15" customHeight="1" x14ac:dyDescent="0.2">
      <c r="A58" s="6"/>
      <c r="B58" s="6"/>
      <c r="C58" s="6"/>
      <c r="D58" s="6"/>
      <c r="E58" s="6"/>
      <c r="F58" s="328"/>
      <c r="G58" s="329"/>
      <c r="H58" s="337"/>
      <c r="I58" s="69"/>
      <c r="J58" s="349"/>
      <c r="K58" s="70"/>
      <c r="L58" s="337"/>
      <c r="M58" s="69"/>
      <c r="N58" s="349"/>
    </row>
    <row r="59" spans="1:14" ht="13.15" customHeight="1" x14ac:dyDescent="0.2">
      <c r="A59" s="14"/>
      <c r="B59" s="14"/>
      <c r="C59" s="14"/>
      <c r="D59" s="14"/>
      <c r="E59" s="14"/>
      <c r="F59" s="7"/>
      <c r="G59" s="8"/>
      <c r="H59" s="18"/>
      <c r="I59" s="19"/>
      <c r="J59" s="132"/>
      <c r="K59" s="15"/>
      <c r="L59" s="18"/>
      <c r="M59" s="19"/>
      <c r="N59" s="132"/>
    </row>
    <row r="60" spans="1:14" ht="15" customHeight="1" x14ac:dyDescent="0.2">
      <c r="A60" s="14"/>
      <c r="B60" s="14"/>
      <c r="C60" s="14"/>
      <c r="D60" s="14"/>
      <c r="E60" s="14"/>
      <c r="F60" s="7"/>
      <c r="G60" s="8"/>
      <c r="H60" s="360" t="s">
        <v>87</v>
      </c>
      <c r="I60" s="360"/>
      <c r="J60" s="360"/>
      <c r="K60" s="15"/>
      <c r="L60" s="360" t="s">
        <v>85</v>
      </c>
      <c r="M60" s="360"/>
      <c r="N60" s="360"/>
    </row>
    <row r="61" spans="1:14" ht="15" customHeight="1" x14ac:dyDescent="0.2">
      <c r="A61" s="14"/>
      <c r="B61" s="14"/>
      <c r="C61" s="14"/>
      <c r="D61" s="14"/>
      <c r="E61" s="14"/>
      <c r="F61" s="7"/>
      <c r="G61" s="8"/>
      <c r="H61" s="361" t="s">
        <v>86</v>
      </c>
      <c r="I61" s="361"/>
      <c r="J61" s="361"/>
      <c r="K61" s="15"/>
      <c r="L61" s="361" t="s">
        <v>86</v>
      </c>
      <c r="M61" s="361"/>
      <c r="N61" s="361"/>
    </row>
    <row r="62" spans="1:14" ht="15" customHeight="1" x14ac:dyDescent="0.2">
      <c r="A62" s="14"/>
      <c r="B62" s="14"/>
      <c r="C62" s="14"/>
      <c r="D62" s="14"/>
      <c r="E62" s="14"/>
      <c r="F62" s="7"/>
      <c r="G62" s="8"/>
      <c r="H62" s="17" t="s">
        <v>58</v>
      </c>
      <c r="I62" s="18"/>
      <c r="J62" s="97" t="s">
        <v>58</v>
      </c>
      <c r="K62" s="9"/>
      <c r="L62" s="17" t="s">
        <v>58</v>
      </c>
      <c r="M62" s="18"/>
      <c r="N62" s="97" t="s">
        <v>58</v>
      </c>
    </row>
    <row r="63" spans="1:14" ht="15" customHeight="1" x14ac:dyDescent="0.2">
      <c r="A63" s="14"/>
      <c r="B63" s="14"/>
      <c r="C63" s="14"/>
      <c r="D63" s="14"/>
      <c r="E63" s="14"/>
      <c r="F63" s="7"/>
      <c r="G63" s="8"/>
      <c r="H63" s="98" t="s">
        <v>181</v>
      </c>
      <c r="I63" s="92"/>
      <c r="J63" s="98" t="s">
        <v>181</v>
      </c>
      <c r="K63" s="15"/>
      <c r="L63" s="98" t="s">
        <v>181</v>
      </c>
      <c r="M63" s="19"/>
      <c r="N63" s="98" t="s">
        <v>181</v>
      </c>
    </row>
    <row r="64" spans="1:14" ht="15" customHeight="1" x14ac:dyDescent="0.2">
      <c r="A64" s="14"/>
      <c r="B64" s="14"/>
      <c r="C64" s="14"/>
      <c r="D64" s="14"/>
      <c r="E64" s="14"/>
      <c r="F64" s="7"/>
      <c r="G64" s="8"/>
      <c r="H64" s="18" t="s">
        <v>154</v>
      </c>
      <c r="I64" s="17"/>
      <c r="J64" s="18" t="s">
        <v>144</v>
      </c>
      <c r="K64" s="20"/>
      <c r="L64" s="18" t="s">
        <v>154</v>
      </c>
      <c r="M64" s="17"/>
      <c r="N64" s="18" t="s">
        <v>144</v>
      </c>
    </row>
    <row r="65" spans="1:14" ht="15" customHeight="1" x14ac:dyDescent="0.2">
      <c r="A65" s="21"/>
      <c r="B65" s="21"/>
      <c r="C65" s="21"/>
      <c r="D65" s="21"/>
      <c r="E65" s="21"/>
      <c r="F65" s="22" t="s">
        <v>0</v>
      </c>
      <c r="G65" s="23"/>
      <c r="H65" s="101" t="s">
        <v>166</v>
      </c>
      <c r="I65" s="100"/>
      <c r="J65" s="101" t="s">
        <v>166</v>
      </c>
      <c r="K65" s="100"/>
      <c r="L65" s="101" t="s">
        <v>166</v>
      </c>
      <c r="M65" s="97"/>
      <c r="N65" s="101" t="s">
        <v>166</v>
      </c>
    </row>
    <row r="66" spans="1:14" ht="15" customHeight="1" x14ac:dyDescent="0.2">
      <c r="A66" s="24" t="s">
        <v>46</v>
      </c>
      <c r="B66" s="2"/>
      <c r="C66" s="21"/>
      <c r="D66" s="21"/>
      <c r="E66" s="21"/>
      <c r="F66" s="26"/>
      <c r="G66" s="8"/>
      <c r="H66" s="25"/>
      <c r="I66" s="9"/>
      <c r="J66" s="130"/>
      <c r="K66" s="9"/>
      <c r="L66" s="25"/>
      <c r="M66" s="9"/>
      <c r="N66" s="130"/>
    </row>
    <row r="67" spans="1:14" ht="15" customHeight="1" x14ac:dyDescent="0.2">
      <c r="A67" s="145" t="s">
        <v>190</v>
      </c>
      <c r="B67" s="2"/>
      <c r="C67" s="21"/>
      <c r="D67" s="21"/>
      <c r="E67" s="21"/>
      <c r="F67" s="26" t="s">
        <v>199</v>
      </c>
      <c r="G67" s="8"/>
      <c r="H67" s="25">
        <v>0</v>
      </c>
      <c r="I67" s="9"/>
      <c r="J67" s="9">
        <v>0</v>
      </c>
      <c r="K67" s="190"/>
      <c r="L67" s="25">
        <v>3000</v>
      </c>
      <c r="M67" s="190"/>
      <c r="N67" s="9">
        <v>21000</v>
      </c>
    </row>
    <row r="68" spans="1:14" ht="15" customHeight="1" x14ac:dyDescent="0.2">
      <c r="A68" s="145" t="s">
        <v>189</v>
      </c>
      <c r="B68" s="2"/>
      <c r="C68" s="21"/>
      <c r="D68" s="21"/>
      <c r="E68" s="21"/>
      <c r="F68" s="26" t="s">
        <v>199</v>
      </c>
      <c r="G68" s="8"/>
      <c r="H68" s="25">
        <v>0</v>
      </c>
      <c r="I68" s="9"/>
      <c r="J68" s="9">
        <v>0</v>
      </c>
      <c r="K68" s="190"/>
      <c r="L68" s="25">
        <v>-70108</v>
      </c>
      <c r="M68" s="190"/>
      <c r="N68" s="9">
        <v>-11000</v>
      </c>
    </row>
    <row r="69" spans="1:14" ht="15" customHeight="1" x14ac:dyDescent="0.2">
      <c r="A69" s="2" t="s">
        <v>177</v>
      </c>
      <c r="B69" s="1"/>
      <c r="C69" s="21"/>
      <c r="D69" s="21"/>
      <c r="E69" s="21"/>
      <c r="F69" s="26"/>
      <c r="G69" s="8"/>
      <c r="H69" s="25">
        <v>-300</v>
      </c>
      <c r="I69" s="9"/>
      <c r="J69" s="9">
        <v>-88</v>
      </c>
      <c r="K69" s="9"/>
      <c r="L69" s="25">
        <v>-300</v>
      </c>
      <c r="M69" s="9"/>
      <c r="N69" s="9">
        <v>-88</v>
      </c>
    </row>
    <row r="70" spans="1:14" ht="15" customHeight="1" x14ac:dyDescent="0.2">
      <c r="A70" s="2" t="s">
        <v>169</v>
      </c>
      <c r="B70" s="1"/>
      <c r="C70" s="21"/>
      <c r="D70" s="21"/>
      <c r="E70" s="21"/>
      <c r="F70" s="26"/>
      <c r="G70" s="8"/>
      <c r="H70" s="25">
        <v>0</v>
      </c>
      <c r="I70" s="9"/>
      <c r="J70" s="9">
        <v>0</v>
      </c>
      <c r="K70" s="9"/>
      <c r="L70" s="25">
        <v>664</v>
      </c>
      <c r="M70" s="9"/>
      <c r="N70" s="9">
        <v>166</v>
      </c>
    </row>
    <row r="71" spans="1:14" ht="15" customHeight="1" x14ac:dyDescent="0.2">
      <c r="A71" s="2" t="s">
        <v>141</v>
      </c>
      <c r="B71" s="1"/>
      <c r="C71" s="21"/>
      <c r="D71" s="21"/>
      <c r="E71" s="21"/>
      <c r="F71" s="26"/>
      <c r="G71" s="8"/>
      <c r="H71" s="25">
        <v>20</v>
      </c>
      <c r="I71" s="9"/>
      <c r="J71" s="9">
        <v>18</v>
      </c>
      <c r="K71" s="9"/>
      <c r="L71" s="25">
        <v>20</v>
      </c>
      <c r="M71" s="9"/>
      <c r="N71" s="9">
        <v>18</v>
      </c>
    </row>
    <row r="72" spans="1:14" ht="15" customHeight="1" x14ac:dyDescent="0.2">
      <c r="A72" s="2" t="s">
        <v>178</v>
      </c>
      <c r="B72" s="1"/>
      <c r="C72" s="21"/>
      <c r="D72" s="21"/>
      <c r="E72" s="21"/>
      <c r="F72" s="26"/>
      <c r="G72" s="8"/>
      <c r="H72" s="25">
        <v>0</v>
      </c>
      <c r="I72" s="9"/>
      <c r="J72" s="9">
        <v>-42</v>
      </c>
      <c r="K72" s="9"/>
      <c r="L72" s="25">
        <v>0</v>
      </c>
      <c r="M72" s="9"/>
      <c r="N72" s="9">
        <v>0</v>
      </c>
    </row>
    <row r="73" spans="1:14" ht="15" customHeight="1" x14ac:dyDescent="0.2">
      <c r="A73" s="2" t="s">
        <v>148</v>
      </c>
      <c r="B73" s="1"/>
      <c r="C73" s="21"/>
      <c r="D73" s="21"/>
      <c r="E73" s="21"/>
      <c r="F73" s="26">
        <v>8</v>
      </c>
      <c r="G73" s="8"/>
      <c r="H73" s="25">
        <v>0</v>
      </c>
      <c r="I73" s="9"/>
      <c r="J73" s="9">
        <v>0</v>
      </c>
      <c r="K73" s="9"/>
      <c r="L73" s="25">
        <v>-20000</v>
      </c>
      <c r="M73" s="9"/>
      <c r="N73" s="9">
        <v>-672</v>
      </c>
    </row>
    <row r="74" spans="1:14" ht="15" customHeight="1" x14ac:dyDescent="0.2">
      <c r="A74" s="2" t="s">
        <v>98</v>
      </c>
      <c r="B74" s="2"/>
      <c r="C74" s="2"/>
      <c r="D74" s="2"/>
      <c r="E74" s="2"/>
      <c r="F74" s="26"/>
      <c r="G74" s="8"/>
      <c r="H74" s="25">
        <v>-68052</v>
      </c>
      <c r="I74" s="9"/>
      <c r="J74" s="9">
        <v>-33537</v>
      </c>
      <c r="K74" s="9"/>
      <c r="L74" s="25">
        <v>-24021</v>
      </c>
      <c r="M74" s="9"/>
      <c r="N74" s="9">
        <v>-29198</v>
      </c>
    </row>
    <row r="75" spans="1:14" ht="15" customHeight="1" x14ac:dyDescent="0.2">
      <c r="A75" s="1" t="s">
        <v>124</v>
      </c>
      <c r="B75" s="2"/>
      <c r="C75" s="21"/>
      <c r="D75" s="21"/>
      <c r="E75" s="21"/>
      <c r="F75" s="26"/>
      <c r="G75" s="8"/>
      <c r="H75" s="25">
        <v>-726</v>
      </c>
      <c r="I75" s="9"/>
      <c r="J75" s="9">
        <v>-1269</v>
      </c>
      <c r="K75" s="9"/>
      <c r="L75" s="25">
        <v>-687</v>
      </c>
      <c r="M75" s="9"/>
      <c r="N75" s="9">
        <v>-1269</v>
      </c>
    </row>
    <row r="76" spans="1:14" ht="15" customHeight="1" x14ac:dyDescent="0.2">
      <c r="A76" s="1" t="s">
        <v>80</v>
      </c>
      <c r="B76" s="2"/>
      <c r="C76" s="21"/>
      <c r="D76" s="21"/>
      <c r="E76" s="21"/>
      <c r="F76" s="26"/>
      <c r="G76" s="8"/>
      <c r="H76" s="31">
        <v>183</v>
      </c>
      <c r="I76" s="9"/>
      <c r="J76" s="13">
        <v>2845</v>
      </c>
      <c r="K76" s="9"/>
      <c r="L76" s="31">
        <v>23</v>
      </c>
      <c r="M76" s="9"/>
      <c r="N76" s="13">
        <v>2315</v>
      </c>
    </row>
    <row r="77" spans="1:14" ht="6" customHeight="1" x14ac:dyDescent="0.2">
      <c r="A77" s="1"/>
      <c r="B77" s="2"/>
      <c r="C77" s="21"/>
      <c r="D77" s="21"/>
      <c r="E77" s="21"/>
      <c r="F77" s="26"/>
      <c r="G77" s="8"/>
      <c r="H77" s="25"/>
      <c r="I77" s="9"/>
      <c r="J77" s="130"/>
      <c r="K77" s="16"/>
      <c r="L77" s="25"/>
      <c r="M77" s="9"/>
      <c r="N77" s="130"/>
    </row>
    <row r="78" spans="1:14" ht="15" customHeight="1" x14ac:dyDescent="0.2">
      <c r="A78" s="144" t="s">
        <v>125</v>
      </c>
      <c r="B78" s="2"/>
      <c r="C78" s="21"/>
      <c r="D78" s="21"/>
      <c r="E78" s="21"/>
      <c r="F78" s="26"/>
      <c r="G78" s="8"/>
      <c r="H78" s="31">
        <f>SUM(H67:H77)</f>
        <v>-68875</v>
      </c>
      <c r="I78" s="9"/>
      <c r="J78" s="131">
        <f>SUM(J67:J77)</f>
        <v>-32073</v>
      </c>
      <c r="K78" s="9"/>
      <c r="L78" s="31">
        <f>SUM(L67:L77)</f>
        <v>-111409</v>
      </c>
      <c r="M78" s="9"/>
      <c r="N78" s="131">
        <f>SUM(N67:N77)</f>
        <v>-18728</v>
      </c>
    </row>
    <row r="79" spans="1:14" ht="15" customHeight="1" x14ac:dyDescent="0.2">
      <c r="A79" s="2"/>
      <c r="B79" s="1"/>
      <c r="C79" s="21"/>
      <c r="D79" s="21"/>
      <c r="E79" s="21"/>
      <c r="F79" s="26"/>
      <c r="G79" s="8"/>
      <c r="H79" s="25"/>
      <c r="I79" s="9"/>
      <c r="J79" s="130"/>
      <c r="K79" s="9"/>
      <c r="L79" s="25"/>
      <c r="M79" s="9"/>
      <c r="N79" s="130"/>
    </row>
    <row r="80" spans="1:14" ht="15" customHeight="1" x14ac:dyDescent="0.2">
      <c r="A80" s="24" t="s">
        <v>47</v>
      </c>
      <c r="B80" s="2"/>
      <c r="C80" s="2"/>
      <c r="D80" s="2"/>
      <c r="E80" s="2"/>
      <c r="F80" s="26"/>
      <c r="G80" s="8"/>
      <c r="H80" s="25"/>
      <c r="I80" s="9"/>
      <c r="J80" s="130"/>
      <c r="K80" s="9"/>
      <c r="L80" s="25"/>
      <c r="M80" s="9"/>
      <c r="N80" s="130"/>
    </row>
    <row r="81" spans="1:14" ht="15" customHeight="1" x14ac:dyDescent="0.2">
      <c r="A81" s="2" t="s">
        <v>51</v>
      </c>
      <c r="B81" s="2"/>
      <c r="C81" s="2"/>
      <c r="D81" s="2"/>
      <c r="E81" s="2"/>
      <c r="F81" s="26">
        <v>11</v>
      </c>
      <c r="G81" s="8"/>
      <c r="H81" s="25">
        <v>997000</v>
      </c>
      <c r="I81" s="9"/>
      <c r="J81" s="9">
        <v>875600</v>
      </c>
      <c r="K81" s="9"/>
      <c r="L81" s="25">
        <v>897000</v>
      </c>
      <c r="M81" s="9"/>
      <c r="N81" s="9">
        <v>740600</v>
      </c>
    </row>
    <row r="82" spans="1:14" ht="15" customHeight="1" x14ac:dyDescent="0.2">
      <c r="A82" s="2" t="s">
        <v>126</v>
      </c>
      <c r="B82" s="2"/>
      <c r="C82" s="2"/>
      <c r="D82" s="2"/>
      <c r="E82" s="2"/>
      <c r="F82" s="26">
        <v>11</v>
      </c>
      <c r="G82" s="8"/>
      <c r="H82" s="25">
        <v>-1037700</v>
      </c>
      <c r="I82" s="9"/>
      <c r="J82" s="9">
        <v>-773600</v>
      </c>
      <c r="K82" s="130"/>
      <c r="L82" s="25">
        <v>-937700</v>
      </c>
      <c r="M82" s="9"/>
      <c r="N82" s="9">
        <v>-638600</v>
      </c>
    </row>
    <row r="83" spans="1:14" ht="15" customHeight="1" x14ac:dyDescent="0.2">
      <c r="A83" s="2" t="s">
        <v>142</v>
      </c>
      <c r="B83" s="2"/>
      <c r="C83" s="2"/>
      <c r="D83" s="2"/>
      <c r="E83" s="2"/>
      <c r="F83" s="26">
        <v>13</v>
      </c>
      <c r="G83" s="8"/>
      <c r="H83" s="25">
        <v>-40020</v>
      </c>
      <c r="I83" s="9"/>
      <c r="J83" s="9">
        <v>-40020</v>
      </c>
      <c r="K83" s="130"/>
      <c r="L83" s="25">
        <v>-40020</v>
      </c>
      <c r="M83" s="9"/>
      <c r="N83" s="9">
        <v>-40020</v>
      </c>
    </row>
    <row r="84" spans="1:14" ht="15" customHeight="1" x14ac:dyDescent="0.2">
      <c r="A84" s="2" t="s">
        <v>127</v>
      </c>
      <c r="B84" s="2"/>
      <c r="C84" s="21"/>
      <c r="D84" s="21"/>
      <c r="E84" s="145"/>
      <c r="F84" s="26"/>
      <c r="G84" s="8"/>
      <c r="H84" s="25"/>
      <c r="I84" s="9"/>
      <c r="J84" s="130"/>
      <c r="K84" s="130"/>
      <c r="L84" s="25"/>
      <c r="M84" s="29"/>
      <c r="N84" s="9"/>
    </row>
    <row r="85" spans="1:14" ht="15" customHeight="1" x14ac:dyDescent="0.2">
      <c r="A85" s="142"/>
      <c r="B85" s="1" t="s">
        <v>128</v>
      </c>
      <c r="C85" s="21"/>
      <c r="D85" s="21"/>
      <c r="E85" s="145"/>
      <c r="F85" s="26"/>
      <c r="G85" s="8"/>
      <c r="H85" s="25">
        <v>-6051</v>
      </c>
      <c r="I85" s="9"/>
      <c r="J85" s="9">
        <v>-5943</v>
      </c>
      <c r="K85" s="130"/>
      <c r="L85" s="25">
        <v>-5019</v>
      </c>
      <c r="M85" s="9"/>
      <c r="N85" s="9">
        <v>-4991</v>
      </c>
    </row>
    <row r="86" spans="1:14" ht="15" customHeight="1" x14ac:dyDescent="0.2">
      <c r="A86" s="145" t="s">
        <v>129</v>
      </c>
      <c r="B86" s="145"/>
      <c r="C86" s="145"/>
      <c r="D86" s="145"/>
      <c r="E86" s="145"/>
      <c r="F86" s="26"/>
      <c r="G86" s="8"/>
      <c r="H86" s="25">
        <v>-5218</v>
      </c>
      <c r="I86" s="9"/>
      <c r="J86" s="9">
        <v>-4623</v>
      </c>
      <c r="K86" s="9"/>
      <c r="L86" s="25">
        <v>-4565</v>
      </c>
      <c r="M86" s="9"/>
      <c r="N86" s="9">
        <v>-4352</v>
      </c>
    </row>
    <row r="87" spans="1:14" ht="15" customHeight="1" x14ac:dyDescent="0.2">
      <c r="A87" s="145" t="s">
        <v>130</v>
      </c>
      <c r="B87" s="145"/>
      <c r="C87" s="145"/>
      <c r="D87" s="145"/>
      <c r="E87" s="145"/>
      <c r="F87" s="26"/>
      <c r="G87" s="8"/>
      <c r="H87" s="293">
        <v>-346</v>
      </c>
      <c r="I87" s="187"/>
      <c r="J87" s="187">
        <v>-501</v>
      </c>
      <c r="K87" s="187"/>
      <c r="L87" s="293">
        <v>-277</v>
      </c>
      <c r="M87" s="187"/>
      <c r="N87" s="187">
        <v>-489</v>
      </c>
    </row>
    <row r="88" spans="1:14" ht="15" customHeight="1" x14ac:dyDescent="0.2">
      <c r="A88" s="310" t="s">
        <v>191</v>
      </c>
      <c r="B88" s="145"/>
      <c r="C88" s="145"/>
      <c r="D88" s="145"/>
      <c r="E88" s="145"/>
      <c r="F88" s="26"/>
      <c r="G88" s="8"/>
      <c r="H88" s="31">
        <v>0</v>
      </c>
      <c r="I88" s="187"/>
      <c r="J88" s="13">
        <v>-68641</v>
      </c>
      <c r="K88" s="187"/>
      <c r="L88" s="31">
        <v>0</v>
      </c>
      <c r="M88" s="187"/>
      <c r="N88" s="13">
        <v>-68641</v>
      </c>
    </row>
    <row r="89" spans="1:14" ht="6" customHeight="1" x14ac:dyDescent="0.2">
      <c r="A89" s="2"/>
      <c r="B89" s="2"/>
      <c r="C89" s="2"/>
      <c r="D89" s="2"/>
      <c r="E89" s="2"/>
      <c r="F89" s="26"/>
      <c r="G89" s="8"/>
      <c r="H89" s="25"/>
      <c r="I89" s="9"/>
      <c r="J89" s="130"/>
      <c r="K89" s="9"/>
      <c r="L89" s="25"/>
      <c r="M89" s="9"/>
      <c r="N89" s="130"/>
    </row>
    <row r="90" spans="1:14" ht="15" customHeight="1" x14ac:dyDescent="0.2">
      <c r="A90" s="145" t="s">
        <v>198</v>
      </c>
      <c r="B90" s="2"/>
      <c r="C90" s="2"/>
      <c r="D90" s="2"/>
      <c r="E90" s="2"/>
      <c r="F90" s="26"/>
      <c r="G90" s="8"/>
      <c r="H90" s="31">
        <f>SUM(H81:H88)</f>
        <v>-92335</v>
      </c>
      <c r="I90" s="9"/>
      <c r="J90" s="131">
        <f>SUM(J81:J88)</f>
        <v>-17728</v>
      </c>
      <c r="K90" s="9"/>
      <c r="L90" s="31">
        <f>SUM(L81:L88)</f>
        <v>-90581</v>
      </c>
      <c r="M90" s="9"/>
      <c r="N90" s="131">
        <f>SUM(N81:N88)</f>
        <v>-16493</v>
      </c>
    </row>
    <row r="91" spans="1:14" ht="15" customHeight="1" x14ac:dyDescent="0.2">
      <c r="A91" s="2"/>
      <c r="B91" s="2"/>
      <c r="C91" s="14"/>
      <c r="D91" s="14"/>
      <c r="E91" s="14"/>
      <c r="F91" s="26"/>
      <c r="G91" s="8"/>
      <c r="H91" s="25"/>
      <c r="I91" s="9"/>
      <c r="J91" s="130"/>
      <c r="K91" s="9"/>
      <c r="L91" s="25"/>
      <c r="M91" s="9"/>
      <c r="N91" s="130"/>
    </row>
    <row r="92" spans="1:14" ht="15" customHeight="1" x14ac:dyDescent="0.2">
      <c r="A92" s="24" t="s">
        <v>170</v>
      </c>
      <c r="B92" s="2"/>
      <c r="C92" s="14"/>
      <c r="D92" s="14"/>
      <c r="E92" s="14"/>
      <c r="F92" s="26"/>
      <c r="G92" s="8"/>
      <c r="H92" s="25">
        <f>SUM(H49,H78,H90)</f>
        <v>-6004</v>
      </c>
      <c r="I92" s="9"/>
      <c r="J92" s="130">
        <f>SUM(J49,J78,J90)</f>
        <v>-40304</v>
      </c>
      <c r="K92" s="9"/>
      <c r="L92" s="25">
        <f>SUM(L49,L78,L90)</f>
        <v>4783</v>
      </c>
      <c r="M92" s="9"/>
      <c r="N92" s="130">
        <f>SUM(N49,N78,N90)</f>
        <v>-36372</v>
      </c>
    </row>
    <row r="93" spans="1:14" ht="15" customHeight="1" x14ac:dyDescent="0.2">
      <c r="A93" s="2" t="s">
        <v>176</v>
      </c>
      <c r="B93" s="2"/>
      <c r="C93" s="14"/>
      <c r="D93" s="14"/>
      <c r="E93" s="14"/>
      <c r="F93" s="26"/>
      <c r="G93" s="8"/>
      <c r="H93" s="25">
        <v>917</v>
      </c>
      <c r="I93" s="9"/>
      <c r="J93" s="130">
        <v>0</v>
      </c>
      <c r="K93" s="9"/>
      <c r="L93" s="25">
        <v>0</v>
      </c>
      <c r="M93" s="9"/>
      <c r="N93" s="130">
        <v>0</v>
      </c>
    </row>
    <row r="94" spans="1:14" ht="15" customHeight="1" x14ac:dyDescent="0.2">
      <c r="A94" s="2" t="s">
        <v>48</v>
      </c>
      <c r="B94" s="2"/>
      <c r="C94" s="14"/>
      <c r="D94" s="14"/>
      <c r="E94" s="14"/>
      <c r="F94" s="26"/>
      <c r="G94" s="8"/>
      <c r="H94" s="31">
        <f>'2-3'!J16</f>
        <v>43173</v>
      </c>
      <c r="I94" s="9"/>
      <c r="J94" s="13">
        <v>72907</v>
      </c>
      <c r="K94" s="9"/>
      <c r="L94" s="146">
        <v>14729</v>
      </c>
      <c r="M94" s="9"/>
      <c r="N94" s="147">
        <v>65420</v>
      </c>
    </row>
    <row r="95" spans="1:14" ht="6" customHeight="1" x14ac:dyDescent="0.2">
      <c r="A95" s="2"/>
      <c r="B95" s="2"/>
      <c r="C95" s="14"/>
      <c r="D95" s="14"/>
      <c r="E95" s="14"/>
      <c r="F95" s="26"/>
      <c r="G95" s="8"/>
      <c r="H95" s="25"/>
      <c r="I95" s="9"/>
      <c r="J95" s="130"/>
      <c r="K95" s="9"/>
      <c r="L95" s="25"/>
      <c r="M95" s="9"/>
      <c r="N95" s="130"/>
    </row>
    <row r="96" spans="1:14" ht="15" customHeight="1" thickBot="1" x14ac:dyDescent="0.25">
      <c r="A96" s="2" t="s">
        <v>49</v>
      </c>
      <c r="B96" s="2"/>
      <c r="C96" s="14"/>
      <c r="D96" s="14"/>
      <c r="E96" s="14"/>
      <c r="F96" s="26"/>
      <c r="G96" s="8"/>
      <c r="H96" s="36">
        <f>SUM(H92:H94)</f>
        <v>38086</v>
      </c>
      <c r="I96" s="9"/>
      <c r="J96" s="135">
        <f>SUM(J92:J94)</f>
        <v>32603</v>
      </c>
      <c r="K96" s="9"/>
      <c r="L96" s="36">
        <f>SUM(L92:L94)</f>
        <v>19512</v>
      </c>
      <c r="M96" s="9"/>
      <c r="N96" s="135">
        <f>SUM(N92:N94)</f>
        <v>29048</v>
      </c>
    </row>
    <row r="97" spans="1:14" ht="15" customHeight="1" thickTop="1" x14ac:dyDescent="0.2">
      <c r="A97" s="14"/>
      <c r="B97" s="14"/>
      <c r="C97" s="14"/>
      <c r="D97" s="14"/>
      <c r="E97" s="14"/>
      <c r="F97" s="26"/>
      <c r="G97" s="8"/>
      <c r="H97" s="25"/>
      <c r="I97" s="9"/>
      <c r="J97" s="130"/>
      <c r="K97" s="9"/>
      <c r="L97" s="25"/>
      <c r="M97" s="9"/>
      <c r="N97" s="130"/>
    </row>
    <row r="98" spans="1:14" ht="15" customHeight="1" x14ac:dyDescent="0.2">
      <c r="A98" s="14"/>
      <c r="B98" s="14"/>
      <c r="C98" s="14"/>
      <c r="D98" s="14"/>
      <c r="E98" s="14"/>
      <c r="F98" s="26"/>
      <c r="G98" s="8"/>
      <c r="H98" s="25"/>
      <c r="I98" s="9"/>
      <c r="J98" s="130"/>
      <c r="K98" s="9"/>
      <c r="L98" s="25"/>
      <c r="M98" s="9"/>
      <c r="N98" s="130"/>
    </row>
    <row r="99" spans="1:14" ht="15" customHeight="1" x14ac:dyDescent="0.2">
      <c r="A99" s="37" t="s">
        <v>74</v>
      </c>
      <c r="B99" s="14"/>
      <c r="C99" s="14"/>
      <c r="D99" s="14"/>
      <c r="E99" s="14"/>
      <c r="F99" s="26"/>
      <c r="G99" s="8"/>
      <c r="H99" s="30"/>
      <c r="I99" s="29"/>
      <c r="J99" s="133"/>
      <c r="K99" s="29"/>
      <c r="L99" s="30"/>
      <c r="M99" s="29"/>
      <c r="N99" s="133"/>
    </row>
    <row r="100" spans="1:14" ht="6" customHeight="1" x14ac:dyDescent="0.2">
      <c r="A100" s="14"/>
      <c r="B100" s="14"/>
      <c r="C100" s="14"/>
      <c r="D100" s="14"/>
      <c r="E100" s="14"/>
      <c r="F100" s="26"/>
      <c r="G100" s="8"/>
      <c r="H100" s="25"/>
      <c r="I100" s="9"/>
      <c r="J100" s="130"/>
      <c r="K100" s="9"/>
      <c r="L100" s="25"/>
      <c r="M100" s="9"/>
      <c r="N100" s="130"/>
    </row>
    <row r="101" spans="1:14" ht="15" customHeight="1" x14ac:dyDescent="0.2">
      <c r="A101" s="14" t="s">
        <v>146</v>
      </c>
      <c r="B101" s="14"/>
      <c r="C101" s="14"/>
      <c r="D101" s="14"/>
      <c r="E101" s="14"/>
      <c r="F101" s="26"/>
      <c r="G101" s="8"/>
      <c r="H101" s="25"/>
      <c r="I101" s="9"/>
      <c r="J101" s="130"/>
      <c r="K101" s="9"/>
      <c r="L101" s="25"/>
      <c r="M101" s="9"/>
      <c r="N101" s="130"/>
    </row>
    <row r="102" spans="1:14" ht="15" customHeight="1" x14ac:dyDescent="0.2">
      <c r="A102" s="14"/>
      <c r="B102" s="14" t="s">
        <v>147</v>
      </c>
      <c r="C102" s="14"/>
      <c r="D102" s="14"/>
      <c r="E102" s="14"/>
      <c r="F102" s="26"/>
      <c r="G102" s="8"/>
      <c r="H102" s="25"/>
      <c r="I102" s="9"/>
      <c r="J102" s="130"/>
      <c r="K102" s="9"/>
      <c r="L102" s="25"/>
      <c r="M102" s="9"/>
      <c r="N102" s="130"/>
    </row>
    <row r="103" spans="1:14" ht="15" customHeight="1" x14ac:dyDescent="0.2">
      <c r="A103" s="14"/>
      <c r="B103" s="16"/>
      <c r="C103" s="38" t="s">
        <v>75</v>
      </c>
      <c r="D103" s="14"/>
      <c r="E103" s="14"/>
      <c r="F103" s="26"/>
      <c r="G103" s="8"/>
      <c r="H103" s="293">
        <v>2908</v>
      </c>
      <c r="I103" s="187"/>
      <c r="J103" s="187">
        <v>4323</v>
      </c>
      <c r="K103" s="187"/>
      <c r="L103" s="293">
        <v>2908</v>
      </c>
      <c r="M103" s="187"/>
      <c r="N103" s="187">
        <v>4089</v>
      </c>
    </row>
    <row r="104" spans="1:14" ht="6" customHeight="1" x14ac:dyDescent="0.2">
      <c r="A104" s="14"/>
      <c r="B104" s="16"/>
      <c r="C104" s="38"/>
      <c r="D104" s="14"/>
      <c r="E104" s="14"/>
      <c r="F104" s="26"/>
      <c r="G104" s="8"/>
      <c r="H104" s="293"/>
      <c r="I104" s="187"/>
      <c r="J104" s="187"/>
      <c r="K104" s="187"/>
      <c r="L104" s="293"/>
      <c r="M104" s="187"/>
      <c r="N104" s="187"/>
    </row>
    <row r="105" spans="1:14" ht="15" customHeight="1" x14ac:dyDescent="0.2">
      <c r="A105" s="14"/>
      <c r="B105" s="16"/>
      <c r="C105" s="38" t="s">
        <v>84</v>
      </c>
      <c r="D105" s="14"/>
      <c r="E105" s="14"/>
      <c r="F105" s="26"/>
      <c r="G105" s="8"/>
      <c r="H105" s="293">
        <v>68</v>
      </c>
      <c r="I105" s="187"/>
      <c r="J105" s="187">
        <v>48</v>
      </c>
      <c r="K105" s="187"/>
      <c r="L105" s="293">
        <v>68</v>
      </c>
      <c r="M105" s="187"/>
      <c r="N105" s="187">
        <v>48</v>
      </c>
    </row>
    <row r="106" spans="1:14" ht="6" customHeight="1" x14ac:dyDescent="0.2">
      <c r="A106" s="14"/>
      <c r="B106" s="14"/>
      <c r="C106" s="14"/>
      <c r="D106" s="14"/>
      <c r="E106" s="14"/>
      <c r="F106" s="26"/>
      <c r="G106" s="8"/>
      <c r="H106" s="293"/>
      <c r="I106" s="187"/>
      <c r="J106" s="187"/>
      <c r="K106" s="187"/>
      <c r="L106" s="293"/>
      <c r="M106" s="187"/>
      <c r="N106" s="187"/>
    </row>
    <row r="107" spans="1:14" ht="15" customHeight="1" x14ac:dyDescent="0.2">
      <c r="A107" s="14" t="s">
        <v>149</v>
      </c>
      <c r="B107" s="38"/>
      <c r="C107" s="14"/>
      <c r="D107" s="14"/>
      <c r="E107" s="14"/>
      <c r="F107" s="26"/>
      <c r="G107" s="8"/>
      <c r="H107" s="294">
        <v>1848</v>
      </c>
      <c r="I107" s="295"/>
      <c r="J107" s="191">
        <v>987</v>
      </c>
      <c r="K107" s="187"/>
      <c r="L107" s="294">
        <v>987</v>
      </c>
      <c r="M107" s="295"/>
      <c r="N107" s="191">
        <v>987</v>
      </c>
    </row>
    <row r="108" spans="1:14" ht="6" customHeight="1" x14ac:dyDescent="0.2">
      <c r="A108" s="14"/>
      <c r="B108" s="14"/>
      <c r="C108" s="14"/>
      <c r="D108" s="14"/>
      <c r="E108" s="14"/>
      <c r="F108" s="26"/>
      <c r="G108" s="8"/>
      <c r="H108" s="293"/>
      <c r="I108" s="187"/>
      <c r="J108" s="187"/>
      <c r="K108" s="187"/>
      <c r="L108" s="293"/>
      <c r="M108" s="187"/>
      <c r="N108" s="187"/>
    </row>
    <row r="109" spans="1:14" ht="15" customHeight="1" x14ac:dyDescent="0.2">
      <c r="A109" s="14" t="s">
        <v>83</v>
      </c>
      <c r="B109" s="38"/>
      <c r="C109" s="14"/>
      <c r="D109" s="14"/>
      <c r="E109" s="14"/>
      <c r="F109" s="26"/>
      <c r="G109" s="8"/>
      <c r="H109" s="294">
        <v>18</v>
      </c>
      <c r="I109" s="295"/>
      <c r="J109" s="191">
        <v>9378</v>
      </c>
      <c r="K109" s="187"/>
      <c r="L109" s="294">
        <v>18</v>
      </c>
      <c r="M109" s="295"/>
      <c r="N109" s="191">
        <v>9378</v>
      </c>
    </row>
    <row r="110" spans="1:14" ht="16.5" customHeight="1" x14ac:dyDescent="0.2">
      <c r="A110" s="14"/>
      <c r="B110" s="38"/>
      <c r="C110" s="14"/>
      <c r="D110" s="14"/>
      <c r="E110" s="14"/>
      <c r="F110" s="26"/>
      <c r="G110" s="8"/>
      <c r="H110" s="191"/>
      <c r="I110" s="192"/>
      <c r="J110" s="191"/>
      <c r="K110" s="130"/>
      <c r="L110" s="191"/>
      <c r="M110" s="39"/>
      <c r="N110" s="191"/>
    </row>
    <row r="111" spans="1:14" ht="13.15" customHeight="1" x14ac:dyDescent="0.2">
      <c r="A111" s="14"/>
      <c r="B111" s="38"/>
      <c r="C111" s="14"/>
      <c r="D111" s="14"/>
      <c r="E111" s="14"/>
      <c r="F111" s="26"/>
      <c r="G111" s="8"/>
      <c r="H111" s="191"/>
      <c r="I111" s="192"/>
      <c r="J111" s="191"/>
      <c r="K111" s="130"/>
      <c r="L111" s="191"/>
      <c r="M111" s="39"/>
      <c r="N111" s="191"/>
    </row>
    <row r="112" spans="1:14" ht="14.25" customHeight="1" x14ac:dyDescent="0.2">
      <c r="A112" s="6"/>
      <c r="B112" s="350"/>
      <c r="C112" s="6"/>
      <c r="D112" s="6"/>
      <c r="E112" s="6"/>
      <c r="F112" s="338"/>
      <c r="G112" s="329"/>
      <c r="H112" s="351"/>
      <c r="I112" s="352"/>
      <c r="J112" s="351"/>
      <c r="K112" s="331"/>
      <c r="L112" s="351"/>
      <c r="M112" s="197"/>
      <c r="N112" s="351"/>
    </row>
    <row r="113" spans="1:14" ht="15.75" customHeight="1" x14ac:dyDescent="0.2">
      <c r="A113" s="6"/>
      <c r="B113" s="350"/>
      <c r="C113" s="6"/>
      <c r="D113" s="6"/>
      <c r="E113" s="6"/>
      <c r="F113" s="338"/>
      <c r="G113" s="329"/>
      <c r="H113" s="351"/>
      <c r="I113" s="352"/>
      <c r="J113" s="351"/>
      <c r="K113" s="331"/>
      <c r="L113" s="351"/>
      <c r="M113" s="197"/>
      <c r="N113" s="351"/>
    </row>
    <row r="114" spans="1:14" ht="21.95" customHeight="1" x14ac:dyDescent="0.2">
      <c r="A114" s="368" t="str">
        <f>A54</f>
        <v>The accompanying notes on pages 10 to 24 are an integral part of these interim financial information.</v>
      </c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</row>
  </sheetData>
  <mergeCells count="9">
    <mergeCell ref="H61:J61"/>
    <mergeCell ref="L61:N61"/>
    <mergeCell ref="A114:N114"/>
    <mergeCell ref="H6:J6"/>
    <mergeCell ref="L6:N6"/>
    <mergeCell ref="H7:J7"/>
    <mergeCell ref="L7:N7"/>
    <mergeCell ref="H60:J60"/>
    <mergeCell ref="L60:N60"/>
  </mergeCells>
  <phoneticPr fontId="13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Chayaporn Srilap</cp:lastModifiedBy>
  <cp:lastPrinted>2022-08-15T11:46:40Z</cp:lastPrinted>
  <dcterms:created xsi:type="dcterms:W3CDTF">1999-01-06T06:23:01Z</dcterms:created>
  <dcterms:modified xsi:type="dcterms:W3CDTF">2022-08-15T12:07:38Z</dcterms:modified>
</cp:coreProperties>
</file>