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2\Q2'22\Draft FS Q2'22\ไฟล์ตลาด\"/>
    </mc:Choice>
  </mc:AlternateContent>
  <xr:revisionPtr revIDLastSave="0" documentId="13_ncr:1_{41F97CA9-FD53-4C16-B0EA-90D6BBA606A8}" xr6:coauthVersionLast="47" xr6:coauthVersionMax="47" xr10:uidLastSave="{00000000-0000-0000-0000-000000000000}"/>
  <bookViews>
    <workbookView xWindow="-110" yWindow="-110" windowWidth="19420" windowHeight="10420" tabRatio="644" xr2:uid="{00000000-000D-0000-FFFF-FFFF00000000}"/>
  </bookViews>
  <sheets>
    <sheet name="BS 3-5" sheetId="1" r:id="rId1"/>
    <sheet name="PL 6-7" sheetId="2" r:id="rId2"/>
    <sheet name="PL 8-9" sheetId="8" r:id="rId3"/>
    <sheet name="SH 10" sheetId="3" r:id="rId4"/>
    <sheet name="SH 11" sheetId="7" r:id="rId5"/>
    <sheet name="SH 12-13" sheetId="4" r:id="rId6"/>
    <sheet name="CF 14-16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rkje" hidden="1">{"'Eng (page2)'!$A$1:$D$52"}</definedName>
    <definedName name="_" hidden="1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LF12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LF12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d1" hidden="1">{"'Model'!$A$1:$N$53"}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[1]Accure!#REF!</definedName>
    <definedName name="_____LF12" hidden="1">#REF!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[1]Accure!#REF!</definedName>
    <definedName name="____LF12" hidden="1">#REF!</definedName>
    <definedName name="____M300" hidden="1">{"'Model'!$A$1:$N$53"}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O300" hidden="1">{"'Eng (page2)'!$A$1:$D$52"}</definedName>
    <definedName name="____pp30" hidden="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u645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[2]Accure!#REF!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'[3]1201'!#REF!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'[3]1201'!#REF!</definedName>
    <definedName name="__123Graph_FCurrent" hidden="1">'[3]1201'!#REF!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Current" hidden="1">'[3]1201'!#REF!</definedName>
    <definedName name="__123Graph_XROI" hidden="1">#REF!</definedName>
    <definedName name="__4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H3" hidden="1">{"'Sell_Office'!$C$5:$D$6"}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[2]Accure!#REF!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ic30" hidden="1">{"'Eng (page2)'!$A$1:$D$52"}</definedName>
    <definedName name="__u645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C301" hidden="1">{"'Eng (page2)'!$A$1:$D$52"}</definedName>
    <definedName name="__ZD301" hidden="1">{"'Eng (page2)'!$A$1:$D$52"}</definedName>
    <definedName name="__ZH111" hidden="1">{"'Model'!$A$1:$N$53"}</definedName>
    <definedName name="_1__123Graph_AF_S" hidden="1">#REF!</definedName>
    <definedName name="_10__123Graph_BF_S" hidden="1">#REF!</definedName>
    <definedName name="_10__123Graph_XF_S" hidden="1">#REF!</definedName>
    <definedName name="_1102" hidden="1">'[5]stat local'!$D$769:$D$3475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[6]DETAIL!#REF!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[6]DETAIL!#REF!</definedName>
    <definedName name="_4F" hidden="1">#REF!</definedName>
    <definedName name="_5__123Graph_XF_S" hidden="1">#REF!</definedName>
    <definedName name="_5_0_0_F" hidden="1">#REF!</definedName>
    <definedName name="_6__123Graph_BF_S" hidden="1">#REF!</definedName>
    <definedName name="_6F" hidden="1">[6]DETAIL!#REF!</definedName>
    <definedName name="_7__123Graph_BF_S" hidden="1">#REF!</definedName>
    <definedName name="_8__123Graph_AF_S" hidden="1">#REF!</definedName>
    <definedName name="_8__123Graph_XF_S" hidden="1">#REF!</definedName>
    <definedName name="_8_0_0_F" hidden="1">[6]DETAIL!#REF!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SA1" hidden="1">{#N/A,#N/A,FALSE,"CAT3516";#N/A,#N/A,FALSE,"CAT3608";#N/A,#N/A,FALSE,"Wartsila";#N/A,#N/A,FALSE,"Asm";#N/A,#N/A,FALSE,"DG cost"}</definedName>
    <definedName name="_cut10" hidden="1">{"'Model'!$A$1:$N$53"}</definedName>
    <definedName name="_d1" hidden="1">{"'Model'!$A$1:$N$53"}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[7]Variables!$B$1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hidden="1">#REF!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dar" hidden="1">#REF!</definedName>
    <definedName name="_Key1" localSheetId="3" hidden="1">[8]คีย์ข้อมูลรายละเอียดต่างๆ!#REF!</definedName>
    <definedName name="_Key1" localSheetId="4" hidden="1">[8]คีย์ข้อมูลรายละเอียดต่างๆ!#REF!</definedName>
    <definedName name="_Key1" localSheetId="5" hidden="1">[8]คีย์ข้อมูลรายละเอียดต่างๆ!#REF!</definedName>
    <definedName name="_Key1" hidden="1">[8]คีย์ข้อมูลรายละเอียดต่างๆ!#REF!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[7]Variables!$B$4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00" hidden="1">{"'Eng (page2)'!$A$1:$D$52"}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hidden="1">#REF!</definedName>
    <definedName name="_pp30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[7]Variables!$B$3</definedName>
    <definedName name="_Shading" hidden="1">[7]Variables!$B$2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320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23234234" hidden="1">{"'Eng (page2)'!$A$1:$D$52"}</definedName>
    <definedName name="a4." hidden="1">{"hilight3",#N/A,FALSE,"HILIGHT3"}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4" hidden="1">{#N/A,#N/A,FALSE,"BUDGET"}</definedName>
    <definedName name="AAAAA" hidden="1">{#N/A,#N/A,FALSE,"BUDGET"}</definedName>
    <definedName name="aaaaaaaa" hidden="1">{"'Eng (page2)'!$A$1:$D$52"}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" hidden="1">{"'Income Statement'!$D$96:$E$101"}</definedName>
    <definedName name="aaaqw" hidden="1">{"'Model'!$A$1:$N$53"}</definedName>
    <definedName name="aade" hidden="1">{"'Income Statement'!$D$96:$E$101"}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CD" localSheetId="4" hidden="1">{#N/A,#N/A,FALSE,"BUDGET"}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E" hidden="1">{"'Income Statement'!$D$96:$E$101"}</definedName>
    <definedName name="aee" hidden="1">{"'Eng (page2)'!$A$1:$D$52"}</definedName>
    <definedName name="afds" hidden="1">#REF!</definedName>
    <definedName name="afr" hidden="1">{"'Eng (page2)'!$A$1:$D$52"}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T" hidden="1">{"revable",#N/A,FALSE,"REVABLE"}</definedName>
    <definedName name="ana" hidden="1">{"'Model'!$A$1:$N$53"}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z" hidden="1">{"'Eng (page2)'!$A$1:$D$52"}</definedName>
    <definedName name="ass" hidden="1">{"revable",#N/A,FALSE,"REVABLE"}</definedName>
    <definedName name="asssss" hidden="1">{"'Eng (page2)'!$A$1:$D$52"}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4" hidden="1">{#N/A,#N/A,FALSE,"BUDGET"}</definedName>
    <definedName name="AW" hidden="1">{#N/A,#N/A,FALSE,"BUDGET"}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localSheetId="4" hidden="1">{#N/A,#N/A,FALSE,"MAIN";#N/A,#N/A,FALSE,"ACTvsBUD"}</definedName>
    <definedName name="az" hidden="1">{#N/A,#N/A,FALSE,"MAIN";#N/A,#N/A,FALSE,"ACTvsBUD"}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hidden="1">{"'Eng (page2)'!$A$1:$D$52"}</definedName>
    <definedName name="bbbb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localSheetId="6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p" hidden="1">{"index",#N/A,FALSE,"INDEX"}</definedName>
    <definedName name="cash" localSheetId="6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hidden="1">{"'Eng (page2)'!$A$1:$D$52"}</definedName>
    <definedName name="cat" hidden="1">{"'Eng (page2)'!$A$1:$D$52"}</definedName>
    <definedName name="cc" localSheetId="6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hidden="1">{"'Eng (page2)'!$A$1:$D$52"}</definedName>
    <definedName name="ccf" hidden="1">{"'Eng (page2)'!$A$1:$D$52"}</definedName>
    <definedName name="CET" hidden="1">{"'Eng (page2)'!$A$1:$D$52"}</definedName>
    <definedName name="CHAT" hidden="1">{"'WWW'!$A$1:$J$18"}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n" hidden="1">{"'Eng (page2)'!$A$1:$D$52"}</definedName>
    <definedName name="Confirm" hidden="1">{"'Model'!$A$1:$N$53"}</definedName>
    <definedName name="CPPC2001" localSheetId="6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.Dump" localSheetId="2" hidden="1">OFFSET([9]!Data.Top.Left,1,0)</definedName>
    <definedName name="Data.Dump" localSheetId="4" hidden="1">OFFSET([9]!Data.Top.Left,1,0)</definedName>
    <definedName name="Data.Dump" hidden="1">OFFSET([9]!Data.Top.Left,1,0)</definedName>
    <definedName name="DATA_01" hidden="1">#REF!</definedName>
    <definedName name="DATA_02" hidden="1">'[10]Breakeven Analysis'!#REF!</definedName>
    <definedName name="DATA_03" hidden="1">'[10]Breakeven Analysis'!#REF!</definedName>
    <definedName name="DATA_04" hidden="1">'[10]Breakeven Analysis'!#REF!</definedName>
    <definedName name="DATA_05" hidden="1">'[10]Breakeven Analysis'!#REF!</definedName>
    <definedName name="DATA_06" hidden="1">#REF!</definedName>
    <definedName name="DATA_07" hidden="1">'[10]Breakeven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dddddddd" hidden="1">{"'Eng (page2)'!$A$1:$D$52"}</definedName>
    <definedName name="dddddddddddddddddddddddd" hidden="1">{"'Eng (page2)'!$A$1:$D$52"}</definedName>
    <definedName name="deferincome" hidden="1">{"'Sell_Office'!$C$5:$D$6"}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GHJK" hidden="1">8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cds" hidden="1">{"'Model'!$A$1:$N$53"}</definedName>
    <definedName name="DWA" hidden="1">{"'Eng (page2)'!$A$1:$D$52"}</definedName>
    <definedName name="dxd" hidden="1">{"conso",#N/A,FALSE,"cash flow"}</definedName>
    <definedName name="e3eelephant" hidden="1">{"'Model'!$A$1:$N$53"}</definedName>
    <definedName name="e4e3" hidden="1">{"'Eng (page2)'!$A$1:$D$52"}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eafecs" hidden="1">{"'Eng (page2)'!$A$1:$D$52"}</definedName>
    <definedName name="eeeeeeeee" hidden="1">{"'Income Statement'!$D$96:$E$101"}</definedName>
    <definedName name="Entertain" hidden="1">{"closed",#N/A,FALSE,"Consolidated Products - Budget";"expanded",#N/A,FALSE,"Consolidated Products - Budget"}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hidden="1">{"'Income Statement'!$D$96:$E$101"}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wq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F1nin" hidden="1">{"'Model'!$A$1:$N$53"}</definedName>
    <definedName name="fadws" hidden="1">#REF!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hjdf" hidden="1">#REF!</definedName>
    <definedName name="fdksf" hidden="1">{"'Eng (page2)'!$A$1:$D$52"}</definedName>
    <definedName name="fffhgsfs" hidden="1">#REF!</definedName>
    <definedName name="FFHH" hidden="1">{#N/A,#N/A,FALSE,"BUDGET"}</definedName>
    <definedName name="fgdp" hidden="1">{"'Eng (page2)'!$A$1:$D$52"}</definedName>
    <definedName name="fgdsfdsf" hidden="1">[11]GROUPING!$F$440:$F$1029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" hidden="1">{"'Income Statement'!$D$96:$E$101"}</definedName>
    <definedName name="FWP" hidden="1">{"'Eng (page2)'!$A$1:$D$52"}</definedName>
    <definedName name="fzdtfr" hidden="1">{"'Eng (page2)'!$A$1:$D$52"}</definedName>
    <definedName name="gde" hidden="1">{"'Income Statement'!$D$96:$E$101"}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6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hidden="1">{"'Eng (page2)'!$A$1:$D$52"}</definedName>
    <definedName name="ggb" localSheetId="4" hidden="1">{#N/A,#N/A,FALSE,"BUDGET"}</definedName>
    <definedName name="ggb" hidden="1">{#N/A,#N/A,FALSE,"BUDGET"}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V" hidden="1">{"'Eng (page2)'!$A$1:$D$52"}</definedName>
    <definedName name="GWRT" hidden="1">{"'Eng (page2)'!$A$1:$D$52"}</definedName>
    <definedName name="hayamin" hidden="1">#REF!</definedName>
    <definedName name="hbvjm" hidden="1">{"'Eng (page2)'!$A$1:$D$52"}</definedName>
    <definedName name="hbzhjx" hidden="1">{"'Model'!$A$1:$N$53"}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TH" hidden="1">#REF!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hidden="1">{"'Eng (page2)'!$A$1:$D$52"}</definedName>
    <definedName name="HTML_Control_1_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localSheetId="6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Y" hidden="1">{"'Eng (page2)'!$A$1:$D$52"}</definedName>
    <definedName name="Janie1" hidden="1">#REF!</definedName>
    <definedName name="jdfpe" hidden="1">{"'Eng (page2)'!$A$1:$D$52"}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L" hidden="1">{"'Income Statement'!$D$96:$E$101"}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400_1" hidden="1">#REF!</definedName>
    <definedName name="K400CF" hidden="1">#REF!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ed" localSheetId="6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" localSheetId="4" hidden="1">{#N/A,#N/A,FALSE,"MAIN";#N/A,#N/A,FALSE,"ACTvsBUD"}</definedName>
    <definedName name="ki" hidden="1">{#N/A,#N/A,FALSE,"MAIN";#N/A,#N/A,FALSE,"ACTvsBUD"}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edr" hidden="1">{"'Eng (page2)'!$A$1:$D$52"}</definedName>
    <definedName name="lf" hidden="1">#REF!</definedName>
    <definedName name="lhin" hidden="1">{"'Eng (page2)'!$A$1:$D$52"}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" localSheetId="4" hidden="1">{#N/A,#N/A,FALSE,"BUDGET"}</definedName>
    <definedName name="lo" hidden="1">{#N/A,#N/A,FALSE,"BUDGET"}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[11]GROUPING!$B$440:$B$1029</definedName>
    <definedName name="MKO" hidden="1">{"'Eng (page2)'!$A$1:$D$52"}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localSheetId="6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hidden="1">{"'Eng (page2)'!$A$1:$D$52"}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otUse" hidden="1">{"'ตัวอย่าง'!$A$1:$O$21"}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Ownership" localSheetId="2" hidden="1">OFFSET([9]!Data.Top.Left,1,0)</definedName>
    <definedName name="Ownership" localSheetId="4" hidden="1">OFFSET([9]!Data.Top.Left,1,0)</definedName>
    <definedName name="Ownership" hidden="1">OFFSET([9]!Data.Top.Left,1,0)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N" localSheetId="4" hidden="1">{#N/A,#N/A,FALSE,"MAIN";#N/A,#N/A,FALSE,"ACTvsBUD"}</definedName>
    <definedName name="PCN" hidden="1">{#N/A,#N/A,FALSE,"MAIN";#N/A,#N/A,FALSE,"ACTvsBUD"}</definedName>
    <definedName name="pearit" hidden="1">{"Sensitivity1",#N/A,FALSE,"Sensitivity";"Sensitivity2",#N/A,FALSE,"Sensitivity"}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redic_12" hidden="1">{"'Eng (page2)'!$A$1:$D$52"}</definedName>
    <definedName name="_xlnm.Print_Area" localSheetId="0">'BS 3-5'!$A$1:$J$90</definedName>
    <definedName name="PRJE1" hidden="1">{"'Eng (page2)'!$A$1:$D$52"}</definedName>
    <definedName name="ProdForm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localSheetId="6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t" hidden="1">{"'Sheet1'!$L$16"}</definedName>
    <definedName name="qwa" hidden="1">{"'Income Statement'!$D$96:$E$101"}</definedName>
    <definedName name="qwe" hidden="1">{"'Eng (page2)'!$A$1:$D$52"}</definedName>
    <definedName name="qwer" hidden="1">{"'Eng (page2)'!$A$1:$D$52"}</definedName>
    <definedName name="qwwww" hidden="1">{"'Income Statement'!$D$96:$E$101"}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wfre" hidden="1">{"'Model'!$A$1:$N$53"}</definedName>
    <definedName name="RJO" hidden="1">{"'Eng (page2)'!$A$1:$D$52"}</definedName>
    <definedName name="RPB" hidden="1">#REF!</definedName>
    <definedName name="rqr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ssia" hidden="1">{"'August 2000'!$A$1:$J$101"}</definedName>
    <definedName name="rutrut" hidden="1">{"'Model'!$A$1:$N$53"}</definedName>
    <definedName name="ryt" hidden="1">{"'Income Statement'!$D$96:$E$101"}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E" hidden="1">{"'Eng (page2)'!$A$1:$D$52"}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dsdf" hidden="1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2</definedName>
    <definedName name="sfgrds" hidden="1">#REF!</definedName>
    <definedName name="SFN" hidden="1">{"'Eng (page2)'!$A$1:$D$52"}</definedName>
    <definedName name="sfsfs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T" hidden="1">[12]TA!$C$7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a" hidden="1">{"'Sell_Office'!$C$5:$D$6"}</definedName>
    <definedName name="Tem" hidden="1">{"'Income Statement'!$D$96:$E$101"}</definedName>
    <definedName name="text1" hidden="1">{"'Sheet1'!$L$16"}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6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3" hidden="1">[13]G360!#REF!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hidden="1">{"closed",#N/A,FALSE,"Consolidated Products - Budget";"expanded",#N/A,FALSE,"Consolidated Products - Budget"}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hidden="1">{#N/A,#N/A,TRUE,"BT M200 da 10x20"}</definedName>
    <definedName name="ww" localSheetId="6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[14]V310!#REF!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U" hidden="1">{"'Eng (page2)'!$A$1:$D$52"}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" hidden="1">{"'Eng (page2)'!$A$1:$D$52"}</definedName>
    <definedName name="ywer" hidden="1">{"'Eng (page2)'!$A$1:$D$52"}</definedName>
    <definedName name="YWRW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3-5'!$A$1:$H$90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3-5'!$A$1:$H$90,'BS 3-5'!#REF!</definedName>
    <definedName name="Z_A53525C4_60AD_4A29_9F48_1D9191CFD045_.wvu.Rows" localSheetId="0" hidden="1">'BS 3-5'!#REF!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3-5'!$A$1:$H$90,'BS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2" hidden="1">'PL 8-9'!#REF!,'PL 8-9'!#REF!</definedName>
    <definedName name="Z_D9AA615B_CF7C_4DD2_8EFB_07C771EE2DED_.wvu.PrintArea" localSheetId="0" hidden="1">'BS 3-5'!$A$1:$H$90</definedName>
    <definedName name="Z_D9AA615B_CF7C_4DD2_8EFB_07C771EE2DED_.wvu.PrintArea" localSheetId="1" hidden="1">'PL 6-7'!$A$1:$H$37</definedName>
    <definedName name="Z_D9AA615B_CF7C_4DD2_8EFB_07C771EE2DED_.wvu.PrintArea" localSheetId="2" hidden="1">'PL 8-9'!$A$1:$H$36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2" hidden="1">'PL 8-9'!#REF!,'PL 8-9'!#REF!</definedName>
    <definedName name="Z_DD4787CB_7696_4B6C_9E26_0074A3DBD63C_.wvu.Cols" hidden="1">[17]Detail!$U$1:$AC$65536,[17]Detail!$G$1:$O$65536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3-5'!$A$1:$H$90,'BS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3-5'!$A$1:$H$90,'BS 3-5'!#REF!</definedName>
    <definedName name="Z_FD730857_2E5C_4060_8CCE_BD729BAEC1EB_.wvu.Rows" localSheetId="0" hidden="1">'BS 3-5'!#REF!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localSheetId="6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ขขขขข" hidden="1">{"'Sell_Office'!$C$5:$D$6"}</definedName>
    <definedName name="จ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hidden="1">{"'Model'!$A$1:$N$53"}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่วนลดจ่าย" hidden="1">{"'Eng (page2)'!$A$1:$D$52"}</definedName>
    <definedName name="ห" hidden="1">#REF!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1" i="4" l="1"/>
  <c r="K51" i="4"/>
  <c r="I51" i="4"/>
  <c r="G51" i="4"/>
  <c r="E51" i="4"/>
  <c r="X28" i="7"/>
  <c r="V28" i="7"/>
  <c r="T28" i="7"/>
  <c r="R28" i="7"/>
  <c r="P28" i="7"/>
  <c r="N28" i="7"/>
  <c r="L28" i="7"/>
  <c r="J28" i="7"/>
  <c r="H28" i="7"/>
  <c r="F28" i="7"/>
  <c r="D28" i="7"/>
  <c r="D31" i="3"/>
  <c r="L22" i="3" l="1"/>
  <c r="H22" i="3"/>
  <c r="J54" i="5" l="1"/>
  <c r="H54" i="5"/>
  <c r="F54" i="5"/>
  <c r="D54" i="5"/>
  <c r="P25" i="7" l="1"/>
  <c r="N25" i="7"/>
  <c r="J22" i="2"/>
  <c r="H22" i="2"/>
  <c r="F22" i="2"/>
  <c r="D22" i="2"/>
  <c r="F86" i="1"/>
  <c r="V21" i="7" l="1"/>
  <c r="P21" i="7"/>
  <c r="R21" i="7" s="1"/>
  <c r="N21" i="7"/>
  <c r="L21" i="7"/>
  <c r="J21" i="7"/>
  <c r="H21" i="7"/>
  <c r="F21" i="7"/>
  <c r="D21" i="7"/>
  <c r="T21" i="7" l="1"/>
  <c r="D72" i="5"/>
  <c r="E72" i="5"/>
  <c r="F72" i="5"/>
  <c r="G72" i="5"/>
  <c r="H72" i="5"/>
  <c r="I72" i="5"/>
  <c r="J72" i="5"/>
  <c r="F44" i="4"/>
  <c r="G44" i="4"/>
  <c r="H44" i="4"/>
  <c r="I44" i="4"/>
  <c r="J44" i="4"/>
  <c r="K44" i="4"/>
  <c r="L44" i="4"/>
  <c r="E44" i="4"/>
  <c r="F18" i="4"/>
  <c r="F26" i="4" s="1"/>
  <c r="G18" i="4"/>
  <c r="H18" i="4"/>
  <c r="H26" i="4" s="1"/>
  <c r="I18" i="4"/>
  <c r="J18" i="4"/>
  <c r="J26" i="4" s="1"/>
  <c r="K18" i="4"/>
  <c r="L18" i="4"/>
  <c r="L26" i="4" s="1"/>
  <c r="M18" i="4"/>
  <c r="E18" i="4"/>
  <c r="D22" i="3"/>
  <c r="E22" i="3" l="1"/>
  <c r="F22" i="3"/>
  <c r="G22" i="3"/>
  <c r="I22" i="3"/>
  <c r="J22" i="3"/>
  <c r="K22" i="3"/>
  <c r="M22" i="3"/>
  <c r="N22" i="3"/>
  <c r="O22" i="3"/>
  <c r="P22" i="3"/>
  <c r="Q22" i="3"/>
  <c r="R22" i="3"/>
  <c r="J65" i="8"/>
  <c r="J66" i="8" s="1"/>
  <c r="H65" i="8"/>
  <c r="K48" i="4" s="1"/>
  <c r="F65" i="8"/>
  <c r="F66" i="8" s="1"/>
  <c r="D65" i="8"/>
  <c r="J53" i="8"/>
  <c r="H53" i="8"/>
  <c r="F53" i="8"/>
  <c r="D53" i="8"/>
  <c r="J21" i="8"/>
  <c r="H21" i="8"/>
  <c r="F21" i="8"/>
  <c r="D21" i="8"/>
  <c r="J15" i="8"/>
  <c r="H15" i="8"/>
  <c r="F15" i="8"/>
  <c r="D15" i="8"/>
  <c r="H23" i="8" l="1"/>
  <c r="H26" i="8" s="1"/>
  <c r="H28" i="8" s="1"/>
  <c r="D66" i="8"/>
  <c r="H66" i="8"/>
  <c r="D23" i="8"/>
  <c r="D26" i="8" s="1"/>
  <c r="D28" i="8" s="1"/>
  <c r="D33" i="8" s="1"/>
  <c r="D10" i="5" s="1"/>
  <c r="J23" i="8"/>
  <c r="J26" i="8" s="1"/>
  <c r="J28" i="8" s="1"/>
  <c r="F23" i="8"/>
  <c r="F26" i="8" s="1"/>
  <c r="F28" i="8" s="1"/>
  <c r="F45" i="8" s="1"/>
  <c r="F67" i="8" s="1"/>
  <c r="F72" i="8" s="1"/>
  <c r="H33" i="8"/>
  <c r="H10" i="5" s="1"/>
  <c r="H45" i="8"/>
  <c r="H67" i="8" s="1"/>
  <c r="H72" i="8" s="1"/>
  <c r="J45" i="8" l="1"/>
  <c r="J67" i="8" s="1"/>
  <c r="J72" i="8" s="1"/>
  <c r="J10" i="5"/>
  <c r="D45" i="8"/>
  <c r="D67" i="8" s="1"/>
  <c r="D72" i="8" s="1"/>
  <c r="F33" i="8"/>
  <c r="J33" i="8"/>
  <c r="J31" i="8" s="1"/>
  <c r="J70" i="8"/>
  <c r="H70" i="8"/>
  <c r="H31" i="8"/>
  <c r="K47" i="4" s="1"/>
  <c r="D31" i="8"/>
  <c r="L24" i="7" s="1"/>
  <c r="F70" i="8"/>
  <c r="F31" i="8" l="1"/>
  <c r="F10" i="5"/>
  <c r="D70" i="8"/>
  <c r="J62" i="2"/>
  <c r="H62" i="2"/>
  <c r="F62" i="2"/>
  <c r="D62" i="2"/>
  <c r="R17" i="7" l="1"/>
  <c r="T17" i="7" s="1"/>
  <c r="X17" i="7" s="1"/>
  <c r="H26" i="7" l="1"/>
  <c r="D28" i="1" l="1"/>
  <c r="H28" i="1"/>
  <c r="J28" i="1"/>
  <c r="F28" i="1"/>
  <c r="P26" i="7"/>
  <c r="N26" i="7"/>
  <c r="V26" i="7"/>
  <c r="J26" i="7"/>
  <c r="F26" i="7"/>
  <c r="D26" i="7"/>
  <c r="R24" i="7"/>
  <c r="R19" i="7"/>
  <c r="T19" i="7" s="1"/>
  <c r="X19" i="7" s="1"/>
  <c r="R18" i="7"/>
  <c r="T18" i="7" s="1"/>
  <c r="X18" i="7" s="1"/>
  <c r="X21" i="7" l="1"/>
  <c r="R25" i="7"/>
  <c r="T25" i="7" s="1"/>
  <c r="X25" i="7" s="1"/>
  <c r="R26" i="7"/>
  <c r="D85" i="1" s="1"/>
  <c r="D54" i="2" l="1"/>
  <c r="D63" i="2" s="1"/>
  <c r="F54" i="2"/>
  <c r="F63" i="2" s="1"/>
  <c r="F15" i="2" l="1"/>
  <c r="H15" i="2" l="1"/>
  <c r="H24" i="2" l="1"/>
  <c r="H27" i="2" s="1"/>
  <c r="J63" i="1" l="1"/>
  <c r="F63" i="1"/>
  <c r="M43" i="4" l="1"/>
  <c r="E49" i="4" l="1"/>
  <c r="D27" i="3"/>
  <c r="D87" i="5" l="1"/>
  <c r="F24" i="2" l="1"/>
  <c r="F27" i="2" s="1"/>
  <c r="M42" i="4" l="1"/>
  <c r="M44" i="4" s="1"/>
  <c r="D15" i="2"/>
  <c r="D24" i="2" s="1"/>
  <c r="D27" i="2" s="1"/>
  <c r="H87" i="5" l="1"/>
  <c r="F52" i="1" l="1"/>
  <c r="J15" i="1" l="1"/>
  <c r="D52" i="1" l="1"/>
  <c r="H63" i="1" l="1"/>
  <c r="D63" i="1"/>
  <c r="D65" i="1" s="1"/>
  <c r="H35" i="1" l="1"/>
  <c r="I49" i="4" l="1"/>
  <c r="G49" i="4"/>
  <c r="I22" i="4"/>
  <c r="I26" i="4" s="1"/>
  <c r="G22" i="4"/>
  <c r="G26" i="4" s="1"/>
  <c r="E22" i="4"/>
  <c r="E26" i="4" s="1"/>
  <c r="H27" i="3"/>
  <c r="H31" i="3" s="1"/>
  <c r="F27" i="3"/>
  <c r="F31" i="3" s="1"/>
  <c r="N13" i="3"/>
  <c r="J54" i="2"/>
  <c r="H54" i="2"/>
  <c r="H63" i="2" s="1"/>
  <c r="P27" i="3"/>
  <c r="P31" i="3" s="1"/>
  <c r="J15" i="2"/>
  <c r="J24" i="2" s="1"/>
  <c r="J27" i="2" s="1"/>
  <c r="J86" i="1"/>
  <c r="H70" i="1"/>
  <c r="D70" i="1"/>
  <c r="J52" i="1"/>
  <c r="J65" i="1" s="1"/>
  <c r="D35" i="1"/>
  <c r="F15" i="1"/>
  <c r="H15" i="1"/>
  <c r="D15" i="1"/>
  <c r="R13" i="3" l="1"/>
  <c r="D30" i="1"/>
  <c r="F65" i="1"/>
  <c r="J63" i="2"/>
  <c r="F30" i="1"/>
  <c r="H30" i="1"/>
  <c r="J88" i="1"/>
  <c r="J30" i="1"/>
  <c r="M48" i="4"/>
  <c r="H52" i="1"/>
  <c r="H65" i="1" s="1"/>
  <c r="L27" i="3"/>
  <c r="L31" i="3" s="1"/>
  <c r="J90" i="1" l="1"/>
  <c r="F88" i="1"/>
  <c r="F90" i="1" l="1"/>
  <c r="D29" i="2" l="1"/>
  <c r="D46" i="2" s="1"/>
  <c r="D34" i="2" l="1"/>
  <c r="D32" i="2" s="1"/>
  <c r="T24" i="7"/>
  <c r="L26" i="7" l="1"/>
  <c r="X24" i="7"/>
  <c r="X26" i="7" s="1"/>
  <c r="D64" i="2"/>
  <c r="D69" i="2" s="1"/>
  <c r="D67" i="2" s="1"/>
  <c r="D24" i="5"/>
  <c r="D35" i="5" l="1"/>
  <c r="D37" i="5" s="1"/>
  <c r="D83" i="5" s="1"/>
  <c r="D86" i="5" s="1"/>
  <c r="D88" i="5" s="1"/>
  <c r="D84" i="1"/>
  <c r="D86" i="1" s="1"/>
  <c r="T26" i="7"/>
  <c r="D88" i="1" l="1"/>
  <c r="F29" i="2"/>
  <c r="J27" i="3" l="1"/>
  <c r="J31" i="3" s="1"/>
  <c r="D90" i="1"/>
  <c r="F34" i="2"/>
  <c r="F32" i="2" s="1"/>
  <c r="F46" i="2"/>
  <c r="N27" i="3" l="1"/>
  <c r="N31" i="3" s="1"/>
  <c r="R27" i="3"/>
  <c r="R31" i="3" s="1"/>
  <c r="F64" i="2"/>
  <c r="F69" i="2" s="1"/>
  <c r="F67" i="2" s="1"/>
  <c r="F24" i="5"/>
  <c r="F35" i="5" s="1"/>
  <c r="F37" i="5" s="1"/>
  <c r="F83" i="5" l="1"/>
  <c r="F86" i="5" s="1"/>
  <c r="F88" i="5" s="1"/>
  <c r="H29" i="2"/>
  <c r="H46" i="2" l="1"/>
  <c r="H34" i="2"/>
  <c r="H32" i="2" s="1"/>
  <c r="H64" i="2" l="1"/>
  <c r="H69" i="2" s="1"/>
  <c r="H24" i="5"/>
  <c r="H35" i="5" s="1"/>
  <c r="H37" i="5" s="1"/>
  <c r="H83" i="5" s="1"/>
  <c r="H86" i="5" s="1"/>
  <c r="H88" i="5" s="1"/>
  <c r="H67" i="2" l="1"/>
  <c r="K49" i="4"/>
  <c r="H84" i="1" s="1"/>
  <c r="M47" i="4"/>
  <c r="M49" i="4" s="1"/>
  <c r="J29" i="2" l="1"/>
  <c r="H86" i="1" l="1"/>
  <c r="J34" i="2"/>
  <c r="J32" i="2" s="1"/>
  <c r="J46" i="2"/>
  <c r="J64" i="2" l="1"/>
  <c r="J69" i="2" s="1"/>
  <c r="H88" i="1"/>
  <c r="J67" i="2" l="1"/>
  <c r="J24" i="5"/>
  <c r="J35" i="5" s="1"/>
  <c r="J37" i="5" s="1"/>
  <c r="J83" i="5" s="1"/>
  <c r="J86" i="5" s="1"/>
  <c r="J88" i="5" s="1"/>
  <c r="H90" i="1"/>
  <c r="M22" i="4"/>
  <c r="M26" i="4" s="1"/>
  <c r="K22" i="4"/>
  <c r="K26" i="4" s="1"/>
</calcChain>
</file>

<file path=xl/sharedStrings.xml><?xml version="1.0" encoding="utf-8"?>
<sst xmlns="http://schemas.openxmlformats.org/spreadsheetml/2006/main" count="482" uniqueCount="215">
  <si>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</si>
  <si>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</si>
  <si>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</si>
  <si>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</si>
  <si>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</si>
  <si>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</si>
  <si>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</si>
  <si>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</si>
  <si>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</si>
  <si>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</si>
  <si>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</si>
  <si>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</si>
  <si>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</si>
  <si>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</si>
  <si>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</si>
  <si>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</si>
  <si>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</si>
  <si>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</si>
  <si>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</si>
  <si>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</si>
  <si>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</si>
  <si>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</si>
  <si>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</si>
  <si>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</si>
  <si>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</si>
  <si>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</si>
  <si>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</si>
  <si>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</si>
  <si>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</si>
  <si>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</si>
  <si>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</si>
  <si>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</si>
  <si>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</si>
  <si>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</si>
  <si>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</si>
  <si>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</si>
  <si>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</si>
  <si>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</si>
  <si>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</si>
  <si>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</si>
  <si>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</si>
  <si>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</si>
  <si>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</si>
  <si>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</si>
  <si>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</si>
  <si>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</si>
  <si>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</si>
  <si>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</si>
  <si>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</si>
  <si>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</si>
  <si>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</si>
  <si>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</si>
  <si>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</si>
  <si>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</si>
  <si>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</si>
  <si>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</si>
  <si>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</si>
  <si>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</si>
  <si>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</si>
  <si>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</si>
  <si>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</si>
  <si>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</si>
  <si>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</si>
  <si>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</si>
  <si>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</si>
  <si>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</si>
  <si>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</si>
  <si>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</si>
  <si>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</si>
  <si>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</si>
  <si>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</si>
  <si>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</si>
  <si>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</si>
  <si>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ผลต่างของอัตราแลกเปลี่ยน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</si>
  <si>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</si>
  <si>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</si>
  <si>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</si>
  <si>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</si>
  <si>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</si>
  <si>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</si>
  <si>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</si>
  <si>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</si>
  <si>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</si>
  <si>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</si>
  <si>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</si>
  <si>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</si>
  <si>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</si>
  <si>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</si>
  <si>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</si>
  <si>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</si>
  <si>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</si>
  <si>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</si>
  <si>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</si>
  <si>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</si>
  <si>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</si>
  <si>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</si>
  <si>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</si>
  <si>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</si>
  <si>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</si>
  <si>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</si>
  <si>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</si>
  <si>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</si>
  <si>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</si>
  <si>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</si>
  <si>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</si>
  <si>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</si>
  <si>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</si>
  <si>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</si>
  <si>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</si>
  <si>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</si>
  <si>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</si>
  <si>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</si>
  <si>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</si>
  <si>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</si>
  <si>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</si>
  <si>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</si>
  <si>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</si>
  <si>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</si>
  <si>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</si>
  <si>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</si>
  <si>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</si>
  <si>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 xml:space="preserve">   จากสถาบันการเงิน</t>
  </si>
  <si>
    <t xml:space="preserve">   จากกิจการที่เกี่ยวข้องกัน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</si>
  <si>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</si>
  <si>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</si>
  <si>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</si>
  <si>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</si>
  <si>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ภาษีเงินได้นิติบุคคลค้างจ่าย</t>
  </si>
  <si>
    <t>หนี้สินไม่หมุนเวียนอื่น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</si>
  <si>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</si>
  <si>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</si>
  <si>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</si>
  <si>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สินทรัพย์ไม่มีตัวตนอื่น</t>
  </si>
  <si>
    <t>ส่วนของหนี้สินตามสัญญาเช่า</t>
  </si>
  <si>
    <t>หนี้สินตามสัญญาเช่า</t>
  </si>
  <si>
    <t>เงินสดจ่ายเพื่อชำระค่าธรรมเนียมเงินกู้ยืมระยะยาว</t>
  </si>
  <si>
    <t>ปรับรายการที่กระทบกำไรเป็นเงินสดรับ (จ่าย)</t>
  </si>
  <si>
    <t>เงินปันผลจ่ายให้ผู้ถือหุ้นของบริษัท</t>
  </si>
  <si>
    <t>เงินสดจ่ายเพื่อชำระเงินกู้ยืมระยะยาว</t>
  </si>
  <si>
    <t xml:space="preserve"> </t>
  </si>
  <si>
    <t>ยอดคงเหลือ ณ วันที่ 1 มกราคม 2564</t>
  </si>
  <si>
    <t>กำไรจากกิจกรรมดำเนินงาน</t>
  </si>
  <si>
    <t>สำรอง</t>
  </si>
  <si>
    <t>การแปลงค่า</t>
  </si>
  <si>
    <t>เงินสดจ่ายชำระหนี้สินตามสัญญาเช่า</t>
  </si>
  <si>
    <t>ผลกำไรจากอัตราแลกเปลี่ยนสุทธิ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</si>
  <si>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</si>
  <si>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</si>
  <si>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</si>
  <si>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ผลขาดทุนจากการปรับมูลค่ายุติธรรม</t>
  </si>
  <si>
    <t>ผลขาดทุนจากการปรับมูลค่าสินค้า</t>
  </si>
  <si>
    <t>เงินสดจ่ายเพื่อซื้อที่ดิน อาคารและอุปกรณ์</t>
  </si>
  <si>
    <t>เงินลงทุนในตราสารทุน</t>
  </si>
  <si>
    <t>ลูกหนี้ไม่หมุนเวียนอื่น</t>
  </si>
  <si>
    <t>รายได้ค่าเช่า</t>
  </si>
  <si>
    <t>ขาดทุนจากการด้อยค่าซึ่งเป็นไปตาม TFRS 9</t>
  </si>
  <si>
    <t>ของผลประโยชน์พนักงานที่กำหนดไว้</t>
  </si>
  <si>
    <t>การเปลี่ยนแปลง</t>
  </si>
  <si>
    <t>ของส่วน</t>
  </si>
  <si>
    <t>ในมูลค่ายุติธรรม</t>
  </si>
  <si>
    <t>ของผู้ถือหุ้น</t>
  </si>
  <si>
    <t>ยอดคงเหลือ ณ วันที่ 1 มกราคม 2565</t>
  </si>
  <si>
    <t>ส่วนเกินทุนอื่น</t>
  </si>
  <si>
    <t>ทุนอื่น</t>
  </si>
  <si>
    <t>ผลขาดทุนจากเงินลงทุนในตราสารทุน</t>
  </si>
  <si>
    <t>ผลกำไรจากการวัดมูลค่าใหม่</t>
  </si>
  <si>
    <t>กำไรจากการจำหน่ายอาคารและอุปกรณ์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</si>
  <si>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</si>
  <si>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</si>
  <si>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</si>
  <si>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เงินสดรับจากการขายอุปกรณ์</t>
  </si>
  <si>
    <t>ผลขาดทุนจากการด้อยค่าด้านเครดิตที่คาดว่าจะเกิดขึ้น</t>
  </si>
  <si>
    <t>การจ่ายโดยใช้หุ้นเป็นเกณฑ์</t>
  </si>
  <si>
    <t>กำไรหรือขาดทุน</t>
  </si>
  <si>
    <t>ให้ผู้ถือหุ้นของบริษัทใหญ่</t>
  </si>
  <si>
    <t>รวมเงินทุนที่ได้รับจากผู้ถือหุ้นและการจัดสรรส่วนทุน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</si>
  <si>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</si>
  <si>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</si>
  <si>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</si>
  <si>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</si>
  <si>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</si>
  <si>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</si>
  <si>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</si>
  <si>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เงินสดจ่ายจากการเปลี่ยนแปลงส่วนได้เสีย</t>
  </si>
  <si>
    <t xml:space="preserve">   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</si>
  <si>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</si>
  <si>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เงินสดรับจากการออกหุ้นทุน</t>
  </si>
  <si>
    <t>เงินลงทุนในการร่วมค้า</t>
  </si>
  <si>
    <t>หุ้นปันผล</t>
  </si>
  <si>
    <t>เงินปันผล</t>
  </si>
  <si>
    <t>5, 7</t>
  </si>
  <si>
    <t>เพิ่มหุ้นสามัญ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</si>
  <si>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</si>
  <si>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</si>
  <si>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 ณ 30 มิถุนายน</t>
  </si>
  <si>
    <t>2, 8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</si>
  <si>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</si>
  <si>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</si>
  <si>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กำไรหรือขาดทุนในภายหลัง</t>
  </si>
  <si>
    <t>ที่กำหนดให้วัดมูลค่าด้วยมูลค่ายุติธรรม</t>
  </si>
  <si>
    <t>ผ่านกำไรขาดทุนเบ็ดเสร็จอื่น</t>
  </si>
  <si>
    <t>จากการแปลงค่างบการเงิน</t>
  </si>
  <si>
    <t>2, 4, 11</t>
  </si>
  <si>
    <t>เงินทุนที่ได้รับจากผู้ถือหุ้นและการจัดสรรส่วนทุน</t>
  </si>
  <si>
    <t>ผลขาดทุนจากอัตราแลกเปลี่ยนสุทธิ</t>
  </si>
  <si>
    <t>กำไรขาดทุนเบ็ดเสร็จอื่นสำหรับงวด</t>
  </si>
  <si>
    <t>เงินมัดจำเครื่องจักร</t>
  </si>
  <si>
    <t>เงินสดจ่ายเพื่อมัดจำเครื่องจักร</t>
  </si>
  <si>
    <t>(กำไร) ขาดทุนจากอัตราแลกเปลี่ยนที่ยังไม่เกิดขึ้น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</si>
  <si>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</si>
  <si>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</si>
  <si>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 xml:space="preserve">กระแสเงินสดสุทธิได้มาจากกิจกรรมดำเนินงาน </t>
  </si>
  <si>
    <t>เจ้าหนี้จากการซื้อสินทรัพย์</t>
  </si>
  <si>
    <t>รายการที่ไม่ใช่เงินสด ณ วันสิ้นงวด</t>
  </si>
  <si>
    <t>การซื้อสินทรัพย์โดยการทำสัญญาเช่า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</si>
</sst>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25">
    <xf numFmtId="0" fontId="0" fillId="0" borderId="0" xfId="0"/>
    <xf numFmtId="49" fontId="3" fillId="0" borderId="0" xfId="2" applyNumberFormat="1" applyFont="1" applyFill="1" applyBorder="1" applyAlignment="1">
      <alignment vertical="center"/>
    </xf>
    <xf numFmtId="164" fontId="4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5" fillId="0" borderId="0" xfId="2" applyNumberFormat="1" applyFont="1" applyFill="1" applyAlignment="1">
      <alignment vertical="center"/>
    </xf>
    <xf numFmtId="164" fontId="5" fillId="0" borderId="0" xfId="2" applyFont="1" applyFill="1" applyAlignment="1">
      <alignment vertical="center"/>
    </xf>
    <xf numFmtId="0" fontId="6" fillId="0" borderId="0" xfId="0" applyFont="1" applyFill="1"/>
    <xf numFmtId="41" fontId="2" fillId="0" borderId="0" xfId="2" applyNumberFormat="1" applyFont="1" applyFill="1" applyAlignment="1">
      <alignment horizontal="center" vertical="center"/>
    </xf>
    <xf numFmtId="164" fontId="2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6" fillId="0" borderId="0" xfId="0" applyNumberFormat="1" applyFont="1" applyFill="1"/>
    <xf numFmtId="0" fontId="5" fillId="0" borderId="0" xfId="2" applyNumberFormat="1" applyFont="1" applyFill="1" applyAlignment="1">
      <alignment vertical="center"/>
    </xf>
    <xf numFmtId="164" fontId="4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4" fontId="7" fillId="0" borderId="0" xfId="2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4" fontId="4" fillId="0" borderId="0" xfId="2" quotePrefix="1" applyFont="1" applyFill="1" applyAlignment="1">
      <alignment horizontal="center" vertical="center"/>
    </xf>
    <xf numFmtId="41" fontId="6" fillId="0" borderId="0" xfId="0" applyNumberFormat="1" applyFont="1" applyFill="1"/>
    <xf numFmtId="165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4" fontId="2" fillId="0" borderId="0" xfId="2" applyFont="1" applyFill="1" applyAlignment="1"/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4" fontId="4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41" fontId="5" fillId="0" borderId="3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164" fontId="2" fillId="0" borderId="0" xfId="2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1" fontId="2" fillId="0" borderId="4" xfId="1" applyNumberFormat="1" applyFont="1" applyFill="1" applyBorder="1" applyAlignment="1">
      <alignment horizontal="center" vertical="center"/>
    </xf>
    <xf numFmtId="41" fontId="2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164" fontId="2" fillId="0" borderId="0" xfId="2" applyFont="1" applyFill="1" applyBorder="1" applyAlignment="1"/>
    <xf numFmtId="0" fontId="10" fillId="0" borderId="0" xfId="0" applyFont="1" applyFill="1"/>
    <xf numFmtId="165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9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vertical="center"/>
    </xf>
    <xf numFmtId="164" fontId="4" fillId="0" borderId="0" xfId="2" applyFont="1" applyFill="1" applyBorder="1" applyAlignment="1">
      <alignment vertical="center" wrapText="1"/>
    </xf>
    <xf numFmtId="164" fontId="4" fillId="0" borderId="0" xfId="2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41" fontId="2" fillId="0" borderId="0" xfId="2" quotePrefix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/>
    <xf numFmtId="164" fontId="5" fillId="0" borderId="0" xfId="2" applyFont="1" applyFill="1" applyBorder="1" applyAlignment="1">
      <alignment vertical="center" wrapText="1"/>
    </xf>
    <xf numFmtId="37" fontId="2" fillId="0" borderId="0" xfId="2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7" fillId="0" borderId="0" xfId="2" applyFont="1" applyFill="1" applyAlignment="1">
      <alignment vertical="center"/>
    </xf>
    <xf numFmtId="41" fontId="2" fillId="0" borderId="0" xfId="2" applyNumberFormat="1" applyFont="1" applyFill="1" applyAlignment="1"/>
    <xf numFmtId="41" fontId="2" fillId="0" borderId="4" xfId="2" quotePrefix="1" applyNumberFormat="1" applyFont="1" applyFill="1" applyBorder="1" applyAlignment="1">
      <alignment horizontal="right" vertical="center"/>
    </xf>
    <xf numFmtId="41" fontId="5" fillId="0" borderId="4" xfId="2" quotePrefix="1" applyNumberFormat="1" applyFont="1" applyFill="1" applyBorder="1" applyAlignment="1">
      <alignment horizontal="right" vertical="center"/>
    </xf>
    <xf numFmtId="164" fontId="4" fillId="0" borderId="0" xfId="2" applyFont="1" applyFill="1" applyAlignment="1"/>
    <xf numFmtId="164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2" applyFont="1" applyFill="1" applyAlignment="1"/>
    <xf numFmtId="164" fontId="3" fillId="0" borderId="0" xfId="2" applyFont="1" applyFill="1" applyAlignment="1">
      <alignment vertical="center"/>
    </xf>
    <xf numFmtId="164" fontId="2" fillId="0" borderId="0" xfId="2" applyFont="1" applyFill="1" applyAlignment="1">
      <alignment horizontal="center" vertical="center"/>
    </xf>
    <xf numFmtId="41" fontId="2" fillId="0" borderId="4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7" fillId="0" borderId="0" xfId="6" applyNumberFormat="1" applyFont="1" applyFill="1" applyAlignment="1">
      <alignment horizontal="left" vertical="center"/>
    </xf>
    <xf numFmtId="165" fontId="2" fillId="0" borderId="0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2" fillId="0" borderId="0" xfId="2" applyFont="1" applyFill="1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164" fontId="3" fillId="0" borderId="0" xfId="2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4" fillId="0" borderId="0" xfId="2" applyNumberFormat="1" applyFont="1" applyFill="1" applyAlignment="1">
      <alignment vertical="center"/>
    </xf>
    <xf numFmtId="43" fontId="3" fillId="0" borderId="0" xfId="1" applyFont="1" applyFill="1" applyAlignment="1"/>
    <xf numFmtId="164" fontId="3" fillId="0" borderId="0" xfId="2" applyFont="1" applyFill="1"/>
    <xf numFmtId="43" fontId="3" fillId="0" borderId="0" xfId="1" applyFont="1" applyFill="1"/>
    <xf numFmtId="43" fontId="5" fillId="0" borderId="0" xfId="1" applyFont="1" applyFill="1"/>
    <xf numFmtId="164" fontId="5" fillId="0" borderId="0" xfId="2" applyFont="1" applyFill="1"/>
    <xf numFmtId="41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/>
    </xf>
    <xf numFmtId="41" fontId="5" fillId="0" borderId="1" xfId="2" applyNumberFormat="1" applyFont="1" applyFill="1" applyBorder="1" applyAlignment="1">
      <alignment horizontal="right" vertical="center"/>
    </xf>
    <xf numFmtId="43" fontId="2" fillId="0" borderId="0" xfId="1" applyFont="1" applyFill="1"/>
    <xf numFmtId="164" fontId="2" fillId="0" borderId="0" xfId="2" applyFont="1" applyFill="1"/>
    <xf numFmtId="165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2" fillId="0" borderId="0" xfId="1" applyFont="1" applyFill="1" applyBorder="1"/>
    <xf numFmtId="164" fontId="2" fillId="0" borderId="0" xfId="2" applyFont="1" applyFill="1" applyBorder="1"/>
    <xf numFmtId="41" fontId="5" fillId="0" borderId="2" xfId="4" applyNumberFormat="1" applyFont="1" applyFill="1" applyBorder="1" applyAlignment="1">
      <alignment vertical="center"/>
    </xf>
    <xf numFmtId="165" fontId="2" fillId="0" borderId="0" xfId="1" applyNumberFormat="1" applyFont="1" applyFill="1"/>
    <xf numFmtId="43" fontId="2" fillId="0" borderId="0" xfId="4" applyFont="1" applyFill="1" applyAlignment="1">
      <alignment vertical="center"/>
    </xf>
    <xf numFmtId="43" fontId="14" fillId="0" borderId="0" xfId="1" applyFont="1" applyFill="1"/>
    <xf numFmtId="164" fontId="14" fillId="0" borderId="0" xfId="2" applyFont="1" applyFill="1"/>
    <xf numFmtId="41" fontId="2" fillId="0" borderId="0" xfId="2" applyNumberFormat="1" applyFont="1" applyFill="1"/>
    <xf numFmtId="41" fontId="2" fillId="0" borderId="0" xfId="4" applyNumberFormat="1" applyFont="1" applyFill="1"/>
    <xf numFmtId="0" fontId="15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0" applyFont="1" applyFill="1"/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7" fillId="0" borderId="1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2" xfId="1" applyNumberFormat="1" applyFont="1" applyFill="1" applyBorder="1" applyAlignment="1">
      <alignment vertical="center"/>
    </xf>
    <xf numFmtId="41" fontId="6" fillId="0" borderId="0" xfId="1" applyNumberFormat="1" applyFont="1" applyFill="1" applyBorder="1"/>
    <xf numFmtId="165" fontId="6" fillId="0" borderId="0" xfId="1" applyNumberFormat="1" applyFont="1" applyFill="1" applyBorder="1"/>
    <xf numFmtId="0" fontId="6" fillId="0" borderId="0" xfId="0" applyFont="1" applyFill="1" applyBorder="1"/>
    <xf numFmtId="41" fontId="6" fillId="0" borderId="0" xfId="1" applyNumberFormat="1" applyFont="1" applyFill="1"/>
    <xf numFmtId="41" fontId="17" fillId="0" borderId="0" xfId="1" applyNumberFormat="1" applyFont="1" applyFill="1" applyBorder="1" applyAlignment="1">
      <alignment vertical="center"/>
    </xf>
    <xf numFmtId="41" fontId="2" fillId="0" borderId="0" xfId="4" quotePrefix="1" applyNumberFormat="1" applyFont="1" applyAlignment="1">
      <alignment horizontal="right" vertical="center"/>
    </xf>
    <xf numFmtId="164" fontId="2" fillId="0" borderId="0" xfId="2" applyAlignment="1">
      <alignment vertical="center"/>
    </xf>
    <xf numFmtId="164" fontId="5" fillId="0" borderId="0" xfId="2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4" fontId="2" fillId="0" borderId="0" xfId="2" applyFont="1" applyFill="1" applyAlignment="1">
      <alignment horizontal="center"/>
    </xf>
    <xf numFmtId="0" fontId="4" fillId="0" borderId="0" xfId="6" applyNumberFormat="1" applyFont="1" applyFill="1" applyAlignment="1">
      <alignment horizontal="center" vertical="center"/>
    </xf>
    <xf numFmtId="168" fontId="2" fillId="0" borderId="0" xfId="2" applyNumberFormat="1" applyFont="1" applyFill="1" applyAlignment="1">
      <alignment horizontal="right" vertical="center" wrapText="1"/>
    </xf>
    <xf numFmtId="168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 wrapText="1"/>
    </xf>
    <xf numFmtId="168" fontId="2" fillId="0" borderId="0" xfId="2" applyNumberFormat="1" applyFont="1" applyFill="1" applyAlignment="1">
      <alignment horizontal="right" vertical="center"/>
    </xf>
    <xf numFmtId="168" fontId="2" fillId="0" borderId="0" xfId="4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/>
    </xf>
    <xf numFmtId="168" fontId="2" fillId="0" borderId="0" xfId="2" applyNumberFormat="1" applyFont="1" applyFill="1" applyAlignment="1">
      <alignment horizontal="center" vertical="center"/>
    </xf>
    <xf numFmtId="43" fontId="2" fillId="0" borderId="0" xfId="1" quotePrefix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5" fillId="0" borderId="0" xfId="2" applyFont="1" applyFill="1" applyBorder="1" applyAlignment="1">
      <alignment horizontal="center" vertical="center"/>
    </xf>
    <xf numFmtId="41" fontId="2" fillId="0" borderId="0" xfId="2" applyNumberFormat="1" applyAlignment="1">
      <alignment vertical="center"/>
    </xf>
    <xf numFmtId="41" fontId="5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1" fontId="2" fillId="0" borderId="0" xfId="2" applyNumberFormat="1" applyFill="1"/>
    <xf numFmtId="43" fontId="2" fillId="0" borderId="0" xfId="1" applyFont="1" applyFill="1" applyBorder="1" applyAlignment="1">
      <alignment horizontal="center" vertical="center"/>
    </xf>
    <xf numFmtId="165" fontId="4" fillId="0" borderId="0" xfId="4" quotePrefix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5" fillId="0" borderId="0" xfId="2" quotePrefix="1" applyNumberFormat="1" applyFont="1" applyFill="1" applyBorder="1" applyAlignment="1">
      <alignment horizontal="right" vertical="center"/>
    </xf>
    <xf numFmtId="43" fontId="5" fillId="0" borderId="0" xfId="1" quotePrefix="1" applyFont="1" applyFill="1" applyBorder="1" applyAlignment="1">
      <alignment horizontal="right" vertical="center"/>
    </xf>
    <xf numFmtId="164" fontId="2" fillId="0" borderId="0" xfId="2" applyAlignment="1">
      <alignment horizontal="left" vertical="center" indent="1"/>
    </xf>
    <xf numFmtId="49" fontId="3" fillId="0" borderId="0" xfId="2" applyNumberFormat="1" applyFont="1" applyAlignment="1">
      <alignment vertical="center"/>
    </xf>
    <xf numFmtId="164" fontId="5" fillId="0" borderId="0" xfId="2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64" fontId="5" fillId="0" borderId="0" xfId="2" applyFont="1" applyAlignment="1">
      <alignment vertical="center"/>
    </xf>
    <xf numFmtId="15" fontId="2" fillId="0" borderId="0" xfId="2" applyNumberFormat="1" applyAlignment="1">
      <alignment vertical="center"/>
    </xf>
    <xf numFmtId="164" fontId="2" fillId="0" borderId="0" xfId="2"/>
    <xf numFmtId="164" fontId="3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164" fontId="2" fillId="0" borderId="0" xfId="2" applyAlignment="1">
      <alignment horizontal="center" vertical="center"/>
    </xf>
    <xf numFmtId="41" fontId="2" fillId="0" borderId="0" xfId="2" applyNumberFormat="1" applyAlignment="1">
      <alignment horizontal="center" vertical="center"/>
    </xf>
    <xf numFmtId="164" fontId="2" fillId="0" borderId="0" xfId="2" applyAlignment="1">
      <alignment horizontal="center"/>
    </xf>
    <xf numFmtId="164" fontId="5" fillId="0" borderId="0" xfId="2" applyFont="1"/>
    <xf numFmtId="41" fontId="2" fillId="0" borderId="0" xfId="2" applyNumberFormat="1" applyAlignment="1">
      <alignment horizontal="center"/>
    </xf>
    <xf numFmtId="164" fontId="4" fillId="0" borderId="0" xfId="2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165" fontId="2" fillId="0" borderId="0" xfId="2" applyNumberFormat="1" applyAlignment="1">
      <alignment vertical="center"/>
    </xf>
    <xf numFmtId="41" fontId="2" fillId="0" borderId="0" xfId="2" applyNumberFormat="1"/>
    <xf numFmtId="164" fontId="4" fillId="0" borderId="0" xfId="2" applyFont="1" applyAlignment="1">
      <alignment horizontal="center" vertical="center"/>
    </xf>
    <xf numFmtId="41" fontId="2" fillId="0" borderId="4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0" xfId="4" quotePrefix="1" applyNumberFormat="1" applyFont="1" applyFill="1" applyAlignment="1">
      <alignment horizontal="right" vertical="center"/>
    </xf>
    <xf numFmtId="41" fontId="5" fillId="0" borderId="0" xfId="2" applyNumberFormat="1" applyFont="1" applyBorder="1" applyAlignment="1">
      <alignment vertical="center"/>
    </xf>
    <xf numFmtId="164" fontId="2" fillId="0" borderId="3" xfId="2" applyFont="1" applyFill="1" applyBorder="1" applyAlignment="1"/>
    <xf numFmtId="43" fontId="2" fillId="0" borderId="3" xfId="1" applyFont="1" applyFill="1" applyBorder="1" applyAlignment="1"/>
    <xf numFmtId="164" fontId="4" fillId="0" borderId="0" xfId="2" applyFont="1" applyAlignment="1">
      <alignment horizontal="center" vertical="center"/>
    </xf>
    <xf numFmtId="164" fontId="7" fillId="0" borderId="0" xfId="2" applyFont="1" applyAlignment="1">
      <alignment horizontal="left" vertical="center" indent="2"/>
    </xf>
    <xf numFmtId="0" fontId="7" fillId="0" borderId="0" xfId="6" applyNumberFormat="1" applyFont="1" applyAlignment="1">
      <alignment horizontal="left" vertical="center" indent="1"/>
    </xf>
    <xf numFmtId="0" fontId="7" fillId="0" borderId="0" xfId="6" applyNumberFormat="1" applyFont="1" applyAlignment="1">
      <alignment horizontal="left" vertical="center" indent="2"/>
    </xf>
    <xf numFmtId="0" fontId="2" fillId="0" borderId="0" xfId="6" applyNumberFormat="1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41" fontId="5" fillId="0" borderId="4" xfId="2" applyNumberFormat="1" applyFont="1" applyBorder="1" applyAlignment="1">
      <alignment vertical="center"/>
    </xf>
    <xf numFmtId="41" fontId="2" fillId="0" borderId="3" xfId="2" applyNumberFormat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41" fontId="6" fillId="0" borderId="4" xfId="0" applyNumberFormat="1" applyFont="1" applyFill="1" applyBorder="1"/>
    <xf numFmtId="164" fontId="4" fillId="0" borderId="0" xfId="2" applyFont="1" applyFill="1" applyBorder="1" applyAlignment="1">
      <alignment horizontal="center" vertical="center" wrapText="1"/>
    </xf>
    <xf numFmtId="164" fontId="4" fillId="0" borderId="0" xfId="2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1" fontId="5" fillId="0" borderId="0" xfId="2" applyNumberFormat="1" applyFont="1" applyBorder="1" applyAlignment="1">
      <alignment horizontal="right" vertical="center"/>
    </xf>
    <xf numFmtId="164" fontId="5" fillId="0" borderId="0" xfId="2" applyFont="1" applyAlignment="1">
      <alignment horizontal="center" vertical="center"/>
    </xf>
    <xf numFmtId="164" fontId="4" fillId="0" borderId="0" xfId="2" applyFont="1" applyAlignment="1">
      <alignment horizontal="center" vertical="center"/>
    </xf>
    <xf numFmtId="0" fontId="4" fillId="0" borderId="0" xfId="2" applyNumberFormat="1" applyFont="1" applyAlignment="1">
      <alignment horizontal="center" vertical="center"/>
    </xf>
    <xf numFmtId="0" fontId="4" fillId="0" borderId="0" xfId="6" applyNumberFormat="1" applyFont="1" applyAlignment="1">
      <alignment horizontal="center" vertical="center"/>
    </xf>
    <xf numFmtId="164" fontId="2" fillId="0" borderId="0" xfId="2" applyFont="1" applyFill="1" applyAlignment="1">
      <alignment horizontal="left" vertical="center" indent="1"/>
    </xf>
    <xf numFmtId="164" fontId="7" fillId="0" borderId="0" xfId="2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1"/>
    </xf>
    <xf numFmtId="164" fontId="5" fillId="0" borderId="0" xfId="2" applyFont="1" applyFill="1" applyAlignment="1">
      <alignment horizontal="left" vertical="center" indent="1"/>
    </xf>
    <xf numFmtId="0" fontId="7" fillId="0" borderId="0" xfId="6" applyNumberFormat="1" applyFont="1" applyFill="1" applyAlignment="1">
      <alignment horizontal="left" vertical="center" indent="1"/>
    </xf>
    <xf numFmtId="0" fontId="2" fillId="0" borderId="0" xfId="6" applyNumberFormat="1" applyFont="1" applyFill="1" applyAlignment="1">
      <alignment horizontal="left" vertical="center" indent="1"/>
    </xf>
    <xf numFmtId="164" fontId="7" fillId="0" borderId="0" xfId="2" applyFont="1" applyAlignment="1">
      <alignment horizontal="left" vertical="center" indent="1"/>
    </xf>
    <xf numFmtId="41" fontId="2" fillId="0" borderId="0" xfId="2" applyNumberFormat="1" applyFill="1" applyAlignment="1">
      <alignment horizontal="center" vertical="center"/>
    </xf>
    <xf numFmtId="41" fontId="2" fillId="0" borderId="0" xfId="2" applyNumberFormat="1" applyFill="1" applyAlignment="1">
      <alignment vertical="center"/>
    </xf>
    <xf numFmtId="165" fontId="2" fillId="0" borderId="0" xfId="2" applyNumberFormat="1" applyFill="1" applyAlignment="1">
      <alignment vertical="center"/>
    </xf>
    <xf numFmtId="164" fontId="2" fillId="0" borderId="0" xfId="2" applyFill="1" applyAlignment="1">
      <alignment horizontal="center"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164" fontId="4" fillId="0" borderId="0" xfId="2" applyFont="1" applyAlignment="1">
      <alignment horizontal="center" vertical="center"/>
    </xf>
    <xf numFmtId="0" fontId="18" fillId="0" borderId="0" xfId="0" applyFont="1" applyAlignment="1">
      <alignment vertical="center"/>
    </xf>
    <xf numFmtId="1" fontId="5" fillId="0" borderId="0" xfId="2" applyNumberFormat="1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 wrapText="1"/>
    </xf>
    <xf numFmtId="164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64" fontId="2" fillId="0" borderId="4" xfId="2" applyFont="1" applyFill="1" applyBorder="1" applyAlignment="1">
      <alignment horizontal="center" vertical="center"/>
    </xf>
    <xf numFmtId="164" fontId="5" fillId="0" borderId="0" xfId="2" applyFont="1" applyAlignment="1">
      <alignment horizontal="center" vertical="center"/>
    </xf>
    <xf numFmtId="164" fontId="2" fillId="0" borderId="4" xfId="2" applyBorder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  <xf numFmtId="164" fontId="2" fillId="0" borderId="0" xfId="2" applyFont="1" applyFill="1" applyAlignment="1">
      <alignment horizontal="center" vertical="center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9000000}"/>
  </cellStyles>
  <dxfs count="0"/>
  <tableStyles count="0" defaultTableStyle="TableStyleMedium2" defaultPivotStyle="PivotStyleLight16"/>
  <colors>
    <mruColors>
      <color rgb="FF66FFFF"/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999\DEPT-3Y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ojanavipat/Desktop/SMT%202012/O300%20Cash%20and%20cash%20equivalen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srinoppong/Desktop/UMSL_YE_15/WP_YE_15/G300/Work/Siam%20Yachio/Siam%20Yachio_YE15/YE/WP/G300/SYC_G300%20PPE%20YE_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sittisawassakul/Desktop/Job/AJA/Quarter/Q1'19/Lead/Leadsheet%20AJA%20Q1'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TB31.03.19"/>
      <sheetName val="K400"/>
      <sheetName val="ZD300"/>
      <sheetName val="ValueList"/>
      <sheetName val="เครื่องตกแต่ง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2020"/>
      <sheetName val="COST"/>
      <sheetName val="HagR&amp;G"/>
      <sheetName val="MA"/>
      <sheetName val="AWR_Short-term_loans_from"/>
      <sheetName val="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Box"/>
      <sheetName val="J2"/>
      <sheetName val="J1"/>
      <sheetName val="F1"/>
      <sheetName val="Master TB"/>
      <sheetName val="LEGAL GUJ"/>
      <sheetName val="SCB 1 - Current"/>
      <sheetName val="SCB 2 - Current"/>
      <sheetName val="F-1"/>
      <sheetName val="T400"/>
      <sheetName val="F3"/>
      <sheetName val="Materiality"/>
      <sheetName val="SAM"/>
      <sheetName val="Master_TB"/>
      <sheetName val="Breadown-Nop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03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ocean voyage"/>
      <sheetName val="Check"/>
      <sheetName val="G300"/>
      <sheetName val="F-1"/>
      <sheetName val="Master TB"/>
      <sheetName val="H300"/>
      <sheetName val="投資･工数推移"/>
      <sheetName val="BASIC"/>
      <sheetName val="LEGAL GUJ"/>
      <sheetName val="LOB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TB-Oct07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Sheet1"/>
      <sheetName val="สมุดรายวัน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#REF"/>
      <sheetName val="DETAIL"/>
      <sheetName val="Trial Balance"/>
      <sheetName val="คำชี้แจง"/>
      <sheetName val="Calculation PS"/>
      <sheetName val="data"/>
      <sheetName val="TB"/>
      <sheetName val="BATCH_M"/>
      <sheetName val="Deferred tax Adjs Clo (P) Q2'18"/>
      <sheetName val="発停サイクル表"/>
      <sheetName val="P&amp;L"/>
      <sheetName val="TFB-1998"/>
      <sheetName val="Q2 EXPECTE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NSC-BS11-02"/>
      <sheetName val="Database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O300"/>
      <sheetName val="Master TB"/>
      <sheetName val="R300"/>
      <sheetName val="Sheet2"/>
      <sheetName val="MOULD"/>
      <sheetName val="F3-3GP"/>
      <sheetName val="mapping"/>
      <sheetName val="PNT-QUOT-#3"/>
      <sheetName val="COAT&amp;WRAP-QIOT-#3"/>
      <sheetName val="Statement-BAHT"/>
      <sheetName val="損益分岐点"/>
      <sheetName val="表紙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国内HSP"/>
      <sheetName val="SCB 1 - Current"/>
      <sheetName val="SCB 2 - Current"/>
      <sheetName val="L410"/>
      <sheetName val="10"/>
      <sheetName val="co"/>
      <sheetName val="WIP"/>
      <sheetName val="LCQ"/>
      <sheetName val="TBE_2004012"/>
      <sheetName val="손익"/>
      <sheetName val="2005 DATA"/>
      <sheetName val="PL"/>
      <sheetName val="TOTAL"/>
      <sheetName val="actlst01d"/>
      <sheetName val="OtherKPI"/>
      <sheetName val="BD"/>
      <sheetName val="group type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K4"/>
      <sheetName val="donnee lct"/>
      <sheetName val="I-Données_de_base"/>
      <sheetName val="11"/>
      <sheetName val="FEBRUARY"/>
      <sheetName val="Margins"/>
      <sheetName val=" Code -สิทธิรักษาพยาบาล1-9-53"/>
      <sheetName val="Salary  StructureBK. 20-12- (2)"/>
      <sheetName val="REPORT"/>
      <sheetName val="MA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NOTE 29"/>
      <sheetName val="Library Procedures"/>
      <sheetName val="B1"/>
      <sheetName val="STart"/>
      <sheetName val="BMCT2003"/>
      <sheetName val="ฝ่ายบัญชีและการเงิน"/>
      <sheetName val="Control List"/>
      <sheetName val="Control_List"/>
      <sheetName val="Control_List1"/>
      <sheetName val="SUM"/>
      <sheetName val="assumption"/>
      <sheetName val="Main"/>
      <sheetName val="Puerto Rico"/>
      <sheetName val="graph"/>
      <sheetName val="Summ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/>
      <sheetData sheetId="294">
        <row r="769">
          <cell r="D769">
            <v>0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Sheet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Trial Balance"/>
      <sheetName val="DD List"/>
      <sheetName val="Ms"/>
      <sheetName val="Variance"/>
      <sheetName val="Status"/>
      <sheetName val="#REF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ulti Rater"/>
      <sheetName val="แยกงบ"/>
      <sheetName val="ชลทิพย์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発停サイクル表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arameters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ZA110 Sale"/>
      <sheetName val="설계내역서"/>
      <sheetName val="Wkgs_BS Lead"/>
      <sheetName val="Discounted Cash Flow"/>
      <sheetName val="6.ข้อมูลวัสดุ-ค่าดำเนิน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rop Down Lists"/>
      <sheetName val="List of Rem Entries - IS"/>
      <sheetName val="TT-2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NOT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Data (Forecast-m3)"/>
      <sheetName val="Analytic Sales&amp;Cost"/>
      <sheetName val="Sheet15"/>
      <sheetName val="Final Summary - Base"/>
      <sheetName val="磨煤加压"/>
      <sheetName val="1B"/>
      <sheetName val="DO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มีค 64"/>
      <sheetName val="SCHEDULE 10_BUILD MANAGEMENT"/>
      <sheetName val="Sheet"/>
      <sheetName val="ตารางวันหยุด"/>
      <sheetName val="Emp_Data"/>
      <sheetName val="SHT1-CONSO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c15"/>
      <sheetName val="DEC31"/>
      <sheetName val="Monthly highlights"/>
      <sheetName val="Pivot Aug'01"/>
      <sheetName val="K400B"/>
      <sheetName val="K400A"/>
      <sheetName val="May'07"/>
      <sheetName val="Accure"/>
      <sheetName val="OtherIntan"/>
      <sheetName val="Detail"/>
      <sheetName val="SRP FH"/>
      <sheetName val="MA"/>
      <sheetName val="YQty"/>
      <sheetName val="SCH_B13"/>
      <sheetName val="X400"/>
      <sheetName val="G300"/>
      <sheetName val="M400"/>
      <sheetName val="総括NO.1"/>
      <sheetName val="EX RATE"/>
      <sheetName val="0P-1"/>
      <sheetName val="2006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TP"/>
      <sheetName val="BATCH_M"/>
      <sheetName val="std ing "/>
      <sheetName val="PRODUCT"/>
      <sheetName val="cf"/>
      <sheetName val="Main"/>
      <sheetName val="summary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 "/>
      <sheetName val="O301"/>
      <sheetName val="O302 Bank Confirm Reply"/>
      <sheetName val="O300 Cash and cash equivalent"/>
    </sheetNames>
    <definedNames>
      <definedName name="Data.Top.Left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P2対D1"/>
      <sheetName val="MP account"/>
      <sheetName val="LEGAL GUJ"/>
      <sheetName val="Variables"/>
      <sheetName val="MA"/>
      <sheetName val="Trial Balance"/>
      <sheetName val="คีย์ข้อมูลรายละเอียดต่างๆ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7">
          <cell r="D17">
            <v>30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Feriados"/>
      <sheetName val="GAS"/>
      <sheetName val="Plan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Export Sales"/>
      <sheetName val="Domestic Sales"/>
      <sheetName val="EXPENSES"/>
      <sheetName val="3A FA Record"/>
      <sheetName val="Quantity"/>
      <sheetName val="DPT-PW"/>
      <sheetName val="DESIG"/>
      <sheetName val="ChickOrder"/>
      <sheetName val="total"/>
      <sheetName val="10"/>
      <sheetName val="Raw Material"/>
      <sheetName val="Home"/>
      <sheetName val="Daily"/>
      <sheetName val="Monthly"/>
      <sheetName val="Yearly"/>
      <sheetName val="Others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Breakeven Analysi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FEB2K"/>
      <sheetName val="PE-1997"/>
      <sheetName val="PE-1998"/>
      <sheetName val="PE-1999"/>
      <sheetName val="SEALOIL"/>
      <sheetName val="V310"/>
      <sheetName val="New Co Sum"/>
      <sheetName val="Co. Snapshot"/>
      <sheetName val="stat local"/>
      <sheetName val="trial balance"/>
      <sheetName val="Header"/>
      <sheetName val="LEGAL GUJ"/>
      <sheetName val="DEP12"/>
      <sheetName val="PYSales material(Stat)"/>
      <sheetName val="Fecha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444">
          <cell r="F444" t="str">
            <v>-</v>
          </cell>
        </row>
      </sheetData>
      <sheetData sheetId="129"/>
      <sheetData sheetId="130"/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 G"/>
      <sheetName val="G300 "/>
      <sheetName val="G310"/>
      <sheetName val="G311 Land register"/>
      <sheetName val="G312_CIP"/>
      <sheetName val="G313_Automobile"/>
      <sheetName val="G320 Ins"/>
      <sheetName val="G330 "/>
      <sheetName val="G340"/>
      <sheetName val="G350"/>
      <sheetName val="G360"/>
      <sheetName val="apr-jun 14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Trial Balance"/>
      <sheetName val="V31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LB_PROD"/>
      <sheetName val="sheet2"/>
      <sheetName val="Surg.order-sizemix"/>
      <sheetName val="OLD P.S"/>
      <sheetName val="fbmar"/>
      <sheetName val="SLLNG EXP"/>
      <sheetName val="xrt2005"/>
      <sheetName val="Deprec. Testing"/>
      <sheetName val="brm (3)"/>
      <sheetName val="L310"/>
      <sheetName val="W30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S300"/>
      <sheetName val="DEP12"/>
      <sheetName val="L to 20"/>
      <sheetName val="TABLES"/>
      <sheetName val="SLLNG_EXP"/>
      <sheetName val="Deprec__Testing"/>
      <sheetName val="brm_(3)"/>
      <sheetName val="BASI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INDORAMA CHEMICALS (THAILAND) LIMITED</v>
          </cell>
        </row>
      </sheetData>
      <sheetData sheetId="79">
        <row r="1">
          <cell r="B1" t="str">
            <v>Indorama Chemicals (Thailand) Ltd.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1">
          <cell r="A1" t="str">
            <v>INDORAMA CHEMICALS (THAILAND) LIMITED</v>
          </cell>
        </row>
      </sheetData>
      <sheetData sheetId="149">
        <row r="1">
          <cell r="B1" t="str">
            <v>Indorama Chemicals (Thailand) Ltd.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B1" t="str">
            <v>Indorama Chemicals (Thailand) Ltd.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POLYSOURCE2002"/>
      <sheetName val="S"/>
      <sheetName val="Group"/>
      <sheetName val="YQty"/>
      <sheetName val="Sheet1"/>
      <sheetName val="V310"/>
      <sheetName val="Index"/>
      <sheetName val="Expected Q 2"/>
      <sheetName val="V6 revalue"/>
      <sheetName val="F1"/>
      <sheetName val="Master TB"/>
      <sheetName val="O300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Wkgs_BS Lead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Macro5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part-import"/>
      <sheetName val="January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/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 Q2 18"/>
      <sheetName val="SAM Q1'19"/>
      <sheetName val="SAM YE17"/>
      <sheetName val="SAM Q1 18"/>
      <sheetName val="SAM Q3 18"/>
      <sheetName val="TB Q3 18"/>
      <sheetName val="allocate 16"/>
      <sheetName val="SUAM"/>
      <sheetName val="TB 16"/>
      <sheetName val="TB 17"/>
      <sheetName val="TB Q2 18"/>
      <sheetName val="TB Q1 18"/>
      <sheetName val="Allocate Q1'17"/>
      <sheetName val="Allocate Q2'17"/>
      <sheetName val="Allocate Q3'17"/>
      <sheetName val="Master TB"/>
      <sheetName val="Sheet1"/>
      <sheetName val="TBYE"/>
      <sheetName val="TBQ1"/>
      <sheetName val="Assignment"/>
      <sheetName val="F3-1"/>
      <sheetName val="Sheet5"/>
      <sheetName val="F3-3 (3M)"/>
      <sheetName val="F3-2"/>
      <sheetName val="F3-3"/>
      <sheetName val="OCI300"/>
      <sheetName val="P300"/>
      <sheetName val="O300"/>
      <sheetName val="I400A"/>
      <sheetName val="L300"/>
      <sheetName val="M300"/>
      <sheetName val="K300"/>
      <sheetName val="N300"/>
      <sheetName val="I300"/>
      <sheetName val="I400"/>
      <sheetName val="J300"/>
      <sheetName val="J300A"/>
      <sheetName val="J400"/>
      <sheetName val="J500"/>
      <sheetName val="G300"/>
      <sheetName val="H300"/>
      <sheetName val="N400"/>
      <sheetName val="T500"/>
      <sheetName val="V300"/>
      <sheetName val="V400"/>
      <sheetName val="Q300"/>
      <sheetName val="Q400"/>
      <sheetName val="Q500"/>
      <sheetName val="S300"/>
      <sheetName val="S400"/>
      <sheetName val="R300"/>
      <sheetName val="T300"/>
      <sheetName val="X300"/>
      <sheetName val="L400"/>
      <sheetName val="ZC300"/>
      <sheetName val="K400"/>
      <sheetName val="ZD300"/>
      <sheetName val="ZD400"/>
      <sheetName val="ZU300"/>
      <sheetName val="T400"/>
      <sheetName val="ZZ300"/>
      <sheetName val="eAudIT"/>
      <sheetName val="TBYE16 V3 USED"/>
      <sheetName val="DI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>
            <v>1101001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5">
          <cell r="G15">
            <v>562205.43999999994</v>
          </cell>
        </row>
      </sheetData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91"/>
  <sheetViews>
    <sheetView tabSelected="1" zoomScaleNormal="100" zoomScaleSheetLayoutView="85" workbookViewId="0"/>
  </sheetViews>
  <sheetFormatPr defaultColWidth="8.81640625" defaultRowHeight="22.5" customHeight="1"/>
  <cols>
    <col min="1" max="1" width="32.90625" style="9" customWidth="1"/>
    <col min="2" max="2" width="8.6328125" style="69" customWidth="1"/>
    <col min="3" max="3" width="1.1796875" style="9" customWidth="1"/>
    <col min="4" max="4" width="12.6328125" style="26" customWidth="1"/>
    <col min="5" max="5" width="1.1796875" style="9" customWidth="1"/>
    <col min="6" max="6" width="12.6328125" style="26" customWidth="1"/>
    <col min="7" max="7" width="1.1796875" style="9" customWidth="1"/>
    <col min="8" max="8" width="12.6328125" style="230" customWidth="1"/>
    <col min="9" max="9" width="1.1796875" style="9" customWidth="1"/>
    <col min="10" max="10" width="12.6328125" style="26" customWidth="1"/>
    <col min="11" max="16384" width="8.816406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227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227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227"/>
      <c r="I3" s="5"/>
      <c r="J3" s="4"/>
    </row>
    <row r="4" spans="1:10" ht="22.5" customHeight="1">
      <c r="A4" s="7"/>
      <c r="B4" s="2"/>
      <c r="C4" s="2"/>
      <c r="D4" s="314" t="s">
        <v>2</v>
      </c>
      <c r="E4" s="314"/>
      <c r="F4" s="314"/>
      <c r="G4" s="8"/>
      <c r="H4" s="315" t="s">
        <v>3</v>
      </c>
      <c r="I4" s="315"/>
      <c r="J4" s="315"/>
    </row>
    <row r="5" spans="1:10" ht="22.5" customHeight="1">
      <c r="A5" s="7"/>
      <c r="B5" s="2"/>
      <c r="C5" s="2"/>
      <c r="D5" s="10" t="s">
        <v>176</v>
      </c>
      <c r="E5" s="10"/>
      <c r="F5" s="10" t="s">
        <v>4</v>
      </c>
      <c r="G5" s="11"/>
      <c r="H5" s="231" t="s">
        <v>176</v>
      </c>
      <c r="I5" s="10"/>
      <c r="J5" s="10" t="s">
        <v>4</v>
      </c>
    </row>
    <row r="6" spans="1:10" s="15" customFormat="1" ht="22.5" customHeight="1">
      <c r="A6" s="12" t="s">
        <v>5</v>
      </c>
      <c r="B6" s="13" t="s">
        <v>6</v>
      </c>
      <c r="C6" s="13"/>
      <c r="D6" s="14">
        <v>2565</v>
      </c>
      <c r="E6" s="14"/>
      <c r="F6" s="14">
        <v>2564</v>
      </c>
      <c r="G6" s="14"/>
      <c r="H6" s="14">
        <v>2565</v>
      </c>
      <c r="I6" s="14"/>
      <c r="J6" s="14">
        <v>2564</v>
      </c>
    </row>
    <row r="7" spans="1:10" s="15" customFormat="1" ht="22.5" customHeight="1">
      <c r="A7" s="16"/>
      <c r="B7" s="13"/>
      <c r="C7" s="13"/>
      <c r="D7" s="14" t="s">
        <v>7</v>
      </c>
      <c r="E7" s="14"/>
      <c r="F7" s="14"/>
      <c r="G7" s="14"/>
      <c r="H7" s="227" t="s">
        <v>7</v>
      </c>
      <c r="I7" s="14"/>
      <c r="J7" s="14"/>
    </row>
    <row r="8" spans="1:10" ht="22.5" customHeight="1">
      <c r="A8" s="11"/>
      <c r="B8" s="17"/>
      <c r="C8" s="11"/>
      <c r="D8" s="313" t="s">
        <v>8</v>
      </c>
      <c r="E8" s="313"/>
      <c r="F8" s="313"/>
      <c r="G8" s="313"/>
      <c r="H8" s="313"/>
      <c r="I8" s="313"/>
      <c r="J8" s="313"/>
    </row>
    <row r="9" spans="1:10" ht="22.5" customHeight="1">
      <c r="A9" s="18" t="s">
        <v>9</v>
      </c>
      <c r="B9" s="19"/>
      <c r="C9" s="19"/>
      <c r="D9" s="20"/>
      <c r="E9" s="19"/>
      <c r="F9" s="20"/>
      <c r="G9" s="19"/>
      <c r="H9" s="223"/>
      <c r="I9" s="22"/>
      <c r="J9" s="21"/>
    </row>
    <row r="10" spans="1:10" ht="22.5" customHeight="1">
      <c r="A10" s="23" t="s">
        <v>10</v>
      </c>
      <c r="B10" s="24"/>
      <c r="C10" s="25"/>
      <c r="D10" s="26">
        <v>99644</v>
      </c>
      <c r="E10" s="27"/>
      <c r="F10" s="26">
        <v>101195</v>
      </c>
      <c r="G10" s="27"/>
      <c r="H10" s="28">
        <v>41772</v>
      </c>
      <c r="I10" s="22"/>
      <c r="J10" s="28">
        <v>52320</v>
      </c>
    </row>
    <row r="11" spans="1:10" ht="22.5" customHeight="1">
      <c r="A11" s="23" t="s">
        <v>11</v>
      </c>
      <c r="B11" s="24">
        <v>2</v>
      </c>
      <c r="C11" s="29"/>
      <c r="D11" s="26">
        <v>318012</v>
      </c>
      <c r="E11" s="27"/>
      <c r="F11" s="26">
        <v>321987</v>
      </c>
      <c r="G11" s="27"/>
      <c r="H11" s="28">
        <v>154519</v>
      </c>
      <c r="I11" s="22"/>
      <c r="J11" s="28">
        <v>196775</v>
      </c>
    </row>
    <row r="12" spans="1:10" ht="22.5" customHeight="1">
      <c r="A12" s="23" t="s">
        <v>129</v>
      </c>
      <c r="B12" s="24">
        <v>2</v>
      </c>
      <c r="C12" s="25"/>
      <c r="D12" s="26">
        <v>25608</v>
      </c>
      <c r="E12" s="27"/>
      <c r="F12" s="28">
        <v>27074</v>
      </c>
      <c r="G12" s="27"/>
      <c r="H12" s="30">
        <v>9702</v>
      </c>
      <c r="I12" s="22"/>
      <c r="J12" s="30">
        <v>7953</v>
      </c>
    </row>
    <row r="13" spans="1:10" ht="22.5" customHeight="1">
      <c r="A13" s="23" t="s">
        <v>12</v>
      </c>
      <c r="B13" s="24"/>
      <c r="C13" s="29"/>
      <c r="D13" s="26">
        <v>429509</v>
      </c>
      <c r="E13" s="27"/>
      <c r="F13" s="28">
        <v>366143</v>
      </c>
      <c r="G13" s="27"/>
      <c r="H13" s="30">
        <v>150360</v>
      </c>
      <c r="I13" s="22"/>
      <c r="J13" s="30">
        <v>111625</v>
      </c>
    </row>
    <row r="14" spans="1:10" ht="22.5" customHeight="1">
      <c r="A14" s="23" t="s">
        <v>13</v>
      </c>
      <c r="B14" s="24"/>
      <c r="C14" s="25"/>
      <c r="D14" s="26">
        <v>1548</v>
      </c>
      <c r="E14" s="27"/>
      <c r="F14" s="28">
        <v>2044</v>
      </c>
      <c r="G14" s="27"/>
      <c r="H14" s="30">
        <v>534</v>
      </c>
      <c r="I14" s="22"/>
      <c r="J14" s="30">
        <v>863</v>
      </c>
    </row>
    <row r="15" spans="1:10" ht="22.5" customHeight="1">
      <c r="A15" s="7" t="s">
        <v>14</v>
      </c>
      <c r="B15" s="31"/>
      <c r="C15" s="2"/>
      <c r="D15" s="32">
        <f>SUM(D10:D14)</f>
        <v>874321</v>
      </c>
      <c r="E15" s="33"/>
      <c r="F15" s="32">
        <f>SUM(F10:F14)</f>
        <v>818443</v>
      </c>
      <c r="G15" s="33"/>
      <c r="H15" s="32">
        <f>SUM(H10:H14)</f>
        <v>356887</v>
      </c>
      <c r="I15" s="22"/>
      <c r="J15" s="32">
        <f>SUM(J10:J14)</f>
        <v>369536</v>
      </c>
    </row>
    <row r="16" spans="1:10" ht="22.5" customHeight="1">
      <c r="A16" s="34"/>
      <c r="B16" s="24"/>
      <c r="C16" s="29"/>
      <c r="D16" s="28"/>
      <c r="E16" s="27"/>
      <c r="F16" s="28"/>
      <c r="G16" s="27"/>
      <c r="H16" s="35"/>
      <c r="I16" s="22"/>
      <c r="J16" s="35"/>
    </row>
    <row r="17" spans="1:10" ht="22.5" customHeight="1">
      <c r="A17" s="18" t="s">
        <v>15</v>
      </c>
      <c r="B17" s="24"/>
      <c r="C17" s="29"/>
      <c r="D17" s="36"/>
      <c r="E17" s="37"/>
      <c r="F17" s="36"/>
      <c r="G17" s="37"/>
      <c r="H17" s="35"/>
      <c r="I17" s="22"/>
      <c r="J17" s="35"/>
    </row>
    <row r="18" spans="1:10" ht="22.5" customHeight="1">
      <c r="A18" s="34" t="s">
        <v>152</v>
      </c>
      <c r="B18" s="24">
        <v>8</v>
      </c>
      <c r="C18" s="29"/>
      <c r="D18" s="28">
        <v>74390</v>
      </c>
      <c r="E18" s="37"/>
      <c r="F18" s="194">
        <v>76647</v>
      </c>
      <c r="G18" s="27"/>
      <c r="H18" s="35">
        <v>32000</v>
      </c>
      <c r="I18" s="22"/>
      <c r="J18" s="35">
        <v>32000</v>
      </c>
    </row>
    <row r="19" spans="1:10" ht="22.5" customHeight="1">
      <c r="A19" s="34" t="s">
        <v>16</v>
      </c>
      <c r="B19" s="24"/>
      <c r="C19" s="29"/>
      <c r="D19" s="194">
        <v>0</v>
      </c>
      <c r="E19" s="194"/>
      <c r="F19" s="194">
        <v>0</v>
      </c>
      <c r="G19" s="27"/>
      <c r="H19" s="35">
        <v>1086997</v>
      </c>
      <c r="I19" s="22"/>
      <c r="J19" s="35">
        <v>1086997</v>
      </c>
    </row>
    <row r="20" spans="1:10" ht="22.5" customHeight="1">
      <c r="A20" s="34" t="s">
        <v>187</v>
      </c>
      <c r="B20" s="24">
        <v>3</v>
      </c>
      <c r="C20" s="29"/>
      <c r="D20" s="194">
        <v>500</v>
      </c>
      <c r="E20" s="194"/>
      <c r="F20" s="194">
        <v>0</v>
      </c>
      <c r="G20" s="27"/>
      <c r="H20" s="35">
        <v>500</v>
      </c>
      <c r="I20" s="22"/>
      <c r="J20" s="35">
        <v>0</v>
      </c>
    </row>
    <row r="21" spans="1:10" ht="22.5" customHeight="1">
      <c r="A21" s="34" t="s">
        <v>153</v>
      </c>
      <c r="B21" s="24">
        <v>2</v>
      </c>
      <c r="C21" s="29"/>
      <c r="D21" s="194">
        <v>0</v>
      </c>
      <c r="E21" s="194"/>
      <c r="F21" s="194">
        <v>0</v>
      </c>
      <c r="G21" s="27"/>
      <c r="H21" s="35">
        <v>13601</v>
      </c>
      <c r="I21" s="22"/>
      <c r="J21" s="35">
        <v>13125</v>
      </c>
    </row>
    <row r="22" spans="1:10" s="38" customFormat="1" ht="22.5" customHeight="1">
      <c r="A22" s="34" t="s">
        <v>17</v>
      </c>
      <c r="B22" s="24"/>
      <c r="C22" s="29"/>
      <c r="D22" s="26">
        <v>311033</v>
      </c>
      <c r="E22" s="27"/>
      <c r="F22" s="28">
        <v>325653</v>
      </c>
      <c r="G22" s="27"/>
      <c r="H22" s="30">
        <v>78467</v>
      </c>
      <c r="I22" s="11"/>
      <c r="J22" s="30">
        <v>85148</v>
      </c>
    </row>
    <row r="23" spans="1:10" s="38" customFormat="1" ht="22.5" customHeight="1">
      <c r="A23" s="34" t="s">
        <v>18</v>
      </c>
      <c r="B23" s="24"/>
      <c r="C23" s="29"/>
      <c r="D23" s="26">
        <v>374166</v>
      </c>
      <c r="E23" s="27"/>
      <c r="F23" s="28">
        <v>375588</v>
      </c>
      <c r="G23" s="27"/>
      <c r="H23" s="194">
        <v>0</v>
      </c>
      <c r="I23" s="194"/>
      <c r="J23" s="194">
        <v>0</v>
      </c>
    </row>
    <row r="24" spans="1:10" s="38" customFormat="1" ht="22.5" customHeight="1">
      <c r="A24" s="34" t="s">
        <v>132</v>
      </c>
      <c r="B24" s="24"/>
      <c r="C24" s="29"/>
      <c r="D24" s="26">
        <v>146715</v>
      </c>
      <c r="E24" s="27"/>
      <c r="F24" s="28">
        <v>149973</v>
      </c>
      <c r="G24" s="27"/>
      <c r="H24" s="30">
        <v>469</v>
      </c>
      <c r="I24" s="11"/>
      <c r="J24" s="30">
        <v>1119</v>
      </c>
    </row>
    <row r="25" spans="1:10" s="38" customFormat="1" ht="22.5" customHeight="1">
      <c r="A25" s="34" t="s">
        <v>19</v>
      </c>
      <c r="B25" s="24"/>
      <c r="C25" s="29"/>
      <c r="D25" s="26">
        <v>7804</v>
      </c>
      <c r="E25" s="27"/>
      <c r="F25" s="28">
        <v>7714</v>
      </c>
      <c r="G25" s="27"/>
      <c r="H25" s="30">
        <v>4656</v>
      </c>
      <c r="I25" s="11"/>
      <c r="J25" s="30">
        <v>4812</v>
      </c>
    </row>
    <row r="26" spans="1:10" s="38" customFormat="1" ht="22.5" customHeight="1">
      <c r="A26" s="34" t="s">
        <v>206</v>
      </c>
      <c r="B26" s="24">
        <v>11</v>
      </c>
      <c r="C26" s="29"/>
      <c r="D26" s="26">
        <v>35215</v>
      </c>
      <c r="E26" s="27"/>
      <c r="F26" s="28">
        <v>48</v>
      </c>
      <c r="G26" s="27"/>
      <c r="H26" s="30">
        <v>0</v>
      </c>
      <c r="I26" s="11"/>
      <c r="J26" s="30">
        <v>0</v>
      </c>
    </row>
    <row r="27" spans="1:10" s="38" customFormat="1" ht="22.5" customHeight="1">
      <c r="A27" s="23" t="s">
        <v>20</v>
      </c>
      <c r="B27" s="24">
        <v>11</v>
      </c>
      <c r="C27" s="29"/>
      <c r="D27" s="26">
        <v>2685</v>
      </c>
      <c r="E27" s="27"/>
      <c r="F27" s="28">
        <v>2849</v>
      </c>
      <c r="G27" s="27"/>
      <c r="H27" s="30">
        <v>2309</v>
      </c>
      <c r="I27" s="11"/>
      <c r="J27" s="30">
        <v>2473</v>
      </c>
    </row>
    <row r="28" spans="1:10" s="38" customFormat="1" ht="22.5" customHeight="1">
      <c r="A28" s="7" t="s">
        <v>21</v>
      </c>
      <c r="B28" s="31"/>
      <c r="C28" s="2"/>
      <c r="D28" s="32">
        <f>SUM(D18:D27)</f>
        <v>952508</v>
      </c>
      <c r="E28" s="33"/>
      <c r="F28" s="32">
        <f>SUM(F18:F27)</f>
        <v>938472</v>
      </c>
      <c r="G28" s="33"/>
      <c r="H28" s="32">
        <f>SUM(H18:H27)</f>
        <v>1218999</v>
      </c>
      <c r="I28" s="11"/>
      <c r="J28" s="32">
        <f>SUM(J18:J27)</f>
        <v>1225674</v>
      </c>
    </row>
    <row r="29" spans="1:10" ht="22.5" customHeight="1">
      <c r="A29" s="34"/>
      <c r="B29" s="24"/>
      <c r="C29" s="29"/>
      <c r="D29" s="28"/>
      <c r="E29" s="27"/>
      <c r="F29" s="28"/>
      <c r="G29" s="27"/>
      <c r="H29" s="35"/>
      <c r="I29" s="22"/>
      <c r="J29" s="35"/>
    </row>
    <row r="30" spans="1:10" s="38" customFormat="1" ht="22.5" customHeight="1" thickBot="1">
      <c r="A30" s="7" t="s">
        <v>22</v>
      </c>
      <c r="B30" s="31">
        <v>4</v>
      </c>
      <c r="C30" s="2"/>
      <c r="D30" s="39">
        <f>SUM(D15,D28)</f>
        <v>1826829</v>
      </c>
      <c r="E30" s="33"/>
      <c r="F30" s="39">
        <f>SUM(F15,F28)</f>
        <v>1756915</v>
      </c>
      <c r="G30" s="33"/>
      <c r="H30" s="39">
        <f>SUM(H15,H28)</f>
        <v>1575886</v>
      </c>
      <c r="I30" s="11"/>
      <c r="J30" s="39">
        <f>SUM(J15,J28)</f>
        <v>1595210</v>
      </c>
    </row>
    <row r="31" spans="1:10" s="38" customFormat="1" ht="22.5" customHeight="1" thickTop="1">
      <c r="A31" s="7"/>
      <c r="B31" s="31"/>
      <c r="C31" s="2"/>
      <c r="D31" s="40"/>
      <c r="E31" s="33"/>
      <c r="F31" s="40"/>
      <c r="G31" s="33"/>
      <c r="H31" s="225"/>
      <c r="I31" s="11"/>
      <c r="J31" s="40"/>
    </row>
    <row r="32" spans="1:10" s="38" customFormat="1" ht="22.5" customHeight="1">
      <c r="A32" s="1" t="s">
        <v>0</v>
      </c>
      <c r="B32" s="31"/>
      <c r="C32" s="2"/>
      <c r="D32" s="3"/>
      <c r="E32" s="2"/>
      <c r="F32" s="3"/>
      <c r="G32" s="2"/>
      <c r="H32" s="228"/>
      <c r="I32" s="11"/>
      <c r="J32" s="41"/>
    </row>
    <row r="33" spans="1:10" s="38" customFormat="1" ht="22.5" customHeight="1">
      <c r="A33" s="1" t="s">
        <v>1</v>
      </c>
      <c r="B33" s="31"/>
      <c r="C33" s="2"/>
      <c r="D33" s="3"/>
      <c r="E33" s="2"/>
      <c r="F33" s="3"/>
      <c r="G33" s="2"/>
      <c r="H33" s="228"/>
      <c r="I33" s="11"/>
      <c r="J33" s="41"/>
    </row>
    <row r="34" spans="1:10" ht="18" customHeight="1">
      <c r="A34" s="34"/>
      <c r="B34" s="24"/>
      <c r="C34" s="29"/>
      <c r="D34" s="28"/>
      <c r="E34" s="27"/>
      <c r="F34" s="28"/>
      <c r="G34" s="27"/>
      <c r="H34" s="224"/>
      <c r="I34" s="22"/>
      <c r="J34" s="35"/>
    </row>
    <row r="35" spans="1:10" s="38" customFormat="1" ht="22" customHeight="1">
      <c r="A35" s="7"/>
      <c r="B35" s="31"/>
      <c r="C35" s="2"/>
      <c r="D35" s="312" t="str">
        <f>$D$4</f>
        <v>งบการเงินรวม</v>
      </c>
      <c r="E35" s="312"/>
      <c r="F35" s="312"/>
      <c r="G35" s="42"/>
      <c r="H35" s="312" t="str">
        <f>$H$4</f>
        <v>งบการเงินเฉพาะกิจการ</v>
      </c>
      <c r="I35" s="312"/>
      <c r="J35" s="312"/>
    </row>
    <row r="36" spans="1:10" s="38" customFormat="1" ht="22" customHeight="1">
      <c r="A36" s="7"/>
      <c r="B36" s="31"/>
      <c r="C36" s="2"/>
      <c r="D36" s="10" t="s">
        <v>176</v>
      </c>
      <c r="E36" s="10"/>
      <c r="F36" s="10" t="s">
        <v>4</v>
      </c>
      <c r="G36" s="11"/>
      <c r="H36" s="231" t="s">
        <v>176</v>
      </c>
      <c r="I36" s="10"/>
      <c r="J36" s="10" t="s">
        <v>4</v>
      </c>
    </row>
    <row r="37" spans="1:10" s="43" customFormat="1" ht="22" customHeight="1">
      <c r="A37" s="12" t="s">
        <v>23</v>
      </c>
      <c r="B37" s="13" t="s">
        <v>6</v>
      </c>
      <c r="C37" s="13"/>
      <c r="D37" s="14">
        <v>2565</v>
      </c>
      <c r="E37" s="14"/>
      <c r="F37" s="14">
        <v>2564</v>
      </c>
      <c r="G37" s="14"/>
      <c r="H37" s="14">
        <v>2565</v>
      </c>
      <c r="I37" s="14"/>
      <c r="J37" s="14">
        <v>2564</v>
      </c>
    </row>
    <row r="38" spans="1:10" s="15" customFormat="1" ht="22" customHeight="1">
      <c r="A38" s="16"/>
      <c r="B38" s="13"/>
      <c r="C38" s="13"/>
      <c r="D38" s="14" t="s">
        <v>7</v>
      </c>
      <c r="E38" s="14"/>
      <c r="F38" s="14"/>
      <c r="G38" s="14"/>
      <c r="H38" s="227" t="s">
        <v>7</v>
      </c>
      <c r="I38" s="14"/>
      <c r="J38" s="14"/>
    </row>
    <row r="39" spans="1:10" s="38" customFormat="1" ht="22" customHeight="1">
      <c r="A39" s="7"/>
      <c r="B39" s="13"/>
      <c r="C39" s="44"/>
      <c r="D39" s="313" t="s">
        <v>8</v>
      </c>
      <c r="E39" s="313"/>
      <c r="F39" s="313"/>
      <c r="G39" s="313"/>
      <c r="H39" s="313"/>
      <c r="I39" s="313"/>
      <c r="J39" s="313"/>
    </row>
    <row r="40" spans="1:10" s="38" customFormat="1" ht="22" customHeight="1">
      <c r="A40" s="18" t="s">
        <v>24</v>
      </c>
      <c r="B40" s="45"/>
      <c r="C40" s="19"/>
      <c r="D40" s="46"/>
      <c r="E40" s="47"/>
      <c r="F40" s="46"/>
      <c r="G40" s="47"/>
      <c r="H40" s="226"/>
      <c r="I40" s="11"/>
      <c r="J40" s="48"/>
    </row>
    <row r="41" spans="1:10" s="38" customFormat="1" ht="22" customHeight="1">
      <c r="A41" s="11" t="s">
        <v>25</v>
      </c>
      <c r="B41" s="24"/>
      <c r="C41" s="25"/>
      <c r="D41" s="27">
        <v>58995</v>
      </c>
      <c r="E41" s="27"/>
      <c r="F41" s="28">
        <v>65771</v>
      </c>
      <c r="G41" s="27"/>
      <c r="H41" s="30">
        <v>15500</v>
      </c>
      <c r="I41" s="11"/>
      <c r="J41" s="30">
        <v>15500</v>
      </c>
    </row>
    <row r="42" spans="1:10" s="38" customFormat="1" ht="22" customHeight="1">
      <c r="A42" s="23" t="s">
        <v>26</v>
      </c>
      <c r="B42" s="24">
        <v>2</v>
      </c>
      <c r="C42" s="25"/>
      <c r="D42" s="27">
        <v>343981</v>
      </c>
      <c r="E42" s="27"/>
      <c r="F42" s="28">
        <v>257751</v>
      </c>
      <c r="G42" s="27"/>
      <c r="H42" s="30">
        <v>169020</v>
      </c>
      <c r="I42" s="11"/>
      <c r="J42" s="30">
        <v>136556</v>
      </c>
    </row>
    <row r="43" spans="1:10" s="38" customFormat="1" ht="22" customHeight="1">
      <c r="A43" s="23" t="s">
        <v>130</v>
      </c>
      <c r="B43" s="24">
        <v>2</v>
      </c>
      <c r="C43" s="25"/>
      <c r="D43" s="27">
        <v>34799</v>
      </c>
      <c r="E43" s="27"/>
      <c r="F43" s="28">
        <v>32129</v>
      </c>
      <c r="G43" s="27"/>
      <c r="H43" s="30">
        <v>19301</v>
      </c>
      <c r="I43" s="11"/>
      <c r="J43" s="30">
        <v>14305</v>
      </c>
    </row>
    <row r="44" spans="1:10" s="38" customFormat="1" ht="22" customHeight="1">
      <c r="A44" s="11" t="s">
        <v>27</v>
      </c>
      <c r="D44" s="70"/>
    </row>
    <row r="45" spans="1:10" s="38" customFormat="1" ht="22" customHeight="1">
      <c r="A45" s="11" t="s">
        <v>28</v>
      </c>
      <c r="B45" s="24">
        <v>8</v>
      </c>
      <c r="C45" s="25"/>
      <c r="D45" s="27">
        <v>119415</v>
      </c>
      <c r="E45" s="27"/>
      <c r="F45" s="28">
        <v>119566</v>
      </c>
      <c r="G45" s="27"/>
      <c r="H45" s="30">
        <v>26634</v>
      </c>
      <c r="I45" s="11"/>
      <c r="J45" s="30">
        <v>26634</v>
      </c>
    </row>
    <row r="46" spans="1:10" s="38" customFormat="1" ht="22" customHeight="1">
      <c r="A46" s="11" t="s">
        <v>32</v>
      </c>
      <c r="D46" s="70"/>
    </row>
    <row r="47" spans="1:10" s="38" customFormat="1" ht="22" customHeight="1">
      <c r="A47" s="11" t="s">
        <v>28</v>
      </c>
      <c r="B47" s="24" t="s">
        <v>195</v>
      </c>
      <c r="C47" s="25"/>
      <c r="D47" s="194">
        <v>0</v>
      </c>
      <c r="E47" s="232"/>
      <c r="F47" s="194">
        <v>0</v>
      </c>
      <c r="G47" s="232"/>
      <c r="H47" s="194">
        <v>0</v>
      </c>
      <c r="I47" s="120"/>
      <c r="J47" s="30">
        <v>4100</v>
      </c>
    </row>
    <row r="48" spans="1:10" s="38" customFormat="1" ht="22" customHeight="1">
      <c r="A48" s="11" t="s">
        <v>133</v>
      </c>
      <c r="D48" s="70"/>
    </row>
    <row r="49" spans="1:10" s="38" customFormat="1" ht="22" customHeight="1">
      <c r="A49" s="11" t="s">
        <v>28</v>
      </c>
      <c r="B49" s="24">
        <v>2</v>
      </c>
      <c r="C49" s="25"/>
      <c r="D49" s="27">
        <v>10829</v>
      </c>
      <c r="E49" s="27"/>
      <c r="F49" s="28">
        <v>11480</v>
      </c>
      <c r="G49" s="27"/>
      <c r="H49" s="30">
        <v>3548</v>
      </c>
      <c r="I49" s="11"/>
      <c r="J49" s="30">
        <v>4153</v>
      </c>
    </row>
    <row r="50" spans="1:10" s="38" customFormat="1" ht="22" customHeight="1">
      <c r="A50" s="11" t="s">
        <v>127</v>
      </c>
      <c r="B50" s="24"/>
      <c r="C50" s="25"/>
      <c r="D50" s="27">
        <v>8729</v>
      </c>
      <c r="E50" s="27"/>
      <c r="F50" s="28">
        <v>7845</v>
      </c>
      <c r="G50" s="27"/>
      <c r="H50" s="30">
        <v>4412</v>
      </c>
      <c r="I50" s="11"/>
      <c r="J50" s="30">
        <v>3320</v>
      </c>
    </row>
    <row r="51" spans="1:10" s="38" customFormat="1" ht="22" customHeight="1">
      <c r="A51" s="23" t="s">
        <v>29</v>
      </c>
      <c r="B51" s="31"/>
      <c r="C51" s="2"/>
      <c r="D51" s="27">
        <v>2110</v>
      </c>
      <c r="E51" s="49"/>
      <c r="F51" s="50">
        <v>1761</v>
      </c>
      <c r="G51" s="49"/>
      <c r="H51" s="30">
        <v>657</v>
      </c>
      <c r="I51" s="11"/>
      <c r="J51" s="30">
        <v>524</v>
      </c>
    </row>
    <row r="52" spans="1:10" s="38" customFormat="1" ht="22" customHeight="1">
      <c r="A52" s="7" t="s">
        <v>30</v>
      </c>
      <c r="B52" s="31"/>
      <c r="C52" s="2"/>
      <c r="D52" s="32">
        <f>SUM(D41:D51)</f>
        <v>578858</v>
      </c>
      <c r="E52" s="33"/>
      <c r="F52" s="32">
        <f>SUM(F41:F51)</f>
        <v>496303</v>
      </c>
      <c r="G52" s="33"/>
      <c r="H52" s="32">
        <f>SUM(H41:H51)</f>
        <v>239072</v>
      </c>
      <c r="I52" s="11"/>
      <c r="J52" s="32">
        <f>SUM(J41:J51)</f>
        <v>205092</v>
      </c>
    </row>
    <row r="53" spans="1:10" ht="12" customHeight="1">
      <c r="A53" s="34"/>
      <c r="B53" s="24"/>
      <c r="C53" s="29"/>
      <c r="D53" s="28"/>
      <c r="E53" s="27"/>
      <c r="F53" s="28"/>
      <c r="G53" s="27"/>
      <c r="H53" s="35"/>
      <c r="I53" s="22"/>
      <c r="J53" s="35"/>
    </row>
    <row r="54" spans="1:10" s="38" customFormat="1" ht="22" customHeight="1">
      <c r="A54" s="18" t="s">
        <v>31</v>
      </c>
      <c r="B54" s="31"/>
      <c r="C54" s="2"/>
      <c r="D54" s="51"/>
      <c r="E54" s="52"/>
      <c r="F54" s="51"/>
      <c r="G54" s="52"/>
      <c r="H54" s="53"/>
      <c r="I54" s="11"/>
      <c r="J54" s="53"/>
    </row>
    <row r="55" spans="1:10" s="38" customFormat="1" ht="22" customHeight="1">
      <c r="A55" s="23" t="s">
        <v>27</v>
      </c>
      <c r="B55" s="31">
        <v>8</v>
      </c>
      <c r="C55" s="25"/>
      <c r="D55" s="27">
        <v>252702</v>
      </c>
      <c r="E55" s="27"/>
      <c r="F55" s="28">
        <v>278294</v>
      </c>
      <c r="G55" s="27"/>
      <c r="H55" s="62">
        <v>92527</v>
      </c>
      <c r="I55" s="11"/>
      <c r="J55" s="30">
        <v>105844</v>
      </c>
    </row>
    <row r="56" spans="1:10" s="38" customFormat="1" ht="22" customHeight="1">
      <c r="A56" s="23" t="s">
        <v>32</v>
      </c>
      <c r="B56" s="31" t="s">
        <v>195</v>
      </c>
      <c r="C56" s="25"/>
      <c r="D56" s="194">
        <v>0</v>
      </c>
      <c r="E56" s="194"/>
      <c r="F56" s="194">
        <v>0</v>
      </c>
      <c r="G56" s="27"/>
      <c r="H56" s="194">
        <v>0</v>
      </c>
      <c r="I56" s="11"/>
      <c r="J56" s="30">
        <v>103140</v>
      </c>
    </row>
    <row r="57" spans="1:10" s="38" customFormat="1" ht="22" customHeight="1">
      <c r="A57" s="54" t="s">
        <v>134</v>
      </c>
      <c r="B57" s="24">
        <v>2</v>
      </c>
      <c r="C57" s="25"/>
      <c r="D57" s="27">
        <v>26545</v>
      </c>
      <c r="E57" s="27"/>
      <c r="F57" s="28">
        <v>31585</v>
      </c>
      <c r="G57" s="27"/>
      <c r="H57" s="149">
        <v>19467</v>
      </c>
      <c r="I57" s="11"/>
      <c r="J57" s="35">
        <v>20982</v>
      </c>
    </row>
    <row r="58" spans="1:10" s="38" customFormat="1" ht="22" customHeight="1">
      <c r="A58" s="220" t="s">
        <v>131</v>
      </c>
      <c r="B58" s="24"/>
      <c r="C58" s="25"/>
      <c r="D58" s="27">
        <v>206000</v>
      </c>
      <c r="E58" s="27"/>
      <c r="F58" s="28">
        <v>206000</v>
      </c>
      <c r="G58" s="27"/>
      <c r="H58" s="62">
        <v>206000</v>
      </c>
      <c r="I58" s="11"/>
      <c r="J58" s="30">
        <v>206000</v>
      </c>
    </row>
    <row r="59" spans="1:10" s="38" customFormat="1" ht="22" customHeight="1">
      <c r="A59" s="54" t="s">
        <v>33</v>
      </c>
      <c r="B59" s="24"/>
      <c r="C59" s="25"/>
      <c r="D59" s="27">
        <v>48973</v>
      </c>
      <c r="E59" s="27"/>
      <c r="F59" s="28">
        <v>50062</v>
      </c>
      <c r="G59" s="27"/>
      <c r="H59" s="194">
        <v>0</v>
      </c>
      <c r="I59" s="194"/>
      <c r="J59" s="194">
        <v>0</v>
      </c>
    </row>
    <row r="60" spans="1:10" s="38" customFormat="1" ht="22" customHeight="1">
      <c r="A60" s="23" t="s">
        <v>34</v>
      </c>
      <c r="C60" s="25"/>
      <c r="D60" s="70"/>
      <c r="H60" s="70"/>
    </row>
    <row r="61" spans="1:10" s="38" customFormat="1" ht="22" customHeight="1">
      <c r="A61" s="23" t="s">
        <v>35</v>
      </c>
      <c r="B61" s="24"/>
      <c r="C61" s="25"/>
      <c r="D61" s="27">
        <v>21715</v>
      </c>
      <c r="E61" s="27"/>
      <c r="F61" s="28">
        <v>23673</v>
      </c>
      <c r="G61" s="27"/>
      <c r="H61" s="62">
        <v>17822</v>
      </c>
      <c r="I61" s="11"/>
      <c r="J61" s="30">
        <v>19291</v>
      </c>
    </row>
    <row r="62" spans="1:10" s="38" customFormat="1" ht="22" customHeight="1">
      <c r="A62" s="23" t="s">
        <v>128</v>
      </c>
      <c r="B62" s="24"/>
      <c r="C62" s="25"/>
      <c r="D62" s="27">
        <v>2998</v>
      </c>
      <c r="E62" s="27"/>
      <c r="F62" s="4">
        <v>2913</v>
      </c>
      <c r="G62" s="27"/>
      <c r="H62" s="62">
        <v>2998</v>
      </c>
      <c r="I62" s="11"/>
      <c r="J62" s="4">
        <v>2913</v>
      </c>
    </row>
    <row r="63" spans="1:10" s="38" customFormat="1" ht="22" customHeight="1">
      <c r="A63" s="7" t="s">
        <v>36</v>
      </c>
      <c r="B63" s="31"/>
      <c r="C63" s="2"/>
      <c r="D63" s="55">
        <f>SUM(D55:D62)</f>
        <v>558933</v>
      </c>
      <c r="E63" s="56"/>
      <c r="F63" s="55">
        <f>SUM(F55:F62)</f>
        <v>592527</v>
      </c>
      <c r="G63" s="56"/>
      <c r="H63" s="55">
        <f>SUM(H55:H62)</f>
        <v>338814</v>
      </c>
      <c r="I63" s="11"/>
      <c r="J63" s="55">
        <f>SUM(J55:J62)</f>
        <v>458170</v>
      </c>
    </row>
    <row r="64" spans="1:10" s="38" customFormat="1" ht="12" customHeight="1">
      <c r="A64" s="7"/>
      <c r="B64" s="31"/>
      <c r="C64" s="2"/>
      <c r="D64" s="57"/>
      <c r="E64" s="56"/>
      <c r="F64" s="57"/>
      <c r="G64" s="56"/>
      <c r="H64" s="57"/>
      <c r="I64" s="11"/>
      <c r="J64" s="57"/>
    </row>
    <row r="65" spans="1:10" s="38" customFormat="1" ht="22" customHeight="1">
      <c r="A65" s="7" t="s">
        <v>37</v>
      </c>
      <c r="B65" s="31">
        <v>4</v>
      </c>
      <c r="C65" s="2"/>
      <c r="D65" s="58">
        <f>D52+D63</f>
        <v>1137791</v>
      </c>
      <c r="E65" s="33"/>
      <c r="F65" s="58">
        <f>F52+F63</f>
        <v>1088830</v>
      </c>
      <c r="G65" s="33"/>
      <c r="H65" s="58">
        <f>H52+H63</f>
        <v>577886</v>
      </c>
      <c r="I65" s="59"/>
      <c r="J65" s="58">
        <f>J52+J63</f>
        <v>663262</v>
      </c>
    </row>
    <row r="66" spans="1:10" s="38" customFormat="1" ht="22.5" customHeight="1">
      <c r="A66" s="7"/>
      <c r="B66" s="31"/>
      <c r="C66" s="2"/>
      <c r="D66" s="40"/>
      <c r="E66" s="33"/>
      <c r="F66" s="40"/>
      <c r="G66" s="33"/>
      <c r="H66" s="225"/>
      <c r="I66" s="11"/>
      <c r="J66" s="40"/>
    </row>
    <row r="67" spans="1:10" s="38" customFormat="1" ht="22.5" customHeight="1">
      <c r="A67" s="1" t="s">
        <v>0</v>
      </c>
      <c r="B67" s="31"/>
      <c r="C67" s="2"/>
      <c r="D67" s="40"/>
      <c r="E67" s="33"/>
      <c r="F67" s="40"/>
      <c r="G67" s="33"/>
      <c r="H67" s="225"/>
      <c r="I67" s="11"/>
      <c r="J67" s="40"/>
    </row>
    <row r="68" spans="1:10" s="38" customFormat="1" ht="22.5" customHeight="1">
      <c r="A68" s="1" t="s">
        <v>1</v>
      </c>
      <c r="B68" s="31"/>
      <c r="C68" s="2"/>
      <c r="D68" s="40"/>
      <c r="E68" s="33"/>
      <c r="F68" s="40"/>
      <c r="G68" s="33"/>
      <c r="H68" s="225"/>
      <c r="I68" s="11"/>
      <c r="J68" s="40"/>
    </row>
    <row r="69" spans="1:10" s="38" customFormat="1" ht="22.5" customHeight="1">
      <c r="A69" s="1"/>
      <c r="B69" s="31"/>
      <c r="C69" s="2"/>
      <c r="D69" s="40"/>
      <c r="E69" s="33"/>
      <c r="F69" s="40"/>
      <c r="G69" s="33"/>
      <c r="H69" s="225"/>
      <c r="I69" s="11"/>
      <c r="J69" s="40"/>
    </row>
    <row r="70" spans="1:10" s="38" customFormat="1" ht="22.5" customHeight="1">
      <c r="A70" s="7"/>
      <c r="B70" s="31"/>
      <c r="C70" s="2"/>
      <c r="D70" s="312" t="str">
        <f>$D$4</f>
        <v>งบการเงินรวม</v>
      </c>
      <c r="E70" s="312"/>
      <c r="F70" s="312"/>
      <c r="G70" s="42"/>
      <c r="H70" s="312" t="str">
        <f>$H$4</f>
        <v>งบการเงินเฉพาะกิจการ</v>
      </c>
      <c r="I70" s="312"/>
      <c r="J70" s="312"/>
    </row>
    <row r="71" spans="1:10" s="38" customFormat="1" ht="22.5" customHeight="1">
      <c r="A71" s="7"/>
      <c r="B71" s="31"/>
      <c r="C71" s="2"/>
      <c r="D71" s="10" t="s">
        <v>176</v>
      </c>
      <c r="E71" s="10"/>
      <c r="F71" s="10" t="s">
        <v>4</v>
      </c>
      <c r="G71" s="11"/>
      <c r="H71" s="231" t="s">
        <v>176</v>
      </c>
      <c r="I71" s="10"/>
      <c r="J71" s="10" t="s">
        <v>4</v>
      </c>
    </row>
    <row r="72" spans="1:10" s="38" customFormat="1" ht="22.5" customHeight="1">
      <c r="A72" s="12" t="s">
        <v>23</v>
      </c>
      <c r="B72" s="296" t="s">
        <v>6</v>
      </c>
      <c r="C72" s="13"/>
      <c r="D72" s="14">
        <v>2565</v>
      </c>
      <c r="E72" s="14"/>
      <c r="F72" s="14">
        <v>2564</v>
      </c>
      <c r="G72" s="14"/>
      <c r="H72" s="14">
        <v>2565</v>
      </c>
      <c r="I72" s="14"/>
      <c r="J72" s="14">
        <v>2564</v>
      </c>
    </row>
    <row r="73" spans="1:10" s="38" customFormat="1" ht="22.5" customHeight="1">
      <c r="A73" s="16"/>
      <c r="B73" s="13"/>
      <c r="C73" s="13"/>
      <c r="D73" s="14" t="s">
        <v>7</v>
      </c>
      <c r="E73" s="14"/>
      <c r="F73" s="14"/>
      <c r="G73" s="14"/>
      <c r="H73" s="227" t="s">
        <v>7</v>
      </c>
      <c r="I73" s="14"/>
      <c r="J73" s="14"/>
    </row>
    <row r="74" spans="1:10" s="38" customFormat="1" ht="22.5" customHeight="1">
      <c r="A74" s="7"/>
      <c r="B74" s="13"/>
      <c r="C74" s="44"/>
      <c r="D74" s="313" t="s">
        <v>8</v>
      </c>
      <c r="E74" s="313"/>
      <c r="F74" s="313"/>
      <c r="G74" s="313"/>
      <c r="H74" s="313"/>
      <c r="I74" s="313"/>
      <c r="J74" s="313"/>
    </row>
    <row r="75" spans="1:10" s="38" customFormat="1" ht="22.5" customHeight="1">
      <c r="A75" s="18" t="s">
        <v>38</v>
      </c>
      <c r="B75" s="31"/>
      <c r="C75" s="2"/>
      <c r="D75" s="51"/>
      <c r="E75" s="52"/>
      <c r="F75" s="51"/>
      <c r="G75" s="52"/>
      <c r="H75" s="229"/>
      <c r="I75" s="11"/>
      <c r="J75" s="53"/>
    </row>
    <row r="76" spans="1:10" s="38" customFormat="1" ht="22.5" customHeight="1">
      <c r="A76" s="23" t="s">
        <v>39</v>
      </c>
      <c r="B76" s="24"/>
      <c r="C76" s="2"/>
      <c r="D76" s="51"/>
      <c r="E76" s="52"/>
      <c r="F76" s="51"/>
      <c r="G76" s="52"/>
      <c r="H76" s="229"/>
      <c r="I76" s="11"/>
      <c r="J76" s="53"/>
    </row>
    <row r="77" spans="1:10" s="38" customFormat="1" ht="22.5" customHeight="1" thickBot="1">
      <c r="A77" s="23" t="s">
        <v>40</v>
      </c>
      <c r="B77" s="24">
        <v>5</v>
      </c>
      <c r="C77" s="25"/>
      <c r="D77" s="60">
        <v>250999</v>
      </c>
      <c r="E77" s="61"/>
      <c r="F77" s="60">
        <v>228999</v>
      </c>
      <c r="G77" s="61"/>
      <c r="H77" s="60">
        <v>250999</v>
      </c>
      <c r="I77" s="11"/>
      <c r="J77" s="60">
        <v>228999</v>
      </c>
    </row>
    <row r="78" spans="1:10" s="38" customFormat="1" ht="22.5" customHeight="1" thickTop="1">
      <c r="A78" s="23" t="s">
        <v>41</v>
      </c>
      <c r="B78" s="31">
        <v>5</v>
      </c>
      <c r="C78" s="2"/>
      <c r="D78" s="30">
        <v>250999</v>
      </c>
      <c r="E78" s="62"/>
      <c r="F78" s="30">
        <v>228999</v>
      </c>
      <c r="G78" s="62"/>
      <c r="H78" s="30">
        <v>250999</v>
      </c>
      <c r="I78" s="11"/>
      <c r="J78" s="30">
        <v>228999</v>
      </c>
    </row>
    <row r="79" spans="1:10" s="38" customFormat="1" ht="22.5" customHeight="1">
      <c r="A79" s="23" t="s">
        <v>42</v>
      </c>
      <c r="B79" s="24"/>
      <c r="C79" s="2"/>
      <c r="D79" s="30">
        <v>247835</v>
      </c>
      <c r="E79" s="62"/>
      <c r="F79" s="30">
        <v>247835</v>
      </c>
      <c r="G79" s="62"/>
      <c r="H79" s="30">
        <v>247835</v>
      </c>
      <c r="I79" s="11"/>
      <c r="J79" s="30">
        <v>247835</v>
      </c>
    </row>
    <row r="80" spans="1:10" s="38" customFormat="1" ht="22.5" customHeight="1">
      <c r="A80" s="23" t="s">
        <v>162</v>
      </c>
      <c r="B80" s="24"/>
      <c r="C80" s="2"/>
      <c r="D80" s="30">
        <v>1124</v>
      </c>
      <c r="E80" s="62"/>
      <c r="F80" s="30">
        <v>0</v>
      </c>
      <c r="G80" s="62"/>
      <c r="H80" s="30">
        <v>0</v>
      </c>
      <c r="I80" s="11"/>
      <c r="J80" s="30">
        <v>0</v>
      </c>
    </row>
    <row r="81" spans="1:10" s="38" customFormat="1" ht="22.5" customHeight="1">
      <c r="A81" s="23" t="s">
        <v>43</v>
      </c>
      <c r="B81" s="31"/>
      <c r="C81" s="2"/>
      <c r="D81" s="50"/>
      <c r="E81" s="49"/>
      <c r="F81" s="50"/>
      <c r="G81" s="49"/>
      <c r="H81" s="35"/>
      <c r="I81" s="11"/>
      <c r="J81" s="35"/>
    </row>
    <row r="82" spans="1:10" s="38" customFormat="1" ht="22.5" customHeight="1">
      <c r="A82" s="23" t="s">
        <v>44</v>
      </c>
      <c r="B82" s="31"/>
      <c r="C82" s="2"/>
      <c r="D82" s="50"/>
      <c r="E82" s="49"/>
      <c r="F82" s="50"/>
      <c r="G82" s="49"/>
      <c r="H82" s="35"/>
      <c r="I82" s="11"/>
      <c r="J82" s="35"/>
    </row>
    <row r="83" spans="1:10" s="38" customFormat="1" ht="22.5" customHeight="1">
      <c r="A83" s="63" t="s">
        <v>45</v>
      </c>
      <c r="B83" s="24"/>
      <c r="C83" s="25"/>
      <c r="D83" s="28">
        <v>22900</v>
      </c>
      <c r="E83" s="27"/>
      <c r="F83" s="28">
        <v>22900</v>
      </c>
      <c r="G83" s="27"/>
      <c r="H83" s="30">
        <v>22900</v>
      </c>
      <c r="I83" s="11"/>
      <c r="J83" s="30">
        <v>22900</v>
      </c>
    </row>
    <row r="84" spans="1:10" s="38" customFormat="1" ht="22.5" customHeight="1">
      <c r="A84" s="23" t="s">
        <v>46</v>
      </c>
      <c r="B84" s="31"/>
      <c r="C84" s="2"/>
      <c r="D84" s="50">
        <f>'SH 11'!L28</f>
        <v>167023</v>
      </c>
      <c r="E84" s="49"/>
      <c r="F84" s="50">
        <v>166881</v>
      </c>
      <c r="G84" s="49"/>
      <c r="H84" s="30">
        <f>'SH 12-13'!K51</f>
        <v>476266</v>
      </c>
      <c r="I84" s="11"/>
      <c r="J84" s="30">
        <v>432214</v>
      </c>
    </row>
    <row r="85" spans="1:10" s="38" customFormat="1" ht="22.5" customHeight="1">
      <c r="A85" s="23" t="s">
        <v>47</v>
      </c>
      <c r="B85" s="31"/>
      <c r="C85" s="2"/>
      <c r="D85" s="64">
        <f>'SH 11'!R28</f>
        <v>-846</v>
      </c>
      <c r="E85" s="49"/>
      <c r="F85" s="64">
        <v>1467</v>
      </c>
      <c r="G85" s="49"/>
      <c r="H85" s="239">
        <v>0</v>
      </c>
      <c r="I85" s="120"/>
      <c r="J85" s="239">
        <v>0</v>
      </c>
    </row>
    <row r="86" spans="1:10" s="38" customFormat="1" ht="22.5" customHeight="1">
      <c r="A86" s="66" t="s">
        <v>48</v>
      </c>
      <c r="B86" s="31"/>
      <c r="C86" s="2"/>
      <c r="D86" s="67">
        <f>SUM(D78:D85)</f>
        <v>689035</v>
      </c>
      <c r="E86" s="49"/>
      <c r="F86" s="67">
        <f>SUM(F78:F85)</f>
        <v>668082</v>
      </c>
      <c r="G86" s="49"/>
      <c r="H86" s="67">
        <f>SUM(H78:H85)</f>
        <v>998000</v>
      </c>
      <c r="I86" s="11"/>
      <c r="J86" s="67">
        <f>SUM(J78:J85)</f>
        <v>931948</v>
      </c>
    </row>
    <row r="87" spans="1:10" s="38" customFormat="1" ht="22.5" customHeight="1">
      <c r="A87" s="23" t="s">
        <v>49</v>
      </c>
      <c r="B87" s="24"/>
      <c r="C87" s="2"/>
      <c r="D87" s="50">
        <v>3</v>
      </c>
      <c r="E87" s="49"/>
      <c r="F87" s="50">
        <v>3</v>
      </c>
      <c r="G87" s="49"/>
      <c r="H87" s="239">
        <v>0</v>
      </c>
      <c r="I87" s="120"/>
      <c r="J87" s="239">
        <v>0</v>
      </c>
    </row>
    <row r="88" spans="1:10" s="38" customFormat="1" ht="22.5" customHeight="1">
      <c r="A88" s="7" t="s">
        <v>50</v>
      </c>
      <c r="B88" s="31"/>
      <c r="C88" s="2"/>
      <c r="D88" s="32">
        <f>SUM(D86:D87)</f>
        <v>689038</v>
      </c>
      <c r="E88" s="33"/>
      <c r="F88" s="32">
        <f>SUM(F86:F87)</f>
        <v>668085</v>
      </c>
      <c r="G88" s="33"/>
      <c r="H88" s="32">
        <f>SUM(H86:H87)</f>
        <v>998000</v>
      </c>
      <c r="I88" s="11"/>
      <c r="J88" s="32">
        <f>SUM(J86:J87)</f>
        <v>931948</v>
      </c>
    </row>
    <row r="89" spans="1:10" s="38" customFormat="1" ht="22.5" customHeight="1">
      <c r="A89" s="34"/>
      <c r="B89" s="24"/>
      <c r="C89" s="29"/>
      <c r="D89" s="28"/>
      <c r="E89" s="27"/>
      <c r="F89" s="28"/>
      <c r="G89" s="27"/>
      <c r="H89" s="35"/>
      <c r="I89" s="22"/>
      <c r="J89" s="35"/>
    </row>
    <row r="90" spans="1:10" ht="22.5" customHeight="1" thickBot="1">
      <c r="A90" s="7" t="s">
        <v>51</v>
      </c>
      <c r="B90" s="2"/>
      <c r="C90" s="2"/>
      <c r="D90" s="39">
        <f>SUM(D65+D88)</f>
        <v>1826829</v>
      </c>
      <c r="E90" s="33"/>
      <c r="F90" s="39">
        <f>SUM(F65+F88)</f>
        <v>1756915</v>
      </c>
      <c r="G90" s="33"/>
      <c r="H90" s="39">
        <f>SUM(H65+H88)</f>
        <v>1575886</v>
      </c>
      <c r="I90" s="59"/>
      <c r="J90" s="39">
        <f>SUM(J65+J88)</f>
        <v>1595210</v>
      </c>
    </row>
    <row r="91" spans="1:10" ht="22.5" customHeight="1" thickTop="1"/>
  </sheetData>
  <mergeCells count="9">
    <mergeCell ref="D70:F70"/>
    <mergeCell ref="H70:J70"/>
    <mergeCell ref="D74:J74"/>
    <mergeCell ref="D4:F4"/>
    <mergeCell ref="H4:J4"/>
    <mergeCell ref="D8:J8"/>
    <mergeCell ref="D35:F35"/>
    <mergeCell ref="H35:J35"/>
    <mergeCell ref="D39:J39"/>
  </mergeCells>
  <printOptions horizontalCentered="1"/>
  <pageMargins left="0.7" right="0.5" top="0.48" bottom="0.5" header="0.5" footer="0.5"/>
  <pageSetup paperSize="9" scale="92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1" max="16383" man="1"/>
    <brk id="66" max="9" man="1"/>
  </rowBreaks>
  <ignoredErrors>
    <ignoredError sqref="F86 J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0"/>
  <sheetViews>
    <sheetView zoomScaleNormal="100" zoomScaleSheetLayoutView="100" workbookViewId="0"/>
  </sheetViews>
  <sheetFormatPr defaultColWidth="8.81640625" defaultRowHeight="22.5" customHeight="1"/>
  <cols>
    <col min="1" max="1" width="33.6328125" style="38" customWidth="1"/>
    <col min="2" max="2" width="8.6328125" style="125" customWidth="1"/>
    <col min="3" max="3" width="1.1796875" style="38" customWidth="1"/>
    <col min="4" max="4" width="12.6328125" style="122" customWidth="1"/>
    <col min="5" max="5" width="1.1796875" style="38" customWidth="1"/>
    <col min="6" max="6" width="12.6328125" style="122" customWidth="1"/>
    <col min="7" max="7" width="1.1796875" style="38" customWidth="1"/>
    <col min="8" max="8" width="12.6328125" style="122" customWidth="1"/>
    <col min="9" max="9" width="1.1796875" style="38" customWidth="1"/>
    <col min="10" max="10" width="12.6328125" style="122" customWidth="1"/>
    <col min="11" max="16384" width="8.81640625" style="38"/>
  </cols>
  <sheetData>
    <row r="1" spans="1:10" s="68" customFormat="1" ht="22.5" customHeight="1">
      <c r="A1" s="1" t="s">
        <v>0</v>
      </c>
      <c r="B1" s="44"/>
      <c r="C1" s="71"/>
      <c r="D1" s="72"/>
      <c r="E1" s="71"/>
      <c r="F1" s="72"/>
      <c r="G1" s="71"/>
      <c r="H1" s="73"/>
      <c r="I1" s="59"/>
      <c r="J1" s="73"/>
    </row>
    <row r="2" spans="1:10" s="68" customFormat="1" ht="22.5" customHeight="1">
      <c r="A2" s="1" t="s">
        <v>52</v>
      </c>
      <c r="B2" s="44"/>
      <c r="C2" s="71"/>
      <c r="D2" s="72"/>
      <c r="E2" s="71"/>
      <c r="F2" s="72"/>
      <c r="G2" s="71"/>
      <c r="H2" s="73"/>
      <c r="I2" s="59"/>
      <c r="J2" s="73"/>
    </row>
    <row r="3" spans="1:10" s="68" customFormat="1" ht="22.5" customHeight="1">
      <c r="A3" s="7"/>
      <c r="B3" s="44"/>
      <c r="C3" s="71"/>
      <c r="D3" s="72"/>
      <c r="E3" s="71"/>
      <c r="F3" s="72"/>
      <c r="G3" s="71"/>
      <c r="H3" s="73"/>
      <c r="I3" s="59"/>
      <c r="J3" s="73"/>
    </row>
    <row r="4" spans="1:10" s="68" customFormat="1" ht="22.5" customHeight="1">
      <c r="A4" s="7"/>
      <c r="B4" s="44"/>
      <c r="C4" s="71"/>
      <c r="D4" s="314" t="s">
        <v>2</v>
      </c>
      <c r="E4" s="314"/>
      <c r="F4" s="314"/>
      <c r="G4" s="11"/>
      <c r="H4" s="315" t="s">
        <v>3</v>
      </c>
      <c r="I4" s="315"/>
      <c r="J4" s="315"/>
    </row>
    <row r="5" spans="1:10" s="68" customFormat="1" ht="22.5" customHeight="1">
      <c r="A5" s="74"/>
      <c r="B5" s="44"/>
      <c r="C5" s="71"/>
      <c r="D5" s="316" t="s">
        <v>53</v>
      </c>
      <c r="E5" s="316"/>
      <c r="F5" s="316"/>
      <c r="G5" s="71"/>
      <c r="H5" s="316" t="s">
        <v>53</v>
      </c>
      <c r="I5" s="316"/>
      <c r="J5" s="316"/>
    </row>
    <row r="6" spans="1:10" s="68" customFormat="1" ht="22.5" customHeight="1">
      <c r="A6" s="74"/>
      <c r="B6" s="44"/>
      <c r="C6" s="71"/>
      <c r="D6" s="316" t="s">
        <v>177</v>
      </c>
      <c r="E6" s="316"/>
      <c r="F6" s="316"/>
      <c r="G6" s="71"/>
      <c r="H6" s="316" t="s">
        <v>177</v>
      </c>
      <c r="I6" s="316"/>
      <c r="J6" s="316"/>
    </row>
    <row r="7" spans="1:10" s="78" customFormat="1" ht="22.5" customHeight="1">
      <c r="A7" s="75"/>
      <c r="B7" s="13" t="s">
        <v>6</v>
      </c>
      <c r="C7" s="76"/>
      <c r="D7" s="14">
        <v>2565</v>
      </c>
      <c r="E7" s="14"/>
      <c r="F7" s="14">
        <v>2564</v>
      </c>
      <c r="G7" s="77"/>
      <c r="H7" s="14">
        <v>2565</v>
      </c>
      <c r="I7" s="14"/>
      <c r="J7" s="14">
        <v>2564</v>
      </c>
    </row>
    <row r="8" spans="1:10" s="68" customFormat="1" ht="22.5" customHeight="1">
      <c r="A8" s="79"/>
      <c r="B8" s="44"/>
      <c r="C8" s="80"/>
      <c r="D8" s="313" t="s">
        <v>8</v>
      </c>
      <c r="E8" s="313"/>
      <c r="F8" s="313"/>
      <c r="G8" s="313"/>
      <c r="H8" s="313"/>
      <c r="I8" s="313"/>
      <c r="J8" s="313"/>
    </row>
    <row r="9" spans="1:10" s="68" customFormat="1" ht="22.5" customHeight="1">
      <c r="A9" s="79" t="s">
        <v>54</v>
      </c>
      <c r="B9" s="44"/>
      <c r="C9" s="80"/>
      <c r="D9" s="81"/>
      <c r="E9" s="81"/>
      <c r="F9" s="81"/>
      <c r="G9" s="81"/>
      <c r="H9" s="81"/>
      <c r="I9" s="81"/>
      <c r="J9" s="81"/>
    </row>
    <row r="10" spans="1:10" s="68" customFormat="1" ht="22.5" customHeight="1">
      <c r="A10" s="82" t="s">
        <v>55</v>
      </c>
      <c r="B10" s="88">
        <v>11</v>
      </c>
      <c r="C10" s="83"/>
      <c r="D10" s="84">
        <v>389297</v>
      </c>
      <c r="E10" s="85"/>
      <c r="F10" s="84">
        <v>386407</v>
      </c>
      <c r="G10" s="83"/>
      <c r="H10" s="84">
        <v>173556</v>
      </c>
      <c r="I10" s="86"/>
      <c r="J10" s="84">
        <v>206660</v>
      </c>
    </row>
    <row r="11" spans="1:10" s="68" customFormat="1" ht="22.5" customHeight="1">
      <c r="A11" s="82" t="s">
        <v>154</v>
      </c>
      <c r="B11" s="88">
        <v>11</v>
      </c>
      <c r="C11" s="83"/>
      <c r="D11" s="84">
        <v>674</v>
      </c>
      <c r="E11" s="85"/>
      <c r="F11" s="84">
        <v>117</v>
      </c>
      <c r="G11" s="83"/>
      <c r="H11" s="84">
        <v>675</v>
      </c>
      <c r="I11" s="86"/>
      <c r="J11" s="84">
        <v>117</v>
      </c>
    </row>
    <row r="12" spans="1:10" s="68" customFormat="1" ht="22.5" customHeight="1">
      <c r="A12" s="82" t="s">
        <v>145</v>
      </c>
      <c r="B12" s="249"/>
      <c r="C12" s="83"/>
      <c r="D12" s="84">
        <v>0</v>
      </c>
      <c r="E12" s="85"/>
      <c r="F12" s="194">
        <v>2031</v>
      </c>
      <c r="G12" s="194"/>
      <c r="H12" s="194">
        <v>703</v>
      </c>
      <c r="I12" s="194"/>
      <c r="J12" s="194">
        <v>1061</v>
      </c>
    </row>
    <row r="13" spans="1:10" s="68" customFormat="1" ht="22.5" customHeight="1">
      <c r="A13" s="82" t="s">
        <v>146</v>
      </c>
      <c r="B13" s="88"/>
      <c r="C13" s="83"/>
      <c r="D13" s="84">
        <v>0</v>
      </c>
      <c r="E13" s="85"/>
      <c r="F13" s="194">
        <v>0</v>
      </c>
      <c r="G13" s="194"/>
      <c r="H13" s="194">
        <v>50900</v>
      </c>
      <c r="I13" s="194"/>
      <c r="J13" s="194">
        <v>0</v>
      </c>
    </row>
    <row r="14" spans="1:10" s="68" customFormat="1" ht="22.5" customHeight="1">
      <c r="A14" s="87" t="s">
        <v>56</v>
      </c>
      <c r="B14" s="88"/>
      <c r="C14" s="89"/>
      <c r="D14" s="90">
        <v>550</v>
      </c>
      <c r="E14" s="91"/>
      <c r="F14" s="90">
        <v>809</v>
      </c>
      <c r="G14" s="89"/>
      <c r="H14" s="90">
        <v>256</v>
      </c>
      <c r="I14" s="92"/>
      <c r="J14" s="90">
        <v>7611</v>
      </c>
    </row>
    <row r="15" spans="1:10" s="68" customFormat="1" ht="22.5" customHeight="1">
      <c r="A15" s="74" t="s">
        <v>57</v>
      </c>
      <c r="B15" s="13"/>
      <c r="C15" s="89"/>
      <c r="D15" s="93">
        <f>SUM(D10:D14)</f>
        <v>390521</v>
      </c>
      <c r="E15" s="94"/>
      <c r="F15" s="93">
        <f>SUM(F10:F14)</f>
        <v>389364</v>
      </c>
      <c r="G15" s="89"/>
      <c r="H15" s="93">
        <f>SUM(H10:H14)</f>
        <v>226090</v>
      </c>
      <c r="I15" s="95"/>
      <c r="J15" s="93">
        <f>SUM(J10:J14)</f>
        <v>215449</v>
      </c>
    </row>
    <row r="16" spans="1:10" s="68" customFormat="1" ht="12" customHeight="1">
      <c r="A16" s="82"/>
      <c r="B16" s="13"/>
      <c r="C16" s="89"/>
      <c r="D16" s="96"/>
      <c r="E16" s="97"/>
      <c r="F16" s="96"/>
      <c r="G16" s="89"/>
      <c r="H16" s="96"/>
      <c r="I16" s="97"/>
      <c r="J16" s="96"/>
    </row>
    <row r="17" spans="1:10" s="68" customFormat="1" ht="22.5" customHeight="1">
      <c r="A17" s="79" t="s">
        <v>58</v>
      </c>
      <c r="B17" s="13"/>
      <c r="C17" s="89"/>
      <c r="D17" s="100"/>
      <c r="E17" s="97"/>
      <c r="F17" s="96"/>
      <c r="G17" s="89"/>
      <c r="H17" s="96"/>
      <c r="I17" s="97"/>
      <c r="J17" s="96"/>
    </row>
    <row r="18" spans="1:10" s="68" customFormat="1" ht="22.5" customHeight="1">
      <c r="A18" s="82" t="s">
        <v>59</v>
      </c>
      <c r="B18" s="88"/>
      <c r="C18" s="98"/>
      <c r="D18" s="84">
        <v>303316</v>
      </c>
      <c r="E18" s="85"/>
      <c r="F18" s="84">
        <v>286070</v>
      </c>
      <c r="G18" s="98"/>
      <c r="H18" s="84">
        <v>131291</v>
      </c>
      <c r="I18" s="99"/>
      <c r="J18" s="84">
        <v>155174</v>
      </c>
    </row>
    <row r="19" spans="1:10" s="68" customFormat="1" ht="22" customHeight="1">
      <c r="A19" s="87" t="s">
        <v>60</v>
      </c>
      <c r="B19" s="88"/>
      <c r="C19" s="89"/>
      <c r="D19" s="100">
        <v>14629</v>
      </c>
      <c r="E19" s="91"/>
      <c r="F19" s="100">
        <v>14323</v>
      </c>
      <c r="G19" s="89"/>
      <c r="H19" s="100">
        <v>5910</v>
      </c>
      <c r="I19" s="92"/>
      <c r="J19" s="100">
        <v>5134</v>
      </c>
    </row>
    <row r="20" spans="1:10" s="68" customFormat="1" ht="22.5" customHeight="1">
      <c r="A20" s="87" t="s">
        <v>61</v>
      </c>
      <c r="B20" s="88"/>
      <c r="C20" s="89"/>
      <c r="D20" s="100">
        <v>52218</v>
      </c>
      <c r="E20" s="91"/>
      <c r="F20" s="100">
        <v>46872</v>
      </c>
      <c r="G20" s="89"/>
      <c r="H20" s="100">
        <v>25843</v>
      </c>
      <c r="I20" s="101"/>
      <c r="J20" s="100">
        <v>25858</v>
      </c>
    </row>
    <row r="21" spans="1:10" s="68" customFormat="1" ht="22.5" customHeight="1">
      <c r="A21" s="87" t="s">
        <v>204</v>
      </c>
      <c r="B21" s="88"/>
      <c r="C21" s="89"/>
      <c r="D21" s="100">
        <v>1169</v>
      </c>
      <c r="E21" s="91"/>
      <c r="F21" s="100">
        <v>0</v>
      </c>
      <c r="G21" s="89"/>
      <c r="H21" s="100">
        <v>0</v>
      </c>
      <c r="I21" s="101"/>
      <c r="J21" s="100">
        <v>0</v>
      </c>
    </row>
    <row r="22" spans="1:10" s="68" customFormat="1" ht="22.5" customHeight="1">
      <c r="A22" s="74" t="s">
        <v>63</v>
      </c>
      <c r="B22" s="88"/>
      <c r="C22" s="89"/>
      <c r="D22" s="93">
        <f>SUM(D18:D21)</f>
        <v>371332</v>
      </c>
      <c r="E22" s="91"/>
      <c r="F22" s="93">
        <f>SUM(F18:F21)</f>
        <v>347265</v>
      </c>
      <c r="G22" s="89"/>
      <c r="H22" s="93">
        <f>SUM(H18:H21)</f>
        <v>163044</v>
      </c>
      <c r="I22" s="92"/>
      <c r="J22" s="93">
        <f>SUM(J18:J21)</f>
        <v>186166</v>
      </c>
    </row>
    <row r="23" spans="1:10" s="68" customFormat="1" ht="12" customHeight="1">
      <c r="A23" s="87"/>
      <c r="B23" s="88"/>
      <c r="C23" s="89"/>
      <c r="D23" s="100"/>
      <c r="E23" s="91"/>
      <c r="F23" s="100"/>
      <c r="G23" s="89"/>
      <c r="H23" s="100"/>
      <c r="I23" s="92"/>
      <c r="J23" s="100"/>
    </row>
    <row r="24" spans="1:10" s="68" customFormat="1" ht="22.5" customHeight="1">
      <c r="A24" s="246" t="s">
        <v>141</v>
      </c>
      <c r="B24" s="88"/>
      <c r="C24" s="89"/>
      <c r="D24" s="103">
        <f>D15-D22</f>
        <v>19189</v>
      </c>
      <c r="E24" s="91"/>
      <c r="F24" s="103">
        <f>F15-F22</f>
        <v>42099</v>
      </c>
      <c r="G24" s="89"/>
      <c r="H24" s="103">
        <f>H15-H22</f>
        <v>63046</v>
      </c>
      <c r="I24" s="92"/>
      <c r="J24" s="103">
        <f>J15-J22</f>
        <v>29283</v>
      </c>
    </row>
    <row r="25" spans="1:10" s="68" customFormat="1" ht="22.5" customHeight="1">
      <c r="A25" s="82" t="s">
        <v>62</v>
      </c>
      <c r="B25" s="88"/>
      <c r="C25" s="89"/>
      <c r="D25" s="250">
        <v>-4818</v>
      </c>
      <c r="E25" s="102"/>
      <c r="F25" s="250">
        <v>-5366</v>
      </c>
      <c r="G25" s="89">
        <v>-5366</v>
      </c>
      <c r="H25" s="251">
        <v>-2471</v>
      </c>
      <c r="I25" s="102"/>
      <c r="J25" s="251">
        <v>-6635</v>
      </c>
    </row>
    <row r="26" spans="1:10" s="68" customFormat="1" ht="22.5" customHeight="1">
      <c r="A26" s="82" t="s">
        <v>155</v>
      </c>
      <c r="B26" s="88"/>
      <c r="C26" s="89"/>
      <c r="D26" s="273">
        <v>-1277</v>
      </c>
      <c r="E26" s="102"/>
      <c r="F26" s="273">
        <v>-62</v>
      </c>
      <c r="G26" s="89"/>
      <c r="H26" s="274">
        <v>-37</v>
      </c>
      <c r="I26" s="97"/>
      <c r="J26" s="274">
        <v>-21</v>
      </c>
    </row>
    <row r="27" spans="1:10" s="68" customFormat="1" ht="22.5" customHeight="1">
      <c r="A27" s="74" t="s">
        <v>64</v>
      </c>
      <c r="B27" s="13"/>
      <c r="C27" s="89"/>
      <c r="D27" s="103">
        <f>SUM(D24:D26)</f>
        <v>13094</v>
      </c>
      <c r="E27" s="94"/>
      <c r="F27" s="103">
        <f>SUM(F24:F26)</f>
        <v>36671</v>
      </c>
      <c r="G27" s="89"/>
      <c r="H27" s="103">
        <f>SUM(H24:H26)</f>
        <v>60538</v>
      </c>
      <c r="I27" s="104"/>
      <c r="J27" s="103">
        <f>SUM(J24:J26)</f>
        <v>22627</v>
      </c>
    </row>
    <row r="28" spans="1:10" s="68" customFormat="1" ht="22.5" customHeight="1">
      <c r="A28" s="82" t="s">
        <v>65</v>
      </c>
      <c r="B28" s="88"/>
      <c r="C28" s="89"/>
      <c r="D28" s="90">
        <v>-3027</v>
      </c>
      <c r="E28" s="91"/>
      <c r="F28" s="90">
        <v>-7638</v>
      </c>
      <c r="G28" s="89"/>
      <c r="H28" s="90">
        <v>-1925</v>
      </c>
      <c r="I28" s="102"/>
      <c r="J28" s="90">
        <v>-4504</v>
      </c>
    </row>
    <row r="29" spans="1:10" s="68" customFormat="1" ht="22.5" customHeight="1" thickBot="1">
      <c r="A29" s="74" t="s">
        <v>66</v>
      </c>
      <c r="B29" s="13"/>
      <c r="C29" s="89"/>
      <c r="D29" s="105">
        <f>SUM(D27:D28)</f>
        <v>10067</v>
      </c>
      <c r="E29" s="94"/>
      <c r="F29" s="105">
        <f>SUM(F27:F28)</f>
        <v>29033</v>
      </c>
      <c r="G29" s="89"/>
      <c r="H29" s="105">
        <f>SUM(H27:H28)</f>
        <v>58613</v>
      </c>
      <c r="I29" s="104"/>
      <c r="J29" s="105">
        <f>SUM(J27:J28)</f>
        <v>18123</v>
      </c>
    </row>
    <row r="30" spans="1:10" s="68" customFormat="1" ht="12" customHeight="1" thickTop="1">
      <c r="A30" s="74"/>
      <c r="B30" s="44"/>
      <c r="C30" s="71"/>
      <c r="D30" s="106"/>
      <c r="E30" s="107"/>
      <c r="F30" s="106"/>
      <c r="G30" s="71"/>
      <c r="H30" s="106"/>
      <c r="I30" s="106"/>
      <c r="J30" s="106"/>
    </row>
    <row r="31" spans="1:10" s="68" customFormat="1" ht="22.5" customHeight="1">
      <c r="A31" s="74" t="s">
        <v>67</v>
      </c>
      <c r="B31" s="44"/>
      <c r="C31" s="71"/>
      <c r="D31" s="106"/>
      <c r="E31" s="107"/>
      <c r="F31" s="106"/>
      <c r="G31" s="71"/>
      <c r="H31" s="106"/>
      <c r="I31" s="106"/>
      <c r="J31" s="106"/>
    </row>
    <row r="32" spans="1:10" s="68" customFormat="1" ht="22.5" customHeight="1">
      <c r="A32" s="82" t="s">
        <v>68</v>
      </c>
      <c r="B32" s="44"/>
      <c r="C32" s="71"/>
      <c r="D32" s="108">
        <f t="shared" ref="D32" si="0">D34-D33</f>
        <v>10067</v>
      </c>
      <c r="E32" s="108"/>
      <c r="F32" s="108">
        <f>F34-F33</f>
        <v>29033</v>
      </c>
      <c r="G32" s="108"/>
      <c r="H32" s="108">
        <f t="shared" ref="H32:J32" si="1">H34-H33</f>
        <v>58613</v>
      </c>
      <c r="I32" s="108"/>
      <c r="J32" s="108">
        <f t="shared" si="1"/>
        <v>18123</v>
      </c>
    </row>
    <row r="33" spans="1:10" s="68" customFormat="1" ht="22.5" customHeight="1">
      <c r="A33" s="82" t="s">
        <v>123</v>
      </c>
      <c r="B33" s="109"/>
      <c r="C33" s="71"/>
      <c r="D33" s="4">
        <v>0</v>
      </c>
      <c r="E33" s="99"/>
      <c r="F33" s="4">
        <v>0</v>
      </c>
      <c r="G33" s="98"/>
      <c r="H33" s="4">
        <v>0</v>
      </c>
      <c r="I33" s="235"/>
      <c r="J33" s="4">
        <v>0</v>
      </c>
    </row>
    <row r="34" spans="1:10" s="68" customFormat="1" ht="22.5" customHeight="1" thickBot="1">
      <c r="A34" s="74" t="s">
        <v>66</v>
      </c>
      <c r="B34" s="44"/>
      <c r="C34" s="71"/>
      <c r="D34" s="111">
        <f>D29</f>
        <v>10067</v>
      </c>
      <c r="E34" s="33"/>
      <c r="F34" s="111">
        <f>F29</f>
        <v>29033</v>
      </c>
      <c r="G34" s="112"/>
      <c r="H34" s="111">
        <f>H29</f>
        <v>58613</v>
      </c>
      <c r="I34" s="106"/>
      <c r="J34" s="111">
        <f>J29</f>
        <v>18123</v>
      </c>
    </row>
    <row r="35" spans="1:10" s="68" customFormat="1" ht="12" customHeight="1" thickTop="1">
      <c r="A35" s="74"/>
      <c r="B35" s="44"/>
      <c r="C35" s="71"/>
      <c r="D35" s="106"/>
      <c r="E35" s="107"/>
      <c r="F35" s="106"/>
      <c r="G35" s="71"/>
      <c r="H35" s="106"/>
      <c r="I35" s="106"/>
      <c r="J35" s="106"/>
    </row>
    <row r="36" spans="1:10" ht="22.5" customHeight="1" thickBot="1">
      <c r="A36" s="74" t="s">
        <v>69</v>
      </c>
      <c r="B36" s="109">
        <v>6</v>
      </c>
      <c r="C36" s="113"/>
      <c r="D36" s="309">
        <v>0.02</v>
      </c>
      <c r="E36" s="114"/>
      <c r="F36" s="309">
        <v>5.8000000000000003E-2</v>
      </c>
      <c r="G36" s="115"/>
      <c r="H36" s="309">
        <v>0.11700000000000001</v>
      </c>
      <c r="I36" s="116"/>
      <c r="J36" s="309">
        <v>3.5999999999999997E-2</v>
      </c>
    </row>
    <row r="37" spans="1:10" ht="22.5" customHeight="1" thickTop="1">
      <c r="A37" s="118"/>
      <c r="B37" s="18"/>
      <c r="C37" s="119"/>
      <c r="D37" s="108"/>
      <c r="E37" s="119"/>
      <c r="F37" s="108"/>
      <c r="G37" s="119"/>
      <c r="H37" s="73"/>
      <c r="I37" s="59"/>
      <c r="J37" s="73"/>
    </row>
    <row r="38" spans="1:10" ht="22.5" customHeight="1">
      <c r="A38" s="1" t="s">
        <v>0</v>
      </c>
      <c r="B38" s="17"/>
      <c r="C38" s="11"/>
      <c r="D38" s="4"/>
      <c r="E38" s="11"/>
      <c r="F38" s="4"/>
      <c r="G38" s="11"/>
      <c r="H38" s="4"/>
      <c r="I38" s="11"/>
      <c r="J38" s="4"/>
    </row>
    <row r="39" spans="1:10" ht="22.5" customHeight="1">
      <c r="A39" s="1" t="s">
        <v>70</v>
      </c>
      <c r="B39" s="17"/>
      <c r="C39" s="11"/>
      <c r="D39" s="30"/>
      <c r="E39" s="62"/>
      <c r="F39" s="30"/>
      <c r="G39" s="11"/>
      <c r="H39" s="4"/>
      <c r="I39" s="11"/>
      <c r="J39" s="4"/>
    </row>
    <row r="40" spans="1:10" ht="17" customHeight="1">
      <c r="A40" s="11"/>
      <c r="B40" s="17"/>
      <c r="C40" s="11"/>
      <c r="D40" s="30"/>
      <c r="E40" s="120"/>
      <c r="F40" s="30"/>
      <c r="G40" s="11"/>
      <c r="H40" s="4"/>
      <c r="I40" s="11"/>
      <c r="J40" s="4"/>
    </row>
    <row r="41" spans="1:10" ht="22.5" customHeight="1">
      <c r="A41" s="11"/>
      <c r="B41" s="44"/>
      <c r="C41" s="71"/>
      <c r="D41" s="314" t="s">
        <v>2</v>
      </c>
      <c r="E41" s="314"/>
      <c r="F41" s="314"/>
      <c r="G41" s="11"/>
      <c r="H41" s="315" t="s">
        <v>3</v>
      </c>
      <c r="I41" s="315"/>
      <c r="J41" s="315"/>
    </row>
    <row r="42" spans="1:10" ht="22.5" customHeight="1">
      <c r="A42" s="11"/>
      <c r="B42" s="44"/>
      <c r="C42" s="71"/>
      <c r="D42" s="316" t="s">
        <v>53</v>
      </c>
      <c r="E42" s="316"/>
      <c r="F42" s="316"/>
      <c r="G42" s="71"/>
      <c r="H42" s="316" t="s">
        <v>53</v>
      </c>
      <c r="I42" s="316"/>
      <c r="J42" s="316"/>
    </row>
    <row r="43" spans="1:10" ht="22.5" customHeight="1">
      <c r="A43" s="11"/>
      <c r="B43" s="44"/>
      <c r="C43" s="71"/>
      <c r="D43" s="316" t="s">
        <v>177</v>
      </c>
      <c r="E43" s="316"/>
      <c r="F43" s="316"/>
      <c r="G43" s="71"/>
      <c r="H43" s="316" t="s">
        <v>177</v>
      </c>
      <c r="I43" s="316"/>
      <c r="J43" s="316"/>
    </row>
    <row r="44" spans="1:10" s="43" customFormat="1" ht="22.5" customHeight="1">
      <c r="A44" s="77"/>
      <c r="B44" s="13"/>
      <c r="C44" s="76"/>
      <c r="D44" s="14">
        <v>2565</v>
      </c>
      <c r="E44" s="14"/>
      <c r="F44" s="14">
        <v>2564</v>
      </c>
      <c r="G44" s="77"/>
      <c r="H44" s="14">
        <v>2565</v>
      </c>
      <c r="I44" s="14"/>
      <c r="J44" s="14">
        <v>2564</v>
      </c>
    </row>
    <row r="45" spans="1:10" ht="22.5" customHeight="1">
      <c r="A45" s="11"/>
      <c r="B45" s="44"/>
      <c r="C45" s="80"/>
      <c r="D45" s="313" t="s">
        <v>8</v>
      </c>
      <c r="E45" s="313"/>
      <c r="F45" s="313"/>
      <c r="G45" s="313"/>
      <c r="H45" s="313"/>
      <c r="I45" s="313"/>
      <c r="J45" s="313"/>
    </row>
    <row r="46" spans="1:10" ht="22.5" customHeight="1">
      <c r="A46" s="8" t="s">
        <v>66</v>
      </c>
      <c r="B46" s="17"/>
      <c r="C46" s="11"/>
      <c r="D46" s="103">
        <f>D29</f>
        <v>10067</v>
      </c>
      <c r="E46" s="8"/>
      <c r="F46" s="103">
        <f>F29</f>
        <v>29033</v>
      </c>
      <c r="G46" s="8"/>
      <c r="H46" s="103">
        <f>H29</f>
        <v>58613</v>
      </c>
      <c r="I46" s="8"/>
      <c r="J46" s="103">
        <f>J29</f>
        <v>18123</v>
      </c>
    </row>
    <row r="47" spans="1:10" ht="13" customHeight="1">
      <c r="A47" s="8"/>
      <c r="B47" s="17"/>
      <c r="C47" s="11"/>
      <c r="D47" s="103"/>
      <c r="E47" s="8"/>
      <c r="F47" s="103"/>
      <c r="G47" s="8"/>
      <c r="H47" s="103"/>
      <c r="I47" s="8"/>
      <c r="J47" s="103"/>
    </row>
    <row r="48" spans="1:10" ht="22.5" customHeight="1">
      <c r="A48" s="8" t="s">
        <v>71</v>
      </c>
      <c r="B48" s="17"/>
      <c r="C48" s="11"/>
      <c r="D48" s="103"/>
      <c r="E48" s="8"/>
      <c r="F48" s="103"/>
      <c r="G48" s="8"/>
      <c r="H48" s="103"/>
      <c r="I48" s="8"/>
      <c r="J48" s="103"/>
    </row>
    <row r="49" spans="1:10" ht="22.5" customHeight="1">
      <c r="A49" s="121" t="s">
        <v>72</v>
      </c>
      <c r="B49" s="17"/>
      <c r="C49" s="11"/>
      <c r="D49" s="30"/>
      <c r="E49" s="11"/>
      <c r="F49" s="30"/>
      <c r="G49" s="11"/>
      <c r="H49" s="4"/>
      <c r="I49" s="11"/>
      <c r="J49" s="4"/>
    </row>
    <row r="50" spans="1:10" ht="22.5" customHeight="1">
      <c r="A50" s="299" t="s">
        <v>198</v>
      </c>
      <c r="B50" s="17"/>
      <c r="C50" s="11"/>
      <c r="D50" s="30"/>
      <c r="E50" s="11"/>
      <c r="F50" s="30"/>
      <c r="G50" s="11"/>
      <c r="H50" s="4"/>
      <c r="I50" s="11"/>
      <c r="J50" s="4"/>
    </row>
    <row r="51" spans="1:10" ht="22.5" customHeight="1">
      <c r="A51" s="11" t="s">
        <v>73</v>
      </c>
      <c r="B51" s="17"/>
      <c r="C51" s="11"/>
    </row>
    <row r="52" spans="1:10" ht="22.5" customHeight="1">
      <c r="A52" s="298" t="s">
        <v>201</v>
      </c>
      <c r="B52" s="17"/>
      <c r="C52" s="11"/>
      <c r="D52" s="123">
        <v>130</v>
      </c>
      <c r="E52" s="59"/>
      <c r="F52" s="123">
        <v>155</v>
      </c>
      <c r="G52" s="59"/>
      <c r="H52" s="239">
        <v>0</v>
      </c>
      <c r="I52" s="120"/>
      <c r="J52" s="239">
        <v>0</v>
      </c>
    </row>
    <row r="53" spans="1:10" ht="22.5" customHeight="1">
      <c r="A53" s="8" t="s">
        <v>74</v>
      </c>
      <c r="B53" s="17"/>
      <c r="C53" s="11"/>
      <c r="H53" s="117"/>
      <c r="I53" s="117"/>
      <c r="J53" s="117"/>
    </row>
    <row r="54" spans="1:10" ht="22.5" customHeight="1">
      <c r="A54" s="301" t="s">
        <v>198</v>
      </c>
      <c r="B54" s="17"/>
      <c r="C54" s="11"/>
      <c r="D54" s="124">
        <f>SUM(D52)</f>
        <v>130</v>
      </c>
      <c r="E54" s="11"/>
      <c r="F54" s="124">
        <f>SUM(F52)</f>
        <v>155</v>
      </c>
      <c r="G54" s="11"/>
      <c r="H54" s="124">
        <f>SUM(H52)</f>
        <v>0</v>
      </c>
      <c r="I54" s="73"/>
      <c r="J54" s="124">
        <f>SUM(J52)</f>
        <v>0</v>
      </c>
    </row>
    <row r="55" spans="1:10" ht="13" customHeight="1">
      <c r="A55" s="8"/>
      <c r="B55" s="17"/>
      <c r="C55" s="11"/>
      <c r="D55" s="252"/>
      <c r="E55" s="11"/>
      <c r="F55" s="252"/>
      <c r="G55" s="11"/>
      <c r="H55" s="253"/>
      <c r="I55" s="120"/>
      <c r="J55" s="253"/>
    </row>
    <row r="56" spans="1:10" ht="22.5" customHeight="1">
      <c r="A56" s="121" t="s">
        <v>75</v>
      </c>
      <c r="B56" s="17"/>
      <c r="C56" s="11"/>
      <c r="D56" s="4"/>
      <c r="E56" s="11"/>
      <c r="F56" s="4"/>
      <c r="G56" s="11"/>
      <c r="H56" s="120"/>
      <c r="I56" s="120"/>
      <c r="J56" s="120"/>
    </row>
    <row r="57" spans="1:10" ht="22.5" customHeight="1">
      <c r="A57" s="299" t="s">
        <v>198</v>
      </c>
      <c r="B57" s="25"/>
      <c r="C57" s="11"/>
      <c r="D57" s="110"/>
      <c r="E57" s="59"/>
      <c r="F57" s="110"/>
      <c r="G57" s="59"/>
      <c r="H57" s="98"/>
      <c r="I57" s="98"/>
      <c r="J57" s="98"/>
    </row>
    <row r="58" spans="1:10" ht="22.5" customHeight="1">
      <c r="A58" s="217" t="s">
        <v>164</v>
      </c>
      <c r="B58" s="25"/>
      <c r="C58" s="11"/>
      <c r="D58" s="110"/>
      <c r="E58" s="59"/>
      <c r="F58" s="110"/>
      <c r="G58" s="59"/>
      <c r="H58" s="98"/>
      <c r="I58" s="98"/>
      <c r="J58" s="98"/>
    </row>
    <row r="59" spans="1:10" ht="22.5" customHeight="1">
      <c r="A59" s="254" t="s">
        <v>199</v>
      </c>
      <c r="B59" s="25"/>
      <c r="C59" s="11"/>
      <c r="D59" s="110"/>
      <c r="E59" s="59"/>
      <c r="F59" s="110"/>
      <c r="G59" s="59"/>
      <c r="H59" s="98"/>
      <c r="I59" s="98"/>
      <c r="J59" s="98"/>
    </row>
    <row r="60" spans="1:10" ht="22.5" customHeight="1">
      <c r="A60" s="254" t="s">
        <v>200</v>
      </c>
      <c r="B60" s="25"/>
      <c r="C60" s="11"/>
      <c r="D60" s="110">
        <v>-913</v>
      </c>
      <c r="E60" s="59"/>
      <c r="F60" s="110">
        <v>0</v>
      </c>
      <c r="G60" s="59"/>
      <c r="H60" s="110">
        <v>0</v>
      </c>
      <c r="I60" s="98"/>
      <c r="J60" s="110">
        <v>0</v>
      </c>
    </row>
    <row r="61" spans="1:10" ht="22.5" customHeight="1">
      <c r="A61" s="8" t="s">
        <v>76</v>
      </c>
      <c r="B61" s="17"/>
      <c r="C61" s="11"/>
      <c r="D61" s="277"/>
      <c r="F61" s="277"/>
      <c r="H61" s="278"/>
      <c r="I61" s="117"/>
      <c r="J61" s="278"/>
    </row>
    <row r="62" spans="1:10" ht="22.5" customHeight="1">
      <c r="A62" s="301" t="s">
        <v>198</v>
      </c>
      <c r="B62" s="17"/>
      <c r="C62" s="11"/>
      <c r="D62" s="124">
        <f>SUM(D60:D60)</f>
        <v>-913</v>
      </c>
      <c r="E62" s="11"/>
      <c r="F62" s="124">
        <f>SUM(F60:F60)</f>
        <v>0</v>
      </c>
      <c r="G62" s="11"/>
      <c r="H62" s="124">
        <f>SUM(H60:H60)</f>
        <v>0</v>
      </c>
      <c r="I62" s="120"/>
      <c r="J62" s="124">
        <f>SUM(J60:J60)</f>
        <v>0</v>
      </c>
    </row>
    <row r="63" spans="1:10" ht="22.5" customHeight="1">
      <c r="A63" s="8" t="s">
        <v>205</v>
      </c>
      <c r="B63" s="17"/>
      <c r="C63" s="11"/>
      <c r="D63" s="124">
        <f>SUM(D62,D54)</f>
        <v>-783</v>
      </c>
      <c r="E63" s="8"/>
      <c r="F63" s="124">
        <f>SUM(F62,F54)</f>
        <v>155</v>
      </c>
      <c r="G63" s="8"/>
      <c r="H63" s="176">
        <f>SUM(H62,H54)</f>
        <v>0</v>
      </c>
      <c r="I63" s="234"/>
      <c r="J63" s="176">
        <f>SUM(J62,J54)</f>
        <v>0</v>
      </c>
    </row>
    <row r="64" spans="1:10" ht="22.5" customHeight="1" thickBot="1">
      <c r="A64" s="8" t="s">
        <v>124</v>
      </c>
      <c r="B64" s="17"/>
      <c r="C64" s="11"/>
      <c r="D64" s="111">
        <f>SUM(D46,D63)</f>
        <v>9284</v>
      </c>
      <c r="E64" s="8"/>
      <c r="F64" s="111">
        <f>SUM(F46,F63)</f>
        <v>29188</v>
      </c>
      <c r="G64" s="8"/>
      <c r="H64" s="111">
        <f>SUM(H46,H63)</f>
        <v>58613</v>
      </c>
      <c r="I64" s="8"/>
      <c r="J64" s="111">
        <f>SUM(J46,J63)</f>
        <v>18123</v>
      </c>
    </row>
    <row r="65" spans="1:10" ht="13" customHeight="1" thickTop="1">
      <c r="A65" s="11"/>
      <c r="B65" s="17"/>
      <c r="C65" s="11"/>
      <c r="D65" s="4"/>
      <c r="E65" s="11"/>
      <c r="F65" s="4"/>
      <c r="G65" s="11"/>
      <c r="H65" s="4"/>
      <c r="I65" s="11"/>
      <c r="J65" s="4"/>
    </row>
    <row r="66" spans="1:10" ht="22.5" customHeight="1">
      <c r="A66" s="8" t="s">
        <v>125</v>
      </c>
      <c r="B66" s="17"/>
      <c r="C66" s="11"/>
      <c r="D66" s="4"/>
      <c r="E66" s="11"/>
      <c r="F66" s="4"/>
      <c r="G66" s="11"/>
      <c r="H66" s="4"/>
      <c r="I66" s="11"/>
      <c r="J66" s="4"/>
    </row>
    <row r="67" spans="1:10" ht="22.5" customHeight="1">
      <c r="A67" s="298" t="s">
        <v>196</v>
      </c>
      <c r="B67" s="17"/>
      <c r="C67" s="11"/>
      <c r="D67" s="275">
        <f>D69-D68</f>
        <v>9284</v>
      </c>
      <c r="E67" s="217"/>
      <c r="F67" s="216">
        <f>F69-F68</f>
        <v>29188</v>
      </c>
      <c r="G67" s="217"/>
      <c r="H67" s="275">
        <f>H69-H68</f>
        <v>58613</v>
      </c>
      <c r="I67" s="217"/>
      <c r="J67" s="216">
        <f>J69-J68</f>
        <v>18123</v>
      </c>
    </row>
    <row r="68" spans="1:10" ht="22.5" customHeight="1">
      <c r="A68" s="298" t="s">
        <v>197</v>
      </c>
      <c r="B68" s="24"/>
      <c r="C68" s="11"/>
      <c r="D68" s="4">
        <v>0</v>
      </c>
      <c r="E68" s="120"/>
      <c r="F68" s="4">
        <v>0</v>
      </c>
      <c r="G68" s="120"/>
      <c r="H68" s="239">
        <v>0</v>
      </c>
      <c r="I68" s="120"/>
      <c r="J68" s="239">
        <v>0</v>
      </c>
    </row>
    <row r="69" spans="1:10" ht="22.5" customHeight="1" thickBot="1">
      <c r="A69" s="8" t="s">
        <v>124</v>
      </c>
      <c r="B69" s="17"/>
      <c r="C69" s="11"/>
      <c r="D69" s="111">
        <f>D64</f>
        <v>9284</v>
      </c>
      <c r="E69" s="8"/>
      <c r="F69" s="111">
        <f>F64</f>
        <v>29188</v>
      </c>
      <c r="G69" s="8"/>
      <c r="H69" s="39">
        <f>H64</f>
        <v>58613</v>
      </c>
      <c r="I69" s="8"/>
      <c r="J69" s="39">
        <f>J64</f>
        <v>18123</v>
      </c>
    </row>
    <row r="70" spans="1:10" ht="22.5" customHeight="1" thickTop="1"/>
  </sheetData>
  <mergeCells count="14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2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C460F-217D-4352-8BCB-0F5519174CE2}">
  <sheetPr>
    <pageSetUpPr fitToPage="1"/>
  </sheetPr>
  <dimension ref="A1:J73"/>
  <sheetViews>
    <sheetView zoomScaleNormal="100" zoomScaleSheetLayoutView="85" workbookViewId="0"/>
  </sheetViews>
  <sheetFormatPr defaultColWidth="8.81640625" defaultRowHeight="22.5" customHeight="1"/>
  <cols>
    <col min="1" max="1" width="33.6328125" style="38" customWidth="1"/>
    <col min="2" max="2" width="8.6328125" style="125" customWidth="1"/>
    <col min="3" max="3" width="1.1796875" style="38" customWidth="1"/>
    <col min="4" max="4" width="12.6328125" style="122" customWidth="1"/>
    <col min="5" max="5" width="1.1796875" style="38" customWidth="1"/>
    <col min="6" max="6" width="12.6328125" style="122" customWidth="1"/>
    <col min="7" max="7" width="1.1796875" style="38" customWidth="1"/>
    <col min="8" max="8" width="12.6328125" style="122" customWidth="1"/>
    <col min="9" max="9" width="1.1796875" style="38" customWidth="1"/>
    <col min="10" max="10" width="12.6328125" style="122" customWidth="1"/>
    <col min="11" max="16384" width="8.81640625" style="38"/>
  </cols>
  <sheetData>
    <row r="1" spans="1:10" s="68" customFormat="1" ht="22.5" customHeight="1">
      <c r="A1" s="1" t="s">
        <v>0</v>
      </c>
      <c r="B1" s="290"/>
      <c r="C1" s="71"/>
      <c r="D1" s="72"/>
      <c r="E1" s="71"/>
      <c r="F1" s="72"/>
      <c r="G1" s="71"/>
      <c r="H1" s="73"/>
      <c r="I1" s="59"/>
      <c r="J1" s="73"/>
    </row>
    <row r="2" spans="1:10" s="68" customFormat="1" ht="22.5" customHeight="1">
      <c r="A2" s="1" t="s">
        <v>52</v>
      </c>
      <c r="B2" s="290"/>
      <c r="C2" s="71"/>
      <c r="D2" s="72"/>
      <c r="E2" s="71"/>
      <c r="F2" s="72"/>
      <c r="G2" s="71"/>
      <c r="H2" s="73"/>
      <c r="I2" s="59"/>
      <c r="J2" s="73"/>
    </row>
    <row r="3" spans="1:10" s="68" customFormat="1" ht="22.5" customHeight="1">
      <c r="A3" s="7"/>
      <c r="B3" s="290"/>
      <c r="C3" s="71"/>
      <c r="D3" s="72"/>
      <c r="E3" s="71"/>
      <c r="F3" s="72"/>
      <c r="G3" s="71"/>
      <c r="H3" s="73"/>
      <c r="I3" s="59"/>
      <c r="J3" s="73"/>
    </row>
    <row r="4" spans="1:10" s="68" customFormat="1" ht="22.5" customHeight="1">
      <c r="A4" s="7"/>
      <c r="B4" s="290"/>
      <c r="C4" s="71"/>
      <c r="D4" s="314" t="s">
        <v>2</v>
      </c>
      <c r="E4" s="314"/>
      <c r="F4" s="314"/>
      <c r="G4" s="11"/>
      <c r="H4" s="315" t="s">
        <v>3</v>
      </c>
      <c r="I4" s="315"/>
      <c r="J4" s="315"/>
    </row>
    <row r="5" spans="1:10" s="68" customFormat="1" ht="22.5" customHeight="1">
      <c r="A5" s="74"/>
      <c r="B5" s="290"/>
      <c r="C5" s="71"/>
      <c r="D5" s="316" t="s">
        <v>178</v>
      </c>
      <c r="E5" s="316"/>
      <c r="F5" s="316"/>
      <c r="G5" s="71"/>
      <c r="H5" s="316" t="s">
        <v>178</v>
      </c>
      <c r="I5" s="316"/>
      <c r="J5" s="316"/>
    </row>
    <row r="6" spans="1:10" s="68" customFormat="1" ht="22.5" customHeight="1">
      <c r="A6" s="74"/>
      <c r="B6" s="290"/>
      <c r="C6" s="71"/>
      <c r="D6" s="316" t="s">
        <v>177</v>
      </c>
      <c r="E6" s="316"/>
      <c r="F6" s="316"/>
      <c r="G6" s="71"/>
      <c r="H6" s="316" t="s">
        <v>177</v>
      </c>
      <c r="I6" s="316"/>
      <c r="J6" s="316"/>
    </row>
    <row r="7" spans="1:10" s="78" customFormat="1" ht="22.5" customHeight="1">
      <c r="A7" s="75"/>
      <c r="B7" s="13" t="s">
        <v>6</v>
      </c>
      <c r="C7" s="76"/>
      <c r="D7" s="14">
        <v>2565</v>
      </c>
      <c r="E7" s="14"/>
      <c r="F7" s="14">
        <v>2564</v>
      </c>
      <c r="G7" s="77"/>
      <c r="H7" s="14">
        <v>2565</v>
      </c>
      <c r="I7" s="14"/>
      <c r="J7" s="14">
        <v>2564</v>
      </c>
    </row>
    <row r="8" spans="1:10" s="68" customFormat="1" ht="22.5" customHeight="1">
      <c r="A8" s="79"/>
      <c r="B8" s="290"/>
      <c r="C8" s="80"/>
      <c r="D8" s="313" t="s">
        <v>8</v>
      </c>
      <c r="E8" s="313"/>
      <c r="F8" s="313"/>
      <c r="G8" s="313"/>
      <c r="H8" s="313"/>
      <c r="I8" s="313"/>
      <c r="J8" s="313"/>
    </row>
    <row r="9" spans="1:10" s="68" customFormat="1" ht="22.5" customHeight="1">
      <c r="A9" s="79" t="s">
        <v>54</v>
      </c>
      <c r="B9" s="290"/>
      <c r="C9" s="80"/>
      <c r="D9" s="289"/>
      <c r="E9" s="289"/>
      <c r="F9" s="289"/>
      <c r="G9" s="289"/>
      <c r="H9" s="289"/>
      <c r="I9" s="289"/>
      <c r="J9" s="289"/>
    </row>
    <row r="10" spans="1:10" s="68" customFormat="1" ht="22.5" customHeight="1">
      <c r="A10" s="82" t="s">
        <v>55</v>
      </c>
      <c r="B10" s="88" t="s">
        <v>202</v>
      </c>
      <c r="C10" s="83"/>
      <c r="D10" s="84">
        <v>775141</v>
      </c>
      <c r="E10" s="85"/>
      <c r="F10" s="84">
        <v>743732</v>
      </c>
      <c r="G10" s="83"/>
      <c r="H10" s="84">
        <v>369936</v>
      </c>
      <c r="I10" s="86"/>
      <c r="J10" s="84">
        <v>382371</v>
      </c>
    </row>
    <row r="11" spans="1:10" s="68" customFormat="1" ht="22.5" customHeight="1">
      <c r="A11" s="82" t="s">
        <v>154</v>
      </c>
      <c r="B11" s="88">
        <v>11</v>
      </c>
      <c r="C11" s="83"/>
      <c r="D11" s="84">
        <v>1466</v>
      </c>
      <c r="E11" s="85"/>
      <c r="F11" s="84">
        <v>403</v>
      </c>
      <c r="G11" s="83"/>
      <c r="H11" s="84">
        <v>1467</v>
      </c>
      <c r="I11" s="86"/>
      <c r="J11" s="84">
        <v>403</v>
      </c>
    </row>
    <row r="12" spans="1:10" s="68" customFormat="1" ht="22.5" customHeight="1">
      <c r="A12" s="82" t="s">
        <v>145</v>
      </c>
      <c r="B12" s="249"/>
      <c r="C12" s="83"/>
      <c r="D12" s="84">
        <v>310</v>
      </c>
      <c r="E12" s="85"/>
      <c r="F12" s="194">
        <v>2824</v>
      </c>
      <c r="G12" s="194"/>
      <c r="H12" s="194">
        <v>1868</v>
      </c>
      <c r="I12" s="194"/>
      <c r="J12" s="194">
        <v>1876</v>
      </c>
    </row>
    <row r="13" spans="1:10" s="68" customFormat="1" ht="22.5" customHeight="1">
      <c r="A13" s="82" t="s">
        <v>146</v>
      </c>
      <c r="B13" s="88">
        <v>2</v>
      </c>
      <c r="C13" s="83"/>
      <c r="D13" s="84">
        <v>0</v>
      </c>
      <c r="E13" s="85"/>
      <c r="F13" s="194">
        <v>0</v>
      </c>
      <c r="G13" s="194"/>
      <c r="H13" s="194">
        <v>50900</v>
      </c>
      <c r="I13" s="194"/>
      <c r="J13" s="194">
        <v>200000</v>
      </c>
    </row>
    <row r="14" spans="1:10" s="68" customFormat="1" ht="22.5" customHeight="1">
      <c r="A14" s="87" t="s">
        <v>56</v>
      </c>
      <c r="B14" s="88">
        <v>2</v>
      </c>
      <c r="C14" s="89"/>
      <c r="D14" s="90">
        <v>2144</v>
      </c>
      <c r="E14" s="91"/>
      <c r="F14" s="90">
        <v>2387</v>
      </c>
      <c r="G14" s="89"/>
      <c r="H14" s="90">
        <v>1278</v>
      </c>
      <c r="I14" s="92"/>
      <c r="J14" s="90">
        <v>18450</v>
      </c>
    </row>
    <row r="15" spans="1:10" s="68" customFormat="1" ht="22.5" customHeight="1">
      <c r="A15" s="74" t="s">
        <v>57</v>
      </c>
      <c r="B15" s="13"/>
      <c r="C15" s="89"/>
      <c r="D15" s="93">
        <f>SUM(D10:D14)</f>
        <v>779061</v>
      </c>
      <c r="E15" s="94"/>
      <c r="F15" s="93">
        <f>SUM(F10:F14)</f>
        <v>749346</v>
      </c>
      <c r="G15" s="89"/>
      <c r="H15" s="93">
        <f>SUM(H10:H14)</f>
        <v>425449</v>
      </c>
      <c r="I15" s="95"/>
      <c r="J15" s="93">
        <f>SUM(J10:J14)</f>
        <v>603100</v>
      </c>
    </row>
    <row r="16" spans="1:10" s="68" customFormat="1" ht="18" customHeight="1">
      <c r="A16" s="82"/>
      <c r="B16" s="13"/>
      <c r="C16" s="89"/>
      <c r="D16" s="96"/>
      <c r="E16" s="97"/>
      <c r="F16" s="96"/>
      <c r="G16" s="89"/>
      <c r="H16" s="96"/>
      <c r="I16" s="97"/>
      <c r="J16" s="96"/>
    </row>
    <row r="17" spans="1:10" s="68" customFormat="1" ht="22.5" customHeight="1">
      <c r="A17" s="79" t="s">
        <v>58</v>
      </c>
      <c r="B17" s="13"/>
      <c r="C17" s="89"/>
      <c r="D17" s="100"/>
      <c r="E17" s="97"/>
      <c r="F17" s="96"/>
      <c r="G17" s="89"/>
      <c r="H17" s="96"/>
      <c r="I17" s="97"/>
      <c r="J17" s="96"/>
    </row>
    <row r="18" spans="1:10" s="68" customFormat="1" ht="22.5" customHeight="1">
      <c r="A18" s="82" t="s">
        <v>59</v>
      </c>
      <c r="B18" s="88">
        <v>2</v>
      </c>
      <c r="C18" s="98"/>
      <c r="D18" s="84">
        <v>608521</v>
      </c>
      <c r="E18" s="85"/>
      <c r="F18" s="84">
        <v>543717</v>
      </c>
      <c r="G18" s="98"/>
      <c r="H18" s="84">
        <v>287081</v>
      </c>
      <c r="I18" s="99"/>
      <c r="J18" s="84">
        <v>282854</v>
      </c>
    </row>
    <row r="19" spans="1:10" s="68" customFormat="1" ht="22" customHeight="1">
      <c r="A19" s="87" t="s">
        <v>60</v>
      </c>
      <c r="B19" s="88"/>
      <c r="C19" s="89"/>
      <c r="D19" s="100">
        <v>31390</v>
      </c>
      <c r="E19" s="91"/>
      <c r="F19" s="100">
        <v>28132</v>
      </c>
      <c r="G19" s="89"/>
      <c r="H19" s="100">
        <v>13595</v>
      </c>
      <c r="I19" s="92"/>
      <c r="J19" s="100">
        <v>9961</v>
      </c>
    </row>
    <row r="20" spans="1:10" s="68" customFormat="1" ht="22.5" customHeight="1">
      <c r="A20" s="87" t="s">
        <v>61</v>
      </c>
      <c r="B20" s="88">
        <v>2</v>
      </c>
      <c r="C20" s="89"/>
      <c r="D20" s="100">
        <v>98793</v>
      </c>
      <c r="E20" s="91"/>
      <c r="F20" s="100">
        <v>91827</v>
      </c>
      <c r="G20" s="89"/>
      <c r="H20" s="100">
        <v>48414</v>
      </c>
      <c r="I20" s="101"/>
      <c r="J20" s="100">
        <v>51626</v>
      </c>
    </row>
    <row r="21" spans="1:10" s="68" customFormat="1" ht="22.5" customHeight="1">
      <c r="A21" s="74" t="s">
        <v>63</v>
      </c>
      <c r="B21" s="88"/>
      <c r="C21" s="89"/>
      <c r="D21" s="93">
        <f>SUM(D18:D20)</f>
        <v>738704</v>
      </c>
      <c r="E21" s="91"/>
      <c r="F21" s="93">
        <f>SUM(F18:F20)</f>
        <v>663676</v>
      </c>
      <c r="G21" s="89"/>
      <c r="H21" s="93">
        <f>SUM(H18:H20)</f>
        <v>349090</v>
      </c>
      <c r="I21" s="92"/>
      <c r="J21" s="93">
        <f>SUM(J18:J20)</f>
        <v>344441</v>
      </c>
    </row>
    <row r="22" spans="1:10" s="68" customFormat="1" ht="18" customHeight="1">
      <c r="A22" s="87"/>
      <c r="B22" s="88"/>
      <c r="C22" s="89"/>
      <c r="D22" s="100"/>
      <c r="E22" s="91"/>
      <c r="F22" s="100"/>
      <c r="G22" s="89"/>
      <c r="H22" s="100"/>
      <c r="I22" s="92"/>
      <c r="J22" s="100"/>
    </row>
    <row r="23" spans="1:10" s="68" customFormat="1" ht="22.5" customHeight="1">
      <c r="A23" s="246" t="s">
        <v>141</v>
      </c>
      <c r="B23" s="88"/>
      <c r="C23" s="89"/>
      <c r="D23" s="103">
        <f>D15-D21</f>
        <v>40357</v>
      </c>
      <c r="E23" s="91"/>
      <c r="F23" s="103">
        <f>F15-F21</f>
        <v>85670</v>
      </c>
      <c r="G23" s="89"/>
      <c r="H23" s="103">
        <f>H15-H21</f>
        <v>76359</v>
      </c>
      <c r="I23" s="92"/>
      <c r="J23" s="103">
        <f>J15-J21</f>
        <v>258659</v>
      </c>
    </row>
    <row r="24" spans="1:10" s="68" customFormat="1" ht="22.5" customHeight="1">
      <c r="A24" s="82" t="s">
        <v>62</v>
      </c>
      <c r="B24" s="88">
        <v>2</v>
      </c>
      <c r="C24" s="89"/>
      <c r="D24" s="250">
        <v>-9564</v>
      </c>
      <c r="E24" s="102"/>
      <c r="F24" s="250">
        <v>-10959</v>
      </c>
      <c r="G24" s="89">
        <v>-5366</v>
      </c>
      <c r="H24" s="251">
        <v>-5431</v>
      </c>
      <c r="I24" s="102"/>
      <c r="J24" s="251">
        <v>-13858</v>
      </c>
    </row>
    <row r="25" spans="1:10" s="68" customFormat="1" ht="22.5" customHeight="1">
      <c r="A25" s="82" t="s">
        <v>155</v>
      </c>
      <c r="B25" s="88"/>
      <c r="C25" s="89"/>
      <c r="D25" s="273">
        <v>-2314</v>
      </c>
      <c r="E25" s="102"/>
      <c r="F25" s="273">
        <v>-338</v>
      </c>
      <c r="G25" s="89"/>
      <c r="H25" s="274">
        <v>-429</v>
      </c>
      <c r="I25" s="97"/>
      <c r="J25" s="274">
        <v>-31</v>
      </c>
    </row>
    <row r="26" spans="1:10" s="68" customFormat="1" ht="22.5" customHeight="1">
      <c r="A26" s="74" t="s">
        <v>64</v>
      </c>
      <c r="B26" s="13">
        <v>4</v>
      </c>
      <c r="C26" s="89"/>
      <c r="D26" s="103">
        <f>SUM(D23:D25)</f>
        <v>28479</v>
      </c>
      <c r="E26" s="94"/>
      <c r="F26" s="103">
        <f>SUM(F23:F25)</f>
        <v>74373</v>
      </c>
      <c r="G26" s="89"/>
      <c r="H26" s="103">
        <f>SUM(H23:H25)</f>
        <v>70499</v>
      </c>
      <c r="I26" s="104"/>
      <c r="J26" s="103">
        <f>SUM(J23:J25)</f>
        <v>244770</v>
      </c>
    </row>
    <row r="27" spans="1:10" s="68" customFormat="1" ht="22.5" customHeight="1">
      <c r="A27" s="82" t="s">
        <v>65</v>
      </c>
      <c r="B27" s="88"/>
      <c r="C27" s="89"/>
      <c r="D27" s="90">
        <v>-6695</v>
      </c>
      <c r="E27" s="91"/>
      <c r="F27" s="90">
        <v>-15291</v>
      </c>
      <c r="G27" s="89"/>
      <c r="H27" s="90">
        <v>-4060</v>
      </c>
      <c r="I27" s="102"/>
      <c r="J27" s="90">
        <v>-8911</v>
      </c>
    </row>
    <row r="28" spans="1:10" s="68" customFormat="1" ht="22.5" customHeight="1" thickBot="1">
      <c r="A28" s="74" t="s">
        <v>66</v>
      </c>
      <c r="B28" s="13"/>
      <c r="C28" s="89"/>
      <c r="D28" s="105">
        <f>SUM(D26:D27)</f>
        <v>21784</v>
      </c>
      <c r="E28" s="94"/>
      <c r="F28" s="105">
        <f>SUM(F26:F27)</f>
        <v>59082</v>
      </c>
      <c r="G28" s="89"/>
      <c r="H28" s="105">
        <f>SUM(H26:H27)</f>
        <v>66439</v>
      </c>
      <c r="I28" s="104"/>
      <c r="J28" s="105">
        <f>SUM(J26:J27)</f>
        <v>235859</v>
      </c>
    </row>
    <row r="29" spans="1:10" s="68" customFormat="1" ht="18" customHeight="1" thickTop="1">
      <c r="A29" s="74"/>
      <c r="B29" s="290"/>
      <c r="C29" s="71"/>
      <c r="D29" s="106"/>
      <c r="E29" s="107"/>
      <c r="F29" s="106"/>
      <c r="G29" s="71"/>
      <c r="H29" s="106"/>
      <c r="I29" s="106"/>
      <c r="J29" s="106"/>
    </row>
    <row r="30" spans="1:10" s="68" customFormat="1" ht="22.5" customHeight="1">
      <c r="A30" s="74" t="s">
        <v>67</v>
      </c>
      <c r="B30" s="290"/>
      <c r="C30" s="71"/>
      <c r="D30" s="106"/>
      <c r="E30" s="107"/>
      <c r="F30" s="106"/>
      <c r="G30" s="71"/>
      <c r="H30" s="106"/>
      <c r="I30" s="106"/>
      <c r="J30" s="106"/>
    </row>
    <row r="31" spans="1:10" s="68" customFormat="1" ht="22.5" customHeight="1">
      <c r="A31" s="82" t="s">
        <v>68</v>
      </c>
      <c r="B31" s="290"/>
      <c r="C31" s="71"/>
      <c r="D31" s="108">
        <f t="shared" ref="D31" si="0">D33-D32</f>
        <v>21784</v>
      </c>
      <c r="E31" s="108"/>
      <c r="F31" s="108">
        <f>F33-F32</f>
        <v>59081</v>
      </c>
      <c r="G31" s="108"/>
      <c r="H31" s="108">
        <f t="shared" ref="H31:J31" si="1">H33-H32</f>
        <v>66439</v>
      </c>
      <c r="I31" s="108"/>
      <c r="J31" s="108">
        <f t="shared" si="1"/>
        <v>235859</v>
      </c>
    </row>
    <row r="32" spans="1:10" s="68" customFormat="1" ht="22.5" customHeight="1">
      <c r="A32" s="82" t="s">
        <v>123</v>
      </c>
      <c r="B32" s="109"/>
      <c r="C32" s="71"/>
      <c r="D32" s="4">
        <v>0</v>
      </c>
      <c r="E32" s="99"/>
      <c r="F32" s="4">
        <v>1</v>
      </c>
      <c r="G32" s="98"/>
      <c r="H32" s="4">
        <v>0</v>
      </c>
      <c r="I32" s="235"/>
      <c r="J32" s="4">
        <v>0</v>
      </c>
    </row>
    <row r="33" spans="1:10" s="68" customFormat="1" ht="22.5" customHeight="1" thickBot="1">
      <c r="A33" s="74" t="s">
        <v>66</v>
      </c>
      <c r="B33" s="290"/>
      <c r="C33" s="71"/>
      <c r="D33" s="111">
        <f>D28</f>
        <v>21784</v>
      </c>
      <c r="E33" s="33"/>
      <c r="F33" s="111">
        <f>F28</f>
        <v>59082</v>
      </c>
      <c r="G33" s="112"/>
      <c r="H33" s="111">
        <f>H28</f>
        <v>66439</v>
      </c>
      <c r="I33" s="106"/>
      <c r="J33" s="111">
        <f>J28</f>
        <v>235859</v>
      </c>
    </row>
    <row r="34" spans="1:10" s="68" customFormat="1" ht="18" customHeight="1" thickTop="1">
      <c r="A34" s="74"/>
      <c r="B34" s="290"/>
      <c r="C34" s="71"/>
      <c r="D34" s="106"/>
      <c r="E34" s="107"/>
      <c r="F34" s="106"/>
      <c r="G34" s="71"/>
      <c r="H34" s="106"/>
      <c r="I34" s="106"/>
      <c r="J34" s="106"/>
    </row>
    <row r="35" spans="1:10" ht="22.5" customHeight="1" thickBot="1">
      <c r="A35" s="74" t="s">
        <v>69</v>
      </c>
      <c r="B35" s="109">
        <v>6</v>
      </c>
      <c r="C35" s="113"/>
      <c r="D35" s="309">
        <v>4.2999999999999997E-2</v>
      </c>
      <c r="E35" s="114"/>
      <c r="F35" s="309">
        <v>0.11799999999999999</v>
      </c>
      <c r="G35" s="115"/>
      <c r="H35" s="309">
        <v>0.13200000000000001</v>
      </c>
      <c r="I35" s="116"/>
      <c r="J35" s="309">
        <v>0.47</v>
      </c>
    </row>
    <row r="36" spans="1:10" ht="22.5" customHeight="1" thickTop="1">
      <c r="A36" s="118"/>
      <c r="B36" s="18"/>
      <c r="C36" s="119"/>
      <c r="D36" s="108"/>
      <c r="E36" s="119"/>
      <c r="F36" s="108"/>
      <c r="G36" s="119"/>
      <c r="H36" s="73"/>
      <c r="I36" s="59"/>
      <c r="J36" s="73"/>
    </row>
    <row r="37" spans="1:10" ht="22.5" customHeight="1">
      <c r="A37" s="1" t="s">
        <v>0</v>
      </c>
      <c r="B37" s="17"/>
      <c r="C37" s="11"/>
      <c r="D37" s="4"/>
      <c r="E37" s="11"/>
      <c r="F37" s="4"/>
      <c r="G37" s="11"/>
      <c r="H37" s="4"/>
      <c r="I37" s="11"/>
      <c r="J37" s="4"/>
    </row>
    <row r="38" spans="1:10" ht="22.5" customHeight="1">
      <c r="A38" s="1" t="s">
        <v>70</v>
      </c>
      <c r="B38" s="17"/>
      <c r="C38" s="11"/>
      <c r="D38" s="30"/>
      <c r="E38" s="62"/>
      <c r="F38" s="30"/>
      <c r="G38" s="11"/>
      <c r="H38" s="4"/>
      <c r="I38" s="11"/>
      <c r="J38" s="4"/>
    </row>
    <row r="39" spans="1:10" ht="17" customHeight="1">
      <c r="A39" s="11"/>
      <c r="B39" s="17"/>
      <c r="C39" s="11"/>
      <c r="D39" s="30"/>
      <c r="E39" s="120"/>
      <c r="F39" s="30"/>
      <c r="G39" s="11"/>
      <c r="H39" s="4"/>
      <c r="I39" s="11"/>
      <c r="J39" s="4"/>
    </row>
    <row r="40" spans="1:10" ht="22.5" customHeight="1">
      <c r="A40" s="11"/>
      <c r="B40" s="290"/>
      <c r="C40" s="71"/>
      <c r="D40" s="314" t="s">
        <v>2</v>
      </c>
      <c r="E40" s="314"/>
      <c r="F40" s="314"/>
      <c r="G40" s="11"/>
      <c r="H40" s="315" t="s">
        <v>3</v>
      </c>
      <c r="I40" s="315"/>
      <c r="J40" s="315"/>
    </row>
    <row r="41" spans="1:10" ht="22.5" customHeight="1">
      <c r="A41" s="11"/>
      <c r="B41" s="290"/>
      <c r="C41" s="71"/>
      <c r="D41" s="316" t="s">
        <v>178</v>
      </c>
      <c r="E41" s="316"/>
      <c r="F41" s="316"/>
      <c r="G41" s="71"/>
      <c r="H41" s="316" t="s">
        <v>178</v>
      </c>
      <c r="I41" s="316"/>
      <c r="J41" s="316"/>
    </row>
    <row r="42" spans="1:10" ht="22.5" customHeight="1">
      <c r="A42" s="11"/>
      <c r="B42" s="290"/>
      <c r="C42" s="71"/>
      <c r="D42" s="316" t="s">
        <v>177</v>
      </c>
      <c r="E42" s="316"/>
      <c r="F42" s="316"/>
      <c r="G42" s="71"/>
      <c r="H42" s="316" t="s">
        <v>177</v>
      </c>
      <c r="I42" s="316"/>
      <c r="J42" s="316"/>
    </row>
    <row r="43" spans="1:10" s="43" customFormat="1" ht="22.5" customHeight="1">
      <c r="A43" s="77"/>
      <c r="B43" s="13"/>
      <c r="C43" s="76"/>
      <c r="D43" s="14">
        <v>2565</v>
      </c>
      <c r="E43" s="14"/>
      <c r="F43" s="14">
        <v>2564</v>
      </c>
      <c r="G43" s="77"/>
      <c r="H43" s="14">
        <v>2565</v>
      </c>
      <c r="I43" s="14"/>
      <c r="J43" s="14">
        <v>2564</v>
      </c>
    </row>
    <row r="44" spans="1:10" ht="22.5" customHeight="1">
      <c r="A44" s="11"/>
      <c r="B44" s="290"/>
      <c r="C44" s="80"/>
      <c r="D44" s="313" t="s">
        <v>8</v>
      </c>
      <c r="E44" s="313"/>
      <c r="F44" s="313"/>
      <c r="G44" s="313"/>
      <c r="H44" s="313"/>
      <c r="I44" s="313"/>
      <c r="J44" s="313"/>
    </row>
    <row r="45" spans="1:10" ht="22.5" customHeight="1">
      <c r="A45" s="8" t="s">
        <v>66</v>
      </c>
      <c r="B45" s="17"/>
      <c r="C45" s="11"/>
      <c r="D45" s="103">
        <f>D28</f>
        <v>21784</v>
      </c>
      <c r="E45" s="8"/>
      <c r="F45" s="103">
        <f>F28</f>
        <v>59082</v>
      </c>
      <c r="G45" s="8"/>
      <c r="H45" s="103">
        <f>H28</f>
        <v>66439</v>
      </c>
      <c r="I45" s="8"/>
      <c r="J45" s="103">
        <f>J28</f>
        <v>235859</v>
      </c>
    </row>
    <row r="46" spans="1:10" ht="13" customHeight="1">
      <c r="A46" s="8"/>
      <c r="B46" s="17"/>
      <c r="C46" s="11"/>
      <c r="D46" s="103"/>
      <c r="E46" s="8"/>
      <c r="F46" s="103"/>
      <c r="G46" s="8"/>
      <c r="H46" s="103"/>
      <c r="I46" s="8"/>
      <c r="J46" s="103"/>
    </row>
    <row r="47" spans="1:10" ht="22.5" customHeight="1">
      <c r="A47" s="8" t="s">
        <v>71</v>
      </c>
      <c r="B47" s="17"/>
      <c r="C47" s="11"/>
      <c r="D47" s="103"/>
      <c r="E47" s="8"/>
      <c r="F47" s="103"/>
      <c r="G47" s="8"/>
      <c r="H47" s="103"/>
      <c r="I47" s="8"/>
      <c r="J47" s="103"/>
    </row>
    <row r="48" spans="1:10" ht="22.5" customHeight="1">
      <c r="A48" s="121" t="s">
        <v>72</v>
      </c>
      <c r="B48" s="17"/>
      <c r="C48" s="11"/>
      <c r="D48" s="30"/>
      <c r="E48" s="11"/>
      <c r="F48" s="30"/>
      <c r="G48" s="11"/>
      <c r="H48" s="4"/>
      <c r="I48" s="11"/>
      <c r="J48" s="4"/>
    </row>
    <row r="49" spans="1:10" ht="22.5" customHeight="1">
      <c r="A49" s="299" t="s">
        <v>198</v>
      </c>
      <c r="B49" s="17"/>
      <c r="C49" s="11"/>
      <c r="D49" s="30"/>
      <c r="E49" s="11"/>
      <c r="F49" s="30"/>
      <c r="G49" s="11"/>
      <c r="H49" s="4"/>
      <c r="I49" s="11"/>
      <c r="J49" s="4"/>
    </row>
    <row r="50" spans="1:10" ht="22.5" customHeight="1">
      <c r="A50" s="11" t="s">
        <v>73</v>
      </c>
      <c r="B50" s="17"/>
      <c r="C50" s="11"/>
    </row>
    <row r="51" spans="1:10" ht="22.5" customHeight="1">
      <c r="A51" s="298" t="s">
        <v>201</v>
      </c>
      <c r="B51" s="17"/>
      <c r="C51" s="11"/>
      <c r="D51" s="123">
        <v>-56</v>
      </c>
      <c r="E51" s="59"/>
      <c r="F51" s="123">
        <v>342</v>
      </c>
      <c r="G51" s="59"/>
      <c r="H51" s="239">
        <v>0</v>
      </c>
      <c r="I51" s="120"/>
      <c r="J51" s="239">
        <v>0</v>
      </c>
    </row>
    <row r="52" spans="1:10" ht="22.5" customHeight="1">
      <c r="A52" s="8" t="s">
        <v>74</v>
      </c>
      <c r="B52" s="17"/>
      <c r="C52" s="11"/>
      <c r="H52" s="117"/>
      <c r="I52" s="117"/>
      <c r="J52" s="117"/>
    </row>
    <row r="53" spans="1:10" ht="22.5" customHeight="1">
      <c r="A53" s="301" t="s">
        <v>198</v>
      </c>
      <c r="B53" s="17"/>
      <c r="C53" s="11"/>
      <c r="D53" s="124">
        <f>SUM(D51)</f>
        <v>-56</v>
      </c>
      <c r="E53" s="11"/>
      <c r="F53" s="124">
        <f>SUM(F51)</f>
        <v>342</v>
      </c>
      <c r="G53" s="11"/>
      <c r="H53" s="124">
        <f>SUM(H51)</f>
        <v>0</v>
      </c>
      <c r="I53" s="73"/>
      <c r="J53" s="124">
        <f>SUM(J51)</f>
        <v>0</v>
      </c>
    </row>
    <row r="54" spans="1:10" ht="13" customHeight="1">
      <c r="A54" s="8"/>
      <c r="B54" s="17"/>
      <c r="C54" s="11"/>
      <c r="D54" s="252"/>
      <c r="E54" s="11"/>
      <c r="F54" s="252"/>
      <c r="G54" s="11"/>
      <c r="H54" s="253"/>
      <c r="I54" s="120"/>
      <c r="J54" s="253"/>
    </row>
    <row r="55" spans="1:10" ht="22.5" customHeight="1">
      <c r="A55" s="121" t="s">
        <v>75</v>
      </c>
      <c r="B55" s="17"/>
      <c r="C55" s="11"/>
      <c r="D55" s="4"/>
      <c r="E55" s="11"/>
      <c r="F55" s="4"/>
      <c r="G55" s="11"/>
      <c r="H55" s="120"/>
      <c r="I55" s="120"/>
      <c r="J55" s="120"/>
    </row>
    <row r="56" spans="1:10" ht="22.5" customHeight="1">
      <c r="A56" s="299" t="s">
        <v>198</v>
      </c>
      <c r="B56" s="25"/>
      <c r="C56" s="11"/>
      <c r="D56" s="110"/>
      <c r="E56" s="59"/>
      <c r="F56" s="110"/>
      <c r="G56" s="59"/>
      <c r="H56" s="98"/>
      <c r="I56" s="98"/>
      <c r="J56" s="98"/>
    </row>
    <row r="57" spans="1:10" ht="22.5" customHeight="1">
      <c r="A57" s="217" t="s">
        <v>164</v>
      </c>
      <c r="B57" s="25"/>
      <c r="C57" s="11"/>
      <c r="D57" s="110"/>
      <c r="E57" s="59"/>
      <c r="F57" s="110"/>
      <c r="G57" s="59"/>
      <c r="H57" s="98"/>
      <c r="I57" s="98"/>
      <c r="J57" s="98"/>
    </row>
    <row r="58" spans="1:10" ht="22.5" customHeight="1">
      <c r="A58" s="254" t="s">
        <v>199</v>
      </c>
      <c r="B58" s="25"/>
      <c r="C58" s="11"/>
      <c r="D58" s="110"/>
      <c r="E58" s="59"/>
      <c r="F58" s="110"/>
      <c r="G58" s="59"/>
      <c r="H58" s="98"/>
      <c r="I58" s="98"/>
      <c r="J58" s="98"/>
    </row>
    <row r="59" spans="1:10" ht="22.5" customHeight="1">
      <c r="A59" s="254" t="s">
        <v>200</v>
      </c>
      <c r="B59" s="25"/>
      <c r="C59" s="11"/>
      <c r="D59" s="110">
        <v>-2257</v>
      </c>
      <c r="E59" s="59"/>
      <c r="F59" s="110">
        <v>0</v>
      </c>
      <c r="G59" s="59"/>
      <c r="H59" s="110">
        <v>0</v>
      </c>
      <c r="I59" s="98"/>
      <c r="J59" s="110">
        <v>0</v>
      </c>
    </row>
    <row r="60" spans="1:10" ht="22.5" customHeight="1">
      <c r="A60" s="217" t="s">
        <v>165</v>
      </c>
      <c r="B60" s="25"/>
      <c r="C60" s="11"/>
      <c r="D60" s="110"/>
      <c r="E60" s="59"/>
      <c r="F60" s="110"/>
      <c r="G60" s="59"/>
      <c r="H60" s="98"/>
      <c r="I60" s="98"/>
      <c r="J60" s="98"/>
    </row>
    <row r="61" spans="1:10" ht="22.5" customHeight="1">
      <c r="A61" s="254" t="s">
        <v>156</v>
      </c>
      <c r="B61" s="25"/>
      <c r="C61" s="11"/>
      <c r="D61" s="110">
        <v>3504</v>
      </c>
      <c r="E61" s="59"/>
      <c r="F61" s="110">
        <v>0</v>
      </c>
      <c r="G61" s="59"/>
      <c r="H61" s="110">
        <v>2572</v>
      </c>
      <c r="I61" s="98"/>
      <c r="J61" s="110">
        <v>0</v>
      </c>
    </row>
    <row r="62" spans="1:10" ht="22.5" customHeight="1">
      <c r="A62" s="217" t="s">
        <v>167</v>
      </c>
      <c r="B62" s="25"/>
      <c r="C62" s="11"/>
      <c r="D62" s="110"/>
      <c r="E62" s="59"/>
      <c r="F62" s="110"/>
      <c r="G62" s="59"/>
      <c r="H62" s="110"/>
      <c r="I62" s="98"/>
      <c r="J62" s="110"/>
    </row>
    <row r="63" spans="1:10" ht="22.5" customHeight="1">
      <c r="A63" s="254" t="s">
        <v>168</v>
      </c>
      <c r="B63" s="25"/>
      <c r="C63" s="11"/>
      <c r="D63" s="110">
        <v>-701</v>
      </c>
      <c r="E63" s="59"/>
      <c r="F63" s="110">
        <v>0</v>
      </c>
      <c r="G63" s="59"/>
      <c r="H63" s="110">
        <v>-514</v>
      </c>
      <c r="I63" s="98"/>
      <c r="J63" s="110">
        <v>0</v>
      </c>
    </row>
    <row r="64" spans="1:10" ht="22.5" customHeight="1">
      <c r="A64" s="8" t="s">
        <v>76</v>
      </c>
      <c r="B64" s="17"/>
      <c r="C64" s="11"/>
      <c r="D64" s="277"/>
      <c r="F64" s="277"/>
      <c r="H64" s="278"/>
      <c r="I64" s="117"/>
      <c r="J64" s="278"/>
    </row>
    <row r="65" spans="1:10" ht="22.5" customHeight="1">
      <c r="A65" s="301" t="s">
        <v>198</v>
      </c>
      <c r="B65" s="17"/>
      <c r="C65" s="11"/>
      <c r="D65" s="124">
        <f>SUM(D59:D63)</f>
        <v>546</v>
      </c>
      <c r="E65" s="11"/>
      <c r="F65" s="124">
        <f>SUM(F59:F63)</f>
        <v>0</v>
      </c>
      <c r="G65" s="11"/>
      <c r="H65" s="124">
        <f>SUM(H59:H63)</f>
        <v>2058</v>
      </c>
      <c r="I65" s="120"/>
      <c r="J65" s="124">
        <f>SUM(J59:J63)</f>
        <v>0</v>
      </c>
    </row>
    <row r="66" spans="1:10" ht="22.5" customHeight="1">
      <c r="A66" s="8" t="s">
        <v>169</v>
      </c>
      <c r="B66" s="17"/>
      <c r="C66" s="11"/>
      <c r="D66" s="124">
        <f>SUM(D65,D53)</f>
        <v>490</v>
      </c>
      <c r="E66" s="8"/>
      <c r="F66" s="124">
        <f>SUM(F65,F53)</f>
        <v>342</v>
      </c>
      <c r="G66" s="8"/>
      <c r="H66" s="176">
        <f>SUM(H65,H53)</f>
        <v>2058</v>
      </c>
      <c r="I66" s="234"/>
      <c r="J66" s="176">
        <f>SUM(J65,J53)</f>
        <v>0</v>
      </c>
    </row>
    <row r="67" spans="1:10" ht="22.5" customHeight="1" thickBot="1">
      <c r="A67" s="8" t="s">
        <v>124</v>
      </c>
      <c r="B67" s="17"/>
      <c r="C67" s="11"/>
      <c r="D67" s="111">
        <f>SUM(D45,D66)</f>
        <v>22274</v>
      </c>
      <c r="E67" s="8"/>
      <c r="F67" s="111">
        <f>SUM(F45,F66)</f>
        <v>59424</v>
      </c>
      <c r="G67" s="8"/>
      <c r="H67" s="111">
        <f>SUM(H45,H66)</f>
        <v>68497</v>
      </c>
      <c r="I67" s="8"/>
      <c r="J67" s="111">
        <f>SUM(J45,J66)</f>
        <v>235859</v>
      </c>
    </row>
    <row r="68" spans="1:10" ht="13" customHeight="1" thickTop="1">
      <c r="A68" s="11"/>
      <c r="B68" s="17"/>
      <c r="C68" s="11"/>
      <c r="D68" s="4"/>
      <c r="E68" s="11"/>
      <c r="F68" s="4"/>
      <c r="G68" s="11"/>
      <c r="H68" s="4"/>
      <c r="I68" s="11"/>
      <c r="J68" s="4"/>
    </row>
    <row r="69" spans="1:10" ht="22.5" customHeight="1">
      <c r="A69" s="8" t="s">
        <v>125</v>
      </c>
      <c r="B69" s="17"/>
      <c r="C69" s="11"/>
      <c r="D69" s="4"/>
      <c r="E69" s="11"/>
      <c r="F69" s="4"/>
      <c r="G69" s="11"/>
      <c r="H69" s="4"/>
      <c r="I69" s="11"/>
      <c r="J69" s="4"/>
    </row>
    <row r="70" spans="1:10" ht="22.5" customHeight="1">
      <c r="A70" s="298" t="s">
        <v>196</v>
      </c>
      <c r="B70" s="17"/>
      <c r="C70" s="11"/>
      <c r="D70" s="275">
        <f>D72-D71</f>
        <v>22274</v>
      </c>
      <c r="E70" s="217"/>
      <c r="F70" s="216">
        <f>F72-F71</f>
        <v>59423</v>
      </c>
      <c r="G70" s="217"/>
      <c r="H70" s="275">
        <f>H72-H71</f>
        <v>68497</v>
      </c>
      <c r="I70" s="217"/>
      <c r="J70" s="216">
        <f>J72-J71</f>
        <v>235859</v>
      </c>
    </row>
    <row r="71" spans="1:10" ht="22.5" customHeight="1">
      <c r="A71" s="298" t="s">
        <v>197</v>
      </c>
      <c r="B71" s="24"/>
      <c r="C71" s="11"/>
      <c r="D71" s="4">
        <v>0</v>
      </c>
      <c r="E71" s="120"/>
      <c r="F71" s="4">
        <v>1</v>
      </c>
      <c r="G71" s="120"/>
      <c r="H71" s="239">
        <v>0</v>
      </c>
      <c r="I71" s="120"/>
      <c r="J71" s="239">
        <v>0</v>
      </c>
    </row>
    <row r="72" spans="1:10" ht="22.5" customHeight="1" thickBot="1">
      <c r="A72" s="8" t="s">
        <v>124</v>
      </c>
      <c r="B72" s="17"/>
      <c r="C72" s="11"/>
      <c r="D72" s="111">
        <f>D67</f>
        <v>22274</v>
      </c>
      <c r="E72" s="8"/>
      <c r="F72" s="111">
        <f>F67</f>
        <v>59424</v>
      </c>
      <c r="G72" s="8"/>
      <c r="H72" s="39">
        <f>H67</f>
        <v>68497</v>
      </c>
      <c r="I72" s="8"/>
      <c r="J72" s="39">
        <f>J67</f>
        <v>235859</v>
      </c>
    </row>
    <row r="73" spans="1:10" ht="22.5" customHeight="1" thickTop="1"/>
  </sheetData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rintOptions horizontalCentered="1"/>
  <pageMargins left="0.7" right="0.5" top="0.48" bottom="0.5" header="0.5" footer="0.5"/>
  <pageSetup paperSize="9" scale="92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2"/>
  <sheetViews>
    <sheetView zoomScale="85" zoomScaleNormal="85" zoomScaleSheetLayoutView="85" workbookViewId="0"/>
  </sheetViews>
  <sheetFormatPr defaultColWidth="8.81640625" defaultRowHeight="22.5" customHeight="1"/>
  <cols>
    <col min="1" max="1" width="42" style="38" customWidth="1"/>
    <col min="2" max="2" width="8.6328125" style="38" customWidth="1"/>
    <col min="3" max="3" width="1.1796875" style="38" customWidth="1"/>
    <col min="4" max="4" width="13.6328125" style="122" customWidth="1"/>
    <col min="5" max="5" width="1.1796875" style="38" customWidth="1"/>
    <col min="6" max="6" width="13.6328125" style="122" customWidth="1"/>
    <col min="7" max="7" width="1.1796875" style="68" customWidth="1"/>
    <col min="8" max="8" width="13.6328125" style="159" customWidth="1"/>
    <col min="9" max="9" width="1.1796875" style="38" customWidth="1"/>
    <col min="10" max="10" width="13.6328125" style="70" customWidth="1"/>
    <col min="11" max="11" width="1.1796875" style="38" customWidth="1"/>
    <col min="12" max="12" width="13.6328125" style="122" customWidth="1"/>
    <col min="13" max="13" width="1.1796875" style="38" customWidth="1"/>
    <col min="14" max="14" width="13.6328125" style="122" customWidth="1"/>
    <col min="15" max="15" width="1.1796875" style="38" customWidth="1"/>
    <col min="16" max="16" width="13.6328125" style="122" customWidth="1"/>
    <col min="17" max="17" width="1.1796875" style="38" customWidth="1"/>
    <col min="18" max="18" width="13.6328125" style="122" customWidth="1"/>
    <col min="19" max="16384" width="8.81640625" style="38"/>
  </cols>
  <sheetData>
    <row r="1" spans="1:18" ht="20" customHeight="1">
      <c r="A1" s="1" t="s">
        <v>0</v>
      </c>
      <c r="B1" s="1"/>
      <c r="C1" s="126"/>
      <c r="D1" s="127"/>
      <c r="E1" s="8"/>
      <c r="F1" s="127"/>
      <c r="G1" s="238"/>
      <c r="H1" s="128"/>
      <c r="I1" s="129"/>
      <c r="J1" s="130"/>
      <c r="K1" s="129"/>
      <c r="L1" s="127"/>
      <c r="M1" s="129"/>
      <c r="N1" s="127"/>
      <c r="O1" s="129"/>
      <c r="P1" s="127"/>
      <c r="Q1" s="129"/>
      <c r="R1" s="127"/>
    </row>
    <row r="2" spans="1:18" ht="20" customHeight="1">
      <c r="A2" s="132" t="s">
        <v>77</v>
      </c>
      <c r="B2" s="132"/>
      <c r="C2" s="126"/>
      <c r="D2" s="127"/>
      <c r="E2" s="8"/>
      <c r="F2" s="127"/>
      <c r="G2" s="238"/>
      <c r="H2" s="128"/>
      <c r="I2" s="8"/>
      <c r="J2" s="130"/>
      <c r="K2" s="8"/>
      <c r="L2" s="127"/>
      <c r="M2" s="8"/>
      <c r="N2" s="127"/>
      <c r="O2" s="8"/>
      <c r="P2" s="127"/>
      <c r="Q2" s="8"/>
      <c r="R2" s="127"/>
    </row>
    <row r="3" spans="1:18" ht="11" customHeight="1">
      <c r="A3" s="7"/>
      <c r="B3" s="7"/>
      <c r="C3" s="126"/>
      <c r="D3" s="127"/>
      <c r="E3" s="8"/>
      <c r="F3" s="127"/>
      <c r="G3" s="238"/>
      <c r="H3" s="128"/>
      <c r="I3" s="8"/>
      <c r="J3" s="130"/>
      <c r="K3" s="8"/>
      <c r="L3" s="127"/>
      <c r="M3" s="8"/>
      <c r="N3" s="127"/>
      <c r="O3" s="8"/>
      <c r="P3" s="127"/>
      <c r="Q3" s="8"/>
      <c r="R3" s="127"/>
    </row>
    <row r="4" spans="1:18" ht="20" customHeight="1">
      <c r="A4" s="7"/>
      <c r="B4" s="7"/>
      <c r="C4" s="126"/>
      <c r="D4" s="314" t="s">
        <v>2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</row>
    <row r="5" spans="1:18" ht="20" customHeight="1">
      <c r="A5" s="23"/>
      <c r="B5" s="23"/>
      <c r="C5" s="133"/>
      <c r="D5" s="10"/>
      <c r="E5" s="133"/>
      <c r="F5" s="10"/>
      <c r="G5" s="136"/>
      <c r="H5" s="10"/>
      <c r="I5" s="133"/>
      <c r="J5" s="49"/>
      <c r="K5" s="133"/>
      <c r="L5" s="10" t="s">
        <v>78</v>
      </c>
      <c r="M5" s="133"/>
      <c r="N5" s="10"/>
      <c r="O5" s="133"/>
      <c r="P5" s="10"/>
      <c r="Q5" s="133"/>
      <c r="R5" s="10"/>
    </row>
    <row r="6" spans="1:18" ht="20" customHeight="1">
      <c r="A6" s="11"/>
      <c r="B6" s="11"/>
      <c r="C6" s="133"/>
      <c r="D6" s="4"/>
      <c r="E6" s="11"/>
      <c r="F6" s="4"/>
      <c r="G6" s="59"/>
      <c r="H6" s="318" t="s">
        <v>43</v>
      </c>
      <c r="I6" s="318"/>
      <c r="J6" s="318"/>
      <c r="K6" s="11"/>
      <c r="L6" s="134" t="s">
        <v>79</v>
      </c>
      <c r="M6" s="11"/>
      <c r="N6" s="4"/>
      <c r="O6" s="11"/>
      <c r="P6" s="4"/>
      <c r="Q6" s="11"/>
      <c r="R6" s="135"/>
    </row>
    <row r="7" spans="1:18" ht="20" customHeight="1">
      <c r="A7" s="11"/>
      <c r="B7" s="11"/>
      <c r="C7" s="133"/>
      <c r="D7" s="4"/>
      <c r="E7" s="11"/>
      <c r="F7" s="4"/>
      <c r="G7" s="59"/>
      <c r="H7" s="135"/>
      <c r="I7" s="136"/>
      <c r="J7" s="137"/>
      <c r="K7" s="11"/>
      <c r="L7" s="221"/>
      <c r="M7" s="11"/>
      <c r="N7" s="135" t="s">
        <v>80</v>
      </c>
      <c r="O7" s="11"/>
      <c r="P7" s="135"/>
      <c r="Q7" s="11"/>
      <c r="R7" s="135"/>
    </row>
    <row r="8" spans="1:18" ht="20" customHeight="1">
      <c r="A8" s="11"/>
      <c r="B8" s="11"/>
      <c r="C8" s="133"/>
      <c r="D8" s="135" t="s">
        <v>39</v>
      </c>
      <c r="E8" s="59"/>
      <c r="F8" s="135" t="s">
        <v>82</v>
      </c>
      <c r="G8" s="59"/>
      <c r="H8" s="131"/>
      <c r="I8" s="136"/>
      <c r="J8" s="130"/>
      <c r="K8" s="136"/>
      <c r="L8" s="221" t="s">
        <v>142</v>
      </c>
      <c r="M8" s="136"/>
      <c r="N8" s="135" t="s">
        <v>81</v>
      </c>
      <c r="O8" s="136"/>
      <c r="P8" s="135" t="s">
        <v>83</v>
      </c>
      <c r="Q8" s="136"/>
      <c r="R8" s="135" t="s">
        <v>80</v>
      </c>
    </row>
    <row r="9" spans="1:18" s="131" customFormat="1" ht="20" customHeight="1">
      <c r="A9" s="8"/>
      <c r="B9" s="8"/>
      <c r="C9" s="8"/>
      <c r="D9" s="135" t="s">
        <v>84</v>
      </c>
      <c r="E9" s="59"/>
      <c r="F9" s="135" t="s">
        <v>85</v>
      </c>
      <c r="G9" s="59"/>
      <c r="H9" s="138" t="s">
        <v>86</v>
      </c>
      <c r="I9" s="136"/>
      <c r="J9" s="130"/>
      <c r="K9" s="136"/>
      <c r="L9" s="135" t="s">
        <v>143</v>
      </c>
      <c r="M9" s="136"/>
      <c r="N9" s="135" t="s">
        <v>87</v>
      </c>
      <c r="O9" s="136"/>
      <c r="P9" s="135" t="s">
        <v>88</v>
      </c>
      <c r="Q9" s="136"/>
      <c r="R9" s="135" t="s">
        <v>81</v>
      </c>
    </row>
    <row r="10" spans="1:18" s="131" customFormat="1" ht="20" customHeight="1">
      <c r="A10" s="8"/>
      <c r="B10" s="310" t="s">
        <v>6</v>
      </c>
      <c r="C10" s="44"/>
      <c r="D10" s="135" t="s">
        <v>89</v>
      </c>
      <c r="E10" s="59"/>
      <c r="F10" s="135" t="s">
        <v>90</v>
      </c>
      <c r="G10" s="59"/>
      <c r="H10" s="138" t="s">
        <v>91</v>
      </c>
      <c r="I10" s="136"/>
      <c r="J10" s="137" t="s">
        <v>92</v>
      </c>
      <c r="K10" s="136"/>
      <c r="L10" s="135" t="s">
        <v>93</v>
      </c>
      <c r="M10" s="136"/>
      <c r="N10" s="135" t="s">
        <v>94</v>
      </c>
      <c r="O10" s="136"/>
      <c r="P10" s="135" t="s">
        <v>95</v>
      </c>
      <c r="Q10" s="136"/>
      <c r="R10" s="135" t="s">
        <v>87</v>
      </c>
    </row>
    <row r="11" spans="1:18" ht="20" customHeight="1">
      <c r="A11" s="8"/>
      <c r="B11" s="8"/>
      <c r="C11" s="2"/>
      <c r="D11" s="317" t="s">
        <v>8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</row>
    <row r="12" spans="1:18" ht="20" customHeight="1">
      <c r="A12" s="8" t="s">
        <v>179</v>
      </c>
      <c r="B12" s="8"/>
      <c r="C12" s="2"/>
      <c r="D12" s="139"/>
      <c r="E12" s="44"/>
      <c r="F12" s="139"/>
      <c r="G12" s="237"/>
      <c r="H12" s="139"/>
      <c r="I12" s="44"/>
      <c r="J12" s="140"/>
      <c r="K12" s="44"/>
      <c r="L12" s="139"/>
      <c r="M12" s="44"/>
      <c r="N12" s="139"/>
      <c r="O12" s="44"/>
      <c r="P12" s="139"/>
      <c r="Q12" s="44"/>
      <c r="R12" s="139"/>
    </row>
    <row r="13" spans="1:18" ht="20" customHeight="1">
      <c r="A13" s="8" t="s">
        <v>140</v>
      </c>
      <c r="B13" s="8"/>
      <c r="C13" s="2"/>
      <c r="D13" s="141">
        <v>164999</v>
      </c>
      <c r="E13" s="142"/>
      <c r="F13" s="141">
        <v>177835</v>
      </c>
      <c r="G13" s="142"/>
      <c r="H13" s="141">
        <v>4579</v>
      </c>
      <c r="I13" s="142"/>
      <c r="J13" s="143">
        <v>174231</v>
      </c>
      <c r="K13" s="142"/>
      <c r="L13" s="141">
        <v>-30</v>
      </c>
      <c r="M13" s="142"/>
      <c r="N13" s="141">
        <f>SUM(D13:M13)</f>
        <v>521614</v>
      </c>
      <c r="O13" s="142"/>
      <c r="P13" s="141">
        <v>2</v>
      </c>
      <c r="Q13" s="142"/>
      <c r="R13" s="141">
        <f>SUM(N13:Q13)</f>
        <v>521616</v>
      </c>
    </row>
    <row r="14" spans="1:18" s="131" customFormat="1" ht="11" customHeight="1">
      <c r="A14" s="11"/>
      <c r="B14" s="11"/>
      <c r="C14" s="2"/>
      <c r="D14" s="35"/>
      <c r="E14" s="144"/>
      <c r="F14" s="35"/>
      <c r="G14" s="142"/>
      <c r="H14" s="35"/>
      <c r="I14" s="144"/>
      <c r="J14" s="149"/>
      <c r="K14" s="144"/>
      <c r="L14" s="135"/>
      <c r="M14" s="144"/>
      <c r="N14" s="135"/>
      <c r="O14" s="144"/>
      <c r="P14" s="4"/>
      <c r="Q14" s="144"/>
      <c r="R14" s="4"/>
    </row>
    <row r="15" spans="1:18" ht="20" customHeight="1">
      <c r="A15" s="8" t="s">
        <v>96</v>
      </c>
      <c r="B15" s="8"/>
      <c r="C15" s="2"/>
      <c r="D15" s="127"/>
      <c r="E15" s="144"/>
      <c r="F15" s="127"/>
      <c r="G15" s="142"/>
      <c r="H15" s="128"/>
      <c r="I15" s="144"/>
      <c r="J15" s="130"/>
      <c r="K15" s="144"/>
      <c r="L15" s="127"/>
      <c r="M15" s="144"/>
      <c r="N15" s="127"/>
      <c r="O15" s="144"/>
      <c r="P15" s="127"/>
      <c r="Q15" s="144"/>
      <c r="R15" s="127"/>
    </row>
    <row r="16" spans="1:18" ht="20" customHeight="1">
      <c r="A16" s="299" t="s">
        <v>203</v>
      </c>
      <c r="B16" s="121"/>
      <c r="C16" s="2"/>
      <c r="D16" s="127"/>
      <c r="E16" s="144"/>
      <c r="F16" s="127"/>
      <c r="G16" s="142"/>
      <c r="H16" s="128"/>
      <c r="I16" s="144"/>
      <c r="J16" s="130"/>
      <c r="K16" s="144"/>
      <c r="L16" s="127"/>
      <c r="M16" s="144"/>
      <c r="N16" s="127"/>
      <c r="O16" s="144"/>
      <c r="P16" s="127"/>
      <c r="Q16" s="144"/>
      <c r="R16" s="127"/>
    </row>
    <row r="17" spans="1:18" ht="20" customHeight="1">
      <c r="A17" s="282" t="s">
        <v>174</v>
      </c>
      <c r="B17" s="121"/>
      <c r="C17" s="2"/>
      <c r="D17" s="127"/>
      <c r="E17" s="144"/>
      <c r="F17" s="127"/>
      <c r="G17" s="142"/>
      <c r="H17" s="128"/>
      <c r="I17" s="144"/>
      <c r="J17" s="130"/>
      <c r="K17" s="144"/>
      <c r="L17" s="127"/>
      <c r="M17" s="144"/>
      <c r="N17" s="127"/>
      <c r="O17" s="144"/>
      <c r="P17" s="127"/>
      <c r="Q17" s="144"/>
      <c r="R17" s="127"/>
    </row>
    <row r="18" spans="1:18" ht="20" customHeight="1">
      <c r="A18" s="298" t="s">
        <v>191</v>
      </c>
      <c r="B18" s="121"/>
      <c r="C18" s="2"/>
      <c r="D18" s="4">
        <v>14000</v>
      </c>
      <c r="E18" s="145"/>
      <c r="F18" s="4">
        <v>70000</v>
      </c>
      <c r="G18" s="147"/>
      <c r="H18" s="41">
        <v>0</v>
      </c>
      <c r="I18" s="145"/>
      <c r="J18" s="41">
        <v>0</v>
      </c>
      <c r="K18" s="145"/>
      <c r="L18" s="4">
        <v>0</v>
      </c>
      <c r="M18" s="145"/>
      <c r="N18" s="4">
        <v>84000</v>
      </c>
      <c r="O18" s="145"/>
      <c r="P18" s="4">
        <v>0</v>
      </c>
      <c r="Q18" s="145"/>
      <c r="R18" s="4">
        <v>84000</v>
      </c>
    </row>
    <row r="19" spans="1:18" ht="20" customHeight="1">
      <c r="A19" s="303" t="s">
        <v>188</v>
      </c>
      <c r="B19" s="297">
        <v>7</v>
      </c>
      <c r="C19" s="2"/>
      <c r="D19" s="62">
        <v>50000</v>
      </c>
      <c r="E19" s="120"/>
      <c r="F19" s="194">
        <v>0</v>
      </c>
      <c r="G19" s="98"/>
      <c r="H19" s="194">
        <v>0</v>
      </c>
      <c r="I19" s="120"/>
      <c r="J19" s="62">
        <v>-50000</v>
      </c>
      <c r="K19" s="120"/>
      <c r="L19" s="194">
        <v>0</v>
      </c>
      <c r="M19" s="120"/>
      <c r="N19" s="194">
        <v>0</v>
      </c>
      <c r="O19" s="120"/>
      <c r="P19" s="194">
        <v>0</v>
      </c>
      <c r="Q19" s="120"/>
      <c r="R19" s="194">
        <v>0</v>
      </c>
    </row>
    <row r="20" spans="1:18" ht="20" customHeight="1">
      <c r="A20" s="303" t="s">
        <v>189</v>
      </c>
      <c r="B20" s="297">
        <v>7</v>
      </c>
      <c r="C20" s="2"/>
      <c r="D20" s="239">
        <v>0</v>
      </c>
      <c r="E20" s="98"/>
      <c r="F20" s="239">
        <v>0</v>
      </c>
      <c r="G20" s="98"/>
      <c r="H20" s="239">
        <v>0</v>
      </c>
      <c r="I20" s="98"/>
      <c r="J20" s="156">
        <v>-20556</v>
      </c>
      <c r="K20" s="98"/>
      <c r="L20" s="239">
        <v>0</v>
      </c>
      <c r="M20" s="98"/>
      <c r="N20" s="156">
        <v>-20556</v>
      </c>
      <c r="O20" s="98"/>
      <c r="P20" s="239">
        <v>0</v>
      </c>
      <c r="Q20" s="98"/>
      <c r="R20" s="156">
        <v>-20556</v>
      </c>
    </row>
    <row r="21" spans="1:18" ht="20" customHeight="1">
      <c r="A21" s="302" t="s">
        <v>175</v>
      </c>
      <c r="B21" s="222"/>
      <c r="C21" s="2"/>
      <c r="D21" s="73"/>
      <c r="E21" s="98"/>
      <c r="F21" s="73"/>
      <c r="G21" s="98"/>
      <c r="H21" s="73"/>
      <c r="I21" s="98"/>
      <c r="J21" s="292"/>
      <c r="K21" s="98"/>
      <c r="L21" s="73"/>
      <c r="M21" s="98"/>
      <c r="N21" s="292"/>
      <c r="O21" s="98"/>
      <c r="P21" s="73"/>
      <c r="Q21" s="98"/>
      <c r="R21" s="292"/>
    </row>
    <row r="22" spans="1:18" ht="20" customHeight="1">
      <c r="A22" s="282" t="s">
        <v>174</v>
      </c>
      <c r="B22" s="146"/>
      <c r="C22" s="2"/>
      <c r="D22" s="291">
        <f>SUM(D18:D20)</f>
        <v>64000</v>
      </c>
      <c r="E22" s="143">
        <f t="shared" ref="E22:R22" si="0">SUM(E18:E20)</f>
        <v>0</v>
      </c>
      <c r="F22" s="291">
        <f t="shared" si="0"/>
        <v>70000</v>
      </c>
      <c r="G22" s="143">
        <f t="shared" si="0"/>
        <v>0</v>
      </c>
      <c r="H22" s="148">
        <f>SUM(H18:H20)</f>
        <v>0</v>
      </c>
      <c r="I22" s="143">
        <f t="shared" si="0"/>
        <v>0</v>
      </c>
      <c r="J22" s="291">
        <f t="shared" si="0"/>
        <v>-70556</v>
      </c>
      <c r="K22" s="143">
        <f t="shared" si="0"/>
        <v>0</v>
      </c>
      <c r="L22" s="148">
        <f>SUM(L18:L20)</f>
        <v>0</v>
      </c>
      <c r="M22" s="143">
        <f t="shared" si="0"/>
        <v>0</v>
      </c>
      <c r="N22" s="291">
        <f t="shared" si="0"/>
        <v>63444</v>
      </c>
      <c r="O22" s="143">
        <f t="shared" si="0"/>
        <v>0</v>
      </c>
      <c r="P22" s="148">
        <f t="shared" si="0"/>
        <v>0</v>
      </c>
      <c r="Q22" s="143">
        <f t="shared" si="0"/>
        <v>0</v>
      </c>
      <c r="R22" s="291">
        <f t="shared" si="0"/>
        <v>63444</v>
      </c>
    </row>
    <row r="23" spans="1:18" s="131" customFormat="1" ht="11" customHeight="1">
      <c r="A23" s="11"/>
      <c r="B23" s="11"/>
      <c r="C23" s="2"/>
      <c r="D23" s="35"/>
      <c r="E23" s="144"/>
      <c r="F23" s="35"/>
      <c r="G23" s="142"/>
      <c r="H23" s="35"/>
      <c r="I23" s="144"/>
      <c r="J23" s="149"/>
      <c r="K23" s="144"/>
      <c r="L23" s="135"/>
      <c r="M23" s="144"/>
      <c r="N23" s="135"/>
      <c r="O23" s="144"/>
      <c r="P23" s="4"/>
      <c r="Q23" s="144"/>
      <c r="R23" s="4"/>
    </row>
    <row r="24" spans="1:18" ht="20" customHeight="1">
      <c r="A24" s="8" t="s">
        <v>97</v>
      </c>
      <c r="B24" s="8"/>
      <c r="C24" s="2"/>
      <c r="D24" s="135"/>
      <c r="E24" s="136"/>
      <c r="F24" s="135"/>
      <c r="G24" s="136"/>
      <c r="H24" s="135"/>
      <c r="I24" s="59"/>
      <c r="J24" s="137"/>
      <c r="K24" s="59"/>
      <c r="L24" s="73"/>
      <c r="M24" s="59"/>
      <c r="N24" s="73"/>
      <c r="O24" s="59"/>
      <c r="P24" s="73"/>
      <c r="Q24" s="59"/>
      <c r="R24" s="73"/>
    </row>
    <row r="25" spans="1:18" ht="20" customHeight="1">
      <c r="A25" s="300" t="s">
        <v>173</v>
      </c>
      <c r="B25" s="150"/>
      <c r="C25" s="2"/>
      <c r="D25" s="194">
        <v>0</v>
      </c>
      <c r="E25" s="233"/>
      <c r="F25" s="194">
        <v>0</v>
      </c>
      <c r="G25" s="98"/>
      <c r="H25" s="194">
        <v>0</v>
      </c>
      <c r="I25" s="135"/>
      <c r="J25" s="247">
        <v>59081</v>
      </c>
      <c r="K25" s="135"/>
      <c r="L25" s="194">
        <v>0</v>
      </c>
      <c r="M25" s="135"/>
      <c r="N25" s="135">
        <v>59081</v>
      </c>
      <c r="O25" s="135"/>
      <c r="P25" s="194">
        <v>1</v>
      </c>
      <c r="Q25" s="135"/>
      <c r="R25" s="135">
        <v>59082</v>
      </c>
    </row>
    <row r="26" spans="1:18" ht="20" customHeight="1">
      <c r="A26" s="298" t="s">
        <v>71</v>
      </c>
      <c r="B26" s="151"/>
      <c r="C26" s="2"/>
      <c r="D26" s="4">
        <v>0</v>
      </c>
      <c r="E26" s="233"/>
      <c r="F26" s="4">
        <v>0</v>
      </c>
      <c r="G26" s="248"/>
      <c r="H26" s="4">
        <v>0</v>
      </c>
      <c r="I26" s="135"/>
      <c r="J26" s="4">
        <v>0</v>
      </c>
      <c r="K26" s="135"/>
      <c r="L26" s="135">
        <v>342</v>
      </c>
      <c r="M26" s="135"/>
      <c r="N26" s="135">
        <v>342</v>
      </c>
      <c r="O26" s="135"/>
      <c r="P26" s="4">
        <v>0</v>
      </c>
      <c r="Q26" s="135"/>
      <c r="R26" s="135">
        <v>342</v>
      </c>
    </row>
    <row r="27" spans="1:18" ht="20" customHeight="1">
      <c r="A27" s="8" t="s">
        <v>126</v>
      </c>
      <c r="B27" s="8" t="s">
        <v>139</v>
      </c>
      <c r="C27" s="2"/>
      <c r="D27" s="176">
        <f>SUM(D25:D26)</f>
        <v>0</v>
      </c>
      <c r="E27" s="233"/>
      <c r="F27" s="176">
        <f>SUM(F25:F26)</f>
        <v>0</v>
      </c>
      <c r="G27" s="155"/>
      <c r="H27" s="176">
        <f>SUM(H25:H26)</f>
        <v>0</v>
      </c>
      <c r="I27" s="59"/>
      <c r="J27" s="152">
        <f>SUM(J25:J26)</f>
        <v>59081</v>
      </c>
      <c r="K27" s="59"/>
      <c r="L27" s="152">
        <f>SUM(L25:L26)</f>
        <v>342</v>
      </c>
      <c r="M27" s="59"/>
      <c r="N27" s="152">
        <f>SUM(N25:N26)</f>
        <v>59423</v>
      </c>
      <c r="O27" s="59"/>
      <c r="P27" s="176">
        <f>SUM(P25:P26)</f>
        <v>1</v>
      </c>
      <c r="Q27" s="59"/>
      <c r="R27" s="152">
        <f>SUM(R25:R26)</f>
        <v>59424</v>
      </c>
    </row>
    <row r="28" spans="1:18" s="131" customFormat="1" ht="11" customHeight="1">
      <c r="A28" s="11"/>
      <c r="B28" s="11"/>
      <c r="C28" s="2"/>
      <c r="D28" s="35"/>
      <c r="E28" s="144"/>
      <c r="F28" s="35"/>
      <c r="G28" s="142"/>
      <c r="H28" s="35"/>
      <c r="I28" s="144"/>
      <c r="J28" s="224"/>
      <c r="K28" s="144"/>
      <c r="L28" s="135"/>
      <c r="M28" s="144"/>
      <c r="N28" s="135"/>
      <c r="O28" s="144"/>
      <c r="P28" s="4"/>
      <c r="Q28" s="144"/>
      <c r="R28" s="4"/>
    </row>
    <row r="29" spans="1:18" ht="20" customHeight="1">
      <c r="A29" s="150" t="s">
        <v>98</v>
      </c>
      <c r="B29" s="222"/>
      <c r="C29" s="2"/>
      <c r="D29" s="65">
        <v>0</v>
      </c>
      <c r="E29" s="142"/>
      <c r="F29" s="65">
        <v>0</v>
      </c>
      <c r="G29" s="142"/>
      <c r="H29" s="65">
        <v>5175</v>
      </c>
      <c r="I29" s="147"/>
      <c r="J29" s="156">
        <v>-5175</v>
      </c>
      <c r="K29" s="142"/>
      <c r="L29" s="65">
        <v>0</v>
      </c>
      <c r="M29" s="142"/>
      <c r="N29" s="134">
        <v>0</v>
      </c>
      <c r="O29" s="142"/>
      <c r="P29" s="65">
        <v>0</v>
      </c>
      <c r="Q29" s="142"/>
      <c r="R29" s="157">
        <v>0</v>
      </c>
    </row>
    <row r="30" spans="1:18" s="131" customFormat="1" ht="11" customHeight="1">
      <c r="A30" s="11"/>
      <c r="B30" s="11"/>
      <c r="C30" s="2"/>
      <c r="D30" s="35"/>
      <c r="E30" s="144"/>
      <c r="F30" s="35"/>
      <c r="G30" s="142"/>
      <c r="H30" s="35"/>
      <c r="I30" s="144"/>
      <c r="J30" s="224"/>
      <c r="K30" s="144"/>
      <c r="L30" s="135"/>
      <c r="M30" s="144"/>
      <c r="N30" s="135"/>
      <c r="O30" s="144"/>
      <c r="P30" s="4"/>
      <c r="Q30" s="144"/>
      <c r="R30" s="4"/>
    </row>
    <row r="31" spans="1:18" ht="20" customHeight="1" thickBot="1">
      <c r="A31" s="8" t="s">
        <v>180</v>
      </c>
      <c r="B31" s="8"/>
      <c r="C31" s="2"/>
      <c r="D31" s="39">
        <f>SUM(D13,D22,D27,D29)</f>
        <v>228999</v>
      </c>
      <c r="E31" s="40"/>
      <c r="F31" s="39">
        <f>SUM(F13,F22,F27,F29)</f>
        <v>247835</v>
      </c>
      <c r="G31" s="40"/>
      <c r="H31" s="39">
        <f>SUM(H13,H22,H27,H29)</f>
        <v>9754</v>
      </c>
      <c r="I31" s="40"/>
      <c r="J31" s="39">
        <f>SUM(J13,J22,J27,J29)</f>
        <v>157581</v>
      </c>
      <c r="K31" s="40"/>
      <c r="L31" s="39">
        <f>SUM(L13,L22,L27,L29)</f>
        <v>312</v>
      </c>
      <c r="M31" s="40"/>
      <c r="N31" s="39">
        <f>SUM(N13,N22,N27,N29)</f>
        <v>644481</v>
      </c>
      <c r="O31" s="40"/>
      <c r="P31" s="39">
        <f>SUM(P13,P22,P27,P29)</f>
        <v>3</v>
      </c>
      <c r="Q31" s="40"/>
      <c r="R31" s="39">
        <f>SUM(R13,R22,R27,R29)</f>
        <v>644484</v>
      </c>
    </row>
    <row r="32" spans="1:18" ht="22.5" customHeight="1" thickTop="1"/>
  </sheetData>
  <mergeCells count="3">
    <mergeCell ref="D11:R11"/>
    <mergeCell ref="D4:R4"/>
    <mergeCell ref="H6:J6"/>
  </mergeCells>
  <pageMargins left="0.5" right="0.5" top="0.48" bottom="0.4" header="0.5" footer="0.4"/>
  <pageSetup paperSize="9" scale="80" firstPageNumber="1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56A0-EC4E-48AF-A910-74EC4D572373}">
  <sheetPr>
    <pageSetUpPr fitToPage="1"/>
  </sheetPr>
  <dimension ref="A1:X29"/>
  <sheetViews>
    <sheetView zoomScale="85" zoomScaleNormal="85" zoomScaleSheetLayoutView="85" workbookViewId="0"/>
  </sheetViews>
  <sheetFormatPr defaultColWidth="8.6328125" defaultRowHeight="22.5" customHeight="1"/>
  <cols>
    <col min="1" max="1" width="41.36328125" style="260" customWidth="1"/>
    <col min="2" max="2" width="8.6328125" style="260" customWidth="1"/>
    <col min="3" max="3" width="1.36328125" style="260" customWidth="1"/>
    <col min="4" max="4" width="11.7265625" style="271" customWidth="1"/>
    <col min="5" max="5" width="1.36328125" style="260" customWidth="1"/>
    <col min="6" max="6" width="11.7265625" style="271" customWidth="1"/>
    <col min="7" max="7" width="1.36328125" style="271" customWidth="1"/>
    <col min="8" max="8" width="11.7265625" style="271" customWidth="1"/>
    <col min="9" max="9" width="1.36328125" style="260" customWidth="1"/>
    <col min="10" max="10" width="11.6328125" style="159" customWidth="1"/>
    <col min="11" max="11" width="1.36328125" style="260" customWidth="1"/>
    <col min="12" max="12" width="12.54296875" style="70" customWidth="1"/>
    <col min="13" max="13" width="1.36328125" style="260" customWidth="1"/>
    <col min="14" max="14" width="11.7265625" style="271" customWidth="1"/>
    <col min="15" max="15" width="1.36328125" style="260" customWidth="1"/>
    <col min="16" max="16" width="13.6328125" style="271" customWidth="1"/>
    <col min="17" max="17" width="1.36328125" style="271" customWidth="1"/>
    <col min="18" max="18" width="12.90625" style="271" customWidth="1"/>
    <col min="19" max="19" width="1.36328125" style="260" customWidth="1"/>
    <col min="20" max="20" width="12" style="271" customWidth="1"/>
    <col min="21" max="21" width="1.36328125" style="260" customWidth="1"/>
    <col min="22" max="22" width="11.7265625" style="271" customWidth="1"/>
    <col min="23" max="23" width="1.36328125" style="260" customWidth="1"/>
    <col min="24" max="24" width="11.7265625" style="271" customWidth="1"/>
    <col min="25" max="16384" width="8.6328125" style="260"/>
  </cols>
  <sheetData>
    <row r="1" spans="1:24" ht="22.5" customHeight="1">
      <c r="A1" s="255" t="s">
        <v>0</v>
      </c>
      <c r="B1" s="256"/>
      <c r="C1" s="294"/>
      <c r="D1" s="257"/>
      <c r="E1" s="258"/>
      <c r="F1" s="257"/>
      <c r="G1" s="257"/>
      <c r="H1" s="257"/>
      <c r="I1" s="258"/>
      <c r="J1" s="128"/>
      <c r="K1" s="259"/>
      <c r="L1" s="130"/>
      <c r="M1" s="259"/>
      <c r="N1" s="257"/>
      <c r="O1" s="259"/>
      <c r="P1" s="257"/>
      <c r="Q1" s="257"/>
      <c r="R1" s="257"/>
      <c r="S1" s="259"/>
      <c r="T1" s="257"/>
      <c r="U1" s="259"/>
      <c r="V1" s="257"/>
      <c r="W1" s="259"/>
      <c r="X1" s="257"/>
    </row>
    <row r="2" spans="1:24" ht="22.5" customHeight="1">
      <c r="A2" s="261" t="s">
        <v>77</v>
      </c>
      <c r="B2" s="256"/>
      <c r="C2" s="294"/>
      <c r="D2" s="257"/>
      <c r="E2" s="258"/>
      <c r="F2" s="257"/>
      <c r="G2" s="257"/>
      <c r="H2" s="257"/>
      <c r="I2" s="258"/>
      <c r="J2" s="128"/>
      <c r="K2" s="258"/>
      <c r="L2" s="130"/>
      <c r="M2" s="258"/>
      <c r="N2" s="257"/>
      <c r="O2" s="258"/>
      <c r="P2" s="257"/>
      <c r="Q2" s="257"/>
      <c r="R2" s="257"/>
      <c r="S2" s="258"/>
      <c r="T2" s="257"/>
      <c r="U2" s="258"/>
      <c r="V2" s="257"/>
      <c r="W2" s="258"/>
      <c r="X2" s="257"/>
    </row>
    <row r="3" spans="1:24" ht="22.5" customHeight="1">
      <c r="A3" s="262"/>
      <c r="B3" s="256"/>
      <c r="C3" s="294"/>
      <c r="D3" s="257"/>
      <c r="E3" s="258"/>
      <c r="F3" s="257"/>
      <c r="G3" s="257"/>
      <c r="H3" s="257"/>
      <c r="I3" s="258"/>
      <c r="J3" s="128"/>
      <c r="K3" s="258"/>
      <c r="L3" s="130"/>
      <c r="M3" s="258"/>
      <c r="N3" s="257"/>
      <c r="O3" s="258"/>
      <c r="P3" s="257"/>
      <c r="Q3" s="257"/>
      <c r="R3" s="257"/>
      <c r="S3" s="258"/>
      <c r="T3" s="257"/>
      <c r="U3" s="258"/>
      <c r="V3" s="257"/>
      <c r="W3" s="258"/>
      <c r="X3" s="257"/>
    </row>
    <row r="4" spans="1:24" ht="22.5" customHeight="1">
      <c r="A4" s="262"/>
      <c r="B4" s="256"/>
      <c r="C4" s="294"/>
      <c r="D4" s="319" t="s">
        <v>2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</row>
    <row r="5" spans="1:24" ht="22.5" customHeight="1">
      <c r="A5" s="217"/>
      <c r="B5" s="263"/>
      <c r="C5" s="263"/>
      <c r="D5" s="242"/>
      <c r="E5" s="217"/>
      <c r="F5" s="242"/>
      <c r="G5" s="242"/>
      <c r="H5" s="242"/>
      <c r="I5" s="217"/>
      <c r="J5" s="320" t="s">
        <v>43</v>
      </c>
      <c r="K5" s="320"/>
      <c r="L5" s="320"/>
      <c r="M5" s="217"/>
      <c r="N5" s="321" t="s">
        <v>47</v>
      </c>
      <c r="O5" s="321"/>
      <c r="P5" s="321"/>
      <c r="Q5" s="321"/>
      <c r="R5" s="321"/>
      <c r="S5" s="217"/>
      <c r="T5" s="242"/>
      <c r="U5" s="217"/>
      <c r="V5" s="242"/>
      <c r="W5" s="217"/>
      <c r="X5" s="264"/>
    </row>
    <row r="6" spans="1:24" ht="22.5" customHeight="1">
      <c r="A6" s="217"/>
      <c r="B6" s="263"/>
      <c r="C6" s="263"/>
      <c r="D6" s="242"/>
      <c r="E6" s="217"/>
      <c r="F6" s="242"/>
      <c r="G6" s="242"/>
      <c r="H6" s="242"/>
      <c r="I6" s="217"/>
      <c r="J6" s="264"/>
      <c r="K6" s="263"/>
      <c r="L6" s="137"/>
      <c r="M6" s="217"/>
      <c r="N6" s="264"/>
      <c r="O6" s="217"/>
      <c r="P6" s="265"/>
      <c r="Q6" s="265"/>
      <c r="R6" s="265" t="s">
        <v>80</v>
      </c>
      <c r="S6" s="217"/>
      <c r="T6" s="264" t="s">
        <v>80</v>
      </c>
      <c r="U6" s="217"/>
      <c r="V6" s="264"/>
      <c r="W6" s="217"/>
      <c r="X6" s="264"/>
    </row>
    <row r="7" spans="1:24" ht="22.5" customHeight="1">
      <c r="A7" s="217"/>
      <c r="B7" s="263"/>
      <c r="C7" s="263"/>
      <c r="D7" s="264" t="s">
        <v>39</v>
      </c>
      <c r="E7" s="217"/>
      <c r="F7" s="264" t="s">
        <v>82</v>
      </c>
      <c r="G7" s="264"/>
      <c r="H7" s="264"/>
      <c r="I7" s="217"/>
      <c r="J7" s="266"/>
      <c r="K7" s="263"/>
      <c r="L7" s="130"/>
      <c r="M7" s="263"/>
      <c r="N7" s="265" t="s">
        <v>142</v>
      </c>
      <c r="O7" s="263"/>
      <c r="P7" s="267" t="s">
        <v>142</v>
      </c>
      <c r="Q7" s="267"/>
      <c r="R7" s="267" t="s">
        <v>78</v>
      </c>
      <c r="S7" s="263"/>
      <c r="T7" s="264" t="s">
        <v>81</v>
      </c>
      <c r="U7" s="263"/>
      <c r="V7" s="264" t="s">
        <v>83</v>
      </c>
      <c r="W7" s="263"/>
      <c r="X7" s="264" t="s">
        <v>80</v>
      </c>
    </row>
    <row r="8" spans="1:24" s="266" customFormat="1" ht="22.5" customHeight="1">
      <c r="A8" s="258"/>
      <c r="B8" s="258"/>
      <c r="C8" s="258"/>
      <c r="D8" s="264" t="s">
        <v>84</v>
      </c>
      <c r="E8" s="217"/>
      <c r="F8" s="264" t="s">
        <v>85</v>
      </c>
      <c r="G8" s="264"/>
      <c r="H8" s="264" t="s">
        <v>82</v>
      </c>
      <c r="I8" s="217"/>
      <c r="J8" s="138" t="s">
        <v>86</v>
      </c>
      <c r="K8" s="263"/>
      <c r="L8" s="130"/>
      <c r="M8" s="263"/>
      <c r="N8" s="264" t="s">
        <v>143</v>
      </c>
      <c r="O8" s="263"/>
      <c r="P8" s="264" t="s">
        <v>157</v>
      </c>
      <c r="Q8" s="264"/>
      <c r="R8" s="264" t="s">
        <v>158</v>
      </c>
      <c r="S8" s="263"/>
      <c r="T8" s="264" t="s">
        <v>87</v>
      </c>
      <c r="U8" s="263"/>
      <c r="V8" s="264" t="s">
        <v>88</v>
      </c>
      <c r="W8" s="263"/>
      <c r="X8" s="264" t="s">
        <v>81</v>
      </c>
    </row>
    <row r="9" spans="1:24" s="266" customFormat="1" ht="22.5" customHeight="1">
      <c r="A9" s="258"/>
      <c r="B9" s="295" t="s">
        <v>6</v>
      </c>
      <c r="C9" s="295"/>
      <c r="D9" s="264" t="s">
        <v>89</v>
      </c>
      <c r="E9" s="217"/>
      <c r="F9" s="264" t="s">
        <v>90</v>
      </c>
      <c r="G9" s="264"/>
      <c r="H9" s="264" t="s">
        <v>163</v>
      </c>
      <c r="I9" s="217"/>
      <c r="J9" s="138" t="s">
        <v>91</v>
      </c>
      <c r="K9" s="263"/>
      <c r="L9" s="137" t="s">
        <v>92</v>
      </c>
      <c r="M9" s="263"/>
      <c r="N9" s="264" t="s">
        <v>93</v>
      </c>
      <c r="O9" s="263"/>
      <c r="P9" s="264" t="s">
        <v>159</v>
      </c>
      <c r="Q9" s="264"/>
      <c r="R9" s="264" t="s">
        <v>160</v>
      </c>
      <c r="S9" s="263"/>
      <c r="T9" s="264" t="s">
        <v>94</v>
      </c>
      <c r="U9" s="263"/>
      <c r="V9" s="264" t="s">
        <v>95</v>
      </c>
      <c r="W9" s="263"/>
      <c r="X9" s="264" t="s">
        <v>87</v>
      </c>
    </row>
    <row r="10" spans="1:24" ht="22.5" customHeight="1">
      <c r="A10" s="258"/>
      <c r="B10" s="268"/>
      <c r="C10" s="295"/>
      <c r="D10" s="322" t="s">
        <v>8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</row>
    <row r="11" spans="1:24" ht="22.5" customHeight="1">
      <c r="A11" s="246" t="s">
        <v>182</v>
      </c>
      <c r="B11" s="268"/>
      <c r="C11" s="295"/>
      <c r="D11" s="269"/>
      <c r="E11" s="268"/>
      <c r="F11" s="269"/>
      <c r="G11" s="269"/>
      <c r="H11" s="269"/>
      <c r="I11" s="268"/>
      <c r="J11" s="269"/>
      <c r="K11" s="268"/>
      <c r="L11" s="140"/>
      <c r="M11" s="268"/>
      <c r="N11" s="269"/>
      <c r="O11" s="268"/>
      <c r="P11" s="269"/>
      <c r="Q11" s="269"/>
      <c r="R11" s="269"/>
      <c r="S11" s="268"/>
      <c r="T11" s="269"/>
      <c r="U11" s="268"/>
      <c r="V11" s="269"/>
      <c r="W11" s="268"/>
      <c r="X11" s="269"/>
    </row>
    <row r="12" spans="1:24" ht="22.5" customHeight="1">
      <c r="A12" s="258" t="s">
        <v>161</v>
      </c>
      <c r="B12" s="268"/>
      <c r="C12" s="295"/>
      <c r="D12" s="257">
        <v>228999</v>
      </c>
      <c r="E12" s="244"/>
      <c r="F12" s="257">
        <v>247835</v>
      </c>
      <c r="G12" s="257"/>
      <c r="H12" s="257">
        <v>0</v>
      </c>
      <c r="I12" s="244"/>
      <c r="J12" s="257">
        <v>22900</v>
      </c>
      <c r="K12" s="244"/>
      <c r="L12" s="257">
        <v>166881</v>
      </c>
      <c r="M12" s="244"/>
      <c r="N12" s="257">
        <v>869</v>
      </c>
      <c r="O12" s="244"/>
      <c r="P12" s="257">
        <v>598</v>
      </c>
      <c r="Q12" s="257"/>
      <c r="R12" s="257">
        <v>1467</v>
      </c>
      <c r="S12" s="244"/>
      <c r="T12" s="257">
        <v>668082</v>
      </c>
      <c r="U12" s="244" t="e">
        <v>#REF!</v>
      </c>
      <c r="V12" s="257">
        <v>3</v>
      </c>
      <c r="W12" s="244" t="e">
        <v>#REF!</v>
      </c>
      <c r="X12" s="257">
        <v>668085</v>
      </c>
    </row>
    <row r="13" spans="1:24" s="266" customFormat="1" ht="13.5" customHeight="1">
      <c r="A13" s="217"/>
      <c r="B13" s="268"/>
      <c r="C13" s="295"/>
      <c r="D13" s="35"/>
      <c r="E13" s="244"/>
      <c r="F13" s="35"/>
      <c r="G13" s="35"/>
      <c r="H13" s="35"/>
      <c r="I13" s="244"/>
      <c r="J13" s="35"/>
      <c r="K13" s="244"/>
      <c r="L13" s="149"/>
      <c r="M13" s="244"/>
      <c r="N13" s="264"/>
      <c r="O13" s="244"/>
      <c r="P13" s="264"/>
      <c r="Q13" s="264"/>
      <c r="R13" s="264"/>
      <c r="S13" s="244"/>
      <c r="T13" s="264"/>
      <c r="U13" s="244"/>
      <c r="V13" s="242"/>
      <c r="W13" s="244"/>
      <c r="X13" s="242"/>
    </row>
    <row r="14" spans="1:24" ht="22.5" customHeight="1">
      <c r="A14" s="258" t="s">
        <v>96</v>
      </c>
      <c r="B14" s="268"/>
      <c r="C14" s="295"/>
      <c r="D14" s="257"/>
      <c r="E14" s="244"/>
      <c r="F14" s="257"/>
      <c r="G14" s="257"/>
      <c r="H14" s="257"/>
      <c r="I14" s="244"/>
      <c r="J14" s="128"/>
      <c r="K14" s="244"/>
      <c r="L14" s="130"/>
      <c r="M14" s="244"/>
      <c r="N14" s="257"/>
      <c r="O14" s="244"/>
      <c r="P14" s="257"/>
      <c r="Q14" s="257"/>
      <c r="R14" s="257"/>
      <c r="S14" s="244"/>
      <c r="T14" s="257"/>
      <c r="U14" s="244"/>
      <c r="V14" s="257"/>
      <c r="W14" s="244"/>
      <c r="X14" s="257"/>
    </row>
    <row r="15" spans="1:24" ht="22.5" customHeight="1">
      <c r="A15" s="304" t="s">
        <v>203</v>
      </c>
      <c r="B15" s="268"/>
      <c r="C15" s="295"/>
      <c r="D15" s="257"/>
      <c r="E15" s="244"/>
      <c r="F15" s="257"/>
      <c r="G15" s="257"/>
      <c r="H15" s="257"/>
      <c r="I15" s="244"/>
      <c r="J15" s="128"/>
      <c r="K15" s="244"/>
      <c r="L15" s="130"/>
      <c r="M15" s="244"/>
      <c r="N15" s="257"/>
      <c r="O15" s="244"/>
      <c r="P15" s="257"/>
      <c r="Q15" s="257"/>
      <c r="R15" s="257"/>
      <c r="S15" s="244"/>
      <c r="T15" s="257"/>
      <c r="U15" s="244"/>
      <c r="V15" s="257"/>
      <c r="W15" s="244"/>
      <c r="X15" s="257"/>
    </row>
    <row r="16" spans="1:24" ht="22.5" customHeight="1">
      <c r="A16" s="280" t="s">
        <v>174</v>
      </c>
      <c r="B16" s="279"/>
      <c r="C16" s="295"/>
      <c r="D16" s="257"/>
      <c r="E16" s="244"/>
      <c r="F16" s="257"/>
      <c r="G16" s="257"/>
      <c r="H16" s="257"/>
      <c r="I16" s="244"/>
      <c r="J16" s="128"/>
      <c r="K16" s="244"/>
      <c r="L16" s="130"/>
      <c r="M16" s="244"/>
      <c r="N16" s="257"/>
      <c r="O16" s="244"/>
      <c r="P16" s="257"/>
      <c r="Q16" s="257"/>
      <c r="R16" s="257"/>
      <c r="S16" s="244"/>
      <c r="T16" s="257"/>
      <c r="U16" s="244"/>
      <c r="V16" s="257"/>
      <c r="W16" s="244"/>
      <c r="X16" s="257"/>
    </row>
    <row r="17" spans="1:24" ht="22.5" customHeight="1">
      <c r="A17" s="283" t="s">
        <v>172</v>
      </c>
      <c r="B17" s="272"/>
      <c r="C17" s="295"/>
      <c r="D17" s="4">
        <v>0</v>
      </c>
      <c r="E17" s="144"/>
      <c r="F17" s="4">
        <v>0</v>
      </c>
      <c r="G17" s="127"/>
      <c r="H17" s="4">
        <v>1124</v>
      </c>
      <c r="I17" s="144"/>
      <c r="J17" s="4">
        <v>0</v>
      </c>
      <c r="K17" s="144"/>
      <c r="L17" s="4">
        <v>0</v>
      </c>
      <c r="M17" s="144"/>
      <c r="N17" s="4">
        <v>0</v>
      </c>
      <c r="O17" s="144"/>
      <c r="P17" s="4">
        <v>0</v>
      </c>
      <c r="Q17" s="127"/>
      <c r="R17" s="247">
        <f>SUM(N17,P17)</f>
        <v>0</v>
      </c>
      <c r="S17" s="144"/>
      <c r="T17" s="247">
        <f>SUM(D17:L17,R17)</f>
        <v>1124</v>
      </c>
      <c r="U17" s="144"/>
      <c r="V17" s="4">
        <v>0</v>
      </c>
      <c r="W17" s="144"/>
      <c r="X17" s="305">
        <f>SUM(T17:V17)</f>
        <v>1124</v>
      </c>
    </row>
    <row r="18" spans="1:24" ht="22.5" customHeight="1">
      <c r="A18" s="254" t="s">
        <v>188</v>
      </c>
      <c r="B18" s="297" t="s">
        <v>190</v>
      </c>
      <c r="C18" s="295"/>
      <c r="D18" s="306">
        <v>22000</v>
      </c>
      <c r="E18" s="307"/>
      <c r="F18" s="306">
        <v>0</v>
      </c>
      <c r="G18" s="306"/>
      <c r="H18" s="306">
        <v>0</v>
      </c>
      <c r="I18" s="307"/>
      <c r="J18" s="306">
        <v>0</v>
      </c>
      <c r="K18" s="307"/>
      <c r="L18" s="70">
        <v>-22000</v>
      </c>
      <c r="M18" s="307"/>
      <c r="N18" s="306">
        <v>0</v>
      </c>
      <c r="O18" s="307"/>
      <c r="P18" s="306">
        <v>0</v>
      </c>
      <c r="Q18" s="306"/>
      <c r="R18" s="306">
        <f>SUM(N18,P18)</f>
        <v>0</v>
      </c>
      <c r="S18" s="144"/>
      <c r="T18" s="306">
        <f>SUM(D18:L18,R18)</f>
        <v>0</v>
      </c>
      <c r="U18" s="307"/>
      <c r="V18" s="306">
        <v>0</v>
      </c>
      <c r="W18" s="307"/>
      <c r="X18" s="306">
        <f t="shared" ref="X18:X19" si="0">SUM(T18:V18)</f>
        <v>0</v>
      </c>
    </row>
    <row r="19" spans="1:24" ht="22.5" customHeight="1">
      <c r="A19" s="283" t="s">
        <v>189</v>
      </c>
      <c r="B19" s="297">
        <v>7</v>
      </c>
      <c r="C19" s="295"/>
      <c r="D19" s="306">
        <v>0</v>
      </c>
      <c r="E19" s="307"/>
      <c r="F19" s="306">
        <v>0</v>
      </c>
      <c r="G19" s="306"/>
      <c r="H19" s="306">
        <v>0</v>
      </c>
      <c r="I19" s="307"/>
      <c r="J19" s="306">
        <v>0</v>
      </c>
      <c r="K19" s="307"/>
      <c r="L19" s="62">
        <v>-2445</v>
      </c>
      <c r="M19" s="307"/>
      <c r="N19" s="306">
        <v>0</v>
      </c>
      <c r="O19" s="307"/>
      <c r="P19" s="306">
        <v>0</v>
      </c>
      <c r="Q19" s="306"/>
      <c r="R19" s="306">
        <f>SUM(N19,P19)</f>
        <v>0</v>
      </c>
      <c r="S19" s="144"/>
      <c r="T19" s="306">
        <f>SUM(D19:L19,R19)</f>
        <v>-2445</v>
      </c>
      <c r="U19" s="307"/>
      <c r="V19" s="306">
        <v>0</v>
      </c>
      <c r="W19" s="307"/>
      <c r="X19" s="306">
        <f t="shared" si="0"/>
        <v>-2445</v>
      </c>
    </row>
    <row r="20" spans="1:24" ht="22.5" customHeight="1">
      <c r="A20" s="281" t="s">
        <v>175</v>
      </c>
      <c r="B20" s="279"/>
      <c r="C20" s="295"/>
      <c r="D20" s="286"/>
      <c r="E20" s="270"/>
      <c r="F20" s="286"/>
      <c r="G20" s="242"/>
      <c r="H20" s="286"/>
      <c r="I20" s="270"/>
      <c r="J20" s="286"/>
      <c r="K20" s="270"/>
      <c r="L20" s="287"/>
      <c r="M20" s="270"/>
      <c r="N20" s="286"/>
      <c r="O20" s="270"/>
      <c r="P20" s="286"/>
      <c r="Q20" s="242"/>
      <c r="R20" s="286"/>
      <c r="S20" s="244"/>
      <c r="T20" s="286"/>
      <c r="U20" s="270"/>
      <c r="V20" s="286"/>
      <c r="W20" s="270"/>
      <c r="X20" s="286"/>
    </row>
    <row r="21" spans="1:24" ht="22.5" customHeight="1">
      <c r="A21" s="282" t="s">
        <v>174</v>
      </c>
      <c r="B21" s="268"/>
      <c r="C21" s="295"/>
      <c r="D21" s="285">
        <f>SUM(D17:D19)</f>
        <v>22000</v>
      </c>
      <c r="E21" s="270"/>
      <c r="F21" s="285">
        <f>SUM(F17:F19)</f>
        <v>0</v>
      </c>
      <c r="G21" s="276"/>
      <c r="H21" s="285">
        <f>SUM(H17:H19)</f>
        <v>1124</v>
      </c>
      <c r="I21" s="270"/>
      <c r="J21" s="285">
        <f>SUM(J17:J19)</f>
        <v>0</v>
      </c>
      <c r="K21" s="270"/>
      <c r="L21" s="285">
        <f>SUM(L17:L19)</f>
        <v>-24445</v>
      </c>
      <c r="M21" s="270"/>
      <c r="N21" s="285">
        <f>SUM(N17:N19)</f>
        <v>0</v>
      </c>
      <c r="O21" s="270"/>
      <c r="P21" s="285">
        <f>SUM(P17:P19)</f>
        <v>0</v>
      </c>
      <c r="Q21" s="257"/>
      <c r="R21" s="285">
        <f>SUM(N21,P21)</f>
        <v>0</v>
      </c>
      <c r="S21" s="244"/>
      <c r="T21" s="285">
        <f>SUM(D21:L21,R21)</f>
        <v>-1321</v>
      </c>
      <c r="U21" s="270"/>
      <c r="V21" s="285">
        <f>SUM(V17:V19)</f>
        <v>0</v>
      </c>
      <c r="W21" s="270"/>
      <c r="X21" s="285">
        <f>SUM(X17:X19)</f>
        <v>-1321</v>
      </c>
    </row>
    <row r="22" spans="1:24" s="266" customFormat="1" ht="20" customHeight="1">
      <c r="A22" s="217"/>
      <c r="B22" s="268"/>
      <c r="C22" s="295"/>
      <c r="D22" s="35"/>
      <c r="E22" s="244"/>
      <c r="F22" s="35"/>
      <c r="G22" s="35"/>
      <c r="H22" s="35"/>
      <c r="I22" s="244"/>
      <c r="J22" s="35"/>
      <c r="K22" s="244"/>
      <c r="L22" s="149"/>
      <c r="M22" s="244"/>
      <c r="N22" s="264"/>
      <c r="O22" s="244"/>
      <c r="P22" s="264"/>
      <c r="Q22" s="264"/>
      <c r="R22" s="264"/>
      <c r="S22" s="244"/>
      <c r="T22" s="264"/>
      <c r="U22" s="244"/>
      <c r="V22" s="242"/>
      <c r="W22" s="244"/>
      <c r="X22" s="242"/>
    </row>
    <row r="23" spans="1:24" ht="22.5" customHeight="1">
      <c r="A23" s="258" t="s">
        <v>97</v>
      </c>
      <c r="B23" s="268"/>
      <c r="C23" s="295"/>
      <c r="D23" s="264"/>
      <c r="E23" s="263"/>
      <c r="F23" s="264"/>
      <c r="G23" s="264"/>
      <c r="H23" s="264"/>
      <c r="I23" s="263"/>
      <c r="J23" s="264"/>
      <c r="K23" s="217"/>
      <c r="L23" s="137"/>
      <c r="M23" s="217"/>
      <c r="N23" s="242"/>
      <c r="O23" s="217"/>
      <c r="P23" s="242"/>
      <c r="Q23" s="242"/>
      <c r="R23" s="242"/>
      <c r="S23" s="217"/>
      <c r="T23" s="242"/>
      <c r="U23" s="217"/>
      <c r="V23" s="242"/>
      <c r="W23" s="217"/>
      <c r="X23" s="242"/>
    </row>
    <row r="24" spans="1:24" ht="22.5" customHeight="1">
      <c r="A24" s="284" t="s">
        <v>173</v>
      </c>
      <c r="B24" s="268"/>
      <c r="C24" s="295"/>
      <c r="D24" s="35">
        <v>0</v>
      </c>
      <c r="E24" s="308"/>
      <c r="F24" s="35">
        <v>0</v>
      </c>
      <c r="G24" s="35"/>
      <c r="H24" s="35">
        <v>0</v>
      </c>
      <c r="I24" s="307"/>
      <c r="J24" s="35">
        <v>0</v>
      </c>
      <c r="K24" s="305"/>
      <c r="L24" s="35">
        <f>'PL 8-9'!D31</f>
        <v>21784</v>
      </c>
      <c r="M24" s="305"/>
      <c r="N24" s="247">
        <v>0</v>
      </c>
      <c r="O24" s="305"/>
      <c r="P24" s="247">
        <v>0</v>
      </c>
      <c r="Q24" s="247"/>
      <c r="R24" s="247">
        <f>SUM(N24,P24)</f>
        <v>0</v>
      </c>
      <c r="S24" s="144"/>
      <c r="T24" s="247">
        <f>SUM(D24:L24,R24)</f>
        <v>21784</v>
      </c>
      <c r="U24" s="305"/>
      <c r="V24" s="305">
        <v>0</v>
      </c>
      <c r="W24" s="305"/>
      <c r="X24" s="305">
        <f>SUM(T24:V24)</f>
        <v>21784</v>
      </c>
    </row>
    <row r="25" spans="1:24" ht="22.5" customHeight="1">
      <c r="A25" s="254" t="s">
        <v>71</v>
      </c>
      <c r="B25" s="268"/>
      <c r="C25" s="295"/>
      <c r="D25" s="35">
        <v>0</v>
      </c>
      <c r="E25" s="308"/>
      <c r="F25" s="35">
        <v>0</v>
      </c>
      <c r="G25" s="35"/>
      <c r="H25" s="35">
        <v>0</v>
      </c>
      <c r="I25" s="305"/>
      <c r="J25" s="35">
        <v>0</v>
      </c>
      <c r="K25" s="305"/>
      <c r="L25" s="35">
        <v>2803</v>
      </c>
      <c r="M25" s="305"/>
      <c r="N25" s="305">
        <f>'PL 8-9'!D51</f>
        <v>-56</v>
      </c>
      <c r="O25" s="305"/>
      <c r="P25" s="305">
        <f>'PL 8-9'!D59</f>
        <v>-2257</v>
      </c>
      <c r="Q25" s="305"/>
      <c r="R25" s="305">
        <f>SUM(N25,P25)</f>
        <v>-2313</v>
      </c>
      <c r="S25" s="144"/>
      <c r="T25" s="305">
        <f>SUM(D25:L25,R25)</f>
        <v>490</v>
      </c>
      <c r="U25" s="305"/>
      <c r="V25" s="305">
        <v>0</v>
      </c>
      <c r="W25" s="305"/>
      <c r="X25" s="305">
        <f>+T25</f>
        <v>490</v>
      </c>
    </row>
    <row r="26" spans="1:24" ht="22.5" customHeight="1">
      <c r="A26" s="258" t="s">
        <v>126</v>
      </c>
      <c r="B26" s="268"/>
      <c r="C26" s="295"/>
      <c r="D26" s="152">
        <f>SUM(D24:D25)</f>
        <v>0</v>
      </c>
      <c r="E26" s="263"/>
      <c r="F26" s="152">
        <f>SUM(F24:F25)</f>
        <v>0</v>
      </c>
      <c r="G26" s="154"/>
      <c r="H26" s="152">
        <f>SUM(H24:H25)</f>
        <v>0</v>
      </c>
      <c r="I26" s="263"/>
      <c r="J26" s="152">
        <f>SUM(J24:J25)</f>
        <v>0</v>
      </c>
      <c r="K26" s="217"/>
      <c r="L26" s="153">
        <f>SUM(L24:L25)</f>
        <v>24587</v>
      </c>
      <c r="M26" s="217"/>
      <c r="N26" s="152">
        <f>SUM(N24:N25)</f>
        <v>-56</v>
      </c>
      <c r="O26" s="217"/>
      <c r="P26" s="152">
        <f>SUM(P24:P25)</f>
        <v>-2257</v>
      </c>
      <c r="Q26" s="154"/>
      <c r="R26" s="152">
        <f>SUM(N26,P26)</f>
        <v>-2313</v>
      </c>
      <c r="S26" s="244"/>
      <c r="T26" s="152">
        <f>SUM(D26:L26,R26)</f>
        <v>22274</v>
      </c>
      <c r="U26" s="217"/>
      <c r="V26" s="152">
        <f>SUM(V24:V25)</f>
        <v>0</v>
      </c>
      <c r="W26" s="217"/>
      <c r="X26" s="152">
        <f>SUM(X24:X25)</f>
        <v>22274</v>
      </c>
    </row>
    <row r="27" spans="1:24" s="266" customFormat="1" ht="22.5" customHeight="1">
      <c r="A27" s="217"/>
      <c r="B27" s="268"/>
      <c r="C27" s="295"/>
      <c r="D27" s="35"/>
      <c r="E27" s="244"/>
      <c r="F27" s="35"/>
      <c r="G27" s="35"/>
      <c r="H27" s="35"/>
      <c r="I27" s="244"/>
      <c r="J27" s="35"/>
      <c r="K27" s="244"/>
      <c r="L27" s="149"/>
      <c r="M27" s="244"/>
      <c r="N27" s="264"/>
      <c r="O27" s="244"/>
      <c r="P27" s="264"/>
      <c r="Q27" s="264"/>
      <c r="R27" s="264"/>
      <c r="S27" s="244"/>
      <c r="T27" s="264"/>
      <c r="U27" s="244"/>
      <c r="V27" s="242"/>
      <c r="W27" s="244"/>
      <c r="X27" s="242"/>
    </row>
    <row r="28" spans="1:24" ht="22.5" customHeight="1" thickBot="1">
      <c r="A28" s="246" t="s">
        <v>181</v>
      </c>
      <c r="B28" s="268"/>
      <c r="C28" s="295"/>
      <c r="D28" s="39">
        <f>SUM(D12,D26,D21)</f>
        <v>250999</v>
      </c>
      <c r="E28" s="158"/>
      <c r="F28" s="39">
        <f>SUM(F12,F26,F21)</f>
        <v>247835</v>
      </c>
      <c r="G28" s="40"/>
      <c r="H28" s="39">
        <f>SUM(H12,H26,H21)</f>
        <v>1124</v>
      </c>
      <c r="I28" s="158"/>
      <c r="J28" s="39">
        <f>SUM(J12,J26,J21)</f>
        <v>22900</v>
      </c>
      <c r="K28" s="158"/>
      <c r="L28" s="39">
        <f>SUM(L12,L26,L21)</f>
        <v>167023</v>
      </c>
      <c r="M28" s="158"/>
      <c r="N28" s="39">
        <f>SUM(N12,N26,N21)</f>
        <v>813</v>
      </c>
      <c r="O28" s="158"/>
      <c r="P28" s="39">
        <f>SUM(P12,P26,P21)</f>
        <v>-1659</v>
      </c>
      <c r="Q28" s="40"/>
      <c r="R28" s="39">
        <f>SUM(R12,R26,R21)</f>
        <v>-846</v>
      </c>
      <c r="S28" s="244"/>
      <c r="T28" s="39">
        <f>SUM(T12,T26,T21)</f>
        <v>689035</v>
      </c>
      <c r="U28" s="158"/>
      <c r="V28" s="39">
        <f>SUM(V12,V26,V21)</f>
        <v>3</v>
      </c>
      <c r="W28" s="158"/>
      <c r="X28" s="39">
        <f>SUM(X12,X26,X21)</f>
        <v>689038</v>
      </c>
    </row>
    <row r="29" spans="1:24" ht="22.5" customHeight="1" thickTop="1"/>
  </sheetData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8" firstPageNumber="11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2"/>
  <sheetViews>
    <sheetView zoomScale="85" zoomScaleNormal="85" zoomScaleSheetLayoutView="85" workbookViewId="0"/>
  </sheetViews>
  <sheetFormatPr defaultColWidth="8.81640625" defaultRowHeight="22.5" customHeight="1"/>
  <cols>
    <col min="1" max="1" width="60.453125" style="174" customWidth="1"/>
    <col min="2" max="2" width="1.1796875" style="174" customWidth="1"/>
    <col min="3" max="3" width="8.6328125" style="174" customWidth="1"/>
    <col min="4" max="4" width="1.1796875" style="174" customWidth="1"/>
    <col min="5" max="5" width="13.6328125" style="185" customWidth="1"/>
    <col min="6" max="6" width="1.1796875" style="174" customWidth="1"/>
    <col min="7" max="7" width="13.6328125" style="185" customWidth="1"/>
    <col min="8" max="8" width="1.1796875" style="179" customWidth="1"/>
    <col min="9" max="9" width="13.6328125" style="186" customWidth="1"/>
    <col min="10" max="10" width="1.1796875" style="174" customWidth="1"/>
    <col min="11" max="11" width="13.6328125" style="185" customWidth="1"/>
    <col min="12" max="12" width="1.1796875" style="174" customWidth="1"/>
    <col min="13" max="13" width="13.6328125" style="185" customWidth="1"/>
    <col min="14" max="14" width="15.81640625" style="173" bestFit="1" customWidth="1"/>
    <col min="15" max="18" width="15.81640625" style="174" customWidth="1"/>
    <col min="19" max="16384" width="8.81640625" style="174"/>
  </cols>
  <sheetData>
    <row r="1" spans="1:14" s="165" customFormat="1" ht="22.5" customHeight="1">
      <c r="A1" s="1" t="s">
        <v>0</v>
      </c>
      <c r="B1" s="160"/>
      <c r="C1" s="160"/>
      <c r="D1" s="160"/>
      <c r="E1" s="161"/>
      <c r="F1" s="132"/>
      <c r="G1" s="161"/>
      <c r="H1" s="240"/>
      <c r="I1" s="162"/>
      <c r="J1" s="163"/>
      <c r="K1" s="161"/>
      <c r="L1" s="163"/>
      <c r="M1" s="161"/>
      <c r="N1" s="164"/>
    </row>
    <row r="2" spans="1:14" s="165" customFormat="1" ht="22.5" customHeight="1">
      <c r="A2" s="132" t="s">
        <v>77</v>
      </c>
      <c r="B2" s="160"/>
      <c r="C2" s="160"/>
      <c r="D2" s="160"/>
      <c r="E2" s="161"/>
      <c r="F2" s="132"/>
      <c r="G2" s="161"/>
      <c r="H2" s="240"/>
      <c r="I2" s="162"/>
      <c r="J2" s="132"/>
      <c r="K2" s="161"/>
      <c r="L2" s="132"/>
      <c r="M2" s="161"/>
      <c r="N2" s="166"/>
    </row>
    <row r="3" spans="1:14" s="168" customFormat="1" ht="10" customHeight="1">
      <c r="A3" s="7"/>
      <c r="B3" s="126"/>
      <c r="C3" s="218"/>
      <c r="D3" s="218"/>
      <c r="E3" s="127"/>
      <c r="F3" s="8"/>
      <c r="G3" s="127"/>
      <c r="H3" s="238"/>
      <c r="I3" s="128"/>
      <c r="J3" s="8"/>
      <c r="K3" s="127"/>
      <c r="L3" s="8"/>
      <c r="M3" s="127"/>
      <c r="N3" s="167"/>
    </row>
    <row r="4" spans="1:14" s="168" customFormat="1" ht="22.5" customHeight="1">
      <c r="A4" s="7"/>
      <c r="B4" s="126"/>
      <c r="C4" s="218"/>
      <c r="D4" s="218"/>
      <c r="E4" s="314" t="s">
        <v>3</v>
      </c>
      <c r="F4" s="314"/>
      <c r="G4" s="314"/>
      <c r="H4" s="314"/>
      <c r="I4" s="314"/>
      <c r="J4" s="314"/>
      <c r="K4" s="314"/>
      <c r="L4" s="314"/>
      <c r="M4" s="314"/>
      <c r="N4" s="167"/>
    </row>
    <row r="5" spans="1:14" s="168" customFormat="1" ht="22.5" customHeight="1">
      <c r="A5" s="7"/>
      <c r="B5" s="126"/>
      <c r="C5" s="218"/>
      <c r="D5" s="218"/>
      <c r="E5" s="169"/>
      <c r="F5" s="126"/>
      <c r="G5" s="169"/>
      <c r="H5" s="241"/>
      <c r="I5" s="318" t="s">
        <v>43</v>
      </c>
      <c r="J5" s="318"/>
      <c r="K5" s="318"/>
      <c r="L5" s="126"/>
      <c r="M5" s="169"/>
      <c r="N5" s="167"/>
    </row>
    <row r="6" spans="1:14" s="168" customFormat="1" ht="22.5" customHeight="1">
      <c r="A6" s="8"/>
      <c r="B6" s="8"/>
      <c r="C6" s="8"/>
      <c r="D6" s="8"/>
      <c r="E6" s="135" t="s">
        <v>39</v>
      </c>
      <c r="F6" s="59"/>
      <c r="G6" s="135" t="s">
        <v>82</v>
      </c>
      <c r="H6" s="170"/>
      <c r="I6" s="138"/>
      <c r="J6" s="170"/>
      <c r="K6" s="127"/>
      <c r="L6" s="170"/>
      <c r="M6" s="135" t="s">
        <v>80</v>
      </c>
      <c r="N6" s="167"/>
    </row>
    <row r="7" spans="1:14" s="168" customFormat="1" ht="22.5" customHeight="1">
      <c r="A7" s="8"/>
      <c r="B7" s="8"/>
      <c r="C7" s="8"/>
      <c r="D7" s="8"/>
      <c r="E7" s="135" t="s">
        <v>84</v>
      </c>
      <c r="F7" s="59"/>
      <c r="G7" s="135" t="s">
        <v>85</v>
      </c>
      <c r="H7" s="170"/>
      <c r="I7" s="138" t="s">
        <v>86</v>
      </c>
      <c r="J7" s="170"/>
      <c r="K7" s="127"/>
      <c r="L7" s="170"/>
      <c r="M7" s="135" t="s">
        <v>81</v>
      </c>
      <c r="N7" s="167"/>
    </row>
    <row r="8" spans="1:14" s="168" customFormat="1" ht="22.5" customHeight="1">
      <c r="A8" s="8"/>
      <c r="B8" s="44"/>
      <c r="C8" s="2" t="s">
        <v>6</v>
      </c>
      <c r="D8" s="219"/>
      <c r="E8" s="135" t="s">
        <v>89</v>
      </c>
      <c r="F8" s="59"/>
      <c r="G8" s="135" t="s">
        <v>90</v>
      </c>
      <c r="H8" s="170"/>
      <c r="I8" s="138" t="s">
        <v>91</v>
      </c>
      <c r="J8" s="170"/>
      <c r="K8" s="135" t="s">
        <v>92</v>
      </c>
      <c r="L8" s="170"/>
      <c r="M8" s="135" t="s">
        <v>87</v>
      </c>
      <c r="N8" s="167"/>
    </row>
    <row r="9" spans="1:14" s="168" customFormat="1" ht="22.5" customHeight="1">
      <c r="A9" s="8"/>
      <c r="B9" s="2"/>
      <c r="C9" s="2"/>
      <c r="D9" s="2"/>
      <c r="E9" s="317" t="s">
        <v>8</v>
      </c>
      <c r="F9" s="317"/>
      <c r="G9" s="317"/>
      <c r="H9" s="317"/>
      <c r="I9" s="317"/>
      <c r="J9" s="317"/>
      <c r="K9" s="317"/>
      <c r="L9" s="317"/>
      <c r="M9" s="317"/>
      <c r="N9" s="167"/>
    </row>
    <row r="10" spans="1:14" s="168" customFormat="1" ht="22">
      <c r="A10" s="8" t="s">
        <v>179</v>
      </c>
      <c r="B10" s="2"/>
      <c r="C10" s="2"/>
      <c r="D10" s="2"/>
      <c r="E10" s="139"/>
      <c r="F10" s="44"/>
      <c r="G10" s="139"/>
      <c r="H10" s="237"/>
      <c r="I10" s="139"/>
      <c r="J10" s="44"/>
      <c r="K10" s="139"/>
      <c r="L10" s="44"/>
      <c r="M10" s="139"/>
      <c r="N10" s="167"/>
    </row>
    <row r="11" spans="1:14" s="168" customFormat="1" ht="22">
      <c r="A11" s="8" t="s">
        <v>140</v>
      </c>
      <c r="B11" s="2"/>
      <c r="C11" s="2"/>
      <c r="D11" s="2"/>
      <c r="E11" s="141">
        <v>164999</v>
      </c>
      <c r="F11" s="142">
        <v>0</v>
      </c>
      <c r="G11" s="141">
        <v>177835</v>
      </c>
      <c r="H11" s="142">
        <v>0</v>
      </c>
      <c r="I11" s="141">
        <v>4579</v>
      </c>
      <c r="J11" s="142">
        <v>0</v>
      </c>
      <c r="K11" s="141">
        <v>136393</v>
      </c>
      <c r="L11" s="142"/>
      <c r="M11" s="141">
        <v>483806</v>
      </c>
      <c r="N11" s="167"/>
    </row>
    <row r="12" spans="1:14" s="168" customFormat="1" ht="10" customHeight="1">
      <c r="A12" s="8"/>
      <c r="B12" s="2"/>
      <c r="C12" s="2"/>
      <c r="D12" s="2"/>
      <c r="E12" s="127"/>
      <c r="F12" s="144"/>
      <c r="G12" s="127"/>
      <c r="H12" s="142"/>
      <c r="I12" s="128"/>
      <c r="J12" s="144"/>
      <c r="K12" s="127"/>
      <c r="L12" s="144"/>
      <c r="M12" s="127"/>
      <c r="N12" s="167"/>
    </row>
    <row r="13" spans="1:14" s="168" customFormat="1" ht="22">
      <c r="A13" s="8" t="s">
        <v>96</v>
      </c>
      <c r="B13" s="2"/>
      <c r="C13" s="2"/>
      <c r="D13" s="2"/>
      <c r="E13" s="127"/>
      <c r="F13" s="144"/>
      <c r="G13" s="127"/>
      <c r="H13" s="142"/>
      <c r="I13" s="128"/>
      <c r="J13" s="144"/>
      <c r="K13" s="127"/>
      <c r="L13" s="144"/>
      <c r="M13" s="127"/>
      <c r="N13" s="167"/>
    </row>
    <row r="14" spans="1:14" s="168" customFormat="1" ht="22">
      <c r="A14" s="299" t="s">
        <v>192</v>
      </c>
      <c r="B14" s="2"/>
      <c r="C14" s="31"/>
      <c r="D14" s="2"/>
      <c r="E14" s="127"/>
      <c r="F14" s="144"/>
      <c r="G14" s="127"/>
      <c r="H14" s="142"/>
      <c r="I14" s="128"/>
      <c r="J14" s="144"/>
      <c r="K14" s="127"/>
      <c r="L14" s="144"/>
      <c r="M14" s="127"/>
      <c r="N14" s="167"/>
    </row>
    <row r="15" spans="1:14" s="168" customFormat="1" ht="22">
      <c r="A15" s="298" t="s">
        <v>191</v>
      </c>
      <c r="B15" s="2"/>
      <c r="C15" s="31"/>
      <c r="D15" s="2"/>
      <c r="E15" s="4">
        <v>14000</v>
      </c>
      <c r="F15" s="145"/>
      <c r="G15" s="4">
        <v>70000</v>
      </c>
      <c r="H15" s="147"/>
      <c r="I15" s="41">
        <v>0</v>
      </c>
      <c r="J15" s="145"/>
      <c r="K15" s="4">
        <v>0</v>
      </c>
      <c r="L15" s="145"/>
      <c r="M15" s="4">
        <v>84000</v>
      </c>
      <c r="N15" s="167"/>
    </row>
    <row r="16" spans="1:14" s="168" customFormat="1" ht="22">
      <c r="A16" s="298" t="s">
        <v>188</v>
      </c>
      <c r="B16" s="2"/>
      <c r="C16" s="296">
        <v>7</v>
      </c>
      <c r="D16" s="2"/>
      <c r="E16" s="4">
        <v>50000</v>
      </c>
      <c r="F16" s="145"/>
      <c r="G16" s="194">
        <v>0</v>
      </c>
      <c r="H16" s="98"/>
      <c r="I16" s="194">
        <v>0</v>
      </c>
      <c r="J16" s="145"/>
      <c r="K16" s="171">
        <v>-50000</v>
      </c>
      <c r="L16" s="145"/>
      <c r="M16" s="194">
        <v>0</v>
      </c>
      <c r="N16" s="167"/>
    </row>
    <row r="17" spans="1:14" s="168" customFormat="1" ht="22">
      <c r="A17" s="298" t="s">
        <v>189</v>
      </c>
      <c r="B17" s="2"/>
      <c r="C17" s="296">
        <v>7</v>
      </c>
      <c r="D17" s="2"/>
      <c r="E17" s="4">
        <v>0</v>
      </c>
      <c r="F17" s="175"/>
      <c r="G17" s="4">
        <v>0</v>
      </c>
      <c r="H17" s="98"/>
      <c r="I17" s="4">
        <v>0</v>
      </c>
      <c r="J17" s="145"/>
      <c r="K17" s="171">
        <v>-20556</v>
      </c>
      <c r="L17" s="145"/>
      <c r="M17" s="73">
        <v>-20556</v>
      </c>
      <c r="N17" s="167"/>
    </row>
    <row r="18" spans="1:14" s="168" customFormat="1" ht="22">
      <c r="A18" s="299" t="s">
        <v>193</v>
      </c>
      <c r="B18" s="2"/>
      <c r="C18" s="31"/>
      <c r="D18" s="2"/>
      <c r="E18" s="172">
        <f>SUM(E15:E17)</f>
        <v>64000</v>
      </c>
      <c r="F18" s="106">
        <f t="shared" ref="F18:M18" si="0">SUM(F15:F17)</f>
        <v>0</v>
      </c>
      <c r="G18" s="172">
        <f t="shared" si="0"/>
        <v>70000</v>
      </c>
      <c r="H18" s="106">
        <f t="shared" si="0"/>
        <v>0</v>
      </c>
      <c r="I18" s="172">
        <f t="shared" si="0"/>
        <v>0</v>
      </c>
      <c r="J18" s="106">
        <f t="shared" si="0"/>
        <v>0</v>
      </c>
      <c r="K18" s="172">
        <f t="shared" si="0"/>
        <v>-70556</v>
      </c>
      <c r="L18" s="106">
        <f t="shared" si="0"/>
        <v>0</v>
      </c>
      <c r="M18" s="172">
        <f t="shared" si="0"/>
        <v>63444</v>
      </c>
      <c r="N18" s="167"/>
    </row>
    <row r="19" spans="1:14" s="168" customFormat="1" ht="10" customHeight="1">
      <c r="A19" s="8"/>
      <c r="B19" s="2"/>
      <c r="C19" s="2"/>
      <c r="D19" s="2"/>
      <c r="E19" s="171"/>
      <c r="F19" s="144"/>
      <c r="G19" s="171"/>
      <c r="H19" s="142"/>
      <c r="I19" s="171"/>
      <c r="J19" s="144"/>
      <c r="K19" s="171"/>
      <c r="L19" s="144"/>
      <c r="M19" s="73"/>
      <c r="N19" s="167"/>
    </row>
    <row r="20" spans="1:14" ht="22">
      <c r="A20" s="8" t="s">
        <v>97</v>
      </c>
      <c r="B20" s="2"/>
      <c r="C20" s="2"/>
      <c r="D20" s="2"/>
      <c r="E20" s="135"/>
      <c r="F20" s="135"/>
      <c r="G20" s="135"/>
      <c r="H20" s="136"/>
      <c r="I20" s="72"/>
      <c r="J20" s="59"/>
      <c r="K20" s="73"/>
      <c r="L20" s="59"/>
      <c r="M20" s="73"/>
    </row>
    <row r="21" spans="1:14" ht="21.5">
      <c r="A21" s="300" t="s">
        <v>173</v>
      </c>
      <c r="B21" s="2"/>
      <c r="C21" s="2"/>
      <c r="D21" s="2"/>
      <c r="E21" s="4">
        <v>0</v>
      </c>
      <c r="F21" s="175"/>
      <c r="G21" s="4">
        <v>0</v>
      </c>
      <c r="H21" s="175"/>
      <c r="I21" s="4">
        <v>0</v>
      </c>
      <c r="J21" s="59"/>
      <c r="K21" s="138">
        <v>235859</v>
      </c>
      <c r="L21" s="59"/>
      <c r="M21" s="73">
        <v>235859</v>
      </c>
    </row>
    <row r="22" spans="1:14" ht="22">
      <c r="A22" s="8" t="s">
        <v>126</v>
      </c>
      <c r="B22" s="2"/>
      <c r="C22" s="2"/>
      <c r="D22" s="2"/>
      <c r="E22" s="176">
        <f>SUM(E21:E21)</f>
        <v>0</v>
      </c>
      <c r="F22" s="177"/>
      <c r="G22" s="176">
        <f>SUM(G21:G21)</f>
        <v>0</v>
      </c>
      <c r="H22" s="177"/>
      <c r="I22" s="176">
        <f>SUM(I21:I21)</f>
        <v>0</v>
      </c>
      <c r="J22" s="59"/>
      <c r="K22" s="176">
        <f>SUM(K21:K21)</f>
        <v>235859</v>
      </c>
      <c r="L22" s="59"/>
      <c r="M22" s="176">
        <f>SUM(M21:M21)</f>
        <v>235859</v>
      </c>
    </row>
    <row r="23" spans="1:14" ht="10" customHeight="1">
      <c r="A23" s="8"/>
      <c r="B23" s="2"/>
      <c r="C23" s="2"/>
      <c r="D23" s="2"/>
      <c r="E23" s="155"/>
      <c r="F23" s="177"/>
      <c r="G23" s="155"/>
      <c r="H23" s="177"/>
      <c r="I23" s="155"/>
      <c r="J23" s="59"/>
      <c r="K23" s="155"/>
      <c r="L23" s="59"/>
      <c r="M23" s="155"/>
    </row>
    <row r="24" spans="1:14" s="168" customFormat="1" ht="22">
      <c r="A24" s="11" t="s">
        <v>98</v>
      </c>
      <c r="B24" s="2"/>
      <c r="C24" s="2"/>
      <c r="D24" s="2"/>
      <c r="E24" s="157">
        <v>0</v>
      </c>
      <c r="F24" s="144"/>
      <c r="G24" s="157">
        <v>0</v>
      </c>
      <c r="H24" s="142"/>
      <c r="I24" s="157">
        <v>5175</v>
      </c>
      <c r="J24" s="144"/>
      <c r="K24" s="157">
        <v>-5175</v>
      </c>
      <c r="L24" s="144"/>
      <c r="M24" s="157">
        <v>0</v>
      </c>
      <c r="N24" s="167"/>
    </row>
    <row r="25" spans="1:14" s="179" customFormat="1" ht="9.65" customHeight="1">
      <c r="A25" s="59"/>
      <c r="B25" s="44"/>
      <c r="C25" s="219"/>
      <c r="D25" s="219"/>
      <c r="E25" s="135"/>
      <c r="F25" s="135"/>
      <c r="G25" s="135"/>
      <c r="H25" s="135"/>
      <c r="I25" s="72"/>
      <c r="J25" s="59"/>
      <c r="K25" s="73"/>
      <c r="L25" s="59"/>
      <c r="M25" s="73"/>
      <c r="N25" s="178"/>
    </row>
    <row r="26" spans="1:14" thickBot="1">
      <c r="A26" s="8" t="s">
        <v>180</v>
      </c>
      <c r="B26" s="2"/>
      <c r="C26" s="2"/>
      <c r="D26" s="2"/>
      <c r="E26" s="180">
        <f>SUM(E11,E18,E22,E24)</f>
        <v>228999</v>
      </c>
      <c r="F26" s="155">
        <f>SUM(F11,F18,F22,F24)</f>
        <v>0</v>
      </c>
      <c r="G26" s="180">
        <f>SUM(G11,G18,G22,G24)</f>
        <v>247835</v>
      </c>
      <c r="H26" s="155">
        <f>SUM(H11,H18,H22,H24)</f>
        <v>0</v>
      </c>
      <c r="I26" s="180">
        <f>SUM(I11,I18,I22,I24)</f>
        <v>9754</v>
      </c>
      <c r="J26" s="155">
        <f>SUM(J11,J18,J22,J24)</f>
        <v>0</v>
      </c>
      <c r="K26" s="180">
        <f>SUM(K11,K18,K22,K24)</f>
        <v>296521</v>
      </c>
      <c r="L26" s="155">
        <f>SUM(L11,L18,L22,L24)</f>
        <v>0</v>
      </c>
      <c r="M26" s="180">
        <f>SUM(M11,M18,M22,M24)</f>
        <v>783109</v>
      </c>
      <c r="N26" s="181"/>
    </row>
    <row r="27" spans="1:14" ht="22.5" customHeight="1" thickTop="1">
      <c r="A27" s="11"/>
      <c r="B27" s="2"/>
      <c r="C27" s="2"/>
      <c r="D27" s="2"/>
      <c r="E27" s="4"/>
      <c r="F27" s="11"/>
      <c r="G27" s="4"/>
      <c r="H27" s="59"/>
      <c r="I27" s="41"/>
      <c r="J27" s="182"/>
      <c r="K27" s="4"/>
      <c r="L27" s="182"/>
      <c r="M27" s="41"/>
    </row>
    <row r="28" spans="1:14" s="184" customFormat="1" ht="21.5" customHeight="1">
      <c r="A28" s="1" t="s">
        <v>0</v>
      </c>
      <c r="B28" s="160"/>
      <c r="C28" s="160"/>
      <c r="D28" s="160"/>
      <c r="E28" s="161"/>
      <c r="F28" s="132"/>
      <c r="G28" s="161"/>
      <c r="H28" s="240"/>
      <c r="I28" s="162"/>
      <c r="J28" s="163"/>
      <c r="K28" s="161"/>
      <c r="L28" s="163"/>
      <c r="M28" s="161"/>
      <c r="N28" s="183"/>
    </row>
    <row r="29" spans="1:14" s="184" customFormat="1" ht="21.5" customHeight="1">
      <c r="A29" s="132" t="s">
        <v>77</v>
      </c>
      <c r="B29" s="160"/>
      <c r="C29" s="160"/>
      <c r="D29" s="160"/>
      <c r="E29" s="161"/>
      <c r="F29" s="132"/>
      <c r="G29" s="161"/>
      <c r="H29" s="240"/>
      <c r="I29" s="162"/>
      <c r="J29" s="132"/>
      <c r="K29" s="161"/>
      <c r="L29" s="132"/>
      <c r="M29" s="161"/>
      <c r="N29" s="183"/>
    </row>
    <row r="30" spans="1:14" ht="10" customHeight="1">
      <c r="A30" s="7"/>
      <c r="B30" s="126"/>
      <c r="C30" s="218"/>
      <c r="D30" s="218"/>
      <c r="E30" s="127"/>
      <c r="F30" s="8"/>
      <c r="G30" s="127"/>
      <c r="H30" s="238"/>
      <c r="I30" s="128"/>
      <c r="J30" s="8"/>
      <c r="K30" s="127"/>
      <c r="L30" s="8"/>
      <c r="M30" s="127"/>
    </row>
    <row r="31" spans="1:14" ht="21.5" customHeight="1">
      <c r="A31" s="7"/>
      <c r="B31" s="126"/>
      <c r="C31" s="218"/>
      <c r="D31" s="218"/>
      <c r="E31" s="314" t="s">
        <v>3</v>
      </c>
      <c r="F31" s="314"/>
      <c r="G31" s="314"/>
      <c r="H31" s="314"/>
      <c r="I31" s="314"/>
      <c r="J31" s="314"/>
      <c r="K31" s="314"/>
      <c r="L31" s="314"/>
      <c r="M31" s="314"/>
    </row>
    <row r="32" spans="1:14" ht="21.5" customHeight="1">
      <c r="A32" s="7"/>
      <c r="B32" s="126"/>
      <c r="C32" s="218"/>
      <c r="D32" s="218"/>
      <c r="E32" s="169"/>
      <c r="F32" s="126"/>
      <c r="G32" s="169"/>
      <c r="H32" s="241"/>
      <c r="I32" s="318" t="s">
        <v>43</v>
      </c>
      <c r="J32" s="318"/>
      <c r="K32" s="318"/>
      <c r="L32" s="126"/>
      <c r="M32" s="169"/>
    </row>
    <row r="33" spans="1:14" ht="21.5" customHeight="1">
      <c r="A33" s="8"/>
      <c r="B33" s="8"/>
      <c r="C33" s="8"/>
      <c r="D33" s="8"/>
      <c r="E33" s="135" t="s">
        <v>39</v>
      </c>
      <c r="F33" s="59"/>
      <c r="G33" s="135" t="s">
        <v>82</v>
      </c>
      <c r="H33" s="170"/>
      <c r="I33" s="138"/>
      <c r="J33" s="170"/>
      <c r="K33" s="127"/>
      <c r="L33" s="170"/>
      <c r="M33" s="135" t="s">
        <v>80</v>
      </c>
    </row>
    <row r="34" spans="1:14" ht="21.5" customHeight="1">
      <c r="A34" s="8"/>
      <c r="B34" s="8"/>
      <c r="C34" s="8"/>
      <c r="D34" s="8"/>
      <c r="E34" s="135" t="s">
        <v>84</v>
      </c>
      <c r="F34" s="59"/>
      <c r="G34" s="135" t="s">
        <v>85</v>
      </c>
      <c r="H34" s="170"/>
      <c r="I34" s="138" t="s">
        <v>86</v>
      </c>
      <c r="J34" s="170"/>
      <c r="K34" s="127"/>
      <c r="L34" s="170"/>
      <c r="M34" s="135" t="s">
        <v>81</v>
      </c>
    </row>
    <row r="35" spans="1:14" ht="21.5" customHeight="1">
      <c r="A35" s="8"/>
      <c r="B35" s="44"/>
      <c r="C35" s="2" t="s">
        <v>6</v>
      </c>
      <c r="D35" s="219"/>
      <c r="E35" s="135" t="s">
        <v>89</v>
      </c>
      <c r="F35" s="59"/>
      <c r="G35" s="135" t="s">
        <v>90</v>
      </c>
      <c r="H35" s="170"/>
      <c r="I35" s="138" t="s">
        <v>91</v>
      </c>
      <c r="J35" s="170"/>
      <c r="K35" s="135" t="s">
        <v>92</v>
      </c>
      <c r="L35" s="170"/>
      <c r="M35" s="135" t="s">
        <v>87</v>
      </c>
    </row>
    <row r="36" spans="1:14" ht="21.5" customHeight="1">
      <c r="A36" s="8"/>
      <c r="B36" s="2"/>
      <c r="C36" s="2"/>
      <c r="D36" s="2"/>
      <c r="E36" s="317" t="s">
        <v>8</v>
      </c>
      <c r="F36" s="317"/>
      <c r="G36" s="317"/>
      <c r="H36" s="317"/>
      <c r="I36" s="317"/>
      <c r="J36" s="317"/>
      <c r="K36" s="317"/>
      <c r="L36" s="317"/>
      <c r="M36" s="317"/>
    </row>
    <row r="37" spans="1:14" ht="21.5" customHeight="1">
      <c r="A37" s="8" t="s">
        <v>182</v>
      </c>
      <c r="B37" s="2"/>
      <c r="C37" s="2"/>
      <c r="D37" s="2"/>
      <c r="E37" s="139"/>
      <c r="F37" s="44"/>
      <c r="G37" s="139"/>
      <c r="H37" s="237"/>
      <c r="I37" s="139"/>
      <c r="J37" s="44"/>
      <c r="K37" s="139"/>
      <c r="L37" s="44"/>
      <c r="M37" s="139"/>
    </row>
    <row r="38" spans="1:14" ht="21.5" customHeight="1">
      <c r="A38" s="8" t="s">
        <v>161</v>
      </c>
      <c r="B38" s="2"/>
      <c r="C38" s="2"/>
      <c r="D38" s="2"/>
      <c r="E38" s="141">
        <v>228999</v>
      </c>
      <c r="F38" s="141"/>
      <c r="G38" s="141">
        <v>247835</v>
      </c>
      <c r="H38" s="141"/>
      <c r="I38" s="141">
        <v>22900</v>
      </c>
      <c r="J38" s="141"/>
      <c r="K38" s="141">
        <v>432214</v>
      </c>
      <c r="L38" s="141"/>
      <c r="M38" s="141">
        <v>931948</v>
      </c>
    </row>
    <row r="39" spans="1:14" s="168" customFormat="1" ht="10" customHeight="1">
      <c r="A39" s="11"/>
      <c r="B39" s="2"/>
      <c r="C39" s="2"/>
      <c r="D39" s="2"/>
      <c r="E39" s="171"/>
      <c r="F39" s="144"/>
      <c r="G39" s="171"/>
      <c r="H39" s="142"/>
      <c r="I39" s="171"/>
      <c r="J39" s="144"/>
      <c r="K39" s="171"/>
      <c r="L39" s="144"/>
      <c r="M39" s="73"/>
      <c r="N39" s="167"/>
    </row>
    <row r="40" spans="1:14" ht="21.5" customHeight="1">
      <c r="A40" s="8" t="s">
        <v>96</v>
      </c>
      <c r="B40" s="2"/>
      <c r="C40" s="2"/>
      <c r="D40" s="2"/>
      <c r="E40" s="127"/>
      <c r="F40" s="144"/>
      <c r="G40" s="127"/>
      <c r="H40" s="142"/>
      <c r="I40" s="128"/>
      <c r="J40" s="144"/>
      <c r="K40" s="127"/>
      <c r="L40" s="144"/>
      <c r="M40" s="127"/>
    </row>
    <row r="41" spans="1:14" ht="21.5" customHeight="1">
      <c r="A41" s="299" t="s">
        <v>192</v>
      </c>
      <c r="B41" s="2"/>
      <c r="C41" s="2"/>
      <c r="D41" s="2"/>
      <c r="E41" s="127"/>
      <c r="F41" s="144"/>
      <c r="G41" s="127"/>
      <c r="H41" s="142"/>
      <c r="I41" s="128"/>
      <c r="J41" s="144"/>
      <c r="K41" s="127"/>
      <c r="L41" s="144"/>
      <c r="M41" s="127"/>
    </row>
    <row r="42" spans="1:14" ht="21.5" customHeight="1">
      <c r="A42" s="298" t="s">
        <v>188</v>
      </c>
      <c r="B42" s="2"/>
      <c r="C42" s="296" t="s">
        <v>190</v>
      </c>
      <c r="D42" s="2"/>
      <c r="E42" s="306">
        <v>22000</v>
      </c>
      <c r="F42" s="145"/>
      <c r="G42" s="4">
        <v>0</v>
      </c>
      <c r="H42" s="147"/>
      <c r="I42" s="4">
        <v>0</v>
      </c>
      <c r="J42" s="144"/>
      <c r="K42" s="171">
        <v>-22000</v>
      </c>
      <c r="L42" s="144"/>
      <c r="M42" s="73">
        <f>SUM(E42:K42)</f>
        <v>0</v>
      </c>
    </row>
    <row r="43" spans="1:14" ht="21.5" customHeight="1">
      <c r="A43" s="298" t="s">
        <v>189</v>
      </c>
      <c r="B43" s="2"/>
      <c r="C43" s="296">
        <v>7</v>
      </c>
      <c r="D43" s="2"/>
      <c r="E43" s="4">
        <v>0</v>
      </c>
      <c r="F43" s="145"/>
      <c r="G43" s="4">
        <v>0</v>
      </c>
      <c r="H43" s="147"/>
      <c r="I43" s="4">
        <v>0</v>
      </c>
      <c r="J43" s="144"/>
      <c r="K43" s="171">
        <v>-2445</v>
      </c>
      <c r="L43" s="144"/>
      <c r="M43" s="73">
        <f>K43</f>
        <v>-2445</v>
      </c>
    </row>
    <row r="44" spans="1:14" ht="21.5" customHeight="1">
      <c r="A44" s="299" t="s">
        <v>193</v>
      </c>
      <c r="B44" s="2"/>
      <c r="C44" s="2"/>
      <c r="D44" s="2"/>
      <c r="E44" s="243">
        <f t="shared" ref="E44:M44" si="1">SUM(E42:E43)</f>
        <v>22000</v>
      </c>
      <c r="F44" s="293">
        <f t="shared" si="1"/>
        <v>0</v>
      </c>
      <c r="G44" s="243">
        <f t="shared" si="1"/>
        <v>0</v>
      </c>
      <c r="H44" s="293">
        <f t="shared" si="1"/>
        <v>0</v>
      </c>
      <c r="I44" s="243">
        <f t="shared" si="1"/>
        <v>0</v>
      </c>
      <c r="J44" s="293">
        <f t="shared" si="1"/>
        <v>0</v>
      </c>
      <c r="K44" s="243">
        <f t="shared" si="1"/>
        <v>-24445</v>
      </c>
      <c r="L44" s="293">
        <f t="shared" si="1"/>
        <v>0</v>
      </c>
      <c r="M44" s="243">
        <f t="shared" si="1"/>
        <v>-2445</v>
      </c>
    </row>
    <row r="45" spans="1:14" s="168" customFormat="1" ht="10" customHeight="1">
      <c r="A45" s="11"/>
      <c r="B45" s="2"/>
      <c r="C45" s="2"/>
      <c r="D45" s="2"/>
      <c r="E45" s="171"/>
      <c r="F45" s="144"/>
      <c r="G45" s="171"/>
      <c r="H45" s="142"/>
      <c r="I45" s="171"/>
      <c r="J45" s="144"/>
      <c r="K45" s="171"/>
      <c r="L45" s="144"/>
      <c r="M45" s="73"/>
      <c r="N45" s="167"/>
    </row>
    <row r="46" spans="1:14" ht="21.5" customHeight="1">
      <c r="A46" s="8" t="s">
        <v>97</v>
      </c>
      <c r="B46" s="2"/>
      <c r="C46" s="2"/>
      <c r="D46" s="2"/>
      <c r="E46" s="135"/>
      <c r="F46" s="135"/>
      <c r="G46" s="135"/>
      <c r="H46" s="136"/>
      <c r="I46" s="72"/>
      <c r="J46" s="59"/>
      <c r="K46" s="73"/>
      <c r="L46" s="59"/>
      <c r="M46" s="73"/>
    </row>
    <row r="47" spans="1:14" ht="21.5" customHeight="1">
      <c r="A47" s="300" t="s">
        <v>173</v>
      </c>
      <c r="B47" s="2"/>
      <c r="C47" s="2"/>
      <c r="D47" s="2"/>
      <c r="E47" s="4">
        <v>0</v>
      </c>
      <c r="F47" s="175"/>
      <c r="G47" s="4">
        <v>0</v>
      </c>
      <c r="H47" s="175"/>
      <c r="I47" s="4">
        <v>0</v>
      </c>
      <c r="J47" s="59"/>
      <c r="K47" s="138">
        <f>'PL 8-9'!H31</f>
        <v>66439</v>
      </c>
      <c r="L47" s="59"/>
      <c r="M47" s="73">
        <f>SUM(E47:K47)</f>
        <v>66439</v>
      </c>
    </row>
    <row r="48" spans="1:14" ht="21.5" customHeight="1">
      <c r="A48" s="298" t="s">
        <v>71</v>
      </c>
      <c r="B48" s="2"/>
      <c r="C48" s="2"/>
      <c r="D48" s="2"/>
      <c r="E48" s="4">
        <v>0</v>
      </c>
      <c r="F48" s="175"/>
      <c r="G48" s="4">
        <v>0</v>
      </c>
      <c r="H48" s="175"/>
      <c r="I48" s="4">
        <v>0</v>
      </c>
      <c r="J48" s="59"/>
      <c r="K48" s="171">
        <f>'PL 8-9'!H65</f>
        <v>2058</v>
      </c>
      <c r="L48" s="59"/>
      <c r="M48" s="171">
        <f>SUM(E48:K48)</f>
        <v>2058</v>
      </c>
    </row>
    <row r="49" spans="1:14" ht="21.5" customHeight="1">
      <c r="A49" s="8" t="s">
        <v>126</v>
      </c>
      <c r="B49" s="2"/>
      <c r="C49" s="2"/>
      <c r="D49" s="2"/>
      <c r="E49" s="176">
        <f>SUM(E47:E48)</f>
        <v>0</v>
      </c>
      <c r="F49" s="177"/>
      <c r="G49" s="176">
        <f>SUM(G47:G48)</f>
        <v>0</v>
      </c>
      <c r="H49" s="177"/>
      <c r="I49" s="176">
        <f>SUM(I47:I48)</f>
        <v>0</v>
      </c>
      <c r="J49" s="59"/>
      <c r="K49" s="176">
        <f>SUM(K47:K48)</f>
        <v>68497</v>
      </c>
      <c r="L49" s="59"/>
      <c r="M49" s="176">
        <f>SUM(M47:M48)</f>
        <v>68497</v>
      </c>
    </row>
    <row r="50" spans="1:14" s="168" customFormat="1" ht="9.5" customHeight="1">
      <c r="A50" s="11"/>
      <c r="B50" s="2"/>
      <c r="C50" s="2"/>
      <c r="D50" s="2"/>
      <c r="E50" s="171"/>
      <c r="F50" s="144"/>
      <c r="G50" s="171"/>
      <c r="H50" s="142"/>
      <c r="I50" s="171"/>
      <c r="J50" s="144"/>
      <c r="K50" s="171"/>
      <c r="L50" s="144"/>
      <c r="M50" s="73"/>
      <c r="N50" s="167"/>
    </row>
    <row r="51" spans="1:14" ht="21.5" customHeight="1" thickBot="1">
      <c r="A51" s="8" t="s">
        <v>181</v>
      </c>
      <c r="B51" s="2"/>
      <c r="C51" s="2"/>
      <c r="D51" s="2"/>
      <c r="E51" s="180">
        <f>SUM(E38,E44,E49)</f>
        <v>250999</v>
      </c>
      <c r="F51" s="177"/>
      <c r="G51" s="180">
        <f>SUM(G38,G44,G49)</f>
        <v>247835</v>
      </c>
      <c r="H51" s="177"/>
      <c r="I51" s="180">
        <f>SUM(I38,I44,I49)</f>
        <v>22900</v>
      </c>
      <c r="J51" s="158"/>
      <c r="K51" s="180">
        <f>SUM(K38,K44,K49)</f>
        <v>476266</v>
      </c>
      <c r="L51" s="158"/>
      <c r="M51" s="180">
        <f>SUM(M38,M44,M49)</f>
        <v>998000</v>
      </c>
    </row>
    <row r="52" spans="1:14" ht="22.5" customHeight="1" thickTop="1"/>
  </sheetData>
  <mergeCells count="6">
    <mergeCell ref="E36:M36"/>
    <mergeCell ref="E4:M4"/>
    <mergeCell ref="I5:K5"/>
    <mergeCell ref="E9:M9"/>
    <mergeCell ref="E31:M31"/>
    <mergeCell ref="I32:K32"/>
  </mergeCells>
  <pageMargins left="0.7" right="0.5" top="0.48" bottom="0.5" header="0.5" footer="0.5"/>
  <pageSetup paperSize="9" scale="9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rowBreaks count="1" manualBreakCount="1">
    <brk id="27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2"/>
  <sheetViews>
    <sheetView zoomScaleNormal="100" zoomScaleSheetLayoutView="85" workbookViewId="0"/>
  </sheetViews>
  <sheetFormatPr defaultColWidth="9.1796875" defaultRowHeight="22.5" customHeight="1"/>
  <cols>
    <col min="1" max="1" width="40.6328125" style="9" customWidth="1"/>
    <col min="2" max="2" width="8.6328125" style="9" customWidth="1"/>
    <col min="3" max="3" width="1.1796875" style="9" customWidth="1"/>
    <col min="4" max="4" width="12.6328125" style="26" customWidth="1"/>
    <col min="5" max="5" width="1.1796875" style="9" customWidth="1"/>
    <col min="6" max="6" width="12.6328125" style="26" customWidth="1"/>
    <col min="7" max="7" width="1.1796875" style="9" customWidth="1"/>
    <col min="8" max="8" width="12.6328125" style="214" customWidth="1"/>
    <col min="9" max="9" width="1.1796875" style="9" customWidth="1"/>
    <col min="10" max="10" width="12.6328125" style="214" customWidth="1"/>
    <col min="11" max="16384" width="9.1796875" style="9"/>
  </cols>
  <sheetData>
    <row r="1" spans="1:10" s="190" customFormat="1" ht="22" customHeight="1">
      <c r="A1" s="1" t="s">
        <v>0</v>
      </c>
      <c r="B1" s="187"/>
      <c r="C1" s="187"/>
      <c r="D1" s="188"/>
      <c r="E1" s="187"/>
      <c r="F1" s="188"/>
      <c r="G1" s="187"/>
      <c r="H1" s="189"/>
      <c r="I1" s="187"/>
      <c r="J1" s="189"/>
    </row>
    <row r="2" spans="1:10" s="190" customFormat="1" ht="22" customHeight="1">
      <c r="A2" s="191" t="s">
        <v>99</v>
      </c>
      <c r="B2" s="187"/>
      <c r="C2" s="187"/>
      <c r="D2" s="188"/>
      <c r="E2" s="187"/>
      <c r="F2" s="188"/>
      <c r="G2" s="187"/>
      <c r="H2" s="189"/>
      <c r="I2" s="187"/>
      <c r="J2" s="189"/>
    </row>
    <row r="3" spans="1:10" ht="19.5" customHeight="1">
      <c r="A3" s="192"/>
      <c r="B3" s="22"/>
      <c r="C3" s="22"/>
      <c r="D3" s="193"/>
      <c r="E3" s="22"/>
      <c r="F3" s="193"/>
      <c r="G3" s="22"/>
      <c r="H3" s="194"/>
      <c r="I3" s="22"/>
      <c r="J3" s="194"/>
    </row>
    <row r="4" spans="1:10" s="68" customFormat="1" ht="22" customHeight="1">
      <c r="A4" s="7"/>
      <c r="B4" s="236"/>
      <c r="C4" s="71"/>
      <c r="D4" s="314" t="s">
        <v>2</v>
      </c>
      <c r="E4" s="314"/>
      <c r="F4" s="314"/>
      <c r="G4" s="11"/>
      <c r="H4" s="315" t="s">
        <v>3</v>
      </c>
      <c r="I4" s="315"/>
      <c r="J4" s="315"/>
    </row>
    <row r="5" spans="1:10" s="68" customFormat="1" ht="22" customHeight="1">
      <c r="A5" s="82"/>
      <c r="B5" s="236"/>
      <c r="C5" s="71"/>
      <c r="D5" s="324" t="s">
        <v>178</v>
      </c>
      <c r="E5" s="324"/>
      <c r="F5" s="324"/>
      <c r="G5" s="71"/>
      <c r="H5" s="324" t="s">
        <v>178</v>
      </c>
      <c r="I5" s="324"/>
      <c r="J5" s="324"/>
    </row>
    <row r="6" spans="1:10" s="68" customFormat="1" ht="22" customHeight="1">
      <c r="A6" s="82"/>
      <c r="C6" s="71"/>
      <c r="D6" s="323" t="s">
        <v>177</v>
      </c>
      <c r="E6" s="323"/>
      <c r="F6" s="323"/>
      <c r="G6" s="11"/>
      <c r="H6" s="323" t="s">
        <v>177</v>
      </c>
      <c r="I6" s="323"/>
      <c r="J6" s="323"/>
    </row>
    <row r="7" spans="1:10" s="78" customFormat="1" ht="22" customHeight="1">
      <c r="A7" s="75"/>
      <c r="B7" s="13"/>
      <c r="C7" s="76"/>
      <c r="D7" s="14">
        <v>2565</v>
      </c>
      <c r="E7" s="14"/>
      <c r="F7" s="14">
        <v>2564</v>
      </c>
      <c r="G7" s="77"/>
      <c r="H7" s="14">
        <v>2565</v>
      </c>
      <c r="I7" s="14"/>
      <c r="J7" s="14">
        <v>2564</v>
      </c>
    </row>
    <row r="8" spans="1:10" s="68" customFormat="1" ht="22" customHeight="1">
      <c r="A8" s="79"/>
      <c r="B8" s="236"/>
      <c r="C8" s="80"/>
      <c r="D8" s="313" t="s">
        <v>8</v>
      </c>
      <c r="E8" s="313"/>
      <c r="F8" s="313"/>
      <c r="G8" s="313"/>
      <c r="H8" s="313"/>
      <c r="I8" s="313"/>
      <c r="J8" s="313"/>
    </row>
    <row r="9" spans="1:10" ht="22" customHeight="1">
      <c r="A9" s="195" t="s">
        <v>100</v>
      </c>
      <c r="B9" s="22"/>
      <c r="C9" s="22"/>
      <c r="D9" s="193"/>
      <c r="E9" s="22"/>
      <c r="F9" s="193"/>
      <c r="G9" s="22"/>
      <c r="H9" s="194"/>
      <c r="I9" s="22"/>
      <c r="J9" s="194"/>
    </row>
    <row r="10" spans="1:10" ht="22" customHeight="1">
      <c r="A10" s="22" t="s">
        <v>66</v>
      </c>
      <c r="B10" s="196"/>
      <c r="C10" s="22"/>
      <c r="D10" s="194">
        <f>'PL 8-9'!D33</f>
        <v>21784</v>
      </c>
      <c r="E10" s="197"/>
      <c r="F10" s="194">
        <f>'PL 8-9'!F33</f>
        <v>59082</v>
      </c>
      <c r="G10" s="197"/>
      <c r="H10" s="194">
        <f>'PL 8-9'!H33</f>
        <v>66439</v>
      </c>
      <c r="I10" s="22"/>
      <c r="J10" s="194">
        <f>'PL 8-9'!J28</f>
        <v>235859</v>
      </c>
    </row>
    <row r="11" spans="1:10" ht="22" customHeight="1">
      <c r="A11" s="198" t="s">
        <v>136</v>
      </c>
      <c r="B11" s="196"/>
      <c r="C11" s="22"/>
      <c r="D11" s="193"/>
      <c r="E11" s="22"/>
      <c r="F11" s="193"/>
      <c r="G11" s="22"/>
      <c r="H11" s="194"/>
      <c r="I11" s="22"/>
      <c r="J11" s="194"/>
    </row>
    <row r="12" spans="1:10" ht="22" customHeight="1">
      <c r="A12" s="22" t="s">
        <v>101</v>
      </c>
      <c r="B12" s="199"/>
      <c r="C12" s="22"/>
      <c r="D12" s="194">
        <v>6695</v>
      </c>
      <c r="E12" s="197"/>
      <c r="F12" s="194">
        <v>15291</v>
      </c>
      <c r="G12" s="197"/>
      <c r="H12" s="194">
        <v>4060</v>
      </c>
      <c r="I12" s="22"/>
      <c r="J12" s="194">
        <v>8911</v>
      </c>
    </row>
    <row r="13" spans="1:10" ht="22" customHeight="1">
      <c r="A13" s="22" t="s">
        <v>62</v>
      </c>
      <c r="B13" s="199"/>
      <c r="C13" s="22"/>
      <c r="D13" s="194">
        <v>9564</v>
      </c>
      <c r="E13" s="197"/>
      <c r="F13" s="194">
        <v>10959</v>
      </c>
      <c r="G13" s="197"/>
      <c r="H13" s="194">
        <v>5431</v>
      </c>
      <c r="I13" s="22"/>
      <c r="J13" s="194">
        <v>13858</v>
      </c>
    </row>
    <row r="14" spans="1:10" ht="22" customHeight="1">
      <c r="A14" s="22" t="s">
        <v>102</v>
      </c>
      <c r="B14" s="199"/>
      <c r="C14" s="22"/>
      <c r="D14" s="194">
        <v>26905</v>
      </c>
      <c r="E14" s="197"/>
      <c r="F14" s="194">
        <v>27671</v>
      </c>
      <c r="G14" s="197"/>
      <c r="H14" s="194">
        <v>9887</v>
      </c>
      <c r="I14" s="22"/>
      <c r="J14" s="194">
        <v>11677</v>
      </c>
    </row>
    <row r="15" spans="1:10" ht="22" customHeight="1">
      <c r="A15" s="22" t="s">
        <v>103</v>
      </c>
      <c r="B15" s="199"/>
      <c r="C15" s="22"/>
      <c r="D15" s="194">
        <v>1546</v>
      </c>
      <c r="E15" s="197"/>
      <c r="F15" s="194">
        <v>2086</v>
      </c>
      <c r="G15" s="197"/>
      <c r="H15" s="194">
        <v>1103</v>
      </c>
      <c r="I15" s="22"/>
      <c r="J15" s="194">
        <v>1850</v>
      </c>
    </row>
    <row r="16" spans="1:10" ht="22" customHeight="1">
      <c r="A16" s="22" t="s">
        <v>208</v>
      </c>
      <c r="C16" s="22"/>
      <c r="D16" s="194">
        <v>28</v>
      </c>
      <c r="E16" s="200"/>
      <c r="F16" s="201">
        <v>-2261</v>
      </c>
      <c r="G16" s="200"/>
      <c r="H16" s="194">
        <v>-849</v>
      </c>
      <c r="I16" s="202"/>
      <c r="J16" s="194">
        <v>-1947</v>
      </c>
    </row>
    <row r="17" spans="1:10" ht="22" customHeight="1">
      <c r="A17" s="22" t="s">
        <v>172</v>
      </c>
      <c r="C17" s="22"/>
      <c r="D17" s="194">
        <v>1124</v>
      </c>
      <c r="E17" s="200"/>
      <c r="F17" s="201">
        <v>0</v>
      </c>
      <c r="G17" s="200"/>
      <c r="H17" s="194">
        <v>0</v>
      </c>
      <c r="I17" s="202"/>
      <c r="J17" s="194">
        <v>0</v>
      </c>
    </row>
    <row r="18" spans="1:10" ht="22" customHeight="1">
      <c r="A18" s="22" t="s">
        <v>149</v>
      </c>
      <c r="C18" s="22"/>
      <c r="D18" s="194">
        <v>237</v>
      </c>
      <c r="E18" s="200"/>
      <c r="F18" s="201">
        <v>199</v>
      </c>
      <c r="G18" s="200"/>
      <c r="H18" s="194">
        <v>181</v>
      </c>
      <c r="I18" s="202"/>
      <c r="J18" s="194">
        <v>168</v>
      </c>
    </row>
    <row r="19" spans="1:10" ht="22" customHeight="1">
      <c r="A19" s="22" t="s">
        <v>171</v>
      </c>
      <c r="C19" s="22"/>
      <c r="D19" s="194">
        <v>2314</v>
      </c>
      <c r="E19" s="200"/>
      <c r="F19" s="201">
        <v>338</v>
      </c>
      <c r="G19" s="200"/>
      <c r="H19" s="194">
        <v>429</v>
      </c>
      <c r="I19" s="202"/>
      <c r="J19" s="194">
        <v>31</v>
      </c>
    </row>
    <row r="20" spans="1:10" ht="22" customHeight="1">
      <c r="A20" s="22" t="s">
        <v>150</v>
      </c>
      <c r="B20" s="199"/>
      <c r="C20" s="22"/>
      <c r="D20" s="194">
        <v>719</v>
      </c>
      <c r="E20" s="197"/>
      <c r="F20" s="194">
        <v>928</v>
      </c>
      <c r="G20" s="197"/>
      <c r="H20" s="194">
        <v>106</v>
      </c>
      <c r="I20" s="22"/>
      <c r="J20" s="194">
        <v>387</v>
      </c>
    </row>
    <row r="21" spans="1:10" ht="22" customHeight="1">
      <c r="A21" s="22" t="s">
        <v>166</v>
      </c>
      <c r="B21" s="199"/>
      <c r="C21" s="22"/>
      <c r="D21" s="194">
        <v>-86</v>
      </c>
      <c r="E21" s="197"/>
      <c r="F21" s="194">
        <v>-131</v>
      </c>
      <c r="G21" s="197"/>
      <c r="H21" s="194">
        <v>-86</v>
      </c>
      <c r="I21" s="22"/>
      <c r="J21" s="194">
        <v>-131</v>
      </c>
    </row>
    <row r="22" spans="1:10" ht="22" customHeight="1">
      <c r="A22" s="22" t="s">
        <v>146</v>
      </c>
      <c r="B22" s="199"/>
      <c r="C22" s="22"/>
      <c r="D22" s="194">
        <v>0</v>
      </c>
      <c r="E22" s="197"/>
      <c r="F22" s="194">
        <v>0</v>
      </c>
      <c r="G22" s="197"/>
      <c r="H22" s="194">
        <v>-50900</v>
      </c>
      <c r="I22" s="22"/>
      <c r="J22" s="194">
        <v>-200000</v>
      </c>
    </row>
    <row r="23" spans="1:10" ht="22" customHeight="1">
      <c r="A23" s="22" t="s">
        <v>111</v>
      </c>
      <c r="B23" s="199"/>
      <c r="C23" s="22"/>
      <c r="D23" s="203">
        <v>-30</v>
      </c>
      <c r="E23" s="197"/>
      <c r="F23" s="203">
        <v>-81</v>
      </c>
      <c r="G23" s="197"/>
      <c r="H23" s="203">
        <v>-21</v>
      </c>
      <c r="I23" s="22"/>
      <c r="J23" s="203">
        <v>-61</v>
      </c>
    </row>
    <row r="24" spans="1:10" ht="22" customHeight="1">
      <c r="A24" s="22"/>
      <c r="B24" s="196"/>
      <c r="C24" s="22"/>
      <c r="D24" s="194">
        <f>SUM(D10:D23)</f>
        <v>70800</v>
      </c>
      <c r="E24" s="197"/>
      <c r="F24" s="194">
        <f>SUM(F10:F23)</f>
        <v>114081</v>
      </c>
      <c r="G24" s="197"/>
      <c r="H24" s="194">
        <f>SUM(H10:H23)</f>
        <v>35780</v>
      </c>
      <c r="I24" s="22"/>
      <c r="J24" s="194">
        <f>SUM(J10:J23)</f>
        <v>70602</v>
      </c>
    </row>
    <row r="25" spans="1:10" ht="22" customHeight="1">
      <c r="A25" s="198" t="s">
        <v>104</v>
      </c>
      <c r="B25" s="196"/>
      <c r="C25" s="22"/>
      <c r="D25" s="194"/>
      <c r="E25" s="197"/>
      <c r="F25" s="194"/>
      <c r="G25" s="197"/>
      <c r="H25" s="194"/>
      <c r="I25" s="22"/>
      <c r="J25" s="194"/>
    </row>
    <row r="26" spans="1:10" ht="22" customHeight="1">
      <c r="A26" s="22" t="s">
        <v>105</v>
      </c>
      <c r="B26" s="196"/>
      <c r="C26" s="22"/>
      <c r="D26" s="194">
        <v>4952</v>
      </c>
      <c r="E26" s="197"/>
      <c r="F26" s="194">
        <v>-78576</v>
      </c>
      <c r="G26" s="197"/>
      <c r="H26" s="194">
        <v>43550</v>
      </c>
      <c r="I26" s="22"/>
      <c r="J26" s="194">
        <v>-50118</v>
      </c>
    </row>
    <row r="27" spans="1:10" ht="22" customHeight="1">
      <c r="A27" s="22" t="s">
        <v>129</v>
      </c>
      <c r="B27" s="196"/>
      <c r="C27" s="22"/>
      <c r="D27" s="194">
        <v>1677</v>
      </c>
      <c r="E27" s="197"/>
      <c r="F27" s="194">
        <v>-10582</v>
      </c>
      <c r="G27" s="197"/>
      <c r="H27" s="194">
        <v>-1664</v>
      </c>
      <c r="I27" s="22"/>
      <c r="J27" s="194">
        <v>745</v>
      </c>
    </row>
    <row r="28" spans="1:10" ht="22" customHeight="1">
      <c r="A28" s="22" t="s">
        <v>153</v>
      </c>
      <c r="B28" s="196"/>
      <c r="C28" s="22"/>
      <c r="D28" s="194">
        <v>0</v>
      </c>
      <c r="E28" s="197"/>
      <c r="F28" s="194">
        <v>0</v>
      </c>
      <c r="G28" s="197"/>
      <c r="H28" s="194">
        <v>-312</v>
      </c>
      <c r="I28" s="22"/>
      <c r="J28" s="194">
        <v>-6395</v>
      </c>
    </row>
    <row r="29" spans="1:10" ht="22" customHeight="1">
      <c r="A29" s="22" t="s">
        <v>106</v>
      </c>
      <c r="B29" s="196"/>
      <c r="C29" s="22"/>
      <c r="D29" s="194">
        <v>-63661</v>
      </c>
      <c r="E29" s="197"/>
      <c r="F29" s="194">
        <v>-36914</v>
      </c>
      <c r="G29" s="197"/>
      <c r="H29" s="194">
        <v>-38841</v>
      </c>
      <c r="I29" s="22"/>
      <c r="J29" s="194">
        <v>-20104</v>
      </c>
    </row>
    <row r="30" spans="1:10" ht="22" customHeight="1">
      <c r="A30" s="22" t="s">
        <v>13</v>
      </c>
      <c r="B30" s="196"/>
      <c r="C30" s="22"/>
      <c r="D30" s="194">
        <v>497</v>
      </c>
      <c r="E30" s="197"/>
      <c r="F30" s="194">
        <v>-1639</v>
      </c>
      <c r="G30" s="197"/>
      <c r="H30" s="194">
        <v>329</v>
      </c>
      <c r="I30" s="22"/>
      <c r="J30" s="194">
        <v>287</v>
      </c>
    </row>
    <row r="31" spans="1:10" ht="22" customHeight="1">
      <c r="A31" s="22" t="s">
        <v>107</v>
      </c>
      <c r="B31" s="196"/>
      <c r="C31" s="22"/>
      <c r="D31" s="194">
        <v>164</v>
      </c>
      <c r="E31" s="197"/>
      <c r="F31" s="194">
        <v>-651</v>
      </c>
      <c r="G31" s="197"/>
      <c r="H31" s="194">
        <v>164</v>
      </c>
      <c r="I31" s="22"/>
      <c r="J31" s="194">
        <v>165</v>
      </c>
    </row>
    <row r="32" spans="1:10" ht="22" customHeight="1">
      <c r="A32" s="22" t="s">
        <v>26</v>
      </c>
      <c r="B32" s="196"/>
      <c r="C32" s="22"/>
      <c r="D32" s="194">
        <v>82454</v>
      </c>
      <c r="E32" s="197"/>
      <c r="F32" s="194">
        <v>101482</v>
      </c>
      <c r="G32" s="197"/>
      <c r="H32" s="194">
        <v>30569</v>
      </c>
      <c r="I32" s="22"/>
      <c r="J32" s="194">
        <v>50803</v>
      </c>
    </row>
    <row r="33" spans="1:10" ht="22" customHeight="1">
      <c r="A33" s="22" t="s">
        <v>130</v>
      </c>
      <c r="B33" s="196"/>
      <c r="C33" s="22"/>
      <c r="D33" s="194">
        <v>366</v>
      </c>
      <c r="E33" s="197"/>
      <c r="F33" s="194">
        <v>19151</v>
      </c>
      <c r="G33" s="197"/>
      <c r="H33" s="194">
        <v>3530</v>
      </c>
      <c r="I33" s="22"/>
      <c r="J33" s="194">
        <v>6879</v>
      </c>
    </row>
    <row r="34" spans="1:10" ht="22" customHeight="1">
      <c r="A34" s="22" t="s">
        <v>29</v>
      </c>
      <c r="B34" s="196"/>
      <c r="C34" s="22"/>
      <c r="D34" s="194">
        <v>111</v>
      </c>
      <c r="E34" s="197"/>
      <c r="F34" s="194">
        <v>-671</v>
      </c>
      <c r="G34" s="197"/>
      <c r="H34" s="194">
        <v>-48</v>
      </c>
      <c r="I34" s="22"/>
      <c r="J34" s="194">
        <v>-954</v>
      </c>
    </row>
    <row r="35" spans="1:10" ht="22" customHeight="1">
      <c r="A35" s="22" t="s">
        <v>211</v>
      </c>
      <c r="B35" s="204"/>
      <c r="C35" s="192"/>
      <c r="D35" s="205">
        <f>SUM(D24:D34)</f>
        <v>97360</v>
      </c>
      <c r="E35" s="200"/>
      <c r="F35" s="205">
        <f>SUM(F24:F34)</f>
        <v>105681</v>
      </c>
      <c r="G35" s="200"/>
      <c r="H35" s="205">
        <f>SUM(H24:H34)</f>
        <v>73057</v>
      </c>
      <c r="I35" s="22"/>
      <c r="J35" s="205">
        <f>SUM(J24:J34)</f>
        <v>51910</v>
      </c>
    </row>
    <row r="36" spans="1:10" ht="22" customHeight="1">
      <c r="A36" s="22" t="s">
        <v>108</v>
      </c>
      <c r="B36" s="204"/>
      <c r="C36" s="192"/>
      <c r="D36" s="201">
        <v>-7794</v>
      </c>
      <c r="E36" s="200"/>
      <c r="F36" s="201">
        <v>-14271</v>
      </c>
      <c r="G36" s="200"/>
      <c r="H36" s="201">
        <v>-3327</v>
      </c>
      <c r="I36" s="22"/>
      <c r="J36" s="201">
        <v>-9369</v>
      </c>
    </row>
    <row r="37" spans="1:10" ht="22" customHeight="1">
      <c r="A37" s="192" t="s">
        <v>211</v>
      </c>
      <c r="B37" s="204"/>
      <c r="C37" s="192"/>
      <c r="D37" s="206">
        <f>SUM(D35:D36)</f>
        <v>89566</v>
      </c>
      <c r="E37" s="207"/>
      <c r="F37" s="206">
        <f>SUM(F35:F36)</f>
        <v>91410</v>
      </c>
      <c r="G37" s="207"/>
      <c r="H37" s="206">
        <f>SUM(H35:H36)</f>
        <v>69730</v>
      </c>
      <c r="I37" s="22"/>
      <c r="J37" s="206">
        <f>SUM(J35:J36)</f>
        <v>42541</v>
      </c>
    </row>
    <row r="38" spans="1:10" ht="22" customHeight="1">
      <c r="A38" s="22"/>
      <c r="B38" s="22"/>
      <c r="C38" s="22"/>
      <c r="D38" s="194"/>
      <c r="E38" s="197"/>
      <c r="F38" s="194"/>
      <c r="G38" s="197"/>
      <c r="H38" s="194"/>
      <c r="I38" s="22"/>
      <c r="J38" s="194"/>
    </row>
    <row r="39" spans="1:10" s="190" customFormat="1" ht="22.5" customHeight="1">
      <c r="A39" s="1" t="s">
        <v>0</v>
      </c>
      <c r="B39" s="187"/>
      <c r="C39" s="187"/>
      <c r="D39" s="188"/>
      <c r="E39" s="187"/>
      <c r="F39" s="188"/>
      <c r="G39" s="187"/>
      <c r="H39" s="189"/>
      <c r="I39" s="187"/>
      <c r="J39" s="189"/>
    </row>
    <row r="40" spans="1:10" s="190" customFormat="1" ht="22.5" customHeight="1">
      <c r="A40" s="191" t="s">
        <v>99</v>
      </c>
      <c r="B40" s="187"/>
      <c r="C40" s="187"/>
      <c r="D40" s="188"/>
      <c r="E40" s="187"/>
      <c r="F40" s="188"/>
      <c r="G40" s="187"/>
      <c r="H40" s="189"/>
      <c r="I40" s="187"/>
      <c r="J40" s="189"/>
    </row>
    <row r="41" spans="1:10" ht="19.5" customHeight="1">
      <c r="A41" s="192"/>
      <c r="B41" s="22"/>
      <c r="C41" s="22"/>
      <c r="D41" s="193"/>
      <c r="E41" s="22"/>
      <c r="F41" s="193"/>
      <c r="G41" s="22"/>
      <c r="H41" s="194"/>
      <c r="I41" s="22"/>
      <c r="J41" s="194"/>
    </row>
    <row r="42" spans="1:10" s="68" customFormat="1" ht="22.5" customHeight="1">
      <c r="A42" s="7"/>
      <c r="B42" s="236"/>
      <c r="C42" s="71"/>
      <c r="D42" s="314" t="s">
        <v>2</v>
      </c>
      <c r="E42" s="314"/>
      <c r="F42" s="314"/>
      <c r="G42" s="11"/>
      <c r="H42" s="315" t="s">
        <v>3</v>
      </c>
      <c r="I42" s="315"/>
      <c r="J42" s="315"/>
    </row>
    <row r="43" spans="1:10" s="68" customFormat="1" ht="22.5" customHeight="1">
      <c r="A43" s="74"/>
      <c r="B43" s="236"/>
      <c r="C43" s="71"/>
      <c r="D43" s="324" t="s">
        <v>178</v>
      </c>
      <c r="E43" s="324"/>
      <c r="F43" s="324"/>
      <c r="G43" s="71"/>
      <c r="H43" s="324" t="s">
        <v>178</v>
      </c>
      <c r="I43" s="324"/>
      <c r="J43" s="324"/>
    </row>
    <row r="44" spans="1:10" s="68" customFormat="1" ht="22.5" customHeight="1">
      <c r="A44" s="82"/>
      <c r="B44" s="236"/>
      <c r="C44" s="71"/>
      <c r="D44" s="323" t="s">
        <v>177</v>
      </c>
      <c r="E44" s="323"/>
      <c r="F44" s="323"/>
      <c r="G44" s="11"/>
      <c r="H44" s="323" t="s">
        <v>177</v>
      </c>
      <c r="I44" s="323"/>
      <c r="J44" s="323"/>
    </row>
    <row r="45" spans="1:10" s="78" customFormat="1" ht="22.5" customHeight="1">
      <c r="A45" s="75"/>
      <c r="B45" s="13" t="s">
        <v>6</v>
      </c>
      <c r="C45" s="76"/>
      <c r="D45" s="14">
        <v>2565</v>
      </c>
      <c r="E45" s="14"/>
      <c r="F45" s="14">
        <v>2564</v>
      </c>
      <c r="G45" s="77"/>
      <c r="H45" s="14">
        <v>2565</v>
      </c>
      <c r="I45" s="14"/>
      <c r="J45" s="14">
        <v>2564</v>
      </c>
    </row>
    <row r="46" spans="1:10" s="68" customFormat="1" ht="22.5" customHeight="1">
      <c r="A46" s="79"/>
      <c r="B46" s="236"/>
      <c r="C46" s="80"/>
      <c r="D46" s="313" t="s">
        <v>8</v>
      </c>
      <c r="E46" s="313"/>
      <c r="F46" s="313"/>
      <c r="G46" s="313"/>
      <c r="H46" s="313"/>
      <c r="I46" s="313"/>
      <c r="J46" s="313"/>
    </row>
    <row r="47" spans="1:10" ht="22.5" customHeight="1">
      <c r="A47" s="195" t="s">
        <v>109</v>
      </c>
      <c r="B47" s="196"/>
      <c r="C47" s="22"/>
      <c r="D47" s="194"/>
      <c r="E47" s="197"/>
      <c r="F47" s="194"/>
      <c r="G47" s="197"/>
      <c r="H47" s="194"/>
      <c r="I47" s="22"/>
      <c r="J47" s="194"/>
    </row>
    <row r="48" spans="1:10" ht="22.5" customHeight="1">
      <c r="A48" s="22" t="s">
        <v>151</v>
      </c>
      <c r="B48" s="196"/>
      <c r="C48" s="22"/>
      <c r="D48" s="194">
        <v>-7495</v>
      </c>
      <c r="E48" s="197"/>
      <c r="F48" s="194">
        <v>-10479</v>
      </c>
      <c r="G48" s="197"/>
      <c r="H48" s="194">
        <v>-1590</v>
      </c>
      <c r="I48" s="22"/>
      <c r="J48" s="194">
        <v>-723</v>
      </c>
    </row>
    <row r="49" spans="1:10" ht="22.5" customHeight="1">
      <c r="A49" s="22" t="s">
        <v>170</v>
      </c>
      <c r="B49" s="196"/>
      <c r="C49" s="22"/>
      <c r="D49" s="194">
        <v>562</v>
      </c>
      <c r="E49" s="197"/>
      <c r="F49" s="194">
        <v>131</v>
      </c>
      <c r="G49" s="197"/>
      <c r="H49" s="194">
        <v>112</v>
      </c>
      <c r="I49" s="22"/>
      <c r="J49" s="194">
        <v>131</v>
      </c>
    </row>
    <row r="50" spans="1:10" ht="22.5" customHeight="1">
      <c r="A50" s="22" t="s">
        <v>207</v>
      </c>
      <c r="B50" s="196"/>
      <c r="C50" s="22"/>
      <c r="D50" s="194">
        <v>-35167</v>
      </c>
      <c r="E50" s="197"/>
      <c r="F50" s="194">
        <v>0</v>
      </c>
      <c r="G50" s="197"/>
      <c r="H50" s="194">
        <v>0</v>
      </c>
      <c r="I50" s="22"/>
      <c r="J50" s="194">
        <v>0</v>
      </c>
    </row>
    <row r="51" spans="1:10" ht="22.5" customHeight="1">
      <c r="A51" s="22" t="s">
        <v>110</v>
      </c>
      <c r="B51" s="196"/>
      <c r="C51" s="22"/>
      <c r="D51" s="194">
        <v>-92</v>
      </c>
      <c r="E51" s="197"/>
      <c r="F51" s="194">
        <v>-767</v>
      </c>
      <c r="G51" s="197"/>
      <c r="H51" s="194">
        <v>0</v>
      </c>
      <c r="I51" s="22"/>
      <c r="J51" s="194">
        <v>-288</v>
      </c>
    </row>
    <row r="52" spans="1:10" ht="22.5" customHeight="1">
      <c r="A52" s="22" t="s">
        <v>146</v>
      </c>
      <c r="B52" s="196">
        <v>2</v>
      </c>
      <c r="C52" s="22"/>
      <c r="D52" s="194">
        <v>0</v>
      </c>
      <c r="E52" s="197"/>
      <c r="F52" s="194">
        <v>0</v>
      </c>
      <c r="G52" s="197"/>
      <c r="H52" s="194">
        <v>50900</v>
      </c>
      <c r="I52" s="22"/>
      <c r="J52" s="194">
        <v>200000</v>
      </c>
    </row>
    <row r="53" spans="1:10" ht="22.5" customHeight="1">
      <c r="A53" s="22" t="s">
        <v>111</v>
      </c>
      <c r="B53" s="199"/>
      <c r="C53" s="22"/>
      <c r="D53" s="194">
        <v>31</v>
      </c>
      <c r="E53" s="197"/>
      <c r="F53" s="194">
        <v>81</v>
      </c>
      <c r="G53" s="197"/>
      <c r="H53" s="194">
        <v>21</v>
      </c>
      <c r="I53" s="22"/>
      <c r="J53" s="194">
        <v>62</v>
      </c>
    </row>
    <row r="54" spans="1:10" ht="22.5" customHeight="1">
      <c r="A54" s="192" t="s">
        <v>147</v>
      </c>
      <c r="B54" s="204"/>
      <c r="C54" s="192"/>
      <c r="D54" s="206">
        <f>SUM(D48:D53)</f>
        <v>-42161</v>
      </c>
      <c r="E54" s="207"/>
      <c r="F54" s="206">
        <f>SUM(F48:F53)</f>
        <v>-11034</v>
      </c>
      <c r="G54" s="208"/>
      <c r="H54" s="206">
        <f>SUM(H48:H53)</f>
        <v>49443</v>
      </c>
      <c r="I54" s="22"/>
      <c r="J54" s="206">
        <f>SUM(J48:J53)</f>
        <v>199182</v>
      </c>
    </row>
    <row r="55" spans="1:10" ht="19" customHeight="1">
      <c r="A55" s="192"/>
      <c r="B55" s="204"/>
      <c r="C55" s="192"/>
      <c r="D55" s="215"/>
      <c r="E55" s="207"/>
      <c r="F55" s="215"/>
      <c r="G55" s="208"/>
      <c r="H55" s="215"/>
      <c r="I55" s="22"/>
      <c r="J55" s="215"/>
    </row>
    <row r="56" spans="1:10" ht="22.5" customHeight="1">
      <c r="A56" s="195" t="s">
        <v>112</v>
      </c>
      <c r="B56" s="196"/>
      <c r="C56" s="22"/>
      <c r="D56" s="194"/>
      <c r="E56" s="197"/>
      <c r="F56" s="194"/>
      <c r="G56" s="197"/>
      <c r="H56" s="194"/>
      <c r="I56" s="22"/>
      <c r="J56" s="194"/>
    </row>
    <row r="57" spans="1:10" ht="22.5" customHeight="1">
      <c r="A57" s="22" t="s">
        <v>183</v>
      </c>
      <c r="B57" s="196"/>
      <c r="C57" s="22"/>
      <c r="D57" s="194"/>
      <c r="E57" s="197"/>
      <c r="F57" s="194"/>
      <c r="G57" s="197"/>
      <c r="H57" s="194"/>
      <c r="I57" s="22"/>
      <c r="J57" s="194"/>
    </row>
    <row r="58" spans="1:10" ht="22.5" customHeight="1">
      <c r="A58" s="22" t="s">
        <v>184</v>
      </c>
      <c r="B58" s="196"/>
      <c r="C58" s="22"/>
      <c r="D58" s="194"/>
      <c r="E58" s="197"/>
      <c r="F58" s="194"/>
      <c r="G58" s="197"/>
      <c r="H58" s="194"/>
      <c r="I58" s="22"/>
      <c r="J58" s="194"/>
    </row>
    <row r="59" spans="1:10" ht="22.5" customHeight="1">
      <c r="A59" s="22" t="s">
        <v>185</v>
      </c>
      <c r="B59" s="196"/>
      <c r="C59" s="22"/>
      <c r="D59" s="194">
        <v>0</v>
      </c>
      <c r="E59" s="197"/>
      <c r="F59" s="194">
        <v>0</v>
      </c>
      <c r="G59" s="197"/>
      <c r="H59" s="194">
        <v>0</v>
      </c>
      <c r="I59" s="22"/>
      <c r="J59" s="194">
        <v>-150000</v>
      </c>
    </row>
    <row r="60" spans="1:10" ht="22.5" customHeight="1">
      <c r="A60" s="22" t="s">
        <v>186</v>
      </c>
      <c r="B60" s="196"/>
      <c r="C60" s="22"/>
      <c r="D60" s="194">
        <v>0</v>
      </c>
      <c r="E60" s="197"/>
      <c r="F60" s="194">
        <v>84000</v>
      </c>
      <c r="G60" s="197"/>
      <c r="H60" s="194">
        <v>0</v>
      </c>
      <c r="I60" s="22"/>
      <c r="J60" s="194">
        <v>84000</v>
      </c>
    </row>
    <row r="61" spans="1:10" ht="22.5" customHeight="1">
      <c r="A61" s="22" t="s">
        <v>113</v>
      </c>
      <c r="B61" s="196"/>
      <c r="C61" s="22"/>
      <c r="D61" s="194">
        <v>67789</v>
      </c>
      <c r="E61" s="197"/>
      <c r="F61" s="194">
        <v>36037</v>
      </c>
      <c r="G61" s="197"/>
      <c r="H61" s="194">
        <v>0</v>
      </c>
      <c r="I61" s="22"/>
      <c r="J61" s="194">
        <v>0</v>
      </c>
    </row>
    <row r="62" spans="1:10" ht="22.5" customHeight="1">
      <c r="A62" s="22" t="s">
        <v>209</v>
      </c>
      <c r="B62" s="196"/>
      <c r="C62" s="22"/>
      <c r="D62" s="194">
        <v>-74565</v>
      </c>
      <c r="E62" s="197"/>
      <c r="F62" s="194">
        <v>-33537</v>
      </c>
      <c r="G62" s="197"/>
      <c r="H62" s="194">
        <v>0</v>
      </c>
      <c r="I62" s="22"/>
      <c r="J62" s="194">
        <v>0</v>
      </c>
    </row>
    <row r="63" spans="1:10" ht="22.5" customHeight="1">
      <c r="A63" s="22" t="s">
        <v>114</v>
      </c>
      <c r="B63" s="196"/>
      <c r="C63" s="22"/>
      <c r="D63" s="194">
        <v>36460</v>
      </c>
      <c r="E63" s="197"/>
      <c r="F63" s="194">
        <v>0</v>
      </c>
      <c r="G63" s="197"/>
      <c r="H63" s="194">
        <v>0</v>
      </c>
      <c r="I63" s="22"/>
      <c r="J63" s="194">
        <v>0</v>
      </c>
    </row>
    <row r="64" spans="1:10" ht="22.5" customHeight="1">
      <c r="A64" s="22" t="s">
        <v>210</v>
      </c>
      <c r="B64" s="196"/>
      <c r="C64" s="22"/>
      <c r="D64" s="194">
        <v>-61760</v>
      </c>
      <c r="E64" s="197"/>
      <c r="F64" s="194">
        <v>-60060</v>
      </c>
      <c r="G64" s="197"/>
      <c r="H64" s="194">
        <v>-13380</v>
      </c>
      <c r="I64" s="245"/>
      <c r="J64" s="194">
        <v>-13380</v>
      </c>
    </row>
    <row r="65" spans="1:10" ht="22.5" customHeight="1">
      <c r="A65" s="22" t="s">
        <v>135</v>
      </c>
      <c r="B65" s="196"/>
      <c r="C65" s="22"/>
      <c r="D65" s="194"/>
      <c r="E65" s="197"/>
      <c r="F65" s="194"/>
      <c r="G65" s="197"/>
      <c r="H65" s="194"/>
      <c r="I65" s="22"/>
      <c r="J65" s="194"/>
    </row>
    <row r="66" spans="1:10" ht="22.5" customHeight="1">
      <c r="A66" s="22" t="s">
        <v>121</v>
      </c>
      <c r="B66" s="199"/>
      <c r="C66" s="22"/>
      <c r="D66" s="194">
        <v>-755</v>
      </c>
      <c r="E66" s="197"/>
      <c r="F66" s="194">
        <v>0</v>
      </c>
      <c r="G66" s="197"/>
      <c r="H66" s="194">
        <v>0</v>
      </c>
      <c r="I66" s="22"/>
      <c r="J66" s="194">
        <v>0</v>
      </c>
    </row>
    <row r="67" spans="1:10" ht="22.5" customHeight="1">
      <c r="A67" s="22" t="s">
        <v>138</v>
      </c>
      <c r="B67" s="196"/>
      <c r="C67" s="22"/>
      <c r="D67" s="194"/>
      <c r="E67" s="197"/>
      <c r="F67" s="194"/>
      <c r="G67" s="197"/>
      <c r="H67" s="194"/>
      <c r="I67" s="22"/>
      <c r="J67" s="194"/>
    </row>
    <row r="68" spans="1:10" ht="22.5" customHeight="1">
      <c r="A68" s="22" t="s">
        <v>122</v>
      </c>
      <c r="B68" s="196"/>
      <c r="C68" s="22"/>
      <c r="D68" s="194">
        <v>0</v>
      </c>
      <c r="E68" s="197"/>
      <c r="F68" s="194">
        <v>0</v>
      </c>
      <c r="G68" s="197"/>
      <c r="H68" s="194">
        <v>-107240</v>
      </c>
      <c r="I68" s="22"/>
      <c r="J68" s="194">
        <v>-54053</v>
      </c>
    </row>
    <row r="69" spans="1:10" ht="22.5" customHeight="1">
      <c r="A69" s="22" t="s">
        <v>144</v>
      </c>
      <c r="B69" s="199"/>
      <c r="C69" s="22"/>
      <c r="D69" s="194">
        <v>-5275</v>
      </c>
      <c r="E69" s="197"/>
      <c r="F69" s="194">
        <v>-5364</v>
      </c>
      <c r="G69" s="197"/>
      <c r="H69" s="194">
        <v>-2120</v>
      </c>
      <c r="I69" s="22"/>
      <c r="J69" s="194">
        <v>-2843</v>
      </c>
    </row>
    <row r="70" spans="1:10" ht="22.5" customHeight="1">
      <c r="A70" s="22" t="s">
        <v>137</v>
      </c>
      <c r="B70" s="199">
        <v>7</v>
      </c>
      <c r="C70" s="22"/>
      <c r="D70" s="194">
        <v>-2445</v>
      </c>
      <c r="E70" s="197"/>
      <c r="F70" s="194">
        <v>-20556</v>
      </c>
      <c r="G70" s="197"/>
      <c r="H70" s="194">
        <v>-2445</v>
      </c>
      <c r="I70" s="22"/>
      <c r="J70" s="194">
        <v>-20556</v>
      </c>
    </row>
    <row r="71" spans="1:10" ht="22.5" customHeight="1">
      <c r="A71" s="22" t="s">
        <v>115</v>
      </c>
      <c r="B71" s="199"/>
      <c r="C71" s="22"/>
      <c r="D71" s="194">
        <v>-9284</v>
      </c>
      <c r="E71" s="197"/>
      <c r="F71" s="194">
        <v>-11445</v>
      </c>
      <c r="G71" s="197"/>
      <c r="H71" s="194">
        <v>-5336</v>
      </c>
      <c r="I71" s="22"/>
      <c r="J71" s="194">
        <v>-14714</v>
      </c>
    </row>
    <row r="72" spans="1:10" ht="22.5" customHeight="1">
      <c r="A72" s="192" t="s">
        <v>148</v>
      </c>
      <c r="B72" s="204"/>
      <c r="C72" s="192"/>
      <c r="D72" s="206">
        <f t="shared" ref="D72:I72" si="0">SUM(D57:D71)</f>
        <v>-49835</v>
      </c>
      <c r="E72" s="215">
        <f t="shared" si="0"/>
        <v>0</v>
      </c>
      <c r="F72" s="206">
        <f t="shared" si="0"/>
        <v>-10925</v>
      </c>
      <c r="G72" s="215">
        <f t="shared" si="0"/>
        <v>0</v>
      </c>
      <c r="H72" s="206">
        <f t="shared" si="0"/>
        <v>-130521</v>
      </c>
      <c r="I72" s="215">
        <f t="shared" si="0"/>
        <v>0</v>
      </c>
      <c r="J72" s="206">
        <f>SUM(J57:J71)</f>
        <v>-171546</v>
      </c>
    </row>
    <row r="73" spans="1:10" ht="22.5" customHeight="1">
      <c r="A73" s="22"/>
      <c r="B73" s="196"/>
      <c r="C73" s="22"/>
      <c r="D73" s="194"/>
      <c r="E73" s="197"/>
      <c r="F73" s="194"/>
      <c r="G73" s="197"/>
      <c r="H73" s="194"/>
      <c r="I73" s="22"/>
      <c r="J73" s="194"/>
    </row>
    <row r="74" spans="1:10" ht="22" customHeight="1">
      <c r="A74" s="1" t="s">
        <v>0</v>
      </c>
      <c r="B74" s="196"/>
      <c r="C74" s="22"/>
      <c r="D74" s="194"/>
      <c r="E74" s="197"/>
      <c r="F74" s="194"/>
      <c r="G74" s="197"/>
      <c r="H74" s="194"/>
      <c r="I74" s="22"/>
      <c r="J74" s="194"/>
    </row>
    <row r="75" spans="1:10" ht="22" customHeight="1">
      <c r="A75" s="191" t="s">
        <v>99</v>
      </c>
      <c r="B75" s="196"/>
      <c r="C75" s="22"/>
      <c r="D75" s="194"/>
      <c r="E75" s="197"/>
      <c r="F75" s="194"/>
      <c r="G75" s="197"/>
      <c r="H75" s="194"/>
      <c r="I75" s="22"/>
      <c r="J75" s="194"/>
    </row>
    <row r="76" spans="1:10" ht="22" customHeight="1">
      <c r="A76" s="22"/>
      <c r="B76" s="196"/>
      <c r="C76" s="22"/>
      <c r="D76" s="194"/>
      <c r="E76" s="197"/>
      <c r="F76" s="194"/>
      <c r="G76" s="197"/>
      <c r="H76" s="194"/>
      <c r="I76" s="22"/>
      <c r="J76" s="194"/>
    </row>
    <row r="77" spans="1:10" ht="22" customHeight="1">
      <c r="A77" s="22"/>
      <c r="B77" s="196"/>
      <c r="C77" s="22"/>
      <c r="D77" s="314" t="s">
        <v>2</v>
      </c>
      <c r="E77" s="314"/>
      <c r="F77" s="314"/>
      <c r="G77" s="11"/>
      <c r="H77" s="315" t="s">
        <v>3</v>
      </c>
      <c r="I77" s="315"/>
      <c r="J77" s="315"/>
    </row>
    <row r="78" spans="1:10" ht="22" customHeight="1">
      <c r="A78" s="22"/>
      <c r="B78" s="196"/>
      <c r="C78" s="22"/>
      <c r="D78" s="324" t="s">
        <v>178</v>
      </c>
      <c r="E78" s="324"/>
      <c r="F78" s="324"/>
      <c r="G78" s="71"/>
      <c r="H78" s="324" t="s">
        <v>178</v>
      </c>
      <c r="I78" s="324"/>
      <c r="J78" s="324"/>
    </row>
    <row r="79" spans="1:10" ht="22" customHeight="1">
      <c r="A79" s="22"/>
      <c r="B79" s="196"/>
      <c r="C79" s="22"/>
      <c r="D79" s="323" t="s">
        <v>177</v>
      </c>
      <c r="E79" s="323"/>
      <c r="F79" s="323"/>
      <c r="G79" s="11"/>
      <c r="H79" s="323" t="s">
        <v>177</v>
      </c>
      <c r="I79" s="323"/>
      <c r="J79" s="323"/>
    </row>
    <row r="80" spans="1:10" ht="22" customHeight="1">
      <c r="A80" s="22"/>
      <c r="B80" s="196"/>
      <c r="C80" s="22"/>
      <c r="D80" s="14">
        <v>2565</v>
      </c>
      <c r="E80" s="14"/>
      <c r="F80" s="14">
        <v>2564</v>
      </c>
      <c r="G80" s="77"/>
      <c r="H80" s="14">
        <v>2565</v>
      </c>
      <c r="I80" s="14"/>
      <c r="J80" s="14">
        <v>2564</v>
      </c>
    </row>
    <row r="81" spans="1:10" ht="22" customHeight="1">
      <c r="A81" s="22"/>
      <c r="B81" s="196"/>
      <c r="C81" s="22"/>
      <c r="D81" s="313" t="s">
        <v>8</v>
      </c>
      <c r="E81" s="313"/>
      <c r="F81" s="313"/>
      <c r="G81" s="313"/>
      <c r="H81" s="313"/>
      <c r="I81" s="313"/>
      <c r="J81" s="313"/>
    </row>
    <row r="82" spans="1:10" ht="22" customHeight="1">
      <c r="A82" s="22" t="s">
        <v>116</v>
      </c>
      <c r="B82" s="196"/>
      <c r="C82" s="22"/>
      <c r="H82" s="26"/>
      <c r="J82" s="26"/>
    </row>
    <row r="83" spans="1:10" ht="22" customHeight="1">
      <c r="A83" s="22" t="s">
        <v>117</v>
      </c>
      <c r="B83" s="196"/>
      <c r="C83" s="22"/>
      <c r="D83" s="194">
        <f>SUM(D37,D54,D72)</f>
        <v>-2430</v>
      </c>
      <c r="E83" s="194"/>
      <c r="F83" s="194">
        <f>SUM(F37,F54,F72)</f>
        <v>69451</v>
      </c>
      <c r="G83" s="194"/>
      <c r="H83" s="194">
        <f>SUM(H37,H54,H72)</f>
        <v>-11348</v>
      </c>
      <c r="I83" s="194"/>
      <c r="J83" s="194">
        <f>SUM(J37,J54,J72)</f>
        <v>70177</v>
      </c>
    </row>
    <row r="84" spans="1:10" ht="22" customHeight="1">
      <c r="A84" s="22" t="s">
        <v>118</v>
      </c>
      <c r="B84" s="196"/>
      <c r="C84" s="22"/>
      <c r="H84" s="26"/>
      <c r="J84" s="26"/>
    </row>
    <row r="85" spans="1:10" ht="22" customHeight="1">
      <c r="A85" s="22" t="s">
        <v>119</v>
      </c>
      <c r="B85" s="196"/>
      <c r="C85" s="22"/>
      <c r="D85" s="288">
        <v>879</v>
      </c>
      <c r="E85" s="200"/>
      <c r="F85" s="203">
        <v>2558</v>
      </c>
      <c r="G85" s="197"/>
      <c r="H85" s="203">
        <v>800</v>
      </c>
      <c r="I85" s="22"/>
      <c r="J85" s="203">
        <v>1287</v>
      </c>
    </row>
    <row r="86" spans="1:10" ht="22" customHeight="1">
      <c r="A86" s="192" t="s">
        <v>116</v>
      </c>
      <c r="B86" s="204"/>
      <c r="C86" s="192"/>
      <c r="D86" s="209">
        <f>SUM(D83:D85)</f>
        <v>-1551</v>
      </c>
      <c r="E86" s="209"/>
      <c r="F86" s="209">
        <f>SUM(F83:F85)</f>
        <v>72009</v>
      </c>
      <c r="G86" s="209"/>
      <c r="H86" s="209">
        <f>SUM(H83:H85)</f>
        <v>-10548</v>
      </c>
      <c r="I86" s="209"/>
      <c r="J86" s="209">
        <f>SUM(J83:J85)</f>
        <v>71464</v>
      </c>
    </row>
    <row r="87" spans="1:10" ht="22" customHeight="1">
      <c r="A87" s="22" t="s">
        <v>120</v>
      </c>
      <c r="B87" s="196"/>
      <c r="C87" s="22"/>
      <c r="D87" s="203">
        <f>'BS 3-5'!F10</f>
        <v>101195</v>
      </c>
      <c r="E87" s="200"/>
      <c r="F87" s="203">
        <v>149694</v>
      </c>
      <c r="G87" s="200"/>
      <c r="H87" s="203">
        <f>'BS 3-5'!J10</f>
        <v>52320</v>
      </c>
      <c r="I87" s="202"/>
      <c r="J87" s="203">
        <v>85205</v>
      </c>
    </row>
    <row r="88" spans="1:10" ht="22" customHeight="1" thickBot="1">
      <c r="A88" s="192" t="s">
        <v>194</v>
      </c>
      <c r="B88" s="199"/>
      <c r="C88" s="192"/>
      <c r="D88" s="210">
        <f>SUM(D86:D87)</f>
        <v>99644</v>
      </c>
      <c r="E88" s="207"/>
      <c r="F88" s="210">
        <f>SUM(F86:F87)</f>
        <v>221703</v>
      </c>
      <c r="G88" s="208"/>
      <c r="H88" s="210">
        <f>SUM(H86:H87)</f>
        <v>41772</v>
      </c>
      <c r="I88" s="22"/>
      <c r="J88" s="210">
        <f>SUM(J86:J87)</f>
        <v>156669</v>
      </c>
    </row>
    <row r="89" spans="1:10" ht="22" customHeight="1" thickTop="1"/>
    <row r="90" spans="1:10" ht="22" customHeight="1">
      <c r="A90" s="311" t="s">
        <v>213</v>
      </c>
      <c r="D90" s="211"/>
      <c r="E90" s="212"/>
      <c r="F90" s="211"/>
      <c r="G90" s="212"/>
      <c r="H90" s="211"/>
      <c r="I90" s="213"/>
      <c r="J90" s="211"/>
    </row>
    <row r="91" spans="1:10" ht="22" customHeight="1">
      <c r="A91" s="9" t="s">
        <v>212</v>
      </c>
      <c r="D91" s="211">
        <v>1017</v>
      </c>
      <c r="E91" s="212"/>
      <c r="F91" s="211">
        <v>177</v>
      </c>
      <c r="G91" s="212"/>
      <c r="H91" s="211">
        <v>992</v>
      </c>
      <c r="I91" s="213"/>
      <c r="J91" s="211">
        <v>177</v>
      </c>
    </row>
    <row r="92" spans="1:10" ht="22" customHeight="1">
      <c r="A92" s="9" t="s">
        <v>214</v>
      </c>
      <c r="D92" s="211">
        <v>0</v>
      </c>
      <c r="E92" s="212"/>
      <c r="F92" s="211">
        <v>9018</v>
      </c>
      <c r="G92" s="212"/>
      <c r="H92" s="211">
        <v>0</v>
      </c>
      <c r="I92" s="213"/>
      <c r="J92" s="211">
        <v>0</v>
      </c>
    </row>
  </sheetData>
  <mergeCells count="21">
    <mergeCell ref="D81:J81"/>
    <mergeCell ref="D77:F77"/>
    <mergeCell ref="H77:J77"/>
    <mergeCell ref="D78:F78"/>
    <mergeCell ref="H78:J78"/>
    <mergeCell ref="D79:F79"/>
    <mergeCell ref="H79:J79"/>
    <mergeCell ref="D46:J46"/>
    <mergeCell ref="D44:F44"/>
    <mergeCell ref="H44:J44"/>
    <mergeCell ref="D4:F4"/>
    <mergeCell ref="H4:J4"/>
    <mergeCell ref="D5:F5"/>
    <mergeCell ref="H5:J5"/>
    <mergeCell ref="D6:F6"/>
    <mergeCell ref="H6:J6"/>
    <mergeCell ref="D8:J8"/>
    <mergeCell ref="D42:F42"/>
    <mergeCell ref="H42:J42"/>
    <mergeCell ref="D43:F43"/>
    <mergeCell ref="H43:J43"/>
  </mergeCells>
  <printOptions horizontalCentered="1"/>
  <pageMargins left="0.7" right="0.7" top="0.48" bottom="0.5" header="0.5" footer="0.5"/>
  <pageSetup paperSize="9" scale="83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16383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 3-5</vt:lpstr>
      <vt:lpstr>PL 6-7</vt:lpstr>
      <vt:lpstr>PL 8-9</vt:lpstr>
      <vt:lpstr>SH 10</vt:lpstr>
      <vt:lpstr>SH 11</vt:lpstr>
      <vt:lpstr>SH 12-13</vt:lpstr>
      <vt:lpstr>CF 14-16</vt:lpstr>
      <vt:lpstr>'BS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Boonraeng, Patcharadanai</cp:lastModifiedBy>
  <cp:lastPrinted>2022-08-10T02:38:26Z</cp:lastPrinted>
  <dcterms:created xsi:type="dcterms:W3CDTF">2019-05-07T03:53:55Z</dcterms:created>
  <dcterms:modified xsi:type="dcterms:W3CDTF">2022-08-15T07:48:57Z</dcterms:modified>
</cp:coreProperties>
</file>