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2\ELCID SAWAD Q2'2022\"/>
    </mc:Choice>
  </mc:AlternateContent>
  <bookViews>
    <workbookView xWindow="-120" yWindow="-120" windowWidth="21840" windowHeight="13140" tabRatio="752"/>
  </bookViews>
  <sheets>
    <sheet name="2-4 e" sheetId="1" r:id="rId1"/>
    <sheet name="5-6 (Three-M)" sheetId="14" r:id="rId2"/>
    <sheet name="7-8 (Six-M)" sheetId="20" r:id="rId3"/>
    <sheet name="9 e" sheetId="16" r:id="rId4"/>
    <sheet name="10 e" sheetId="17" r:id="rId5"/>
    <sheet name="11-12" sheetId="19" r:id="rId6"/>
  </sheets>
  <calcPr calcId="162913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9" i="16" l="1"/>
  <c r="P22" i="17" l="1"/>
  <c r="R22" i="17" s="1"/>
  <c r="P23" i="17"/>
  <c r="X29" i="16"/>
  <c r="V29" i="16"/>
  <c r="V28" i="16"/>
  <c r="X28" i="16" s="1"/>
  <c r="AB28" i="16" s="1"/>
  <c r="V27" i="16"/>
  <c r="X27" i="16" s="1"/>
  <c r="AB27" i="16" s="1"/>
  <c r="G106" i="19"/>
  <c r="A3" i="16"/>
  <c r="A3" i="17" s="1"/>
  <c r="A3" i="19" s="1"/>
  <c r="F19" i="20"/>
  <c r="A128" i="20"/>
  <c r="J89" i="20"/>
  <c r="F89" i="20"/>
  <c r="J83" i="20"/>
  <c r="A69" i="20"/>
  <c r="A67" i="20"/>
  <c r="A66" i="20"/>
  <c r="J61" i="20"/>
  <c r="H61" i="20"/>
  <c r="F61" i="20"/>
  <c r="D61" i="20"/>
  <c r="J49" i="20"/>
  <c r="H49" i="20"/>
  <c r="F49" i="20"/>
  <c r="D49" i="20"/>
  <c r="J27" i="20"/>
  <c r="H27" i="20"/>
  <c r="F27" i="20"/>
  <c r="D27" i="20"/>
  <c r="J19" i="20"/>
  <c r="J30" i="20" s="1"/>
  <c r="J35" i="20" s="1"/>
  <c r="J38" i="20" s="1"/>
  <c r="H19" i="20"/>
  <c r="D19" i="20"/>
  <c r="A1" i="20"/>
  <c r="H30" i="20" l="1"/>
  <c r="H35" i="20" s="1"/>
  <c r="D30" i="20"/>
  <c r="D35" i="20" s="1"/>
  <c r="J63" i="20"/>
  <c r="F30" i="20"/>
  <c r="F35" i="20" s="1"/>
  <c r="F38" i="20" s="1"/>
  <c r="F63" i="20" s="1"/>
  <c r="H38" i="20" l="1"/>
  <c r="I13" i="19"/>
  <c r="D38" i="20"/>
  <c r="D63" i="20" s="1"/>
  <c r="D89" i="20" s="1"/>
  <c r="E13" i="19"/>
  <c r="E49" i="19" s="1"/>
  <c r="E54" i="19" s="1"/>
  <c r="D83" i="20"/>
  <c r="K86" i="19"/>
  <c r="G86" i="19"/>
  <c r="H83" i="20" l="1"/>
  <c r="L23" i="17"/>
  <c r="R23" i="17" s="1"/>
  <c r="R25" i="17" s="1"/>
  <c r="H63" i="20"/>
  <c r="H89" i="20" s="1"/>
  <c r="I86" i="19"/>
  <c r="E86" i="19"/>
  <c r="F25" i="17"/>
  <c r="H144" i="1" s="1"/>
  <c r="D25" i="17"/>
  <c r="H143" i="1" s="1"/>
  <c r="H25" i="17"/>
  <c r="H145" i="1" s="1"/>
  <c r="J25" i="17"/>
  <c r="H147" i="1" s="1"/>
  <c r="N25" i="17"/>
  <c r="L25" i="17" l="1"/>
  <c r="H148" i="1" s="1"/>
  <c r="P25" i="17"/>
  <c r="H153" i="1" s="1"/>
  <c r="T31" i="16" l="1"/>
  <c r="R31" i="16"/>
  <c r="P31" i="16"/>
  <c r="J31" i="16"/>
  <c r="D147" i="1" s="1"/>
  <c r="F153" i="1"/>
  <c r="F156" i="1" s="1"/>
  <c r="Z31" i="16"/>
  <c r="D154" i="1" s="1"/>
  <c r="N31" i="16"/>
  <c r="D150" i="1" s="1"/>
  <c r="L31" i="16"/>
  <c r="D148" i="1" s="1"/>
  <c r="H31" i="16"/>
  <c r="D145" i="1" s="1"/>
  <c r="F31" i="16"/>
  <c r="D144" i="1" s="1"/>
  <c r="D31" i="16"/>
  <c r="D143" i="1" s="1"/>
  <c r="AB29" i="16"/>
  <c r="F88" i="14"/>
  <c r="F82" i="14"/>
  <c r="F51" i="14"/>
  <c r="F27" i="14"/>
  <c r="F19" i="14"/>
  <c r="J88" i="14"/>
  <c r="J82" i="14"/>
  <c r="J51" i="14"/>
  <c r="J27" i="14"/>
  <c r="J19" i="14"/>
  <c r="G49" i="19"/>
  <c r="G54" i="19" s="1"/>
  <c r="K106" i="19"/>
  <c r="K49" i="19"/>
  <c r="K54" i="19" s="1"/>
  <c r="F30" i="14" l="1"/>
  <c r="F35" i="14" s="1"/>
  <c r="F38" i="14" s="1"/>
  <c r="F53" i="14" s="1"/>
  <c r="G108" i="19"/>
  <c r="G112" i="19" s="1"/>
  <c r="K108" i="19"/>
  <c r="K112" i="19" s="1"/>
  <c r="J30" i="14"/>
  <c r="V31" i="16"/>
  <c r="D151" i="1" s="1"/>
  <c r="X31" i="16"/>
  <c r="J35" i="14" l="1"/>
  <c r="J38" i="14" s="1"/>
  <c r="J53" i="14" s="1"/>
  <c r="AB31" i="16"/>
  <c r="V17" i="16"/>
  <c r="X17" i="16" s="1"/>
  <c r="V19" i="16"/>
  <c r="X19" i="16" s="1"/>
  <c r="V20" i="16"/>
  <c r="X20" i="16" s="1"/>
  <c r="V21" i="16"/>
  <c r="X21" i="16" l="1"/>
  <c r="J18" i="17"/>
  <c r="H18" i="17"/>
  <c r="F18" i="17"/>
  <c r="D18" i="17"/>
  <c r="AB19" i="16"/>
  <c r="AB20" i="16"/>
  <c r="AB16" i="16"/>
  <c r="J153" i="1" l="1"/>
  <c r="J156" i="1" s="1"/>
  <c r="J99" i="1"/>
  <c r="F99" i="1"/>
  <c r="J87" i="1"/>
  <c r="F87" i="1"/>
  <c r="J48" i="1"/>
  <c r="F48" i="1"/>
  <c r="J30" i="1"/>
  <c r="F30" i="1"/>
  <c r="J101" i="1" l="1"/>
  <c r="J158" i="1" s="1"/>
  <c r="F101" i="1"/>
  <c r="F158" i="1" s="1"/>
  <c r="F50" i="1"/>
  <c r="J50" i="1"/>
  <c r="AB17" i="16" l="1"/>
  <c r="H51" i="14" l="1"/>
  <c r="D51" i="14"/>
  <c r="P16" i="17" l="1"/>
  <c r="N18" i="17"/>
  <c r="N23" i="16"/>
  <c r="Z23" i="16" l="1"/>
  <c r="AB21" i="16"/>
  <c r="T23" i="16"/>
  <c r="R23" i="16"/>
  <c r="P23" i="16"/>
  <c r="L23" i="16"/>
  <c r="J23" i="16"/>
  <c r="H23" i="16"/>
  <c r="F23" i="16"/>
  <c r="D23" i="16"/>
  <c r="H99" i="1"/>
  <c r="D99" i="1"/>
  <c r="D87" i="1"/>
  <c r="V23" i="16" l="1"/>
  <c r="X23" i="16"/>
  <c r="D153" i="1" l="1"/>
  <c r="AB23" i="16"/>
  <c r="A62" i="19"/>
  <c r="A124" i="19" s="1"/>
  <c r="A1" i="19"/>
  <c r="A63" i="19" s="1"/>
  <c r="A65" i="19"/>
  <c r="I106" i="19"/>
  <c r="E106" i="19"/>
  <c r="A127" i="14"/>
  <c r="A65" i="14"/>
  <c r="A66" i="14"/>
  <c r="A68" i="14"/>
  <c r="A1" i="14"/>
  <c r="H27" i="14"/>
  <c r="D27" i="14"/>
  <c r="H19" i="14"/>
  <c r="D19" i="14"/>
  <c r="D30" i="14" l="1"/>
  <c r="D35" i="14" s="1"/>
  <c r="H30" i="14"/>
  <c r="A53" i="16"/>
  <c r="I49" i="19" l="1"/>
  <c r="I54" i="19" s="1"/>
  <c r="I108" i="19" s="1"/>
  <c r="I112" i="19" s="1"/>
  <c r="H35" i="14"/>
  <c r="H38" i="14" s="1"/>
  <c r="D38" i="14"/>
  <c r="D53" i="14" s="1"/>
  <c r="E108" i="19"/>
  <c r="E112" i="19" s="1"/>
  <c r="H82" i="14" l="1"/>
  <c r="H53" i="14"/>
  <c r="D88" i="14"/>
  <c r="D82" i="14"/>
  <c r="L18" i="17"/>
  <c r="H88" i="14" l="1"/>
  <c r="R16" i="17"/>
  <c r="H156" i="1"/>
  <c r="A34" i="17"/>
  <c r="D30" i="1"/>
  <c r="A62" i="1"/>
  <c r="A121" i="1" s="1"/>
  <c r="A60" i="1"/>
  <c r="A119" i="1" s="1"/>
  <c r="H87" i="1"/>
  <c r="H101" i="1" s="1"/>
  <c r="H48" i="1"/>
  <c r="D48" i="1"/>
  <c r="H30" i="1"/>
  <c r="A118" i="1"/>
  <c r="A176" i="1" s="1"/>
  <c r="D156" i="1"/>
  <c r="H50" i="1" l="1"/>
  <c r="D101" i="1"/>
  <c r="D158" i="1" s="1"/>
  <c r="H158" i="1"/>
  <c r="D50" i="1"/>
  <c r="F83" i="20" l="1"/>
  <c r="R18" i="17"/>
  <c r="P15" i="17" l="1"/>
  <c r="P18" i="17"/>
</calcChain>
</file>

<file path=xl/sharedStrings.xml><?xml version="1.0" encoding="utf-8"?>
<sst xmlns="http://schemas.openxmlformats.org/spreadsheetml/2006/main" count="564" uniqueCount="262">
  <si>
    <t>Srisawad Corporation Public Company Limited</t>
  </si>
  <si>
    <t>Statement of Financial Position</t>
  </si>
  <si>
    <t>As at 30 June 2022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</si>
  <si>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</si>
  <si>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</si>
  <si>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</si>
  <si>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</si>
  <si>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</si>
  <si>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</si>
  <si>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</si>
  <si>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2022</t>
  </si>
  <si>
    <t>2021</t>
  </si>
  <si>
    <t>Notes</t>
  </si>
  <si>
    <t>Baht’000</t>
  </si>
  <si>
    <t>Assets</t>
  </si>
  <si>
    <t>Current assets</t>
  </si>
  <si>
    <t>Cash and cash equivalents</t>
  </si>
  <si>
    <t>Financial assets measured at amortised cost</t>
  </si>
  <si>
    <t xml:space="preserve">Current portion of loans to customers and </t>
  </si>
  <si>
    <t xml:space="preserve">    accrued interest, net</t>
  </si>
  <si>
    <t xml:space="preserve">Short-term loans to related parties and accrued </t>
  </si>
  <si>
    <t xml:space="preserve">   interest receivable</t>
  </si>
  <si>
    <t>22 f)</t>
  </si>
  <si>
    <t xml:space="preserve">Accrued interest receivable from </t>
  </si>
  <si>
    <t xml:space="preserve">   long-term loans to related party</t>
  </si>
  <si>
    <t>22 g)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</si>
  <si>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</si>
  <si>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</si>
  <si>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</si>
  <si>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</si>
  <si>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</si>
  <si>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</si>
  <si>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</si>
  <si>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</si>
  <si>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Financial assets measured at fair value through </t>
  </si>
  <si>
    <t xml:space="preserve">   other comprehensive income</t>
  </si>
  <si>
    <t>Investments in associate</t>
  </si>
  <si>
    <t>Investments in subsidiaries</t>
  </si>
  <si>
    <t>Loans to customers and accrued interest, net</t>
  </si>
  <si>
    <t>Long-term loans to related party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</si>
  <si>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</si>
  <si>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</si>
  <si>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</si>
  <si>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</si>
  <si>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</si>
  <si>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</si>
  <si>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</si>
  <si>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</si>
  <si>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</si>
  <si>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</si>
  <si>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</si>
  <si>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Deposits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</si>
  <si>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</si>
  <si>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</si>
  <si>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</si>
  <si>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</si>
  <si>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</si>
  <si>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</si>
  <si>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</si>
  <si>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</si>
  <si>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</si>
  <si>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</si>
  <si>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</si>
  <si>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</si>
  <si>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</si>
  <si>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Derivatives liabilities</t>
  </si>
  <si>
    <t>Lease liabilities</t>
  </si>
  <si>
    <t>Senior debentures</t>
  </si>
  <si>
    <t>Employee benefit obligations</t>
  </si>
  <si>
    <t>Provision for decommissioning costs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</si>
  <si>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</si>
  <si>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</si>
  <si>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</si>
  <si>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</si>
  <si>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</si>
  <si>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1,429,009,569 ordinary shares</t>
  </si>
  <si>
    <t xml:space="preserve">          at par value of Baht 1 each</t>
  </si>
  <si>
    <t xml:space="preserve">          (2021: 1,429,009,569 ordinary shares)</t>
  </si>
  <si>
    <t xml:space="preserve">   Issued and paid-up share capital</t>
  </si>
  <si>
    <t xml:space="preserve">      1,373,152,393 ordinary shares</t>
  </si>
  <si>
    <t xml:space="preserve">          (2021: 1,373,152,393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</si>
  <si>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</si>
  <si>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</si>
  <si>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</si>
  <si>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</si>
  <si>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</si>
  <si>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</si>
  <si>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</si>
  <si>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</si>
  <si>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</si>
  <si>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</si>
  <si>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</si>
  <si>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</si>
  <si>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</si>
  <si>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2022</t>
  </si>
  <si>
    <t>Note</t>
  </si>
  <si>
    <t>Revenue</t>
  </si>
  <si>
    <t>Interest income</t>
  </si>
  <si>
    <t>Dividend income</t>
  </si>
  <si>
    <t>Other income</t>
  </si>
  <si>
    <t>Total revenue</t>
  </si>
  <si>
    <t>Expenses</t>
  </si>
  <si>
    <t>Servicing expenses</t>
  </si>
  <si>
    <t>Administrative expenses</t>
  </si>
  <si>
    <t>Expected credit loss (reversal)</t>
  </si>
  <si>
    <t>Total expenses</t>
  </si>
  <si>
    <t xml:space="preserve">Profit before finance costs and </t>
  </si>
  <si>
    <t xml:space="preserve">   income tax expense</t>
  </si>
  <si>
    <t xml:space="preserve">Finance costs </t>
  </si>
  <si>
    <t>Share of profit of associate accounted for</t>
  </si>
  <si>
    <t xml:space="preserve">   using the equity method</t>
  </si>
  <si>
    <t>Profit before income tax expense</t>
  </si>
  <si>
    <t>Income tax (expense) income</t>
  </si>
  <si>
    <t>Net profit for the period</t>
  </si>
  <si>
    <t>Other comprehensive income</t>
  </si>
  <si>
    <t>Items that will be reclassified subsequently</t>
  </si>
  <si>
    <t xml:space="preserve">   to profit or loss</t>
  </si>
  <si>
    <t>Change in fair value of investment in debt instruments</t>
  </si>
  <si>
    <t xml:space="preserve">   at fair value through other comprehensive income</t>
  </si>
  <si>
    <t>Cash flow hedges</t>
  </si>
  <si>
    <t>Currency transaction differences</t>
  </si>
  <si>
    <t>Income tax relating to items that will be reclassified</t>
  </si>
  <si>
    <t xml:space="preserve">   subsequently to profit or loss</t>
  </si>
  <si>
    <t>Total items that will be reclassified subsequently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</si>
  <si>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</si>
  <si>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</si>
  <si>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</si>
  <si>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</si>
  <si>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</si>
  <si>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</si>
  <si>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</si>
  <si>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</si>
  <si>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For the six-month period ended 30 June 2022</t>
  </si>
  <si>
    <t>Items that will not be reclassified subsequently</t>
  </si>
  <si>
    <t xml:space="preserve">Remeasurements of post-employment </t>
  </si>
  <si>
    <t xml:space="preserve">   benefit obligations</t>
  </si>
  <si>
    <t>Income tax relating to items that will not be</t>
  </si>
  <si>
    <t xml:space="preserve">   reclassified subsequently to profit or loss</t>
  </si>
  <si>
    <t>Statement of Changes in Equity</t>
  </si>
  <si>
    <t>Consolidated financial information (Unaudited)</t>
  </si>
  <si>
    <t>Retained</t>
  </si>
  <si>
    <t>Discount</t>
  </si>
  <si>
    <t>Share</t>
  </si>
  <si>
    <t>earnings</t>
  </si>
  <si>
    <t xml:space="preserve"> from changes in</t>
  </si>
  <si>
    <t>Measurement of debt</t>
  </si>
  <si>
    <t>Issued and</t>
  </si>
  <si>
    <t>premium from</t>
  </si>
  <si>
    <t>Appropriated</t>
  </si>
  <si>
    <t>the ownership</t>
  </si>
  <si>
    <t>instruments at</t>
  </si>
  <si>
    <t>Currency</t>
  </si>
  <si>
    <t>Total other</t>
  </si>
  <si>
    <t>paid-up</t>
  </si>
  <si>
    <t>share-based</t>
  </si>
  <si>
    <t>- Legal</t>
  </si>
  <si>
    <t xml:space="preserve"> interests</t>
  </si>
  <si>
    <t>fair value through other</t>
  </si>
  <si>
    <t>transaction</t>
  </si>
  <si>
    <t>Cash flow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</si>
  <si>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</si>
  <si>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</si>
  <si>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</si>
  <si>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</si>
  <si>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</si>
  <si>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</si>
  <si>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</si>
  <si>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Unappropriated</t>
  </si>
  <si>
    <t>in a subsidiaries</t>
  </si>
  <si>
    <t>comprehensive income</t>
  </si>
  <si>
    <t>differences</t>
  </si>
  <si>
    <t>hedges</t>
  </si>
  <si>
    <t>of equity</t>
  </si>
  <si>
    <t>of the parent</t>
  </si>
  <si>
    <t>interests</t>
  </si>
  <si>
    <t>Opening Balance at 1 January 2021</t>
  </si>
  <si>
    <t>Dividend paid</t>
  </si>
  <si>
    <t xml:space="preserve">Changes in non-controllilng interest from investment </t>
  </si>
  <si>
    <t xml:space="preserve">   in subsidiaries</t>
  </si>
  <si>
    <t>Change in porportion of investment in subsidiaries</t>
  </si>
  <si>
    <t>Closing balance as at 30 June 2021</t>
  </si>
  <si>
    <t>Opening Balance at 1 January 2022</t>
  </si>
  <si>
    <t>Closing balance as at 30 June 2022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</si>
  <si>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</si>
  <si>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</si>
  <si>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 xml:space="preserve"> from share-base</t>
  </si>
  <si>
    <t>appropriated</t>
  </si>
  <si>
    <t xml:space="preserve"> payment</t>
  </si>
  <si>
    <t>- legal reserve</t>
  </si>
  <si>
    <t>unappropriated</t>
  </si>
  <si>
    <t>Dividends paid</t>
  </si>
  <si>
    <t>Statement of Cash Flows</t>
  </si>
  <si>
    <t>Cash flows from operating activities</t>
  </si>
  <si>
    <t>Adjustments:</t>
  </si>
  <si>
    <t>Gain on sale of finacial assets</t>
  </si>
  <si>
    <t>Gain on sale of investments in subsidiary</t>
  </si>
  <si>
    <t>(Gain) loss from changes in fair value of financial assets</t>
  </si>
  <si>
    <t xml:space="preserve">Gain from reclassify investment in subsidiary </t>
  </si>
  <si>
    <t xml:space="preserve">   to investments in associate</t>
  </si>
  <si>
    <t xml:space="preserve">Gain from reclassify investment </t>
  </si>
  <si>
    <t>Depreciation and amortisation</t>
  </si>
  <si>
    <t>Amortisation of debt issuance costs</t>
  </si>
  <si>
    <t>Allowance for impairment of investment in subsidiary</t>
  </si>
  <si>
    <t>11.2)</t>
  </si>
  <si>
    <t>Amortisation of premium in investment in bonds</t>
  </si>
  <si>
    <t>Loss on write-off of equipments</t>
  </si>
  <si>
    <t>Gain on sale of equipments</t>
  </si>
  <si>
    <t>Gain on write-off of lease</t>
  </si>
  <si>
    <t>Loss (reversal) from impairment of properties foreclosed</t>
  </si>
  <si>
    <t>Loss on disposal of properties foreclosed</t>
  </si>
  <si>
    <t>(Reversal) expected credit loss</t>
  </si>
  <si>
    <t>Decommissioning cost</t>
  </si>
  <si>
    <t>Interest expense</t>
  </si>
  <si>
    <t xml:space="preserve">Changes in working capital </t>
  </si>
  <si>
    <t>Loans to customers and accrued interest</t>
  </si>
  <si>
    <t>Cash used in operating activities</t>
  </si>
  <si>
    <t>Interest received</t>
  </si>
  <si>
    <t>Interest paid</t>
  </si>
  <si>
    <t>Income tax paid</t>
  </si>
  <si>
    <t>Net cash (used in) generated from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</si>
  <si>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</si>
  <si>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</si>
  <si>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Increase in restricted cash</t>
  </si>
  <si>
    <t>Cash received from sale of finacial assets</t>
  </si>
  <si>
    <t>Cash received from loans to related parties</t>
  </si>
  <si>
    <t>Cash paid for loans to related parties</t>
  </si>
  <si>
    <t>22 f), 22 g)</t>
  </si>
  <si>
    <t>Cash received from sales of equipments</t>
  </si>
  <si>
    <t>Cash paid for purchase of property, plant and equipment</t>
  </si>
  <si>
    <t>Cash paid for purchase of intangible assets</t>
  </si>
  <si>
    <t>Cash decreased from change of interest in subsidiary, net</t>
  </si>
  <si>
    <t>Cash received (paid) for investment in subsidiaries</t>
  </si>
  <si>
    <t>Cash received from dividend</t>
  </si>
  <si>
    <t>Net cash generated from (used in) investing activities</t>
  </si>
  <si>
    <t>Cash flows from financing activities</t>
  </si>
  <si>
    <t xml:space="preserve">Cash received from short-term borrowings </t>
  </si>
  <si>
    <t>from financial institutions</t>
  </si>
  <si>
    <t>13.1)</t>
  </si>
  <si>
    <t>Cash paid for short-term borrowings</t>
  </si>
  <si>
    <t xml:space="preserve">Cash received from long-term borrowings </t>
  </si>
  <si>
    <t>Cash paid for long-term borrowings</t>
  </si>
  <si>
    <t>Cash received from issurance of senior debentures</t>
  </si>
  <si>
    <t>Cash paid for senior debentures</t>
  </si>
  <si>
    <t>Cash received from additional investment in subsidiary</t>
  </si>
  <si>
    <t>for non-controlling interests</t>
  </si>
  <si>
    <t>Dividends paid to non-controlling interest</t>
  </si>
  <si>
    <t>Dividends paid to group shareholders</t>
  </si>
  <si>
    <t>Cash paid for lease liabilities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</si>
  <si>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</si>
  <si>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</si>
  <si>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</si>
  <si>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</si>
  <si>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Additional information - Non-cash transactions</t>
  </si>
  <si>
    <t>Changes in fair value of debt instruments</t>
  </si>
  <si>
    <t>at fair value through other comprehensive income</t>
  </si>
  <si>
    <t>Right-of-use assets</t>
  </si>
  <si>
    <t xml:space="preserve">Employee transfer </t>
  </si>
  <si>
    <t>-</t>
  </si>
  <si>
    <t>Promissory note from financial institutions for purchase of loans</t>
  </si>
  <si>
    <t>13.2)</t>
  </si>
  <si>
    <t>Share of gain from associates</t>
  </si>
  <si>
    <t>Exchange (loss) gain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</si>
</sst>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#,##0;\(#,##0\);&quot;-&quot;;@"/>
    <numFmt numFmtId="188" formatCode="#,##0;\(#,##0\)"/>
    <numFmt numFmtId="189" formatCode="_(* #,##0_);_(* \(#,##0\);_(* &quot;-&quot;_)\ \ \ \ \ ;_(@_)"/>
    <numFmt numFmtId="190" formatCode="_-* #,##0_-;\-* #,##0_-;_-* &quot;-&quot;??_-;_-@_-"/>
    <numFmt numFmtId="191" formatCode="_-* #,##0.00_-;\-* #,##0.00_-;_-* \-??_-;_-@_-"/>
    <numFmt numFmtId="192" formatCode="#,##0;\(#,##0\);\-"/>
    <numFmt numFmtId="193" formatCode="#,##0.00;\(#,##0.00\);&quot;-&quot;;@"/>
    <numFmt numFmtId="194" formatCode="#,##0.00;\(#,##0.00\)"/>
  </numFmts>
  <fonts count="18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2" tint="-0.89999084444715716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2"/>
      <name val="Browallia New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30" applyFont="1" applyAlignment="1">
      <alignment vertical="center"/>
    </xf>
    <xf numFmtId="0" fontId="3" fillId="0" borderId="0" xfId="19" applyFont="1" applyAlignment="1">
      <alignment horizontal="center" vertical="center"/>
    </xf>
    <xf numFmtId="187" fontId="3" fillId="0" borderId="0" xfId="19" applyNumberFormat="1" applyFont="1" applyAlignment="1">
      <alignment horizontal="center" vertical="center"/>
    </xf>
    <xf numFmtId="187" fontId="3" fillId="0" borderId="0" xfId="19" applyNumberFormat="1" applyFont="1" applyAlignment="1">
      <alignment horizontal="right" vertical="center"/>
    </xf>
    <xf numFmtId="187" fontId="3" fillId="0" borderId="0" xfId="19" applyNumberFormat="1" applyFont="1" applyAlignment="1">
      <alignment vertical="center"/>
    </xf>
    <xf numFmtId="0" fontId="3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0" fontId="2" fillId="0" borderId="0" xfId="19" applyFont="1" applyAlignment="1">
      <alignment horizontal="left" vertical="center"/>
    </xf>
    <xf numFmtId="0" fontId="2" fillId="0" borderId="1" xfId="19" applyFont="1" applyBorder="1" applyAlignment="1">
      <alignment horizontal="left" vertical="center"/>
    </xf>
    <xf numFmtId="0" fontId="3" fillId="0" borderId="1" xfId="19" applyFont="1" applyBorder="1" applyAlignment="1">
      <alignment horizontal="center" vertical="center"/>
    </xf>
    <xf numFmtId="187" fontId="3" fillId="0" borderId="1" xfId="19" applyNumberFormat="1" applyFont="1" applyBorder="1" applyAlignment="1">
      <alignment horizontal="center" vertical="center"/>
    </xf>
    <xf numFmtId="187" fontId="3" fillId="0" borderId="1" xfId="19" applyNumberFormat="1" applyFont="1" applyBorder="1" applyAlignment="1">
      <alignment horizontal="right" vertical="center"/>
    </xf>
    <xf numFmtId="187" fontId="3" fillId="0" borderId="1" xfId="19" applyNumberFormat="1" applyFont="1" applyBorder="1" applyAlignment="1">
      <alignment vertical="center"/>
    </xf>
    <xf numFmtId="187" fontId="2" fillId="0" borderId="0" xfId="19" applyNumberFormat="1" applyFont="1" applyAlignment="1">
      <alignment horizontal="center" vertical="center"/>
    </xf>
    <xf numFmtId="187" fontId="2" fillId="0" borderId="0" xfId="19" applyNumberFormat="1" applyFont="1" applyAlignment="1">
      <alignment horizontal="right" vertical="center"/>
    </xf>
    <xf numFmtId="49" fontId="2" fillId="0" borderId="0" xfId="19" applyNumberFormat="1" applyFont="1" applyAlignment="1">
      <alignment horizontal="right" vertical="center"/>
    </xf>
    <xf numFmtId="0" fontId="2" fillId="0" borderId="1" xfId="19" applyFont="1" applyBorder="1" applyAlignment="1">
      <alignment horizontal="center" vertical="center"/>
    </xf>
    <xf numFmtId="0" fontId="2" fillId="0" borderId="0" xfId="19" applyFont="1" applyAlignment="1">
      <alignment horizontal="center" vertical="center"/>
    </xf>
    <xf numFmtId="187" fontId="2" fillId="0" borderId="1" xfId="19" applyNumberFormat="1" applyFont="1" applyBorder="1" applyAlignment="1">
      <alignment horizontal="right" vertical="center"/>
    </xf>
    <xf numFmtId="0" fontId="3" fillId="0" borderId="0" xfId="19" applyFont="1" applyAlignment="1">
      <alignment horizontal="left" vertical="center"/>
    </xf>
    <xf numFmtId="187" fontId="3" fillId="0" borderId="0" xfId="20" applyNumberFormat="1" applyFont="1" applyAlignment="1">
      <alignment horizontal="center" vertical="center"/>
    </xf>
    <xf numFmtId="0" fontId="3" fillId="0" borderId="0" xfId="20" applyFont="1" applyAlignment="1">
      <alignment vertical="center"/>
    </xf>
    <xf numFmtId="187" fontId="3" fillId="0" borderId="0" xfId="20" applyNumberFormat="1" applyFont="1" applyAlignment="1">
      <alignment horizontal="right" vertical="center"/>
    </xf>
    <xf numFmtId="188" fontId="3" fillId="0" borderId="0" xfId="19" applyNumberFormat="1" applyFont="1" applyAlignment="1">
      <alignment horizontal="center" vertical="center"/>
    </xf>
    <xf numFmtId="187" fontId="3" fillId="0" borderId="2" xfId="19" applyNumberFormat="1" applyFont="1" applyBorder="1" applyAlignment="1">
      <alignment horizontal="right" vertical="center"/>
    </xf>
    <xf numFmtId="0" fontId="3" fillId="0" borderId="1" xfId="19" applyFont="1" applyBorder="1" applyAlignment="1">
      <alignment vertical="center"/>
    </xf>
    <xf numFmtId="0" fontId="2" fillId="0" borderId="0" xfId="19" quotePrefix="1" applyFont="1" applyAlignment="1">
      <alignment horizontal="left" vertical="center"/>
    </xf>
    <xf numFmtId="189" fontId="2" fillId="0" borderId="0" xfId="19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187" fontId="3" fillId="0" borderId="0" xfId="22" applyNumberFormat="1" applyFont="1" applyAlignment="1">
      <alignment horizontal="right" vertical="center"/>
    </xf>
    <xf numFmtId="187" fontId="3" fillId="0" borderId="1" xfId="21" applyNumberFormat="1" applyFont="1" applyBorder="1" applyAlignment="1">
      <alignment horizontal="right" vertical="center"/>
    </xf>
    <xf numFmtId="0" fontId="3" fillId="0" borderId="0" xfId="19" applyFont="1" applyAlignment="1">
      <alignment horizontal="right" vertical="center"/>
    </xf>
    <xf numFmtId="187" fontId="3" fillId="0" borderId="1" xfId="12" applyNumberFormat="1" applyFont="1" applyFill="1" applyBorder="1" applyAlignment="1">
      <alignment vertical="center"/>
    </xf>
    <xf numFmtId="38" fontId="2" fillId="0" borderId="0" xfId="19" applyNumberFormat="1" applyFont="1" applyAlignment="1">
      <alignment horizontal="left" vertical="center"/>
    </xf>
    <xf numFmtId="38" fontId="3" fillId="0" borderId="0" xfId="31" applyNumberFormat="1" applyFont="1" applyAlignment="1">
      <alignment horizontal="center" vertical="center"/>
    </xf>
    <xf numFmtId="38" fontId="3" fillId="0" borderId="0" xfId="31" applyNumberFormat="1" applyFont="1" applyAlignment="1">
      <alignment vertical="center"/>
    </xf>
    <xf numFmtId="187" fontId="3" fillId="0" borderId="0" xfId="31" applyNumberFormat="1" applyFont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38" fontId="3" fillId="0" borderId="0" xfId="19" applyNumberFormat="1" applyFont="1" applyAlignment="1">
      <alignment vertical="center"/>
    </xf>
    <xf numFmtId="188" fontId="3" fillId="0" borderId="0" xfId="19" applyNumberFormat="1" applyFont="1" applyAlignment="1">
      <alignment horizontal="right" vertical="center"/>
    </xf>
    <xf numFmtId="38" fontId="6" fillId="0" borderId="0" xfId="31" applyNumberFormat="1" applyFont="1" applyAlignment="1">
      <alignment horizontal="center" vertical="center"/>
    </xf>
    <xf numFmtId="194" fontId="3" fillId="0" borderId="0" xfId="31" applyNumberFormat="1" applyFont="1" applyAlignment="1">
      <alignment horizontal="right" vertical="center"/>
    </xf>
    <xf numFmtId="0" fontId="2" fillId="0" borderId="0" xfId="33" applyFont="1" applyAlignment="1">
      <alignment horizontal="left" vertical="center"/>
    </xf>
    <xf numFmtId="187" fontId="3" fillId="0" borderId="0" xfId="17" applyNumberFormat="1" applyFont="1" applyFill="1" applyBorder="1" applyAlignment="1">
      <alignment horizontal="right" vertical="center"/>
    </xf>
    <xf numFmtId="187" fontId="3" fillId="0" borderId="1" xfId="17" applyNumberFormat="1" applyFont="1" applyFill="1" applyBorder="1" applyAlignment="1">
      <alignment horizontal="right" vertical="center"/>
    </xf>
    <xf numFmtId="0" fontId="2" fillId="0" borderId="0" xfId="33" quotePrefix="1" applyFont="1" applyAlignment="1">
      <alignment horizontal="left" vertical="center"/>
    </xf>
    <xf numFmtId="0" fontId="3" fillId="0" borderId="1" xfId="33" quotePrefix="1" applyFont="1" applyBorder="1" applyAlignment="1">
      <alignment horizontal="left" vertical="center"/>
    </xf>
    <xf numFmtId="0" fontId="3" fillId="0" borderId="0" xfId="33" applyFont="1" applyAlignment="1">
      <alignment horizontal="center" vertical="center"/>
    </xf>
    <xf numFmtId="38" fontId="3" fillId="0" borderId="1" xfId="33" applyNumberFormat="1" applyFont="1" applyBorder="1" applyAlignment="1">
      <alignment vertical="center"/>
    </xf>
    <xf numFmtId="187" fontId="3" fillId="0" borderId="1" xfId="33" applyNumberFormat="1" applyFont="1" applyBorder="1" applyAlignment="1">
      <alignment horizontal="right" vertical="center"/>
    </xf>
    <xf numFmtId="43" fontId="3" fillId="0" borderId="0" xfId="8" applyFont="1" applyFill="1" applyAlignment="1">
      <alignment horizontal="center" vertical="center"/>
    </xf>
    <xf numFmtId="0" fontId="2" fillId="0" borderId="1" xfId="19" applyFont="1" applyBorder="1" applyAlignment="1">
      <alignment vertical="center"/>
    </xf>
    <xf numFmtId="43" fontId="3" fillId="0" borderId="1" xfId="8" applyFont="1" applyFill="1" applyBorder="1" applyAlignment="1">
      <alignment horizontal="center" vertical="center"/>
    </xf>
    <xf numFmtId="43" fontId="3" fillId="0" borderId="0" xfId="8" applyFont="1" applyFill="1" applyBorder="1" applyAlignment="1">
      <alignment horizontal="center" vertical="center"/>
    </xf>
    <xf numFmtId="187" fontId="3" fillId="0" borderId="0" xfId="14" applyNumberFormat="1" applyFont="1" applyFill="1" applyBorder="1" applyAlignment="1">
      <alignment horizontal="right" vertical="center"/>
    </xf>
    <xf numFmtId="0" fontId="3" fillId="0" borderId="0" xfId="19" applyFont="1" applyAlignment="1">
      <alignment vertical="center" wrapText="1"/>
    </xf>
    <xf numFmtId="0" fontId="3" fillId="0" borderId="0" xfId="19" applyFont="1" applyAlignment="1">
      <alignment horizontal="left" vertical="center" wrapText="1"/>
    </xf>
    <xf numFmtId="193" fontId="3" fillId="0" borderId="0" xfId="14" applyNumberFormat="1" applyFont="1" applyFill="1" applyBorder="1" applyAlignment="1">
      <alignment horizontal="right" vertical="center"/>
    </xf>
    <xf numFmtId="187" fontId="2" fillId="0" borderId="1" xfId="19" applyNumberFormat="1" applyFont="1" applyBorder="1" applyAlignment="1">
      <alignment horizontal="left" vertical="center"/>
    </xf>
    <xf numFmtId="187" fontId="2" fillId="0" borderId="0" xfId="19" applyNumberFormat="1" applyFont="1" applyAlignment="1">
      <alignment horizontal="left" vertical="center"/>
    </xf>
    <xf numFmtId="187" fontId="2" fillId="0" borderId="0" xfId="33" applyNumberFormat="1" applyFont="1" applyAlignment="1">
      <alignment horizontal="center" vertical="center"/>
    </xf>
    <xf numFmtId="187" fontId="2" fillId="0" borderId="0" xfId="33" applyNumberFormat="1" applyFont="1" applyAlignment="1">
      <alignment horizontal="right" vertical="center"/>
    </xf>
    <xf numFmtId="0" fontId="2" fillId="0" borderId="0" xfId="19" applyFont="1" applyAlignment="1">
      <alignment horizontal="right" vertical="center"/>
    </xf>
    <xf numFmtId="0" fontId="2" fillId="0" borderId="0" xfId="33" applyFont="1" applyAlignment="1">
      <alignment horizontal="center" vertical="center"/>
    </xf>
    <xf numFmtId="0" fontId="2" fillId="0" borderId="0" xfId="33" applyFont="1" applyAlignment="1">
      <alignment horizontal="right" vertical="center"/>
    </xf>
    <xf numFmtId="187" fontId="2" fillId="0" borderId="0" xfId="33" quotePrefix="1" applyNumberFormat="1" applyFont="1" applyAlignment="1">
      <alignment horizontal="right" vertical="center"/>
    </xf>
    <xf numFmtId="187" fontId="2" fillId="0" borderId="0" xfId="17" applyNumberFormat="1" applyFont="1" applyFill="1" applyBorder="1" applyAlignment="1">
      <alignment horizontal="right" vertical="center"/>
    </xf>
    <xf numFmtId="187" fontId="2" fillId="0" borderId="1" xfId="17" applyNumberFormat="1" applyFont="1" applyFill="1" applyBorder="1" applyAlignment="1">
      <alignment horizontal="right" vertical="center"/>
    </xf>
    <xf numFmtId="0" fontId="3" fillId="0" borderId="0" xfId="33" applyFont="1" applyAlignment="1">
      <alignment horizontal="left" vertical="center"/>
    </xf>
    <xf numFmtId="187" fontId="3" fillId="0" borderId="2" xfId="8" applyNumberFormat="1" applyFont="1" applyFill="1" applyBorder="1" applyAlignment="1">
      <alignment horizontal="right" vertical="center"/>
    </xf>
    <xf numFmtId="0" fontId="3" fillId="0" borderId="1" xfId="33" applyFont="1" applyBorder="1" applyAlignment="1">
      <alignment vertical="center"/>
    </xf>
    <xf numFmtId="187" fontId="3" fillId="0" borderId="0" xfId="23" applyNumberFormat="1" applyFont="1" applyAlignment="1">
      <alignment horizontal="right" vertical="center"/>
    </xf>
    <xf numFmtId="187" fontId="2" fillId="0" borderId="0" xfId="19" quotePrefix="1" applyNumberFormat="1" applyFont="1" applyAlignment="1">
      <alignment horizontal="right" vertical="center"/>
    </xf>
    <xf numFmtId="49" fontId="2" fillId="0" borderId="0" xfId="19" applyNumberFormat="1" applyFont="1" applyAlignment="1">
      <alignment horizontal="left" vertical="center"/>
    </xf>
    <xf numFmtId="49" fontId="2" fillId="0" borderId="1" xfId="19" applyNumberFormat="1" applyFont="1" applyBorder="1" applyAlignment="1">
      <alignment horizontal="left" vertical="center"/>
    </xf>
    <xf numFmtId="0" fontId="2" fillId="0" borderId="0" xfId="32" applyFont="1" applyAlignment="1">
      <alignment vertical="center"/>
    </xf>
    <xf numFmtId="0" fontId="2" fillId="0" borderId="0" xfId="32" applyFont="1" applyAlignment="1">
      <alignment horizontal="center" vertical="center"/>
    </xf>
    <xf numFmtId="49" fontId="3" fillId="0" borderId="0" xfId="19" applyNumberFormat="1" applyFont="1" applyAlignment="1">
      <alignment vertical="center"/>
    </xf>
    <xf numFmtId="49" fontId="2" fillId="0" borderId="0" xfId="19" applyNumberFormat="1" applyFont="1" applyAlignment="1">
      <alignment vertical="center"/>
    </xf>
    <xf numFmtId="187" fontId="3" fillId="0" borderId="0" xfId="8" quotePrefix="1" applyNumberFormat="1" applyFont="1" applyFill="1" applyBorder="1" applyAlignment="1">
      <alignment horizontal="center" vertical="center"/>
    </xf>
    <xf numFmtId="187" fontId="3" fillId="0" borderId="0" xfId="8" quotePrefix="1" applyNumberFormat="1" applyFont="1" applyFill="1" applyBorder="1" applyAlignment="1">
      <alignment horizontal="right" vertical="center"/>
    </xf>
    <xf numFmtId="187" fontId="3" fillId="0" borderId="1" xfId="8" quotePrefix="1" applyNumberFormat="1" applyFont="1" applyFill="1" applyBorder="1" applyAlignment="1">
      <alignment horizontal="right" vertical="center"/>
    </xf>
    <xf numFmtId="0" fontId="3" fillId="0" borderId="0" xfId="24" applyFont="1" applyAlignment="1">
      <alignment vertical="center"/>
    </xf>
    <xf numFmtId="0" fontId="2" fillId="0" borderId="0" xfId="32" applyFont="1" applyAlignment="1">
      <alignment horizontal="left" vertical="center"/>
    </xf>
    <xf numFmtId="38" fontId="3" fillId="0" borderId="1" xfId="19" applyNumberFormat="1" applyFont="1" applyBorder="1" applyAlignment="1">
      <alignment vertical="center"/>
    </xf>
    <xf numFmtId="0" fontId="3" fillId="0" borderId="0" xfId="33" applyFont="1" applyAlignment="1">
      <alignment vertical="center"/>
    </xf>
    <xf numFmtId="192" fontId="3" fillId="0" borderId="0" xfId="17" applyNumberFormat="1" applyFont="1" applyFill="1" applyBorder="1" applyAlignment="1">
      <alignment horizontal="right" vertical="center"/>
    </xf>
    <xf numFmtId="43" fontId="3" fillId="0" borderId="0" xfId="8" applyFont="1" applyFill="1" applyBorder="1" applyAlignment="1">
      <alignment vertical="center"/>
    </xf>
    <xf numFmtId="0" fontId="3" fillId="0" borderId="0" xfId="33" applyFont="1" applyAlignment="1">
      <alignment vertical="top"/>
    </xf>
    <xf numFmtId="187" fontId="2" fillId="2" borderId="0" xfId="19" applyNumberFormat="1" applyFont="1" applyFill="1" applyAlignment="1">
      <alignment horizontal="right" vertical="center"/>
    </xf>
    <xf numFmtId="187" fontId="3" fillId="2" borderId="0" xfId="19" applyNumberFormat="1" applyFont="1" applyFill="1" applyAlignment="1">
      <alignment horizontal="right" vertical="center"/>
    </xf>
    <xf numFmtId="0" fontId="3" fillId="2" borderId="0" xfId="19" applyFont="1" applyFill="1" applyAlignment="1">
      <alignment vertical="center"/>
    </xf>
    <xf numFmtId="187" fontId="3" fillId="2" borderId="1" xfId="19" applyNumberFormat="1" applyFont="1" applyFill="1" applyBorder="1" applyAlignment="1">
      <alignment horizontal="right" vertical="center"/>
    </xf>
    <xf numFmtId="187" fontId="3" fillId="2" borderId="0" xfId="20" applyNumberFormat="1" applyFont="1" applyFill="1" applyAlignment="1">
      <alignment horizontal="right" vertical="center"/>
    </xf>
    <xf numFmtId="187" fontId="3" fillId="2" borderId="2" xfId="19" applyNumberFormat="1" applyFont="1" applyFill="1" applyBorder="1" applyAlignment="1">
      <alignment horizontal="right" vertical="center"/>
    </xf>
    <xf numFmtId="0" fontId="3" fillId="2" borderId="0" xfId="19" applyFont="1" applyFill="1" applyAlignment="1">
      <alignment horizontal="center" vertical="center"/>
    </xf>
    <xf numFmtId="192" fontId="3" fillId="2" borderId="0" xfId="18" applyNumberFormat="1" applyFont="1" applyFill="1" applyAlignment="1">
      <alignment horizontal="right" vertical="center"/>
    </xf>
    <xf numFmtId="192" fontId="3" fillId="2" borderId="3" xfId="18" applyNumberFormat="1" applyFont="1" applyFill="1" applyBorder="1" applyAlignment="1">
      <alignment vertical="center"/>
    </xf>
    <xf numFmtId="192" fontId="3" fillId="2" borderId="0" xfId="19" applyNumberFormat="1" applyFont="1" applyFill="1" applyAlignment="1">
      <alignment horizontal="right" vertical="center"/>
    </xf>
    <xf numFmtId="192" fontId="3" fillId="2" borderId="3" xfId="19" applyNumberFormat="1" applyFont="1" applyFill="1" applyBorder="1" applyAlignment="1">
      <alignment horizontal="right" vertical="center"/>
    </xf>
    <xf numFmtId="190" fontId="3" fillId="2" borderId="0" xfId="8" applyNumberFormat="1" applyFont="1" applyFill="1" applyAlignment="1">
      <alignment horizontal="center" vertical="center"/>
    </xf>
    <xf numFmtId="187" fontId="3" fillId="2" borderId="1" xfId="22" applyNumberFormat="1" applyFont="1" applyFill="1" applyBorder="1" applyAlignment="1">
      <alignment horizontal="right" vertical="center"/>
    </xf>
    <xf numFmtId="187" fontId="3" fillId="2" borderId="0" xfId="22" applyNumberFormat="1" applyFont="1" applyFill="1" applyAlignment="1">
      <alignment horizontal="right" vertical="center"/>
    </xf>
    <xf numFmtId="187" fontId="3" fillId="2" borderId="2" xfId="14" applyNumberFormat="1" applyFont="1" applyFill="1" applyBorder="1" applyAlignment="1">
      <alignment horizontal="right" vertical="center"/>
    </xf>
    <xf numFmtId="187" fontId="3" fillId="2" borderId="0" xfId="31" applyNumberFormat="1" applyFont="1" applyFill="1" applyAlignment="1">
      <alignment horizontal="right" vertical="center"/>
    </xf>
    <xf numFmtId="187" fontId="3" fillId="2" borderId="0" xfId="14" applyNumberFormat="1" applyFont="1" applyFill="1" applyBorder="1" applyAlignment="1">
      <alignment horizontal="right" vertical="center"/>
    </xf>
    <xf numFmtId="187" fontId="3" fillId="2" borderId="1" xfId="14" applyNumberFormat="1" applyFont="1" applyFill="1" applyBorder="1" applyAlignment="1">
      <alignment horizontal="right" vertical="center"/>
    </xf>
    <xf numFmtId="187" fontId="3" fillId="2" borderId="2" xfId="31" applyNumberFormat="1" applyFont="1" applyFill="1" applyBorder="1" applyAlignment="1">
      <alignment horizontal="right" vertical="center"/>
    </xf>
    <xf numFmtId="188" fontId="3" fillId="2" borderId="0" xfId="19" applyNumberFormat="1" applyFont="1" applyFill="1" applyAlignment="1">
      <alignment horizontal="right" vertical="center"/>
    </xf>
    <xf numFmtId="193" fontId="3" fillId="2" borderId="2" xfId="14" applyNumberFormat="1" applyFont="1" applyFill="1" applyBorder="1" applyAlignment="1">
      <alignment horizontal="right" vertical="center"/>
    </xf>
    <xf numFmtId="187" fontId="3" fillId="2" borderId="0" xfId="8" applyNumberFormat="1" applyFont="1" applyFill="1" applyBorder="1" applyAlignment="1">
      <alignment horizontal="right" vertical="center"/>
    </xf>
    <xf numFmtId="187" fontId="3" fillId="2" borderId="2" xfId="8" applyNumberFormat="1" applyFont="1" applyFill="1" applyBorder="1" applyAlignment="1">
      <alignment horizontal="right" vertical="center"/>
    </xf>
    <xf numFmtId="187" fontId="3" fillId="2" borderId="0" xfId="8" quotePrefix="1" applyNumberFormat="1" applyFont="1" applyFill="1" applyBorder="1" applyAlignment="1">
      <alignment horizontal="right" vertical="center"/>
    </xf>
    <xf numFmtId="187" fontId="3" fillId="2" borderId="1" xfId="8" quotePrefix="1" applyNumberFormat="1" applyFont="1" applyFill="1" applyBorder="1" applyAlignment="1">
      <alignment horizontal="right" vertical="center"/>
    </xf>
    <xf numFmtId="187" fontId="3" fillId="2" borderId="1" xfId="21" applyNumberFormat="1" applyFont="1" applyFill="1" applyBorder="1" applyAlignment="1">
      <alignment horizontal="right" vertical="center"/>
    </xf>
    <xf numFmtId="187" fontId="3" fillId="2" borderId="1" xfId="12" applyNumberFormat="1" applyFont="1" applyFill="1" applyBorder="1" applyAlignment="1">
      <alignment horizontal="right" vertical="center"/>
    </xf>
    <xf numFmtId="0" fontId="8" fillId="0" borderId="0" xfId="19" applyFont="1" applyAlignment="1">
      <alignment horizontal="left" vertical="center"/>
    </xf>
    <xf numFmtId="0" fontId="9" fillId="0" borderId="0" xfId="19" applyFont="1" applyAlignment="1">
      <alignment vertical="center"/>
    </xf>
    <xf numFmtId="0" fontId="8" fillId="0" borderId="0" xfId="33" applyFont="1" applyAlignment="1">
      <alignment horizontal="center" vertical="center"/>
    </xf>
    <xf numFmtId="187" fontId="8" fillId="0" borderId="0" xfId="33" applyNumberFormat="1" applyFont="1" applyAlignment="1">
      <alignment vertical="center"/>
    </xf>
    <xf numFmtId="187" fontId="8" fillId="0" borderId="0" xfId="33" applyNumberFormat="1" applyFont="1" applyAlignment="1">
      <alignment horizontal="right" vertical="center"/>
    </xf>
    <xf numFmtId="187" fontId="10" fillId="0" borderId="0" xfId="33" applyNumberFormat="1" applyFont="1" applyAlignment="1">
      <alignment horizontal="right" vertical="center"/>
    </xf>
    <xf numFmtId="187" fontId="8" fillId="0" borderId="0" xfId="33" applyNumberFormat="1" applyFont="1" applyAlignment="1">
      <alignment horizontal="center" vertical="center" wrapText="1"/>
    </xf>
    <xf numFmtId="187" fontId="8" fillId="0" borderId="0" xfId="33" applyNumberFormat="1" applyFont="1" applyAlignment="1">
      <alignment horizontal="center" vertical="center"/>
    </xf>
    <xf numFmtId="187" fontId="8" fillId="0" borderId="0" xfId="33" applyNumberFormat="1" applyFont="1" applyAlignment="1">
      <alignment horizontal="center" vertical="top"/>
    </xf>
    <xf numFmtId="0" fontId="8" fillId="0" borderId="0" xfId="19" applyFont="1" applyAlignment="1">
      <alignment horizontal="right" vertical="center"/>
    </xf>
    <xf numFmtId="187" fontId="10" fillId="0" borderId="0" xfId="33" quotePrefix="1" applyNumberFormat="1" applyFont="1" applyAlignment="1">
      <alignment horizontal="right" vertical="center"/>
    </xf>
    <xf numFmtId="0" fontId="8" fillId="0" borderId="0" xfId="19" applyFont="1" applyAlignment="1">
      <alignment horizontal="right"/>
    </xf>
    <xf numFmtId="0" fontId="8" fillId="0" borderId="0" xfId="33" applyFont="1" applyAlignment="1">
      <alignment horizontal="right" vertical="center"/>
    </xf>
    <xf numFmtId="187" fontId="8" fillId="0" borderId="0" xfId="17" applyNumberFormat="1" applyFont="1" applyFill="1" applyBorder="1" applyAlignment="1">
      <alignment horizontal="center" vertical="center"/>
    </xf>
    <xf numFmtId="187" fontId="8" fillId="0" borderId="1" xfId="17" applyNumberFormat="1" applyFont="1" applyFill="1" applyBorder="1" applyAlignment="1">
      <alignment horizontal="right" vertical="center"/>
    </xf>
    <xf numFmtId="187" fontId="8" fillId="0" borderId="0" xfId="17" applyNumberFormat="1" applyFont="1" applyFill="1" applyBorder="1" applyAlignment="1">
      <alignment horizontal="right" vertical="center"/>
    </xf>
    <xf numFmtId="0" fontId="8" fillId="0" borderId="0" xfId="33" applyFont="1" applyAlignment="1">
      <alignment horizontal="left" vertical="center"/>
    </xf>
    <xf numFmtId="187" fontId="9" fillId="0" borderId="0" xfId="17" applyNumberFormat="1" applyFont="1" applyFill="1" applyBorder="1" applyAlignment="1">
      <alignment horizontal="right" vertical="center"/>
    </xf>
    <xf numFmtId="0" fontId="11" fillId="0" borderId="0" xfId="33" applyFont="1" applyAlignment="1">
      <alignment horizontal="left" vertical="center"/>
    </xf>
    <xf numFmtId="187" fontId="9" fillId="0" borderId="1" xfId="17" applyNumberFormat="1" applyFont="1" applyFill="1" applyBorder="1" applyAlignment="1">
      <alignment horizontal="right" vertical="center"/>
    </xf>
    <xf numFmtId="0" fontId="9" fillId="0" borderId="0" xfId="33" applyFont="1" applyAlignment="1">
      <alignment horizontal="left" vertical="center"/>
    </xf>
    <xf numFmtId="187" fontId="9" fillId="0" borderId="2" xfId="17" applyNumberFormat="1" applyFont="1" applyFill="1" applyBorder="1" applyAlignment="1">
      <alignment horizontal="right" vertical="center"/>
    </xf>
    <xf numFmtId="187" fontId="9" fillId="0" borderId="0" xfId="19" applyNumberFormat="1" applyFont="1" applyAlignment="1">
      <alignment vertical="center"/>
    </xf>
    <xf numFmtId="43" fontId="9" fillId="0" borderId="0" xfId="8" applyFont="1" applyFill="1" applyAlignment="1">
      <alignment vertical="center"/>
    </xf>
    <xf numFmtId="187" fontId="11" fillId="0" borderId="0" xfId="33" applyNumberFormat="1" applyFont="1" applyAlignment="1">
      <alignment horizontal="right" vertical="center"/>
    </xf>
    <xf numFmtId="187" fontId="9" fillId="2" borderId="0" xfId="17" applyNumberFormat="1" applyFont="1" applyFill="1" applyBorder="1" applyAlignment="1">
      <alignment horizontal="right" vertical="center"/>
    </xf>
    <xf numFmtId="187" fontId="9" fillId="2" borderId="1" xfId="17" applyNumberFormat="1" applyFont="1" applyFill="1" applyBorder="1" applyAlignment="1">
      <alignment horizontal="right" vertical="center"/>
    </xf>
    <xf numFmtId="187" fontId="9" fillId="2" borderId="2" xfId="17" applyNumberFormat="1" applyFont="1" applyFill="1" applyBorder="1" applyAlignment="1">
      <alignment horizontal="right" vertical="center"/>
    </xf>
    <xf numFmtId="0" fontId="12" fillId="0" borderId="0" xfId="0" applyFont="1"/>
    <xf numFmtId="187" fontId="2" fillId="0" borderId="1" xfId="19" applyNumberFormat="1" applyFont="1" applyBorder="1" applyAlignment="1">
      <alignment horizontal="center" vertical="center"/>
    </xf>
    <xf numFmtId="187" fontId="3" fillId="0" borderId="0" xfId="28" applyNumberFormat="1" applyFont="1" applyAlignment="1">
      <alignment horizontal="right" vertical="top"/>
    </xf>
    <xf numFmtId="190" fontId="2" fillId="2" borderId="0" xfId="34" applyNumberFormat="1" applyFont="1" applyFill="1" applyAlignment="1">
      <alignment horizontal="right" vertical="center"/>
    </xf>
    <xf numFmtId="0" fontId="3" fillId="0" borderId="0" xfId="19" quotePrefix="1" applyFont="1" applyAlignment="1">
      <alignment vertical="center"/>
    </xf>
    <xf numFmtId="0" fontId="13" fillId="0" borderId="0" xfId="19" applyFont="1" applyAlignment="1">
      <alignment vertical="center"/>
    </xf>
    <xf numFmtId="49" fontId="13" fillId="0" borderId="0" xfId="19" applyNumberFormat="1" applyFont="1" applyAlignment="1">
      <alignment vertical="center"/>
    </xf>
    <xf numFmtId="0" fontId="6" fillId="0" borderId="0" xfId="19" applyFont="1" applyAlignment="1">
      <alignment vertical="center"/>
    </xf>
    <xf numFmtId="0" fontId="14" fillId="0" borderId="0" xfId="26" applyFont="1" applyAlignment="1">
      <alignment vertical="center" wrapText="1"/>
    </xf>
    <xf numFmtId="0" fontId="15" fillId="0" borderId="0" xfId="19" applyFont="1" applyAlignment="1">
      <alignment vertical="center"/>
    </xf>
    <xf numFmtId="187" fontId="3" fillId="2" borderId="1" xfId="8" applyNumberFormat="1" applyFont="1" applyFill="1" applyBorder="1" applyAlignment="1">
      <alignment horizontal="right" vertical="center"/>
    </xf>
    <xf numFmtId="187" fontId="3" fillId="0" borderId="1" xfId="14" applyNumberFormat="1" applyFont="1" applyFill="1" applyBorder="1" applyAlignment="1">
      <alignment horizontal="right" vertical="center"/>
    </xf>
    <xf numFmtId="187" fontId="3" fillId="0" borderId="2" xfId="31" applyNumberFormat="1" applyFont="1" applyBorder="1" applyAlignment="1">
      <alignment horizontal="right" vertical="center"/>
    </xf>
    <xf numFmtId="187" fontId="3" fillId="0" borderId="2" xfId="14" applyNumberFormat="1" applyFont="1" applyFill="1" applyBorder="1" applyAlignment="1">
      <alignment horizontal="right" vertical="center"/>
    </xf>
    <xf numFmtId="193" fontId="3" fillId="0" borderId="2" xfId="14" applyNumberFormat="1" applyFont="1" applyFill="1" applyBorder="1" applyAlignment="1">
      <alignment horizontal="right" vertical="center"/>
    </xf>
    <xf numFmtId="190" fontId="3" fillId="0" borderId="0" xfId="8" applyNumberFormat="1" applyFont="1" applyFill="1" applyAlignment="1">
      <alignment horizontal="center" vertical="center"/>
    </xf>
    <xf numFmtId="192" fontId="3" fillId="0" borderId="0" xfId="18" applyNumberFormat="1" applyFont="1" applyAlignment="1">
      <alignment horizontal="right" vertical="center"/>
    </xf>
    <xf numFmtId="192" fontId="3" fillId="0" borderId="3" xfId="18" applyNumberFormat="1" applyFont="1" applyBorder="1" applyAlignment="1">
      <alignment vertical="center"/>
    </xf>
    <xf numFmtId="192" fontId="3" fillId="0" borderId="0" xfId="19" applyNumberFormat="1" applyFont="1" applyAlignment="1">
      <alignment horizontal="right" vertical="center"/>
    </xf>
    <xf numFmtId="192" fontId="3" fillId="0" borderId="3" xfId="19" applyNumberFormat="1" applyFont="1" applyBorder="1" applyAlignment="1">
      <alignment horizontal="right" vertical="center"/>
    </xf>
    <xf numFmtId="187" fontId="3" fillId="0" borderId="1" xfId="22" applyNumberFormat="1" applyFont="1" applyBorder="1" applyAlignment="1">
      <alignment horizontal="right" vertical="center"/>
    </xf>
    <xf numFmtId="192" fontId="16" fillId="0" borderId="0" xfId="23" applyNumberFormat="1" applyFont="1" applyAlignment="1">
      <alignment horizontal="right" vertical="center"/>
    </xf>
    <xf numFmtId="0" fontId="13" fillId="0" borderId="0" xfId="24" applyFont="1" applyAlignment="1">
      <alignment vertical="center"/>
    </xf>
    <xf numFmtId="187" fontId="17" fillId="0" borderId="0" xfId="19" applyNumberFormat="1" applyFont="1" applyAlignment="1">
      <alignment horizontal="right" vertical="center"/>
    </xf>
    <xf numFmtId="187" fontId="17" fillId="0" borderId="0" xfId="19" applyNumberFormat="1" applyFont="1" applyAlignment="1">
      <alignment horizontal="center" vertical="center"/>
    </xf>
    <xf numFmtId="0" fontId="15" fillId="0" borderId="0" xfId="33" applyFont="1" applyAlignment="1">
      <alignment horizontal="left" vertical="center"/>
    </xf>
    <xf numFmtId="0" fontId="9" fillId="0" borderId="0" xfId="33" applyFont="1" applyAlignment="1">
      <alignment horizontal="center" vertical="center"/>
    </xf>
    <xf numFmtId="187" fontId="8" fillId="0" borderId="0" xfId="33" applyNumberFormat="1" applyFont="1" applyAlignment="1">
      <alignment horizontal="right" vertical="center" wrapText="1"/>
    </xf>
    <xf numFmtId="187" fontId="2" fillId="0" borderId="4" xfId="33" applyNumberFormat="1" applyFont="1" applyBorder="1" applyAlignment="1">
      <alignment vertical="center"/>
    </xf>
    <xf numFmtId="0" fontId="3" fillId="0" borderId="1" xfId="19" applyFont="1" applyBorder="1" applyAlignment="1">
      <alignment horizontal="left" vertical="center"/>
    </xf>
    <xf numFmtId="187" fontId="2" fillId="0" borderId="1" xfId="19" applyNumberFormat="1" applyFont="1" applyBorder="1" applyAlignment="1">
      <alignment horizontal="center" vertical="center"/>
    </xf>
    <xf numFmtId="187" fontId="2" fillId="0" borderId="0" xfId="19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43" fontId="2" fillId="0" borderId="0" xfId="8" applyFont="1" applyFill="1" applyAlignment="1">
      <alignment horizontal="center" vertical="center"/>
    </xf>
    <xf numFmtId="187" fontId="8" fillId="0" borderId="1" xfId="33" applyNumberFormat="1" applyFont="1" applyBorder="1" applyAlignment="1">
      <alignment horizontal="center" vertical="center"/>
    </xf>
    <xf numFmtId="187" fontId="8" fillId="0" borderId="4" xfId="33" applyNumberFormat="1" applyFont="1" applyBorder="1" applyAlignment="1">
      <alignment horizontal="center" vertical="center" wrapText="1"/>
    </xf>
    <xf numFmtId="187" fontId="2" fillId="0" borderId="1" xfId="33" applyNumberFormat="1" applyFont="1" applyBorder="1" applyAlignment="1">
      <alignment horizontal="center" vertical="center"/>
    </xf>
    <xf numFmtId="187" fontId="2" fillId="0" borderId="4" xfId="33" applyNumberFormat="1" applyFont="1" applyBorder="1" applyAlignment="1">
      <alignment horizontal="center" vertical="center" wrapText="1"/>
    </xf>
    <xf numFmtId="38" fontId="3" fillId="0" borderId="1" xfId="19" applyNumberFormat="1" applyFont="1" applyBorder="1" applyAlignment="1">
      <alignment horizontal="left" vertical="center"/>
    </xf>
  </cellXfs>
  <cellStyles count="35">
    <cellStyle name="Comma" xfId="34" builtinId="3"/>
    <cellStyle name="Comma 10 2" xfId="1"/>
    <cellStyle name="Comma 10 2 2" xfId="2"/>
    <cellStyle name="Comma 2" xfId="3"/>
    <cellStyle name="Comma 2 10 10" xfId="4"/>
    <cellStyle name="Comma 2 10 10 2" xfId="5"/>
    <cellStyle name="Comma 2 2" xfId="6"/>
    <cellStyle name="Comma 2 2 2" xfId="7"/>
    <cellStyle name="Comma 3" xfId="8"/>
    <cellStyle name="Comma 3 2" xfId="9"/>
    <cellStyle name="Comma 3 7" xfId="10"/>
    <cellStyle name="Comma 4" xfId="11"/>
    <cellStyle name="Comma 4 2 2" xfId="12"/>
    <cellStyle name="Comma 4 2 2 2" xfId="13"/>
    <cellStyle name="Comma 62" xfId="14"/>
    <cellStyle name="Comma 62 2" xfId="15"/>
    <cellStyle name="Comma 62 9" xfId="16"/>
    <cellStyle name="Comma_CE-Thai" xfId="17"/>
    <cellStyle name="Excel Built-in Comma" xfId="18"/>
    <cellStyle name="Normal" xfId="0" builtinId="0"/>
    <cellStyle name="Normal 2 10 4" xfId="19"/>
    <cellStyle name="Normal 2 2 15" xfId="20"/>
    <cellStyle name="Normal 2 2 2 11" xfId="21"/>
    <cellStyle name="Normal 2 2 3" xfId="22"/>
    <cellStyle name="Normal 2 7" xfId="23"/>
    <cellStyle name="Normal 3" xfId="24"/>
    <cellStyle name="Normal 368" xfId="25"/>
    <cellStyle name="Normal 5 16" xfId="26"/>
    <cellStyle name="Normal 59" xfId="27"/>
    <cellStyle name="Normal 59 2 2" xfId="28"/>
    <cellStyle name="Normal 64" xfId="29"/>
    <cellStyle name="Normal 64 2" xfId="30"/>
    <cellStyle name="Normal_B185-Bs&amp;plT-Ye12'2006" xfId="31"/>
    <cellStyle name="Normal_California Wow 310308_1" xfId="32"/>
    <cellStyle name="Normal_CE-Thai" xfId="3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zoomScaleNormal="100" zoomScaleSheetLayoutView="90" workbookViewId="0"/>
  </sheetViews>
  <sheetFormatPr defaultColWidth="9.125" defaultRowHeight="15" customHeight="1"/>
  <cols>
    <col min="1" max="1" width="40.75" style="6" customWidth="1"/>
    <col min="2" max="2" width="5.375" style="2" customWidth="1"/>
    <col min="3" max="3" width="0.875" style="2" customWidth="1"/>
    <col min="4" max="4" width="12.375" style="3" customWidth="1"/>
    <col min="5" max="5" width="0.875" style="3" customWidth="1"/>
    <col min="6" max="6" width="12.375" style="4" customWidth="1"/>
    <col min="7" max="7" width="0.875" style="4" customWidth="1"/>
    <col min="8" max="8" width="12.375" style="5" customWidth="1"/>
    <col min="9" max="9" width="0.875" style="5" customWidth="1"/>
    <col min="10" max="10" width="12.375" style="4" customWidth="1"/>
    <col min="11" max="16384" width="9.125" style="6"/>
  </cols>
  <sheetData>
    <row r="1" spans="1:10" ht="15" customHeight="1">
      <c r="A1" s="1" t="s">
        <v>0</v>
      </c>
    </row>
    <row r="2" spans="1:10" ht="15" customHeight="1">
      <c r="A2" s="8" t="s">
        <v>1</v>
      </c>
    </row>
    <row r="3" spans="1:10" ht="15" customHeight="1">
      <c r="A3" s="9" t="s">
        <v>2</v>
      </c>
      <c r="B3" s="10"/>
      <c r="C3" s="10"/>
      <c r="D3" s="11"/>
      <c r="E3" s="11"/>
      <c r="F3" s="12"/>
      <c r="G3" s="12"/>
      <c r="H3" s="13"/>
      <c r="I3" s="13"/>
      <c r="J3" s="12"/>
    </row>
    <row r="4" spans="1:10" ht="15" customHeight="1">
      <c r="A4" s="8"/>
    </row>
    <row r="5" spans="1:10" ht="15" customHeight="1">
      <c r="A5" s="8"/>
    </row>
    <row r="6" spans="1:10" ht="15" customHeight="1">
      <c r="A6" s="8"/>
      <c r="D6" s="176" t="s">
        <v>3</v>
      </c>
      <c r="E6" s="176"/>
      <c r="F6" s="176"/>
      <c r="G6" s="15"/>
      <c r="H6" s="176" t="s">
        <v>4</v>
      </c>
      <c r="I6" s="176"/>
      <c r="J6" s="176"/>
    </row>
    <row r="7" spans="1:10" ht="15" customHeight="1">
      <c r="D7" s="175" t="s">
        <v>5</v>
      </c>
      <c r="E7" s="175"/>
      <c r="F7" s="175"/>
      <c r="G7" s="14"/>
      <c r="H7" s="175" t="s">
        <v>5</v>
      </c>
      <c r="I7" s="175"/>
      <c r="J7" s="175"/>
    </row>
    <row r="8" spans="1:10" ht="15" customHeight="1">
      <c r="D8" s="15" t="s">
        <v>6</v>
      </c>
      <c r="E8" s="14"/>
      <c r="F8" s="15" t="s">
        <v>7</v>
      </c>
      <c r="G8" s="14"/>
      <c r="H8" s="15" t="s">
        <v>6</v>
      </c>
      <c r="I8" s="14"/>
      <c r="J8" s="15" t="s">
        <v>7</v>
      </c>
    </row>
    <row r="9" spans="1:10" ht="15" customHeight="1">
      <c r="D9" s="73" t="s">
        <v>8</v>
      </c>
      <c r="E9" s="15"/>
      <c r="F9" s="15" t="s">
        <v>9</v>
      </c>
      <c r="G9" s="15"/>
      <c r="H9" s="73" t="s">
        <v>8</v>
      </c>
      <c r="I9" s="15"/>
      <c r="J9" s="15" t="s">
        <v>9</v>
      </c>
    </row>
    <row r="10" spans="1:10" ht="15" customHeight="1">
      <c r="A10" s="7"/>
      <c r="B10" s="18"/>
      <c r="C10" s="18"/>
      <c r="D10" s="16" t="s">
        <v>10</v>
      </c>
      <c r="E10" s="15"/>
      <c r="F10" s="16" t="s">
        <v>11</v>
      </c>
      <c r="G10" s="6"/>
      <c r="H10" s="16" t="s">
        <v>10</v>
      </c>
      <c r="I10" s="15"/>
      <c r="J10" s="16" t="s">
        <v>11</v>
      </c>
    </row>
    <row r="11" spans="1:10" ht="15" customHeight="1">
      <c r="A11" s="7"/>
      <c r="B11" s="17" t="s">
        <v>12</v>
      </c>
      <c r="C11" s="18"/>
      <c r="D11" s="19" t="s">
        <v>13</v>
      </c>
      <c r="E11" s="14"/>
      <c r="F11" s="19" t="s">
        <v>13</v>
      </c>
      <c r="G11" s="15"/>
      <c r="H11" s="19" t="s">
        <v>13</v>
      </c>
      <c r="J11" s="19" t="s">
        <v>13</v>
      </c>
    </row>
    <row r="12" spans="1:10" ht="15" customHeight="1">
      <c r="A12" s="7"/>
      <c r="B12" s="18"/>
      <c r="C12" s="18"/>
      <c r="D12" s="90"/>
      <c r="E12" s="14"/>
      <c r="F12" s="15"/>
      <c r="G12" s="15"/>
      <c r="H12" s="90"/>
      <c r="J12" s="15"/>
    </row>
    <row r="13" spans="1:10" ht="15" customHeight="1">
      <c r="A13" s="7" t="s">
        <v>14</v>
      </c>
      <c r="B13" s="18"/>
      <c r="C13" s="18"/>
      <c r="D13" s="90"/>
      <c r="E13" s="14"/>
      <c r="F13" s="15"/>
      <c r="G13" s="14"/>
      <c r="H13" s="90"/>
      <c r="I13" s="14"/>
      <c r="J13" s="15"/>
    </row>
    <row r="14" spans="1:10" ht="15" customHeight="1">
      <c r="A14" s="7"/>
      <c r="B14" s="18"/>
      <c r="C14" s="18"/>
      <c r="D14" s="90"/>
      <c r="E14" s="14"/>
      <c r="F14" s="15"/>
      <c r="G14" s="14"/>
      <c r="H14" s="90"/>
      <c r="I14" s="14"/>
      <c r="J14" s="15"/>
    </row>
    <row r="15" spans="1:10" ht="15" customHeight="1">
      <c r="A15" s="7" t="s">
        <v>15</v>
      </c>
      <c r="B15" s="18"/>
      <c r="C15" s="18"/>
      <c r="D15" s="90"/>
      <c r="E15" s="14"/>
      <c r="F15" s="15"/>
      <c r="G15" s="14"/>
      <c r="H15" s="90"/>
      <c r="I15" s="14"/>
      <c r="J15" s="15"/>
    </row>
    <row r="16" spans="1:10" ht="15" customHeight="1">
      <c r="A16" s="7"/>
      <c r="B16" s="18"/>
      <c r="C16" s="18"/>
      <c r="D16" s="148"/>
      <c r="E16" s="14"/>
      <c r="F16" s="15"/>
      <c r="G16" s="14"/>
      <c r="H16" s="90"/>
      <c r="I16" s="14"/>
      <c r="J16" s="15"/>
    </row>
    <row r="17" spans="1:10" ht="15" customHeight="1">
      <c r="A17" s="6" t="s">
        <v>16</v>
      </c>
      <c r="D17" s="91">
        <v>3083950</v>
      </c>
      <c r="F17" s="4">
        <v>2688647</v>
      </c>
      <c r="G17" s="6"/>
      <c r="H17" s="91">
        <v>937729</v>
      </c>
      <c r="I17" s="3"/>
      <c r="J17" s="4">
        <v>137639</v>
      </c>
    </row>
    <row r="18" spans="1:10" ht="15" customHeight="1">
      <c r="A18" s="6" t="s">
        <v>17</v>
      </c>
      <c r="D18" s="91">
        <v>528</v>
      </c>
      <c r="E18" s="21"/>
      <c r="F18" s="4">
        <v>527</v>
      </c>
      <c r="G18" s="22"/>
      <c r="H18" s="91">
        <v>0</v>
      </c>
      <c r="I18" s="21"/>
      <c r="J18" s="4">
        <v>0</v>
      </c>
    </row>
    <row r="19" spans="1:10" ht="15" customHeight="1">
      <c r="A19" s="6" t="s">
        <v>18</v>
      </c>
      <c r="D19" s="91"/>
      <c r="E19" s="21"/>
      <c r="F19" s="23"/>
      <c r="G19" s="22"/>
      <c r="H19" s="91"/>
      <c r="I19" s="21"/>
      <c r="J19" s="23"/>
    </row>
    <row r="20" spans="1:10" ht="15" customHeight="1">
      <c r="A20" s="20" t="s">
        <v>19</v>
      </c>
      <c r="B20" s="2">
        <v>8</v>
      </c>
      <c r="D20" s="91">
        <v>26450320</v>
      </c>
      <c r="E20" s="21"/>
      <c r="F20" s="23">
        <v>23916289</v>
      </c>
      <c r="G20" s="22"/>
      <c r="H20" s="91">
        <v>0</v>
      </c>
      <c r="I20" s="21"/>
      <c r="J20" s="23">
        <v>0</v>
      </c>
    </row>
    <row r="21" spans="1:10" ht="15" customHeight="1">
      <c r="A21" s="6" t="s">
        <v>20</v>
      </c>
      <c r="B21" s="6"/>
      <c r="D21" s="91"/>
      <c r="E21" s="21"/>
      <c r="F21" s="6"/>
      <c r="G21" s="22"/>
      <c r="H21" s="91"/>
      <c r="I21" s="23"/>
    </row>
    <row r="22" spans="1:10" ht="15" customHeight="1">
      <c r="A22" s="149" t="s">
        <v>21</v>
      </c>
      <c r="B22" s="2" t="s">
        <v>22</v>
      </c>
      <c r="D22" s="91">
        <v>0</v>
      </c>
      <c r="E22" s="21"/>
      <c r="F22" s="4">
        <v>1883508</v>
      </c>
      <c r="G22" s="22"/>
      <c r="H22" s="91">
        <v>11606249</v>
      </c>
      <c r="I22" s="23"/>
      <c r="J22" s="4">
        <v>12508980</v>
      </c>
    </row>
    <row r="23" spans="1:10" ht="15" customHeight="1">
      <c r="A23" s="20" t="s">
        <v>23</v>
      </c>
      <c r="D23" s="91"/>
      <c r="E23" s="21"/>
      <c r="G23" s="22"/>
      <c r="H23" s="91"/>
      <c r="I23" s="23"/>
    </row>
    <row r="24" spans="1:10" ht="15" customHeight="1">
      <c r="A24" s="20" t="s">
        <v>24</v>
      </c>
      <c r="B24" s="2" t="s">
        <v>25</v>
      </c>
      <c r="D24" s="91">
        <v>0</v>
      </c>
      <c r="E24" s="21"/>
      <c r="F24" s="4">
        <v>0</v>
      </c>
      <c r="G24" s="22"/>
      <c r="H24" s="91">
        <v>34114</v>
      </c>
      <c r="I24" s="23"/>
      <c r="J24" s="4">
        <v>18109</v>
      </c>
    </row>
    <row r="25" spans="1:10" ht="15" customHeight="1">
      <c r="A25" s="6" t="s">
        <v>26</v>
      </c>
      <c r="D25" s="91">
        <v>1300000</v>
      </c>
      <c r="F25" s="4">
        <v>500000</v>
      </c>
      <c r="G25" s="6"/>
      <c r="H25" s="91">
        <v>0</v>
      </c>
      <c r="I25" s="3"/>
      <c r="J25" s="4">
        <v>0</v>
      </c>
    </row>
    <row r="26" spans="1:10" ht="15" customHeight="1">
      <c r="A26" s="6" t="s">
        <v>27</v>
      </c>
      <c r="B26" s="2">
        <v>9</v>
      </c>
      <c r="D26" s="91">
        <v>1976971</v>
      </c>
      <c r="F26" s="4">
        <v>1542398</v>
      </c>
      <c r="G26" s="6"/>
      <c r="H26" s="91">
        <v>7380</v>
      </c>
      <c r="I26" s="21"/>
      <c r="J26" s="23">
        <v>4801</v>
      </c>
    </row>
    <row r="27" spans="1:10" ht="15" customHeight="1">
      <c r="A27" s="6" t="s">
        <v>28</v>
      </c>
      <c r="D27" s="91">
        <v>671713</v>
      </c>
      <c r="F27" s="4">
        <v>722480</v>
      </c>
      <c r="G27" s="6"/>
      <c r="H27" s="91">
        <v>0</v>
      </c>
      <c r="I27" s="3"/>
      <c r="J27" s="4">
        <v>0</v>
      </c>
    </row>
    <row r="28" spans="1:10" ht="15" customHeight="1">
      <c r="A28" s="6" t="s">
        <v>29</v>
      </c>
      <c r="D28" s="93">
        <v>333423</v>
      </c>
      <c r="F28" s="12">
        <v>77209</v>
      </c>
      <c r="G28" s="6"/>
      <c r="H28" s="93">
        <v>10809</v>
      </c>
      <c r="I28" s="3"/>
      <c r="J28" s="12">
        <v>10647</v>
      </c>
    </row>
    <row r="29" spans="1:10" ht="15" customHeight="1">
      <c r="A29" s="7"/>
      <c r="B29" s="18"/>
      <c r="C29" s="18"/>
      <c r="D29" s="90"/>
      <c r="E29" s="14"/>
      <c r="F29" s="15"/>
      <c r="G29" s="14"/>
      <c r="H29" s="90"/>
      <c r="I29" s="14"/>
      <c r="J29" s="15"/>
    </row>
    <row r="30" spans="1:10" ht="15" customHeight="1">
      <c r="A30" s="7" t="s">
        <v>30</v>
      </c>
      <c r="D30" s="93">
        <f>SUM(D17:D28)</f>
        <v>33816905</v>
      </c>
      <c r="F30" s="12">
        <f>SUM(F17:F28)</f>
        <v>31331058</v>
      </c>
      <c r="G30" s="3"/>
      <c r="H30" s="93">
        <f>SUM(H17:H28)</f>
        <v>12596281</v>
      </c>
      <c r="I30" s="3"/>
      <c r="J30" s="12">
        <f>SUM(J17:J28)</f>
        <v>12680176</v>
      </c>
    </row>
    <row r="31" spans="1:10" ht="15" customHeight="1">
      <c r="A31" s="7"/>
      <c r="D31" s="91"/>
      <c r="F31" s="6"/>
      <c r="G31" s="3"/>
      <c r="H31" s="91"/>
      <c r="I31" s="3"/>
      <c r="J31" s="6"/>
    </row>
    <row r="32" spans="1:10" ht="15" customHeight="1">
      <c r="A32" s="7" t="s">
        <v>31</v>
      </c>
      <c r="D32" s="91"/>
      <c r="F32" s="6"/>
      <c r="G32" s="3"/>
      <c r="H32" s="91"/>
      <c r="I32" s="3"/>
      <c r="J32" s="6"/>
    </row>
    <row r="33" spans="1:10" ht="15" customHeight="1">
      <c r="A33" s="7"/>
      <c r="B33" s="18"/>
      <c r="C33" s="18"/>
      <c r="D33" s="90"/>
      <c r="E33" s="14"/>
      <c r="F33" s="15"/>
      <c r="G33" s="14"/>
      <c r="H33" s="90"/>
      <c r="I33" s="14"/>
      <c r="J33" s="15"/>
    </row>
    <row r="34" spans="1:10" ht="15" customHeight="1">
      <c r="A34" s="6" t="s">
        <v>32</v>
      </c>
      <c r="B34" s="18"/>
      <c r="C34" s="18"/>
      <c r="D34" s="90"/>
      <c r="E34" s="14"/>
      <c r="F34" s="15"/>
      <c r="G34" s="14"/>
      <c r="H34" s="90"/>
      <c r="I34" s="14"/>
      <c r="J34" s="15"/>
    </row>
    <row r="35" spans="1:10" ht="15" customHeight="1">
      <c r="A35" s="6" t="s">
        <v>33</v>
      </c>
      <c r="B35" s="2">
        <v>10.1</v>
      </c>
      <c r="D35" s="91">
        <v>1692865</v>
      </c>
      <c r="F35" s="4">
        <v>1710144</v>
      </c>
      <c r="G35" s="6"/>
      <c r="H35" s="91">
        <v>5853</v>
      </c>
      <c r="I35" s="3"/>
      <c r="J35" s="4">
        <v>5846</v>
      </c>
    </row>
    <row r="36" spans="1:10" ht="15" customHeight="1">
      <c r="A36" s="6" t="s">
        <v>34</v>
      </c>
      <c r="B36" s="6"/>
      <c r="C36" s="6"/>
      <c r="D36" s="91"/>
      <c r="G36" s="6"/>
      <c r="H36" s="91"/>
      <c r="I36" s="3"/>
    </row>
    <row r="37" spans="1:10" ht="15" customHeight="1">
      <c r="A37" s="6" t="s">
        <v>35</v>
      </c>
      <c r="B37" s="2">
        <v>10.199999999999999</v>
      </c>
      <c r="D37" s="91">
        <v>37131</v>
      </c>
      <c r="F37" s="4">
        <v>37131</v>
      </c>
      <c r="G37" s="6"/>
      <c r="H37" s="91">
        <v>0</v>
      </c>
      <c r="I37" s="3"/>
      <c r="J37" s="4">
        <v>0</v>
      </c>
    </row>
    <row r="38" spans="1:10" ht="15" customHeight="1">
      <c r="A38" s="6" t="s">
        <v>36</v>
      </c>
      <c r="B38" s="2">
        <v>11</v>
      </c>
      <c r="D38" s="91">
        <v>1479465</v>
      </c>
      <c r="F38" s="4">
        <v>1470460</v>
      </c>
      <c r="G38" s="6"/>
      <c r="H38" s="91">
        <v>1499400</v>
      </c>
      <c r="I38" s="3"/>
      <c r="J38" s="4">
        <v>1499400</v>
      </c>
    </row>
    <row r="39" spans="1:10" ht="15" customHeight="1">
      <c r="A39" s="6" t="s">
        <v>37</v>
      </c>
      <c r="B39" s="2">
        <v>11</v>
      </c>
      <c r="D39" s="91">
        <v>0</v>
      </c>
      <c r="F39" s="4">
        <v>0</v>
      </c>
      <c r="G39" s="6"/>
      <c r="H39" s="91">
        <v>11044542</v>
      </c>
      <c r="I39" s="3"/>
      <c r="J39" s="4">
        <v>10755420</v>
      </c>
    </row>
    <row r="40" spans="1:10" ht="15" customHeight="1">
      <c r="A40" s="6" t="s">
        <v>38</v>
      </c>
      <c r="B40" s="2">
        <v>8</v>
      </c>
      <c r="C40" s="6"/>
      <c r="D40" s="94">
        <v>17479223</v>
      </c>
      <c r="E40" s="21"/>
      <c r="F40" s="23">
        <v>12697791</v>
      </c>
      <c r="G40" s="22"/>
      <c r="H40" s="94">
        <v>0</v>
      </c>
      <c r="I40" s="21"/>
      <c r="J40" s="4">
        <v>0</v>
      </c>
    </row>
    <row r="41" spans="1:10" ht="15" customHeight="1">
      <c r="A41" s="6" t="s">
        <v>39</v>
      </c>
      <c r="B41" s="2" t="s">
        <v>25</v>
      </c>
      <c r="C41" s="6"/>
      <c r="D41" s="94">
        <v>0</v>
      </c>
      <c r="E41" s="21"/>
      <c r="F41" s="23">
        <v>0</v>
      </c>
      <c r="G41" s="22"/>
      <c r="H41" s="94">
        <v>10542200</v>
      </c>
      <c r="I41" s="21"/>
      <c r="J41" s="4">
        <v>5177200</v>
      </c>
    </row>
    <row r="42" spans="1:10" ht="15" customHeight="1">
      <c r="A42" s="6" t="s">
        <v>40</v>
      </c>
      <c r="D42" s="91">
        <v>594926</v>
      </c>
      <c r="F42" s="4">
        <v>611187</v>
      </c>
      <c r="G42" s="6"/>
      <c r="H42" s="91">
        <v>14129</v>
      </c>
      <c r="I42" s="3"/>
      <c r="J42" s="4">
        <v>14628</v>
      </c>
    </row>
    <row r="43" spans="1:10" ht="15" customHeight="1">
      <c r="A43" s="6" t="s">
        <v>41</v>
      </c>
      <c r="D43" s="91">
        <v>1108263</v>
      </c>
      <c r="F43" s="4">
        <v>1113327</v>
      </c>
      <c r="G43" s="6"/>
      <c r="H43" s="91">
        <v>24131</v>
      </c>
      <c r="I43" s="3"/>
      <c r="J43" s="4">
        <v>24965</v>
      </c>
    </row>
    <row r="44" spans="1:10" ht="15" customHeight="1">
      <c r="A44" s="6" t="s">
        <v>42</v>
      </c>
      <c r="D44" s="91">
        <v>629526</v>
      </c>
      <c r="F44" s="4">
        <v>622468</v>
      </c>
      <c r="G44" s="6"/>
      <c r="H44" s="91">
        <v>84</v>
      </c>
      <c r="I44" s="3"/>
      <c r="J44" s="4">
        <v>229</v>
      </c>
    </row>
    <row r="45" spans="1:10" ht="15" customHeight="1">
      <c r="A45" s="6" t="s">
        <v>43</v>
      </c>
      <c r="D45" s="91">
        <v>156172</v>
      </c>
      <c r="F45" s="4">
        <v>164680</v>
      </c>
      <c r="G45" s="6"/>
      <c r="H45" s="91">
        <v>0</v>
      </c>
      <c r="I45" s="3"/>
      <c r="J45" s="4">
        <v>0</v>
      </c>
    </row>
    <row r="46" spans="1:10" ht="15" customHeight="1">
      <c r="A46" s="6" t="s">
        <v>44</v>
      </c>
      <c r="D46" s="93">
        <v>201414</v>
      </c>
      <c r="F46" s="12">
        <v>208619</v>
      </c>
      <c r="G46" s="6"/>
      <c r="H46" s="93">
        <v>3287</v>
      </c>
      <c r="I46" s="3"/>
      <c r="J46" s="12">
        <v>3287</v>
      </c>
    </row>
    <row r="47" spans="1:10" ht="15" customHeight="1">
      <c r="A47" s="7"/>
      <c r="B47" s="18"/>
      <c r="C47" s="18"/>
      <c r="D47" s="90"/>
      <c r="E47" s="14"/>
      <c r="F47" s="15"/>
      <c r="G47" s="14"/>
      <c r="H47" s="90"/>
      <c r="I47" s="14"/>
      <c r="J47" s="15"/>
    </row>
    <row r="48" spans="1:10" ht="15" customHeight="1">
      <c r="A48" s="7" t="s">
        <v>45</v>
      </c>
      <c r="D48" s="93">
        <f>SUM(D35:D46)</f>
        <v>23378985</v>
      </c>
      <c r="F48" s="12">
        <f>SUM(F34:F46)</f>
        <v>18635807</v>
      </c>
      <c r="G48" s="3"/>
      <c r="H48" s="93">
        <f>SUM(H35:H46)</f>
        <v>23133626</v>
      </c>
      <c r="I48" s="3"/>
      <c r="J48" s="12">
        <f>SUM(J34:J46)</f>
        <v>17480975</v>
      </c>
    </row>
    <row r="49" spans="1:10" ht="15" customHeight="1">
      <c r="A49" s="7"/>
      <c r="B49" s="18"/>
      <c r="C49" s="18"/>
      <c r="D49" s="90"/>
      <c r="E49" s="14"/>
      <c r="F49" s="15"/>
      <c r="G49" s="14"/>
      <c r="H49" s="90"/>
      <c r="I49" s="14"/>
      <c r="J49" s="15"/>
    </row>
    <row r="50" spans="1:10" ht="15" customHeight="1" thickBot="1">
      <c r="A50" s="7" t="s">
        <v>46</v>
      </c>
      <c r="B50" s="24"/>
      <c r="C50" s="24"/>
      <c r="D50" s="95">
        <f>SUM(D48,D30)</f>
        <v>57195890</v>
      </c>
      <c r="F50" s="25">
        <f>SUM(F30+F48)</f>
        <v>49966865</v>
      </c>
      <c r="G50" s="3"/>
      <c r="H50" s="95">
        <f>SUM(H48,H30)</f>
        <v>35729907</v>
      </c>
      <c r="I50" s="3"/>
      <c r="J50" s="25">
        <f>SUM(J48+J30)</f>
        <v>30161151</v>
      </c>
    </row>
    <row r="51" spans="1:10" ht="13.5" customHeight="1" thickTop="1">
      <c r="A51" s="7"/>
      <c r="B51" s="24"/>
      <c r="C51" s="24"/>
      <c r="D51" s="4"/>
      <c r="G51" s="3"/>
      <c r="H51" s="4"/>
      <c r="I51" s="3"/>
    </row>
    <row r="52" spans="1:10" ht="15" customHeight="1">
      <c r="A52" s="7"/>
      <c r="B52" s="24"/>
      <c r="C52" s="24"/>
      <c r="D52" s="4"/>
      <c r="G52" s="3"/>
      <c r="H52" s="4"/>
      <c r="I52" s="3"/>
    </row>
    <row r="53" spans="1:10" ht="15" customHeight="1">
      <c r="A53" s="7"/>
      <c r="B53" s="24"/>
      <c r="C53" s="24"/>
      <c r="D53" s="4"/>
      <c r="G53" s="3"/>
      <c r="H53" s="4"/>
      <c r="I53" s="3"/>
    </row>
    <row r="54" spans="1:10" ht="15" customHeight="1">
      <c r="A54" s="7"/>
      <c r="B54" s="24"/>
      <c r="C54" s="24"/>
      <c r="D54" s="4"/>
      <c r="G54" s="3"/>
      <c r="H54" s="4"/>
      <c r="I54" s="3"/>
    </row>
    <row r="55" spans="1:10" ht="15" customHeight="1">
      <c r="A55" s="7"/>
      <c r="B55" s="24"/>
      <c r="C55" s="24"/>
      <c r="D55" s="4"/>
      <c r="G55" s="3"/>
      <c r="H55" s="4"/>
      <c r="I55" s="3"/>
    </row>
    <row r="56" spans="1:10" ht="15" customHeight="1">
      <c r="A56" s="7"/>
      <c r="B56" s="24"/>
      <c r="C56" s="24"/>
      <c r="D56" s="4"/>
      <c r="G56" s="3"/>
      <c r="H56" s="4"/>
      <c r="I56" s="3"/>
    </row>
    <row r="57" spans="1:10" ht="15" customHeight="1">
      <c r="A57" s="7"/>
      <c r="B57" s="24"/>
      <c r="C57" s="24"/>
      <c r="D57" s="4"/>
      <c r="G57" s="3"/>
      <c r="H57" s="4"/>
      <c r="I57" s="3"/>
    </row>
    <row r="58" spans="1:10" ht="5.25" customHeight="1">
      <c r="A58" s="7"/>
      <c r="B58" s="24"/>
      <c r="C58" s="24"/>
      <c r="D58" s="4"/>
      <c r="G58" s="3"/>
      <c r="H58" s="4"/>
      <c r="I58" s="3"/>
    </row>
    <row r="59" spans="1:10" ht="20.100000000000001" customHeight="1">
      <c r="A59" s="26" t="s">
        <v>47</v>
      </c>
      <c r="B59" s="26"/>
      <c r="C59" s="26"/>
      <c r="D59" s="13"/>
      <c r="E59" s="13"/>
      <c r="F59" s="13"/>
      <c r="G59" s="13"/>
      <c r="H59" s="13"/>
      <c r="I59" s="13"/>
      <c r="J59" s="13"/>
    </row>
    <row r="60" spans="1:10" ht="15" customHeight="1">
      <c r="A60" s="27" t="str">
        <f>A1</f>
        <v>Srisawad Corporation Public Company Limited</v>
      </c>
    </row>
    <row r="61" spans="1:10" ht="15" customHeight="1">
      <c r="A61" s="8" t="s">
        <v>48</v>
      </c>
    </row>
    <row r="62" spans="1:10" ht="15" customHeight="1">
      <c r="A62" s="9" t="str">
        <f>A3</f>
        <v>As at 30 June 2022</v>
      </c>
      <c r="B62" s="10"/>
      <c r="C62" s="10"/>
      <c r="D62" s="11"/>
      <c r="E62" s="11"/>
      <c r="F62" s="12"/>
      <c r="G62" s="12"/>
      <c r="H62" s="13"/>
      <c r="I62" s="13"/>
      <c r="J62" s="12"/>
    </row>
    <row r="63" spans="1:10" ht="15" customHeight="1">
      <c r="A63" s="8"/>
    </row>
    <row r="65" spans="1:10" ht="15" customHeight="1">
      <c r="A65" s="8"/>
      <c r="D65" s="176" t="s">
        <v>3</v>
      </c>
      <c r="E65" s="176"/>
      <c r="F65" s="176"/>
      <c r="G65" s="15"/>
      <c r="H65" s="176" t="s">
        <v>4</v>
      </c>
      <c r="I65" s="176"/>
      <c r="J65" s="176"/>
    </row>
    <row r="66" spans="1:10" ht="15" customHeight="1">
      <c r="D66" s="175" t="s">
        <v>5</v>
      </c>
      <c r="E66" s="175"/>
      <c r="F66" s="175"/>
      <c r="G66" s="14"/>
      <c r="H66" s="175" t="s">
        <v>5</v>
      </c>
      <c r="I66" s="175"/>
      <c r="J66" s="175"/>
    </row>
    <row r="67" spans="1:10" ht="15" customHeight="1">
      <c r="D67" s="15" t="s">
        <v>6</v>
      </c>
      <c r="E67" s="14"/>
      <c r="F67" s="15" t="s">
        <v>7</v>
      </c>
      <c r="G67" s="14"/>
      <c r="H67" s="15" t="s">
        <v>6</v>
      </c>
      <c r="I67" s="14"/>
      <c r="J67" s="15" t="s">
        <v>7</v>
      </c>
    </row>
    <row r="68" spans="1:10" ht="15" customHeight="1">
      <c r="D68" s="73" t="s">
        <v>8</v>
      </c>
      <c r="E68" s="15"/>
      <c r="F68" s="15" t="s">
        <v>9</v>
      </c>
      <c r="G68" s="15"/>
      <c r="H68" s="73" t="s">
        <v>8</v>
      </c>
      <c r="I68" s="15"/>
      <c r="J68" s="15" t="s">
        <v>9</v>
      </c>
    </row>
    <row r="69" spans="1:10" ht="15" customHeight="1">
      <c r="A69" s="7"/>
      <c r="B69" s="18"/>
      <c r="C69" s="18"/>
      <c r="D69" s="16" t="s">
        <v>10</v>
      </c>
      <c r="E69" s="15"/>
      <c r="F69" s="16" t="s">
        <v>11</v>
      </c>
      <c r="G69" s="6"/>
      <c r="H69" s="16" t="s">
        <v>10</v>
      </c>
      <c r="I69" s="15"/>
      <c r="J69" s="16" t="s">
        <v>11</v>
      </c>
    </row>
    <row r="70" spans="1:10" ht="15" customHeight="1">
      <c r="A70" s="7"/>
      <c r="B70" s="17" t="s">
        <v>12</v>
      </c>
      <c r="C70" s="18"/>
      <c r="D70" s="19" t="s">
        <v>13</v>
      </c>
      <c r="E70" s="14"/>
      <c r="F70" s="19" t="s">
        <v>13</v>
      </c>
      <c r="G70" s="15"/>
      <c r="H70" s="19" t="s">
        <v>13</v>
      </c>
      <c r="J70" s="19" t="s">
        <v>13</v>
      </c>
    </row>
    <row r="71" spans="1:10" ht="15" customHeight="1">
      <c r="A71" s="7"/>
      <c r="B71" s="18"/>
      <c r="C71" s="18"/>
      <c r="D71" s="90"/>
      <c r="E71" s="14"/>
      <c r="F71" s="15"/>
      <c r="G71" s="15"/>
      <c r="H71" s="90"/>
      <c r="J71" s="15"/>
    </row>
    <row r="72" spans="1:10" ht="15" customHeight="1">
      <c r="A72" s="7" t="s">
        <v>49</v>
      </c>
      <c r="D72" s="91"/>
      <c r="G72" s="3"/>
      <c r="H72" s="91"/>
      <c r="I72" s="3"/>
    </row>
    <row r="73" spans="1:10" ht="15" customHeight="1">
      <c r="A73" s="7"/>
      <c r="B73" s="18"/>
      <c r="C73" s="18"/>
      <c r="D73" s="90"/>
      <c r="E73" s="14"/>
      <c r="F73" s="15"/>
      <c r="G73" s="14"/>
      <c r="H73" s="90"/>
      <c r="I73" s="14"/>
      <c r="J73" s="15"/>
    </row>
    <row r="74" spans="1:10" ht="15" customHeight="1">
      <c r="A74" s="7" t="s">
        <v>50</v>
      </c>
      <c r="D74" s="91"/>
      <c r="G74" s="3"/>
      <c r="H74" s="91"/>
      <c r="I74" s="3"/>
    </row>
    <row r="75" spans="1:10" ht="15" customHeight="1">
      <c r="A75" s="7"/>
      <c r="D75" s="91"/>
      <c r="G75" s="3"/>
      <c r="H75" s="91"/>
      <c r="I75" s="3"/>
    </row>
    <row r="76" spans="1:10" ht="15" customHeight="1">
      <c r="A76" s="6" t="s">
        <v>51</v>
      </c>
      <c r="B76" s="2">
        <v>12</v>
      </c>
      <c r="D76" s="91">
        <v>62091</v>
      </c>
      <c r="F76" s="4">
        <v>169901</v>
      </c>
      <c r="G76" s="6"/>
      <c r="H76" s="91">
        <v>0</v>
      </c>
      <c r="I76" s="3"/>
      <c r="J76" s="4">
        <v>0</v>
      </c>
    </row>
    <row r="77" spans="1:10" ht="15" customHeight="1">
      <c r="A77" s="6" t="s">
        <v>52</v>
      </c>
      <c r="D77" s="91">
        <v>6000</v>
      </c>
      <c r="F77" s="4">
        <v>6000</v>
      </c>
      <c r="G77" s="6"/>
      <c r="H77" s="91">
        <v>0</v>
      </c>
      <c r="I77" s="3"/>
      <c r="J77" s="4">
        <v>0</v>
      </c>
    </row>
    <row r="78" spans="1:10" ht="15" customHeight="1">
      <c r="A78" s="6" t="s">
        <v>53</v>
      </c>
      <c r="B78" s="2">
        <v>13</v>
      </c>
      <c r="D78" s="91">
        <v>6838038</v>
      </c>
      <c r="F78" s="4">
        <v>500000</v>
      </c>
      <c r="G78" s="6"/>
      <c r="H78" s="91">
        <v>6686646</v>
      </c>
      <c r="I78" s="3"/>
      <c r="J78" s="4">
        <v>500000</v>
      </c>
    </row>
    <row r="79" spans="1:10" ht="15" customHeight="1">
      <c r="A79" s="6" t="s">
        <v>54</v>
      </c>
      <c r="B79" s="6"/>
      <c r="D79" s="91"/>
      <c r="G79" s="6"/>
      <c r="H79" s="91"/>
      <c r="I79" s="3"/>
    </row>
    <row r="80" spans="1:10" ht="15" customHeight="1">
      <c r="A80" s="6" t="s">
        <v>55</v>
      </c>
      <c r="B80" s="2">
        <v>13</v>
      </c>
      <c r="D80" s="91">
        <v>1573847</v>
      </c>
      <c r="F80" s="4">
        <v>2798774</v>
      </c>
      <c r="G80" s="6"/>
      <c r="H80" s="91">
        <v>1122513</v>
      </c>
      <c r="I80" s="3"/>
      <c r="J80" s="4">
        <v>1322440</v>
      </c>
    </row>
    <row r="81" spans="1:10" ht="15" customHeight="1">
      <c r="A81" s="6" t="s">
        <v>56</v>
      </c>
      <c r="B81" s="2">
        <v>14</v>
      </c>
      <c r="D81" s="91">
        <v>484351</v>
      </c>
      <c r="F81" s="4">
        <v>508660</v>
      </c>
      <c r="G81" s="6"/>
      <c r="H81" s="91">
        <v>1284</v>
      </c>
      <c r="I81" s="3"/>
      <c r="J81" s="4">
        <v>1251</v>
      </c>
    </row>
    <row r="82" spans="1:10" ht="15" customHeight="1">
      <c r="A82" s="6" t="s">
        <v>57</v>
      </c>
      <c r="B82" s="2">
        <v>15</v>
      </c>
      <c r="D82" s="91">
        <v>2179173</v>
      </c>
      <c r="F82" s="4">
        <v>2694978</v>
      </c>
      <c r="G82" s="6"/>
      <c r="H82" s="91">
        <v>140486</v>
      </c>
      <c r="I82" s="3"/>
      <c r="J82" s="4">
        <v>118376</v>
      </c>
    </row>
    <row r="83" spans="1:10" ht="15" customHeight="1">
      <c r="A83" s="6" t="s">
        <v>58</v>
      </c>
      <c r="B83" s="2">
        <v>16</v>
      </c>
      <c r="D83" s="91">
        <v>7294555</v>
      </c>
      <c r="F83" s="4">
        <v>5793803</v>
      </c>
      <c r="G83" s="3"/>
      <c r="H83" s="91">
        <v>7294555</v>
      </c>
      <c r="I83" s="3"/>
      <c r="J83" s="4">
        <v>5793803</v>
      </c>
    </row>
    <row r="84" spans="1:10" ht="15" customHeight="1">
      <c r="A84" s="6" t="s">
        <v>59</v>
      </c>
      <c r="D84" s="91">
        <v>459995</v>
      </c>
      <c r="F84" s="4">
        <v>671288</v>
      </c>
      <c r="G84" s="6"/>
      <c r="H84" s="91">
        <v>0</v>
      </c>
      <c r="I84" s="3"/>
      <c r="J84" s="4">
        <v>0</v>
      </c>
    </row>
    <row r="85" spans="1:10" ht="15" customHeight="1">
      <c r="A85" s="6" t="s">
        <v>60</v>
      </c>
      <c r="D85" s="93">
        <v>133695</v>
      </c>
      <c r="F85" s="12">
        <v>108591</v>
      </c>
      <c r="G85" s="6"/>
      <c r="H85" s="93">
        <v>5056</v>
      </c>
      <c r="I85" s="3"/>
      <c r="J85" s="12">
        <v>5127</v>
      </c>
    </row>
    <row r="86" spans="1:10" ht="15" customHeight="1">
      <c r="A86" s="7"/>
      <c r="B86" s="18"/>
      <c r="C86" s="18"/>
      <c r="D86" s="90"/>
      <c r="E86" s="14"/>
      <c r="F86" s="15"/>
      <c r="G86" s="14"/>
      <c r="H86" s="90"/>
      <c r="I86" s="14"/>
      <c r="J86" s="15"/>
    </row>
    <row r="87" spans="1:10" ht="15" customHeight="1">
      <c r="A87" s="7" t="s">
        <v>61</v>
      </c>
      <c r="D87" s="93">
        <f>SUM(D76:D85)</f>
        <v>19031745</v>
      </c>
      <c r="F87" s="12">
        <f>SUM(F76:F85)</f>
        <v>13251995</v>
      </c>
      <c r="G87" s="3"/>
      <c r="H87" s="93">
        <f>SUM(H76:H85)</f>
        <v>15250540</v>
      </c>
      <c r="I87" s="3"/>
      <c r="J87" s="12">
        <f>SUM(J76:J85)</f>
        <v>7740997</v>
      </c>
    </row>
    <row r="88" spans="1:10" ht="15" customHeight="1">
      <c r="A88" s="7"/>
      <c r="B88" s="18"/>
      <c r="C88" s="18"/>
      <c r="D88" s="90"/>
      <c r="E88" s="14"/>
      <c r="F88" s="15"/>
      <c r="G88" s="14"/>
      <c r="H88" s="90"/>
      <c r="I88" s="14"/>
      <c r="J88" s="15"/>
    </row>
    <row r="89" spans="1:10" ht="15" customHeight="1">
      <c r="A89" s="7" t="s">
        <v>62</v>
      </c>
      <c r="D89" s="91"/>
      <c r="G89" s="3"/>
      <c r="H89" s="91"/>
      <c r="I89" s="3"/>
    </row>
    <row r="90" spans="1:10" ht="15" customHeight="1">
      <c r="A90" s="7"/>
      <c r="B90" s="18"/>
      <c r="C90" s="18"/>
      <c r="D90" s="90"/>
      <c r="E90" s="14"/>
      <c r="F90" s="15"/>
      <c r="G90" s="14"/>
      <c r="H90" s="90"/>
      <c r="I90" s="14"/>
      <c r="J90" s="15"/>
    </row>
    <row r="91" spans="1:10" ht="15" customHeight="1">
      <c r="A91" s="6" t="s">
        <v>63</v>
      </c>
      <c r="B91" s="2">
        <v>13</v>
      </c>
      <c r="C91" s="6"/>
      <c r="D91" s="91">
        <v>2860860</v>
      </c>
      <c r="F91" s="4">
        <v>456000</v>
      </c>
      <c r="G91" s="6"/>
      <c r="H91" s="91">
        <v>763860</v>
      </c>
      <c r="I91" s="3"/>
      <c r="J91" s="4">
        <v>208333</v>
      </c>
    </row>
    <row r="92" spans="1:10" ht="15" customHeight="1">
      <c r="A92" s="6" t="s">
        <v>64</v>
      </c>
      <c r="D92" s="91">
        <v>229061</v>
      </c>
      <c r="F92" s="4">
        <v>204461</v>
      </c>
      <c r="G92" s="6"/>
      <c r="H92" s="91">
        <v>42233</v>
      </c>
      <c r="I92" s="3"/>
      <c r="J92" s="4">
        <v>47477</v>
      </c>
    </row>
    <row r="93" spans="1:10" ht="15" customHeight="1">
      <c r="A93" s="6" t="s">
        <v>65</v>
      </c>
      <c r="B93" s="2">
        <v>17</v>
      </c>
      <c r="D93" s="91">
        <v>720</v>
      </c>
      <c r="F93" s="4">
        <v>3696</v>
      </c>
      <c r="G93" s="6"/>
      <c r="H93" s="91">
        <v>720</v>
      </c>
      <c r="I93" s="3"/>
      <c r="J93" s="4">
        <v>3696</v>
      </c>
    </row>
    <row r="94" spans="1:10" ht="15" customHeight="1">
      <c r="A94" s="6" t="s">
        <v>66</v>
      </c>
      <c r="B94" s="2">
        <v>14</v>
      </c>
      <c r="D94" s="91">
        <v>659955</v>
      </c>
      <c r="F94" s="4">
        <v>629774</v>
      </c>
      <c r="G94" s="6"/>
      <c r="H94" s="91">
        <v>25117</v>
      </c>
      <c r="I94" s="3"/>
      <c r="J94" s="4">
        <v>25772</v>
      </c>
    </row>
    <row r="95" spans="1:10" ht="15" customHeight="1">
      <c r="A95" s="6" t="s">
        <v>67</v>
      </c>
      <c r="B95" s="2">
        <v>16</v>
      </c>
      <c r="D95" s="91">
        <v>7895658</v>
      </c>
      <c r="F95" s="4">
        <v>8279634</v>
      </c>
      <c r="G95" s="6"/>
      <c r="H95" s="91">
        <v>7895658</v>
      </c>
      <c r="I95" s="3"/>
      <c r="J95" s="4">
        <v>8279634</v>
      </c>
    </row>
    <row r="96" spans="1:10" ht="15" customHeight="1">
      <c r="A96" s="6" t="s">
        <v>68</v>
      </c>
      <c r="D96" s="91">
        <v>42601</v>
      </c>
      <c r="F96" s="4">
        <v>48148</v>
      </c>
      <c r="G96" s="6"/>
      <c r="H96" s="91">
        <v>17893</v>
      </c>
      <c r="I96" s="3"/>
      <c r="J96" s="4">
        <v>14790</v>
      </c>
    </row>
    <row r="97" spans="1:10" ht="15" customHeight="1">
      <c r="A97" s="6" t="s">
        <v>69</v>
      </c>
      <c r="B97" s="18"/>
      <c r="C97" s="18"/>
      <c r="D97" s="93">
        <v>100134</v>
      </c>
      <c r="F97" s="12">
        <v>117827</v>
      </c>
      <c r="G97" s="3"/>
      <c r="H97" s="93">
        <v>414</v>
      </c>
      <c r="I97" s="3"/>
      <c r="J97" s="12">
        <v>404</v>
      </c>
    </row>
    <row r="98" spans="1:10" ht="15" customHeight="1">
      <c r="B98" s="18"/>
      <c r="C98" s="18"/>
      <c r="D98" s="91"/>
      <c r="F98" s="15"/>
      <c r="G98" s="3"/>
      <c r="H98" s="91"/>
      <c r="I98" s="3"/>
      <c r="J98" s="15"/>
    </row>
    <row r="99" spans="1:10" ht="15" customHeight="1">
      <c r="A99" s="7" t="s">
        <v>62</v>
      </c>
      <c r="D99" s="93">
        <f>SUM(D91:D97)</f>
        <v>11788989</v>
      </c>
      <c r="F99" s="12">
        <f>SUM(F91:F98)</f>
        <v>9739540</v>
      </c>
      <c r="G99" s="3"/>
      <c r="H99" s="93">
        <f>SUM(H91:H97)</f>
        <v>8745895</v>
      </c>
      <c r="I99" s="3"/>
      <c r="J99" s="12">
        <f>SUM(J91:J98)</f>
        <v>8580106</v>
      </c>
    </row>
    <row r="100" spans="1:10" ht="15" customHeight="1">
      <c r="A100" s="7"/>
      <c r="B100" s="18"/>
      <c r="C100" s="18"/>
      <c r="D100" s="90"/>
      <c r="E100" s="14"/>
      <c r="F100" s="15"/>
      <c r="G100" s="14"/>
      <c r="H100" s="90"/>
      <c r="I100" s="14"/>
      <c r="J100" s="15"/>
    </row>
    <row r="101" spans="1:10" ht="15" customHeight="1">
      <c r="A101" s="7" t="s">
        <v>70</v>
      </c>
      <c r="D101" s="93">
        <f>SUM(D99,D87)</f>
        <v>30820734</v>
      </c>
      <c r="F101" s="12">
        <f>SUM(F87+F99)</f>
        <v>22991535</v>
      </c>
      <c r="G101" s="3"/>
      <c r="H101" s="93">
        <f>SUM(H99,H87)</f>
        <v>23996435</v>
      </c>
      <c r="I101" s="3"/>
      <c r="J101" s="12">
        <f>SUM(J87+J99)</f>
        <v>16321103</v>
      </c>
    </row>
    <row r="102" spans="1:10" ht="13.5" customHeight="1">
      <c r="A102" s="7"/>
      <c r="D102" s="4"/>
      <c r="G102" s="3"/>
      <c r="H102" s="4"/>
      <c r="I102" s="3"/>
    </row>
    <row r="103" spans="1:10" ht="15" customHeight="1">
      <c r="A103" s="7"/>
      <c r="D103" s="4"/>
      <c r="G103" s="5"/>
      <c r="H103" s="4"/>
      <c r="I103" s="3"/>
    </row>
    <row r="104" spans="1:10" ht="15" customHeight="1">
      <c r="A104" s="7"/>
      <c r="D104" s="4"/>
      <c r="G104" s="5"/>
      <c r="H104" s="4"/>
      <c r="I104" s="3"/>
    </row>
    <row r="105" spans="1:10" ht="15" customHeight="1">
      <c r="A105" s="7"/>
      <c r="D105" s="4"/>
      <c r="G105" s="5"/>
      <c r="H105" s="4"/>
      <c r="I105" s="3"/>
    </row>
    <row r="106" spans="1:10" ht="15" customHeight="1">
      <c r="A106" s="7"/>
      <c r="D106" s="4"/>
      <c r="G106" s="5"/>
      <c r="H106" s="4"/>
      <c r="I106" s="3"/>
    </row>
    <row r="107" spans="1:10" ht="15" customHeight="1">
      <c r="A107" s="7"/>
      <c r="D107" s="4"/>
      <c r="G107" s="5"/>
      <c r="H107" s="4"/>
      <c r="I107" s="3"/>
    </row>
    <row r="108" spans="1:10" ht="15" customHeight="1">
      <c r="A108" s="7"/>
      <c r="D108" s="4"/>
      <c r="G108" s="5"/>
      <c r="H108" s="4"/>
      <c r="I108" s="3"/>
    </row>
    <row r="109" spans="1:10" ht="15" customHeight="1">
      <c r="A109" s="7"/>
      <c r="D109" s="4"/>
      <c r="G109" s="5"/>
      <c r="H109" s="4"/>
      <c r="I109" s="3"/>
    </row>
    <row r="110" spans="1:10" ht="15" customHeight="1">
      <c r="A110" s="7"/>
      <c r="D110" s="4"/>
      <c r="G110" s="5"/>
      <c r="H110" s="4"/>
      <c r="I110" s="3"/>
    </row>
    <row r="111" spans="1:10" ht="15" customHeight="1">
      <c r="A111" s="7"/>
      <c r="D111" s="4"/>
      <c r="G111" s="5"/>
      <c r="H111" s="4"/>
      <c r="I111" s="3"/>
    </row>
    <row r="112" spans="1:10" ht="15" customHeight="1">
      <c r="A112" s="7"/>
      <c r="D112" s="4"/>
      <c r="G112" s="5"/>
      <c r="H112" s="4"/>
      <c r="I112" s="3"/>
    </row>
    <row r="113" spans="1:10" ht="15" customHeight="1">
      <c r="A113" s="7"/>
      <c r="D113" s="4"/>
      <c r="G113" s="5"/>
      <c r="H113" s="4"/>
      <c r="I113" s="3"/>
    </row>
    <row r="114" spans="1:10" ht="15" customHeight="1">
      <c r="A114" s="7"/>
      <c r="D114" s="4"/>
      <c r="G114" s="5"/>
      <c r="H114" s="4"/>
      <c r="I114" s="3"/>
    </row>
    <row r="115" spans="1:10" ht="15" customHeight="1">
      <c r="A115" s="7"/>
      <c r="D115" s="4"/>
      <c r="G115" s="5"/>
      <c r="H115" s="4"/>
      <c r="I115" s="3"/>
    </row>
    <row r="116" spans="1:10" ht="15" customHeight="1">
      <c r="A116" s="7"/>
      <c r="D116" s="4"/>
      <c r="G116" s="5"/>
      <c r="H116" s="4"/>
      <c r="I116" s="3"/>
    </row>
    <row r="117" spans="1:10" ht="5.25" customHeight="1">
      <c r="A117" s="7"/>
      <c r="D117" s="4"/>
      <c r="G117" s="5"/>
      <c r="H117" s="4"/>
      <c r="I117" s="3"/>
    </row>
    <row r="118" spans="1:10" ht="20.100000000000001" customHeight="1">
      <c r="A118" s="26" t="str">
        <f>+A59</f>
        <v>The accompanying notes form part of this interim financial information.</v>
      </c>
      <c r="B118" s="10"/>
      <c r="C118" s="10"/>
      <c r="D118" s="12"/>
      <c r="E118" s="11"/>
      <c r="F118" s="12"/>
      <c r="G118" s="13"/>
      <c r="H118" s="12"/>
      <c r="I118" s="11"/>
      <c r="J118" s="12"/>
    </row>
    <row r="119" spans="1:10" ht="15" customHeight="1">
      <c r="A119" s="27" t="str">
        <f>A60</f>
        <v>Srisawad Corporation Public Company Limited</v>
      </c>
    </row>
    <row r="120" spans="1:10" ht="15" customHeight="1">
      <c r="A120" s="8" t="s">
        <v>48</v>
      </c>
    </row>
    <row r="121" spans="1:10" ht="15" customHeight="1">
      <c r="A121" s="9" t="str">
        <f>A62</f>
        <v>As at 30 June 2022</v>
      </c>
      <c r="B121" s="10"/>
      <c r="C121" s="10"/>
      <c r="D121" s="11"/>
      <c r="E121" s="11"/>
      <c r="F121" s="12"/>
      <c r="G121" s="12"/>
      <c r="H121" s="13"/>
      <c r="I121" s="13"/>
      <c r="J121" s="12"/>
    </row>
    <row r="122" spans="1:10" ht="15" customHeight="1">
      <c r="A122" s="8"/>
    </row>
    <row r="124" spans="1:10" ht="15" customHeight="1">
      <c r="A124" s="8"/>
      <c r="D124" s="176" t="s">
        <v>3</v>
      </c>
      <c r="E124" s="176"/>
      <c r="F124" s="176"/>
      <c r="G124" s="15"/>
      <c r="H124" s="176" t="s">
        <v>4</v>
      </c>
      <c r="I124" s="176"/>
      <c r="J124" s="176"/>
    </row>
    <row r="125" spans="1:10" ht="15" customHeight="1">
      <c r="D125" s="175" t="s">
        <v>5</v>
      </c>
      <c r="E125" s="175"/>
      <c r="F125" s="175"/>
      <c r="G125" s="14"/>
      <c r="H125" s="175" t="s">
        <v>5</v>
      </c>
      <c r="I125" s="175"/>
      <c r="J125" s="175"/>
    </row>
    <row r="126" spans="1:10" ht="15" customHeight="1">
      <c r="D126" s="15" t="s">
        <v>6</v>
      </c>
      <c r="E126" s="14"/>
      <c r="F126" s="15" t="s">
        <v>7</v>
      </c>
      <c r="G126" s="14"/>
      <c r="H126" s="15" t="s">
        <v>6</v>
      </c>
      <c r="I126" s="14"/>
      <c r="J126" s="15" t="s">
        <v>7</v>
      </c>
    </row>
    <row r="127" spans="1:10" ht="15" customHeight="1">
      <c r="D127" s="73" t="s">
        <v>8</v>
      </c>
      <c r="E127" s="15"/>
      <c r="F127" s="15" t="s">
        <v>9</v>
      </c>
      <c r="G127" s="15"/>
      <c r="H127" s="73" t="s">
        <v>8</v>
      </c>
      <c r="I127" s="15"/>
      <c r="J127" s="15" t="s">
        <v>9</v>
      </c>
    </row>
    <row r="128" spans="1:10" ht="15" customHeight="1">
      <c r="A128" s="7"/>
      <c r="B128" s="18"/>
      <c r="C128" s="18"/>
      <c r="D128" s="16" t="s">
        <v>10</v>
      </c>
      <c r="E128" s="15"/>
      <c r="F128" s="16" t="s">
        <v>11</v>
      </c>
      <c r="G128" s="6"/>
      <c r="H128" s="16" t="s">
        <v>10</v>
      </c>
      <c r="I128" s="15"/>
      <c r="J128" s="16" t="s">
        <v>11</v>
      </c>
    </row>
    <row r="129" spans="1:10" ht="15" customHeight="1">
      <c r="A129" s="7"/>
      <c r="B129" s="17" t="s">
        <v>12</v>
      </c>
      <c r="C129" s="18"/>
      <c r="D129" s="19" t="s">
        <v>13</v>
      </c>
      <c r="E129" s="14"/>
      <c r="F129" s="19" t="s">
        <v>13</v>
      </c>
      <c r="G129" s="15"/>
      <c r="H129" s="19" t="s">
        <v>13</v>
      </c>
      <c r="J129" s="19" t="s">
        <v>13</v>
      </c>
    </row>
    <row r="130" spans="1:10" ht="15" customHeight="1">
      <c r="A130" s="7" t="s">
        <v>71</v>
      </c>
      <c r="B130" s="18"/>
      <c r="C130" s="18"/>
      <c r="D130" s="90"/>
      <c r="E130" s="28"/>
      <c r="F130" s="15"/>
      <c r="G130" s="28"/>
      <c r="H130" s="90"/>
      <c r="I130" s="28"/>
      <c r="J130" s="15"/>
    </row>
    <row r="131" spans="1:10" ht="15" customHeight="1">
      <c r="A131" s="7"/>
      <c r="B131" s="18"/>
      <c r="C131" s="18"/>
      <c r="D131" s="90"/>
      <c r="E131" s="14"/>
      <c r="F131" s="15"/>
      <c r="G131" s="14"/>
      <c r="H131" s="90"/>
      <c r="I131" s="14"/>
      <c r="J131" s="15"/>
    </row>
    <row r="132" spans="1:10" ht="15" customHeight="1">
      <c r="A132" s="7" t="s">
        <v>72</v>
      </c>
      <c r="D132" s="91"/>
      <c r="G132" s="3"/>
      <c r="H132" s="91"/>
      <c r="I132" s="3"/>
    </row>
    <row r="133" spans="1:10" ht="15" customHeight="1">
      <c r="A133" s="7"/>
      <c r="B133" s="18"/>
      <c r="C133" s="18"/>
      <c r="D133" s="90"/>
      <c r="E133" s="14"/>
      <c r="F133" s="15"/>
      <c r="G133" s="14"/>
      <c r="H133" s="90"/>
      <c r="I133" s="14"/>
      <c r="J133" s="15"/>
    </row>
    <row r="134" spans="1:10" ht="15" customHeight="1">
      <c r="A134" s="6" t="s">
        <v>73</v>
      </c>
      <c r="D134" s="91"/>
      <c r="G134" s="3"/>
      <c r="H134" s="91"/>
      <c r="I134" s="3"/>
    </row>
    <row r="135" spans="1:10" ht="15" customHeight="1">
      <c r="A135" s="6" t="s">
        <v>74</v>
      </c>
      <c r="D135" s="91"/>
      <c r="G135" s="5"/>
      <c r="H135" s="91"/>
      <c r="I135" s="3"/>
    </row>
    <row r="136" spans="1:10" ht="15" customHeight="1">
      <c r="A136" s="6" t="s">
        <v>75</v>
      </c>
      <c r="B136" s="29"/>
      <c r="C136" s="29"/>
      <c r="D136" s="103"/>
      <c r="G136" s="5"/>
      <c r="H136" s="91"/>
      <c r="I136" s="3"/>
    </row>
    <row r="137" spans="1:10" ht="15" customHeight="1">
      <c r="A137" s="6" t="s">
        <v>76</v>
      </c>
      <c r="B137" s="6"/>
      <c r="C137" s="6"/>
      <c r="D137" s="92"/>
      <c r="E137" s="6"/>
      <c r="F137" s="6"/>
      <c r="G137" s="6"/>
      <c r="H137" s="92"/>
      <c r="I137" s="6"/>
      <c r="J137" s="6"/>
    </row>
    <row r="138" spans="1:10" ht="15" customHeight="1" thickBot="1">
      <c r="A138" s="6" t="s">
        <v>77</v>
      </c>
      <c r="B138" s="29"/>
      <c r="C138" s="29"/>
      <c r="D138" s="95">
        <v>1429009</v>
      </c>
      <c r="F138" s="25">
        <v>1429009</v>
      </c>
      <c r="G138" s="3"/>
      <c r="H138" s="95">
        <v>1429009</v>
      </c>
      <c r="J138" s="25">
        <v>1429009</v>
      </c>
    </row>
    <row r="139" spans="1:10" ht="15" customHeight="1" thickTop="1">
      <c r="B139" s="18"/>
      <c r="C139" s="18"/>
      <c r="D139" s="90"/>
      <c r="E139" s="14"/>
      <c r="F139" s="15"/>
      <c r="G139" s="14"/>
      <c r="H139" s="90"/>
      <c r="I139" s="14"/>
      <c r="J139" s="15"/>
    </row>
    <row r="140" spans="1:10" ht="15" customHeight="1">
      <c r="A140" s="6" t="s">
        <v>78</v>
      </c>
      <c r="D140" s="91"/>
      <c r="G140" s="3"/>
      <c r="H140" s="91"/>
      <c r="I140" s="3"/>
    </row>
    <row r="141" spans="1:10" ht="15" customHeight="1">
      <c r="A141" s="6" t="s">
        <v>79</v>
      </c>
      <c r="D141" s="91"/>
      <c r="G141" s="5"/>
      <c r="H141" s="91"/>
      <c r="I141" s="3"/>
    </row>
    <row r="142" spans="1:10" ht="15" customHeight="1">
      <c r="A142" s="6" t="s">
        <v>76</v>
      </c>
      <c r="B142" s="6"/>
      <c r="D142" s="92"/>
      <c r="E142" s="6"/>
      <c r="F142" s="6"/>
      <c r="G142" s="6"/>
      <c r="H142" s="92"/>
      <c r="I142" s="6"/>
      <c r="J142" s="6"/>
    </row>
    <row r="143" spans="1:10" ht="15" customHeight="1">
      <c r="A143" s="6" t="s">
        <v>80</v>
      </c>
      <c r="B143" s="29">
        <v>19</v>
      </c>
      <c r="D143" s="91">
        <f>'9 e'!D31</f>
        <v>1373152</v>
      </c>
      <c r="F143" s="4">
        <v>1373152</v>
      </c>
      <c r="G143" s="5"/>
      <c r="H143" s="91">
        <f>'10 e'!D25</f>
        <v>1373152</v>
      </c>
      <c r="I143" s="3"/>
      <c r="J143" s="4">
        <v>1373152</v>
      </c>
    </row>
    <row r="144" spans="1:10" ht="15" customHeight="1">
      <c r="A144" s="6" t="s">
        <v>81</v>
      </c>
      <c r="B144" s="29">
        <v>19</v>
      </c>
      <c r="D144" s="91">
        <f>'9 e'!F31</f>
        <v>6207179</v>
      </c>
      <c r="F144" s="4">
        <v>6207179</v>
      </c>
      <c r="G144" s="6"/>
      <c r="H144" s="91">
        <f>'10 e'!F25</f>
        <v>6207179</v>
      </c>
      <c r="I144" s="3"/>
      <c r="J144" s="4">
        <v>6207179</v>
      </c>
    </row>
    <row r="145" spans="1:10" ht="15" customHeight="1">
      <c r="A145" s="6" t="s">
        <v>82</v>
      </c>
      <c r="B145" s="29">
        <v>19</v>
      </c>
      <c r="D145" s="91">
        <f>'9 e'!H31</f>
        <v>36190</v>
      </c>
      <c r="E145" s="21"/>
      <c r="F145" s="23">
        <v>36190</v>
      </c>
      <c r="G145" s="22"/>
      <c r="H145" s="94">
        <f>'10 e'!H25</f>
        <v>36190</v>
      </c>
      <c r="I145" s="21"/>
      <c r="J145" s="23">
        <v>36190</v>
      </c>
    </row>
    <row r="146" spans="1:10" ht="15" customHeight="1">
      <c r="A146" s="6" t="s">
        <v>83</v>
      </c>
      <c r="D146" s="91"/>
      <c r="G146" s="3"/>
      <c r="H146" s="91"/>
      <c r="I146" s="3"/>
    </row>
    <row r="147" spans="1:10" ht="15" customHeight="1">
      <c r="A147" s="6" t="s">
        <v>84</v>
      </c>
      <c r="D147" s="91">
        <f>'9 e'!J31</f>
        <v>142900</v>
      </c>
      <c r="F147" s="4">
        <v>142900</v>
      </c>
      <c r="G147" s="6"/>
      <c r="H147" s="91">
        <f>'10 e'!J25</f>
        <v>142900</v>
      </c>
      <c r="I147" s="3"/>
      <c r="J147" s="4">
        <v>142900</v>
      </c>
    </row>
    <row r="148" spans="1:10" ht="15" customHeight="1">
      <c r="A148" s="6" t="s">
        <v>85</v>
      </c>
      <c r="D148" s="94">
        <f>'9 e'!L31</f>
        <v>16878526</v>
      </c>
      <c r="E148" s="21"/>
      <c r="F148" s="23">
        <v>17263484</v>
      </c>
      <c r="G148" s="22"/>
      <c r="H148" s="94">
        <f>'10 e'!L25</f>
        <v>3974626</v>
      </c>
      <c r="I148" s="21"/>
      <c r="J148" s="23">
        <v>6083583</v>
      </c>
    </row>
    <row r="149" spans="1:10" ht="15" customHeight="1">
      <c r="A149" s="6" t="s">
        <v>86</v>
      </c>
      <c r="D149" s="94"/>
      <c r="E149" s="21"/>
      <c r="F149" s="23"/>
      <c r="G149" s="22"/>
      <c r="H149" s="94"/>
      <c r="I149" s="21"/>
      <c r="J149" s="23"/>
    </row>
    <row r="150" spans="1:10" ht="15" customHeight="1">
      <c r="A150" s="6" t="s">
        <v>87</v>
      </c>
      <c r="D150" s="94">
        <f>'9 e'!N31</f>
        <v>-460210</v>
      </c>
      <c r="E150" s="21"/>
      <c r="F150" s="23">
        <v>-320154</v>
      </c>
      <c r="G150" s="22"/>
      <c r="H150" s="94">
        <v>0</v>
      </c>
      <c r="I150" s="21"/>
      <c r="J150" s="23">
        <v>0</v>
      </c>
    </row>
    <row r="151" spans="1:10" ht="15" customHeight="1">
      <c r="A151" s="6" t="s">
        <v>88</v>
      </c>
      <c r="B151" s="6"/>
      <c r="C151" s="6"/>
      <c r="D151" s="115">
        <f>'9 e'!V31</f>
        <v>-2573</v>
      </c>
      <c r="E151" s="6"/>
      <c r="F151" s="31">
        <v>-4890</v>
      </c>
      <c r="G151" s="32"/>
      <c r="H151" s="116">
        <v>-575</v>
      </c>
      <c r="I151" s="32"/>
      <c r="J151" s="33">
        <v>-2956</v>
      </c>
    </row>
    <row r="152" spans="1:10" ht="15" customHeight="1">
      <c r="A152" s="7"/>
      <c r="B152" s="18"/>
      <c r="C152" s="18"/>
      <c r="D152" s="90"/>
      <c r="E152" s="14"/>
      <c r="F152" s="15"/>
      <c r="G152" s="14"/>
      <c r="H152" s="90"/>
      <c r="I152" s="14"/>
      <c r="J152" s="15"/>
    </row>
    <row r="153" spans="1:10" ht="15" customHeight="1">
      <c r="A153" s="7" t="s">
        <v>89</v>
      </c>
      <c r="D153" s="91">
        <f>SUM(D143:D151)</f>
        <v>24175164</v>
      </c>
      <c r="E153" s="4"/>
      <c r="F153" s="4">
        <f>SUM(F143:F151)</f>
        <v>24697861</v>
      </c>
      <c r="H153" s="91">
        <f>SUM(H143:H151)</f>
        <v>11733472</v>
      </c>
      <c r="I153" s="4"/>
      <c r="J153" s="4">
        <f>SUM(J141:J151)</f>
        <v>13840048</v>
      </c>
    </row>
    <row r="154" spans="1:10" ht="15" customHeight="1">
      <c r="A154" s="6" t="s">
        <v>90</v>
      </c>
      <c r="D154" s="93">
        <f>'9 e'!Z31</f>
        <v>2199992</v>
      </c>
      <c r="E154" s="4"/>
      <c r="F154" s="12">
        <v>2277469</v>
      </c>
      <c r="G154" s="3"/>
      <c r="H154" s="93">
        <v>0</v>
      </c>
      <c r="I154" s="3"/>
      <c r="J154" s="12">
        <v>0</v>
      </c>
    </row>
    <row r="155" spans="1:10" ht="15" customHeight="1">
      <c r="A155" s="7"/>
      <c r="B155" s="18"/>
      <c r="C155" s="18"/>
      <c r="D155" s="90"/>
      <c r="E155" s="14"/>
      <c r="F155" s="15"/>
      <c r="G155" s="14"/>
      <c r="H155" s="90"/>
      <c r="I155" s="14"/>
      <c r="J155" s="15"/>
    </row>
    <row r="156" spans="1:10" ht="15" customHeight="1">
      <c r="A156" s="7" t="s">
        <v>91</v>
      </c>
      <c r="D156" s="93">
        <f>SUM(D153:D154)</f>
        <v>26375156</v>
      </c>
      <c r="F156" s="12">
        <f>SUM(F153:F154)</f>
        <v>26975330</v>
      </c>
      <c r="G156" s="3"/>
      <c r="H156" s="93">
        <f>SUM(H153:H154)</f>
        <v>11733472</v>
      </c>
      <c r="I156" s="3"/>
      <c r="J156" s="12">
        <f>SUM(J153:J155)</f>
        <v>13840048</v>
      </c>
    </row>
    <row r="157" spans="1:10" ht="15" customHeight="1">
      <c r="A157" s="7"/>
      <c r="B157" s="18"/>
      <c r="C157" s="18"/>
      <c r="D157" s="90"/>
      <c r="E157" s="14"/>
      <c r="F157" s="15"/>
      <c r="G157" s="14"/>
      <c r="H157" s="90"/>
      <c r="I157" s="14"/>
      <c r="J157" s="15"/>
    </row>
    <row r="158" spans="1:10" ht="15" customHeight="1" thickBot="1">
      <c r="A158" s="7" t="s">
        <v>92</v>
      </c>
      <c r="D158" s="95">
        <f>SUM(D156,D101)</f>
        <v>57195890</v>
      </c>
      <c r="F158" s="25">
        <f>F101+F156</f>
        <v>49966865</v>
      </c>
      <c r="G158" s="3"/>
      <c r="H158" s="95">
        <f>SUM(H156,H101)</f>
        <v>35729907</v>
      </c>
      <c r="I158" s="3"/>
      <c r="J158" s="25">
        <f>J101+J156</f>
        <v>30161151</v>
      </c>
    </row>
    <row r="159" spans="1:10" ht="15" customHeight="1" thickTop="1">
      <c r="A159" s="7"/>
      <c r="D159" s="4"/>
      <c r="G159" s="3"/>
      <c r="H159" s="4"/>
      <c r="I159" s="3"/>
    </row>
    <row r="160" spans="1:10" ht="16.5" customHeight="1">
      <c r="A160" s="7"/>
      <c r="D160" s="166"/>
      <c r="F160" s="166"/>
      <c r="G160" s="3"/>
      <c r="H160" s="166"/>
      <c r="I160" s="3"/>
      <c r="J160" s="166"/>
    </row>
    <row r="161" spans="1:10" ht="15" customHeight="1">
      <c r="A161" s="7"/>
      <c r="D161" s="4"/>
      <c r="G161" s="3"/>
      <c r="H161" s="4"/>
      <c r="I161" s="3"/>
    </row>
    <row r="162" spans="1:10" ht="15" customHeight="1">
      <c r="A162" s="7"/>
      <c r="D162" s="4"/>
      <c r="E162" s="4"/>
      <c r="H162" s="4"/>
      <c r="I162" s="4"/>
    </row>
    <row r="163" spans="1:10" ht="15" customHeight="1">
      <c r="A163" s="7"/>
      <c r="D163" s="4"/>
      <c r="E163" s="4"/>
      <c r="H163" s="4"/>
      <c r="I163" s="4"/>
    </row>
    <row r="164" spans="1:10" ht="15" customHeight="1">
      <c r="A164" s="7"/>
      <c r="D164" s="4"/>
      <c r="G164" s="3"/>
      <c r="H164" s="4"/>
      <c r="I164" s="3"/>
    </row>
    <row r="165" spans="1:10" ht="15" customHeight="1">
      <c r="A165" s="7"/>
      <c r="D165" s="4"/>
      <c r="G165" s="3"/>
      <c r="H165" s="4"/>
      <c r="I165" s="3"/>
    </row>
    <row r="166" spans="1:10" ht="15" customHeight="1">
      <c r="A166" s="7"/>
      <c r="D166" s="4"/>
      <c r="G166" s="3"/>
      <c r="H166" s="4"/>
      <c r="I166" s="3"/>
    </row>
    <row r="167" spans="1:10" ht="15" customHeight="1">
      <c r="A167" s="7"/>
      <c r="D167" s="4"/>
      <c r="G167" s="3"/>
      <c r="H167" s="4"/>
      <c r="I167" s="3"/>
    </row>
    <row r="168" spans="1:10" ht="15" customHeight="1">
      <c r="A168" s="7"/>
      <c r="D168" s="4"/>
      <c r="G168" s="3"/>
      <c r="H168" s="4"/>
      <c r="I168" s="3"/>
    </row>
    <row r="169" spans="1:10" ht="15" customHeight="1">
      <c r="A169" s="7"/>
      <c r="D169" s="4"/>
      <c r="G169" s="3"/>
      <c r="H169" s="4"/>
      <c r="I169" s="3"/>
    </row>
    <row r="170" spans="1:10" ht="15" customHeight="1">
      <c r="A170" s="7"/>
      <c r="D170" s="4"/>
      <c r="G170" s="3"/>
      <c r="H170" s="4"/>
      <c r="I170" s="3"/>
    </row>
    <row r="171" spans="1:10" ht="15" customHeight="1">
      <c r="A171" s="7"/>
      <c r="D171" s="4"/>
      <c r="G171" s="3"/>
      <c r="H171" s="4"/>
      <c r="I171" s="3"/>
    </row>
    <row r="172" spans="1:10" ht="15.75" customHeight="1">
      <c r="A172" s="7"/>
      <c r="D172" s="4"/>
      <c r="G172" s="3"/>
      <c r="H172" s="4"/>
      <c r="I172" s="3"/>
    </row>
    <row r="173" spans="1:10" ht="15" customHeight="1">
      <c r="A173" s="7"/>
      <c r="D173" s="4"/>
      <c r="G173" s="3"/>
      <c r="H173" s="4"/>
      <c r="I173" s="3"/>
    </row>
    <row r="174" spans="1:10" ht="15" customHeight="1">
      <c r="A174" s="7"/>
      <c r="D174" s="4"/>
      <c r="G174" s="3"/>
      <c r="H174" s="4"/>
      <c r="I174" s="3"/>
    </row>
    <row r="175" spans="1:10" ht="16.5" customHeight="1">
      <c r="A175" s="7"/>
      <c r="D175" s="4"/>
      <c r="G175" s="3"/>
      <c r="H175" s="4"/>
      <c r="I175" s="3"/>
    </row>
    <row r="176" spans="1:10" ht="20.100000000000001" customHeight="1">
      <c r="A176" s="174" t="str">
        <f>+A118</f>
        <v>The accompanying notes form part of this interim financial information.</v>
      </c>
      <c r="B176" s="174"/>
      <c r="C176" s="174"/>
      <c r="D176" s="174"/>
      <c r="E176" s="174"/>
      <c r="F176" s="174"/>
      <c r="G176" s="174"/>
      <c r="H176" s="174"/>
      <c r="I176" s="174"/>
      <c r="J176" s="174"/>
    </row>
  </sheetData>
  <mergeCells count="13">
    <mergeCell ref="D6:F6"/>
    <mergeCell ref="H6:J6"/>
    <mergeCell ref="D65:F65"/>
    <mergeCell ref="H65:J65"/>
    <mergeCell ref="D66:F66"/>
    <mergeCell ref="H66:J66"/>
    <mergeCell ref="A176:J176"/>
    <mergeCell ref="D7:F7"/>
    <mergeCell ref="H7:J7"/>
    <mergeCell ref="D124:F124"/>
    <mergeCell ref="H124:J124"/>
    <mergeCell ref="D125:F125"/>
    <mergeCell ref="H125:J12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  <ignoredErrors>
    <ignoredError sqref="D11:J11 I10 G10 E10 D10 F10 J10 G69 D69:F69 H69:J69 G128 E128 D128 F128 H128:J1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opLeftCell="A66" zoomScaleNormal="100" zoomScaleSheetLayoutView="94" workbookViewId="0">
      <selection activeCell="A152" sqref="A152"/>
    </sheetView>
  </sheetViews>
  <sheetFormatPr defaultRowHeight="15" customHeight="1"/>
  <cols>
    <col min="1" max="1" width="43.125" style="6" customWidth="1"/>
    <col min="2" max="2" width="4.625" style="2" bestFit="1" customWidth="1"/>
    <col min="3" max="3" width="0.875" style="2" customWidth="1"/>
    <col min="4" max="4" width="13.625" style="2" customWidth="1"/>
    <col min="5" max="5" width="0.875" style="2" customWidth="1"/>
    <col min="6" max="6" width="13.625" style="2" customWidth="1"/>
    <col min="7" max="7" width="0.875" style="2" customWidth="1"/>
    <col min="8" max="8" width="13.625" style="51" customWidth="1"/>
    <col min="9" max="9" width="0.875" style="2" customWidth="1"/>
    <col min="10" max="10" width="13.625" style="51" customWidth="1"/>
    <col min="11" max="193" width="9.125" style="6"/>
    <col min="194" max="194" width="38.625" style="6" customWidth="1"/>
    <col min="195" max="195" width="6.625" style="6" customWidth="1"/>
    <col min="196" max="196" width="0.875" style="6" customWidth="1"/>
    <col min="197" max="197" width="15.875" style="6" customWidth="1"/>
    <col min="198" max="198" width="0.875" style="6" customWidth="1"/>
    <col min="199" max="199" width="15.875" style="6" customWidth="1"/>
    <col min="200" max="200" width="0.875" style="6" customWidth="1"/>
    <col min="201" max="201" width="15.875" style="6" customWidth="1"/>
    <col min="202" max="202" width="0.875" style="6" customWidth="1"/>
    <col min="203" max="203" width="15.875" style="6" customWidth="1"/>
    <col min="204" max="204" width="9.125" style="6"/>
    <col min="205" max="205" width="9.375" style="6" bestFit="1" customWidth="1"/>
    <col min="206" max="208" width="9.125" style="6"/>
    <col min="209" max="209" width="9.375" style="6" bestFit="1" customWidth="1"/>
    <col min="210" max="449" width="9.125" style="6"/>
    <col min="450" max="450" width="38.625" style="6" customWidth="1"/>
    <col min="451" max="451" width="6.625" style="6" customWidth="1"/>
    <col min="452" max="452" width="0.875" style="6" customWidth="1"/>
    <col min="453" max="453" width="15.875" style="6" customWidth="1"/>
    <col min="454" max="454" width="0.875" style="6" customWidth="1"/>
    <col min="455" max="455" width="15.875" style="6" customWidth="1"/>
    <col min="456" max="456" width="0.875" style="6" customWidth="1"/>
    <col min="457" max="457" width="15.875" style="6" customWidth="1"/>
    <col min="458" max="458" width="0.875" style="6" customWidth="1"/>
    <col min="459" max="459" width="15.875" style="6" customWidth="1"/>
    <col min="460" max="460" width="9.125" style="6"/>
    <col min="461" max="461" width="9.375" style="6" bestFit="1" customWidth="1"/>
    <col min="462" max="464" width="9.125" style="6"/>
    <col min="465" max="465" width="9.375" style="6" bestFit="1" customWidth="1"/>
    <col min="466" max="705" width="9.125" style="6"/>
    <col min="706" max="706" width="38.625" style="6" customWidth="1"/>
    <col min="707" max="707" width="6.625" style="6" customWidth="1"/>
    <col min="708" max="708" width="0.875" style="6" customWidth="1"/>
    <col min="709" max="709" width="15.875" style="6" customWidth="1"/>
    <col min="710" max="710" width="0.875" style="6" customWidth="1"/>
    <col min="711" max="711" width="15.875" style="6" customWidth="1"/>
    <col min="712" max="712" width="0.875" style="6" customWidth="1"/>
    <col min="713" max="713" width="15.875" style="6" customWidth="1"/>
    <col min="714" max="714" width="0.875" style="6" customWidth="1"/>
    <col min="715" max="715" width="15.875" style="6" customWidth="1"/>
    <col min="716" max="716" width="9.125" style="6"/>
    <col min="717" max="717" width="9.375" style="6" bestFit="1" customWidth="1"/>
    <col min="718" max="720" width="9.125" style="6"/>
    <col min="721" max="721" width="9.375" style="6" bestFit="1" customWidth="1"/>
    <col min="722" max="961" width="9.125" style="6"/>
    <col min="962" max="962" width="38.625" style="6" customWidth="1"/>
    <col min="963" max="963" width="6.625" style="6" customWidth="1"/>
    <col min="964" max="964" width="0.875" style="6" customWidth="1"/>
    <col min="965" max="965" width="15.875" style="6" customWidth="1"/>
    <col min="966" max="966" width="0.875" style="6" customWidth="1"/>
    <col min="967" max="967" width="15.875" style="6" customWidth="1"/>
    <col min="968" max="968" width="0.875" style="6" customWidth="1"/>
    <col min="969" max="969" width="15.875" style="6" customWidth="1"/>
    <col min="970" max="970" width="0.875" style="6" customWidth="1"/>
    <col min="971" max="971" width="15.875" style="6" customWidth="1"/>
    <col min="972" max="972" width="9.125" style="6"/>
    <col min="973" max="973" width="9.375" style="6" bestFit="1" customWidth="1"/>
    <col min="974" max="976" width="9.125" style="6"/>
    <col min="977" max="977" width="9.375" style="6" bestFit="1" customWidth="1"/>
    <col min="978" max="1217" width="9.125" style="6"/>
    <col min="1218" max="1218" width="38.625" style="6" customWidth="1"/>
    <col min="1219" max="1219" width="6.625" style="6" customWidth="1"/>
    <col min="1220" max="1220" width="0.875" style="6" customWidth="1"/>
    <col min="1221" max="1221" width="15.875" style="6" customWidth="1"/>
    <col min="1222" max="1222" width="0.875" style="6" customWidth="1"/>
    <col min="1223" max="1223" width="15.875" style="6" customWidth="1"/>
    <col min="1224" max="1224" width="0.875" style="6" customWidth="1"/>
    <col min="1225" max="1225" width="15.875" style="6" customWidth="1"/>
    <col min="1226" max="1226" width="0.875" style="6" customWidth="1"/>
    <col min="1227" max="1227" width="15.875" style="6" customWidth="1"/>
    <col min="1228" max="1228" width="9.125" style="6"/>
    <col min="1229" max="1229" width="9.375" style="6" bestFit="1" customWidth="1"/>
    <col min="1230" max="1232" width="9.125" style="6"/>
    <col min="1233" max="1233" width="9.375" style="6" bestFit="1" customWidth="1"/>
    <col min="1234" max="1473" width="9.125" style="6"/>
    <col min="1474" max="1474" width="38.625" style="6" customWidth="1"/>
    <col min="1475" max="1475" width="6.625" style="6" customWidth="1"/>
    <col min="1476" max="1476" width="0.875" style="6" customWidth="1"/>
    <col min="1477" max="1477" width="15.875" style="6" customWidth="1"/>
    <col min="1478" max="1478" width="0.875" style="6" customWidth="1"/>
    <col min="1479" max="1479" width="15.875" style="6" customWidth="1"/>
    <col min="1480" max="1480" width="0.875" style="6" customWidth="1"/>
    <col min="1481" max="1481" width="15.875" style="6" customWidth="1"/>
    <col min="1482" max="1482" width="0.875" style="6" customWidth="1"/>
    <col min="1483" max="1483" width="15.875" style="6" customWidth="1"/>
    <col min="1484" max="1484" width="9.125" style="6"/>
    <col min="1485" max="1485" width="9.375" style="6" bestFit="1" customWidth="1"/>
    <col min="1486" max="1488" width="9.125" style="6"/>
    <col min="1489" max="1489" width="9.375" style="6" bestFit="1" customWidth="1"/>
    <col min="1490" max="1729" width="9.125" style="6"/>
    <col min="1730" max="1730" width="38.625" style="6" customWidth="1"/>
    <col min="1731" max="1731" width="6.625" style="6" customWidth="1"/>
    <col min="1732" max="1732" width="0.875" style="6" customWidth="1"/>
    <col min="1733" max="1733" width="15.875" style="6" customWidth="1"/>
    <col min="1734" max="1734" width="0.875" style="6" customWidth="1"/>
    <col min="1735" max="1735" width="15.875" style="6" customWidth="1"/>
    <col min="1736" max="1736" width="0.875" style="6" customWidth="1"/>
    <col min="1737" max="1737" width="15.875" style="6" customWidth="1"/>
    <col min="1738" max="1738" width="0.875" style="6" customWidth="1"/>
    <col min="1739" max="1739" width="15.875" style="6" customWidth="1"/>
    <col min="1740" max="1740" width="9.125" style="6"/>
    <col min="1741" max="1741" width="9.375" style="6" bestFit="1" customWidth="1"/>
    <col min="1742" max="1744" width="9.125" style="6"/>
    <col min="1745" max="1745" width="9.375" style="6" bestFit="1" customWidth="1"/>
    <col min="1746" max="1985" width="9.125" style="6"/>
    <col min="1986" max="1986" width="38.625" style="6" customWidth="1"/>
    <col min="1987" max="1987" width="6.625" style="6" customWidth="1"/>
    <col min="1988" max="1988" width="0.875" style="6" customWidth="1"/>
    <col min="1989" max="1989" width="15.875" style="6" customWidth="1"/>
    <col min="1990" max="1990" width="0.875" style="6" customWidth="1"/>
    <col min="1991" max="1991" width="15.875" style="6" customWidth="1"/>
    <col min="1992" max="1992" width="0.875" style="6" customWidth="1"/>
    <col min="1993" max="1993" width="15.875" style="6" customWidth="1"/>
    <col min="1994" max="1994" width="0.875" style="6" customWidth="1"/>
    <col min="1995" max="1995" width="15.875" style="6" customWidth="1"/>
    <col min="1996" max="1996" width="9.125" style="6"/>
    <col min="1997" max="1997" width="9.375" style="6" bestFit="1" customWidth="1"/>
    <col min="1998" max="2000" width="9.125" style="6"/>
    <col min="2001" max="2001" width="9.375" style="6" bestFit="1" customWidth="1"/>
    <col min="2002" max="2241" width="9.125" style="6"/>
    <col min="2242" max="2242" width="38.625" style="6" customWidth="1"/>
    <col min="2243" max="2243" width="6.625" style="6" customWidth="1"/>
    <col min="2244" max="2244" width="0.875" style="6" customWidth="1"/>
    <col min="2245" max="2245" width="15.875" style="6" customWidth="1"/>
    <col min="2246" max="2246" width="0.875" style="6" customWidth="1"/>
    <col min="2247" max="2247" width="15.875" style="6" customWidth="1"/>
    <col min="2248" max="2248" width="0.875" style="6" customWidth="1"/>
    <col min="2249" max="2249" width="15.875" style="6" customWidth="1"/>
    <col min="2250" max="2250" width="0.875" style="6" customWidth="1"/>
    <col min="2251" max="2251" width="15.875" style="6" customWidth="1"/>
    <col min="2252" max="2252" width="9.125" style="6"/>
    <col min="2253" max="2253" width="9.375" style="6" bestFit="1" customWidth="1"/>
    <col min="2254" max="2256" width="9.125" style="6"/>
    <col min="2257" max="2257" width="9.375" style="6" bestFit="1" customWidth="1"/>
    <col min="2258" max="2497" width="9.125" style="6"/>
    <col min="2498" max="2498" width="38.625" style="6" customWidth="1"/>
    <col min="2499" max="2499" width="6.625" style="6" customWidth="1"/>
    <col min="2500" max="2500" width="0.875" style="6" customWidth="1"/>
    <col min="2501" max="2501" width="15.875" style="6" customWidth="1"/>
    <col min="2502" max="2502" width="0.875" style="6" customWidth="1"/>
    <col min="2503" max="2503" width="15.875" style="6" customWidth="1"/>
    <col min="2504" max="2504" width="0.875" style="6" customWidth="1"/>
    <col min="2505" max="2505" width="15.875" style="6" customWidth="1"/>
    <col min="2506" max="2506" width="0.875" style="6" customWidth="1"/>
    <col min="2507" max="2507" width="15.875" style="6" customWidth="1"/>
    <col min="2508" max="2508" width="9.125" style="6"/>
    <col min="2509" max="2509" width="9.375" style="6" bestFit="1" customWidth="1"/>
    <col min="2510" max="2512" width="9.125" style="6"/>
    <col min="2513" max="2513" width="9.375" style="6" bestFit="1" customWidth="1"/>
    <col min="2514" max="2753" width="9.125" style="6"/>
    <col min="2754" max="2754" width="38.625" style="6" customWidth="1"/>
    <col min="2755" max="2755" width="6.625" style="6" customWidth="1"/>
    <col min="2756" max="2756" width="0.875" style="6" customWidth="1"/>
    <col min="2757" max="2757" width="15.875" style="6" customWidth="1"/>
    <col min="2758" max="2758" width="0.875" style="6" customWidth="1"/>
    <col min="2759" max="2759" width="15.875" style="6" customWidth="1"/>
    <col min="2760" max="2760" width="0.875" style="6" customWidth="1"/>
    <col min="2761" max="2761" width="15.875" style="6" customWidth="1"/>
    <col min="2762" max="2762" width="0.875" style="6" customWidth="1"/>
    <col min="2763" max="2763" width="15.875" style="6" customWidth="1"/>
    <col min="2764" max="2764" width="9.125" style="6"/>
    <col min="2765" max="2765" width="9.375" style="6" bestFit="1" customWidth="1"/>
    <col min="2766" max="2768" width="9.125" style="6"/>
    <col min="2769" max="2769" width="9.375" style="6" bestFit="1" customWidth="1"/>
    <col min="2770" max="3009" width="9.125" style="6"/>
    <col min="3010" max="3010" width="38.625" style="6" customWidth="1"/>
    <col min="3011" max="3011" width="6.625" style="6" customWidth="1"/>
    <col min="3012" max="3012" width="0.875" style="6" customWidth="1"/>
    <col min="3013" max="3013" width="15.875" style="6" customWidth="1"/>
    <col min="3014" max="3014" width="0.875" style="6" customWidth="1"/>
    <col min="3015" max="3015" width="15.875" style="6" customWidth="1"/>
    <col min="3016" max="3016" width="0.875" style="6" customWidth="1"/>
    <col min="3017" max="3017" width="15.875" style="6" customWidth="1"/>
    <col min="3018" max="3018" width="0.875" style="6" customWidth="1"/>
    <col min="3019" max="3019" width="15.875" style="6" customWidth="1"/>
    <col min="3020" max="3020" width="9.125" style="6"/>
    <col min="3021" max="3021" width="9.375" style="6" bestFit="1" customWidth="1"/>
    <col min="3022" max="3024" width="9.125" style="6"/>
    <col min="3025" max="3025" width="9.375" style="6" bestFit="1" customWidth="1"/>
    <col min="3026" max="3265" width="9.125" style="6"/>
    <col min="3266" max="3266" width="38.625" style="6" customWidth="1"/>
    <col min="3267" max="3267" width="6.625" style="6" customWidth="1"/>
    <col min="3268" max="3268" width="0.875" style="6" customWidth="1"/>
    <col min="3269" max="3269" width="15.875" style="6" customWidth="1"/>
    <col min="3270" max="3270" width="0.875" style="6" customWidth="1"/>
    <col min="3271" max="3271" width="15.875" style="6" customWidth="1"/>
    <col min="3272" max="3272" width="0.875" style="6" customWidth="1"/>
    <col min="3273" max="3273" width="15.875" style="6" customWidth="1"/>
    <col min="3274" max="3274" width="0.875" style="6" customWidth="1"/>
    <col min="3275" max="3275" width="15.875" style="6" customWidth="1"/>
    <col min="3276" max="3276" width="9.125" style="6"/>
    <col min="3277" max="3277" width="9.375" style="6" bestFit="1" customWidth="1"/>
    <col min="3278" max="3280" width="9.125" style="6"/>
    <col min="3281" max="3281" width="9.375" style="6" bestFit="1" customWidth="1"/>
    <col min="3282" max="3521" width="9.125" style="6"/>
    <col min="3522" max="3522" width="38.625" style="6" customWidth="1"/>
    <col min="3523" max="3523" width="6.625" style="6" customWidth="1"/>
    <col min="3524" max="3524" width="0.875" style="6" customWidth="1"/>
    <col min="3525" max="3525" width="15.875" style="6" customWidth="1"/>
    <col min="3526" max="3526" width="0.875" style="6" customWidth="1"/>
    <col min="3527" max="3527" width="15.875" style="6" customWidth="1"/>
    <col min="3528" max="3528" width="0.875" style="6" customWidth="1"/>
    <col min="3529" max="3529" width="15.875" style="6" customWidth="1"/>
    <col min="3530" max="3530" width="0.875" style="6" customWidth="1"/>
    <col min="3531" max="3531" width="15.875" style="6" customWidth="1"/>
    <col min="3532" max="3532" width="9.125" style="6"/>
    <col min="3533" max="3533" width="9.375" style="6" bestFit="1" customWidth="1"/>
    <col min="3534" max="3536" width="9.125" style="6"/>
    <col min="3537" max="3537" width="9.375" style="6" bestFit="1" customWidth="1"/>
    <col min="3538" max="3777" width="9.125" style="6"/>
    <col min="3778" max="3778" width="38.625" style="6" customWidth="1"/>
    <col min="3779" max="3779" width="6.625" style="6" customWidth="1"/>
    <col min="3780" max="3780" width="0.875" style="6" customWidth="1"/>
    <col min="3781" max="3781" width="15.875" style="6" customWidth="1"/>
    <col min="3782" max="3782" width="0.875" style="6" customWidth="1"/>
    <col min="3783" max="3783" width="15.875" style="6" customWidth="1"/>
    <col min="3784" max="3784" width="0.875" style="6" customWidth="1"/>
    <col min="3785" max="3785" width="15.875" style="6" customWidth="1"/>
    <col min="3786" max="3786" width="0.875" style="6" customWidth="1"/>
    <col min="3787" max="3787" width="15.875" style="6" customWidth="1"/>
    <col min="3788" max="3788" width="9.125" style="6"/>
    <col min="3789" max="3789" width="9.375" style="6" bestFit="1" customWidth="1"/>
    <col min="3790" max="3792" width="9.125" style="6"/>
    <col min="3793" max="3793" width="9.375" style="6" bestFit="1" customWidth="1"/>
    <col min="3794" max="4033" width="9.125" style="6"/>
    <col min="4034" max="4034" width="38.625" style="6" customWidth="1"/>
    <col min="4035" max="4035" width="6.625" style="6" customWidth="1"/>
    <col min="4036" max="4036" width="0.875" style="6" customWidth="1"/>
    <col min="4037" max="4037" width="15.875" style="6" customWidth="1"/>
    <col min="4038" max="4038" width="0.875" style="6" customWidth="1"/>
    <col min="4039" max="4039" width="15.875" style="6" customWidth="1"/>
    <col min="4040" max="4040" width="0.875" style="6" customWidth="1"/>
    <col min="4041" max="4041" width="15.875" style="6" customWidth="1"/>
    <col min="4042" max="4042" width="0.875" style="6" customWidth="1"/>
    <col min="4043" max="4043" width="15.875" style="6" customWidth="1"/>
    <col min="4044" max="4044" width="9.125" style="6"/>
    <col min="4045" max="4045" width="9.375" style="6" bestFit="1" customWidth="1"/>
    <col min="4046" max="4048" width="9.125" style="6"/>
    <col min="4049" max="4049" width="9.375" style="6" bestFit="1" customWidth="1"/>
    <col min="4050" max="4289" width="9.125" style="6"/>
    <col min="4290" max="4290" width="38.625" style="6" customWidth="1"/>
    <col min="4291" max="4291" width="6.625" style="6" customWidth="1"/>
    <col min="4292" max="4292" width="0.875" style="6" customWidth="1"/>
    <col min="4293" max="4293" width="15.875" style="6" customWidth="1"/>
    <col min="4294" max="4294" width="0.875" style="6" customWidth="1"/>
    <col min="4295" max="4295" width="15.875" style="6" customWidth="1"/>
    <col min="4296" max="4296" width="0.875" style="6" customWidth="1"/>
    <col min="4297" max="4297" width="15.875" style="6" customWidth="1"/>
    <col min="4298" max="4298" width="0.875" style="6" customWidth="1"/>
    <col min="4299" max="4299" width="15.875" style="6" customWidth="1"/>
    <col min="4300" max="4300" width="9.125" style="6"/>
    <col min="4301" max="4301" width="9.375" style="6" bestFit="1" customWidth="1"/>
    <col min="4302" max="4304" width="9.125" style="6"/>
    <col min="4305" max="4305" width="9.375" style="6" bestFit="1" customWidth="1"/>
    <col min="4306" max="4545" width="9.125" style="6"/>
    <col min="4546" max="4546" width="38.625" style="6" customWidth="1"/>
    <col min="4547" max="4547" width="6.625" style="6" customWidth="1"/>
    <col min="4548" max="4548" width="0.875" style="6" customWidth="1"/>
    <col min="4549" max="4549" width="15.875" style="6" customWidth="1"/>
    <col min="4550" max="4550" width="0.875" style="6" customWidth="1"/>
    <col min="4551" max="4551" width="15.875" style="6" customWidth="1"/>
    <col min="4552" max="4552" width="0.875" style="6" customWidth="1"/>
    <col min="4553" max="4553" width="15.875" style="6" customWidth="1"/>
    <col min="4554" max="4554" width="0.875" style="6" customWidth="1"/>
    <col min="4555" max="4555" width="15.875" style="6" customWidth="1"/>
    <col min="4556" max="4556" width="9.125" style="6"/>
    <col min="4557" max="4557" width="9.375" style="6" bestFit="1" customWidth="1"/>
    <col min="4558" max="4560" width="9.125" style="6"/>
    <col min="4561" max="4561" width="9.375" style="6" bestFit="1" customWidth="1"/>
    <col min="4562" max="4801" width="9.125" style="6"/>
    <col min="4802" max="4802" width="38.625" style="6" customWidth="1"/>
    <col min="4803" max="4803" width="6.625" style="6" customWidth="1"/>
    <col min="4804" max="4804" width="0.875" style="6" customWidth="1"/>
    <col min="4805" max="4805" width="15.875" style="6" customWidth="1"/>
    <col min="4806" max="4806" width="0.875" style="6" customWidth="1"/>
    <col min="4807" max="4807" width="15.875" style="6" customWidth="1"/>
    <col min="4808" max="4808" width="0.875" style="6" customWidth="1"/>
    <col min="4809" max="4809" width="15.875" style="6" customWidth="1"/>
    <col min="4810" max="4810" width="0.875" style="6" customWidth="1"/>
    <col min="4811" max="4811" width="15.875" style="6" customWidth="1"/>
    <col min="4812" max="4812" width="9.125" style="6"/>
    <col min="4813" max="4813" width="9.375" style="6" bestFit="1" customWidth="1"/>
    <col min="4814" max="4816" width="9.125" style="6"/>
    <col min="4817" max="4817" width="9.375" style="6" bestFit="1" customWidth="1"/>
    <col min="4818" max="5057" width="9.125" style="6"/>
    <col min="5058" max="5058" width="38.625" style="6" customWidth="1"/>
    <col min="5059" max="5059" width="6.625" style="6" customWidth="1"/>
    <col min="5060" max="5060" width="0.875" style="6" customWidth="1"/>
    <col min="5061" max="5061" width="15.875" style="6" customWidth="1"/>
    <col min="5062" max="5062" width="0.875" style="6" customWidth="1"/>
    <col min="5063" max="5063" width="15.875" style="6" customWidth="1"/>
    <col min="5064" max="5064" width="0.875" style="6" customWidth="1"/>
    <col min="5065" max="5065" width="15.875" style="6" customWidth="1"/>
    <col min="5066" max="5066" width="0.875" style="6" customWidth="1"/>
    <col min="5067" max="5067" width="15.875" style="6" customWidth="1"/>
    <col min="5068" max="5068" width="9.125" style="6"/>
    <col min="5069" max="5069" width="9.375" style="6" bestFit="1" customWidth="1"/>
    <col min="5070" max="5072" width="9.125" style="6"/>
    <col min="5073" max="5073" width="9.375" style="6" bestFit="1" customWidth="1"/>
    <col min="5074" max="5313" width="9.125" style="6"/>
    <col min="5314" max="5314" width="38.625" style="6" customWidth="1"/>
    <col min="5315" max="5315" width="6.625" style="6" customWidth="1"/>
    <col min="5316" max="5316" width="0.875" style="6" customWidth="1"/>
    <col min="5317" max="5317" width="15.875" style="6" customWidth="1"/>
    <col min="5318" max="5318" width="0.875" style="6" customWidth="1"/>
    <col min="5319" max="5319" width="15.875" style="6" customWidth="1"/>
    <col min="5320" max="5320" width="0.875" style="6" customWidth="1"/>
    <col min="5321" max="5321" width="15.875" style="6" customWidth="1"/>
    <col min="5322" max="5322" width="0.875" style="6" customWidth="1"/>
    <col min="5323" max="5323" width="15.875" style="6" customWidth="1"/>
    <col min="5324" max="5324" width="9.125" style="6"/>
    <col min="5325" max="5325" width="9.375" style="6" bestFit="1" customWidth="1"/>
    <col min="5326" max="5328" width="9.125" style="6"/>
    <col min="5329" max="5329" width="9.375" style="6" bestFit="1" customWidth="1"/>
    <col min="5330" max="5569" width="9.125" style="6"/>
    <col min="5570" max="5570" width="38.625" style="6" customWidth="1"/>
    <col min="5571" max="5571" width="6.625" style="6" customWidth="1"/>
    <col min="5572" max="5572" width="0.875" style="6" customWidth="1"/>
    <col min="5573" max="5573" width="15.875" style="6" customWidth="1"/>
    <col min="5574" max="5574" width="0.875" style="6" customWidth="1"/>
    <col min="5575" max="5575" width="15.875" style="6" customWidth="1"/>
    <col min="5576" max="5576" width="0.875" style="6" customWidth="1"/>
    <col min="5577" max="5577" width="15.875" style="6" customWidth="1"/>
    <col min="5578" max="5578" width="0.875" style="6" customWidth="1"/>
    <col min="5579" max="5579" width="15.875" style="6" customWidth="1"/>
    <col min="5580" max="5580" width="9.125" style="6"/>
    <col min="5581" max="5581" width="9.375" style="6" bestFit="1" customWidth="1"/>
    <col min="5582" max="5584" width="9.125" style="6"/>
    <col min="5585" max="5585" width="9.375" style="6" bestFit="1" customWidth="1"/>
    <col min="5586" max="5825" width="9.125" style="6"/>
    <col min="5826" max="5826" width="38.625" style="6" customWidth="1"/>
    <col min="5827" max="5827" width="6.625" style="6" customWidth="1"/>
    <col min="5828" max="5828" width="0.875" style="6" customWidth="1"/>
    <col min="5829" max="5829" width="15.875" style="6" customWidth="1"/>
    <col min="5830" max="5830" width="0.875" style="6" customWidth="1"/>
    <col min="5831" max="5831" width="15.875" style="6" customWidth="1"/>
    <col min="5832" max="5832" width="0.875" style="6" customWidth="1"/>
    <col min="5833" max="5833" width="15.875" style="6" customWidth="1"/>
    <col min="5834" max="5834" width="0.875" style="6" customWidth="1"/>
    <col min="5835" max="5835" width="15.875" style="6" customWidth="1"/>
    <col min="5836" max="5836" width="9.125" style="6"/>
    <col min="5837" max="5837" width="9.375" style="6" bestFit="1" customWidth="1"/>
    <col min="5838" max="5840" width="9.125" style="6"/>
    <col min="5841" max="5841" width="9.375" style="6" bestFit="1" customWidth="1"/>
    <col min="5842" max="6081" width="9.125" style="6"/>
    <col min="6082" max="6082" width="38.625" style="6" customWidth="1"/>
    <col min="6083" max="6083" width="6.625" style="6" customWidth="1"/>
    <col min="6084" max="6084" width="0.875" style="6" customWidth="1"/>
    <col min="6085" max="6085" width="15.875" style="6" customWidth="1"/>
    <col min="6086" max="6086" width="0.875" style="6" customWidth="1"/>
    <col min="6087" max="6087" width="15.875" style="6" customWidth="1"/>
    <col min="6088" max="6088" width="0.875" style="6" customWidth="1"/>
    <col min="6089" max="6089" width="15.875" style="6" customWidth="1"/>
    <col min="6090" max="6090" width="0.875" style="6" customWidth="1"/>
    <col min="6091" max="6091" width="15.875" style="6" customWidth="1"/>
    <col min="6092" max="6092" width="9.125" style="6"/>
    <col min="6093" max="6093" width="9.375" style="6" bestFit="1" customWidth="1"/>
    <col min="6094" max="6096" width="9.125" style="6"/>
    <col min="6097" max="6097" width="9.375" style="6" bestFit="1" customWidth="1"/>
    <col min="6098" max="6337" width="9.125" style="6"/>
    <col min="6338" max="6338" width="38.625" style="6" customWidth="1"/>
    <col min="6339" max="6339" width="6.625" style="6" customWidth="1"/>
    <col min="6340" max="6340" width="0.875" style="6" customWidth="1"/>
    <col min="6341" max="6341" width="15.875" style="6" customWidth="1"/>
    <col min="6342" max="6342" width="0.875" style="6" customWidth="1"/>
    <col min="6343" max="6343" width="15.875" style="6" customWidth="1"/>
    <col min="6344" max="6344" width="0.875" style="6" customWidth="1"/>
    <col min="6345" max="6345" width="15.875" style="6" customWidth="1"/>
    <col min="6346" max="6346" width="0.875" style="6" customWidth="1"/>
    <col min="6347" max="6347" width="15.875" style="6" customWidth="1"/>
    <col min="6348" max="6348" width="9.125" style="6"/>
    <col min="6349" max="6349" width="9.375" style="6" bestFit="1" customWidth="1"/>
    <col min="6350" max="6352" width="9.125" style="6"/>
    <col min="6353" max="6353" width="9.375" style="6" bestFit="1" customWidth="1"/>
    <col min="6354" max="6593" width="9.125" style="6"/>
    <col min="6594" max="6594" width="38.625" style="6" customWidth="1"/>
    <col min="6595" max="6595" width="6.625" style="6" customWidth="1"/>
    <col min="6596" max="6596" width="0.875" style="6" customWidth="1"/>
    <col min="6597" max="6597" width="15.875" style="6" customWidth="1"/>
    <col min="6598" max="6598" width="0.875" style="6" customWidth="1"/>
    <col min="6599" max="6599" width="15.875" style="6" customWidth="1"/>
    <col min="6600" max="6600" width="0.875" style="6" customWidth="1"/>
    <col min="6601" max="6601" width="15.875" style="6" customWidth="1"/>
    <col min="6602" max="6602" width="0.875" style="6" customWidth="1"/>
    <col min="6603" max="6603" width="15.875" style="6" customWidth="1"/>
    <col min="6604" max="6604" width="9.125" style="6"/>
    <col min="6605" max="6605" width="9.375" style="6" bestFit="1" customWidth="1"/>
    <col min="6606" max="6608" width="9.125" style="6"/>
    <col min="6609" max="6609" width="9.375" style="6" bestFit="1" customWidth="1"/>
    <col min="6610" max="6849" width="9.125" style="6"/>
    <col min="6850" max="6850" width="38.625" style="6" customWidth="1"/>
    <col min="6851" max="6851" width="6.625" style="6" customWidth="1"/>
    <col min="6852" max="6852" width="0.875" style="6" customWidth="1"/>
    <col min="6853" max="6853" width="15.875" style="6" customWidth="1"/>
    <col min="6854" max="6854" width="0.875" style="6" customWidth="1"/>
    <col min="6855" max="6855" width="15.875" style="6" customWidth="1"/>
    <col min="6856" max="6856" width="0.875" style="6" customWidth="1"/>
    <col min="6857" max="6857" width="15.875" style="6" customWidth="1"/>
    <col min="6858" max="6858" width="0.875" style="6" customWidth="1"/>
    <col min="6859" max="6859" width="15.875" style="6" customWidth="1"/>
    <col min="6860" max="6860" width="9.125" style="6"/>
    <col min="6861" max="6861" width="9.375" style="6" bestFit="1" customWidth="1"/>
    <col min="6862" max="6864" width="9.125" style="6"/>
    <col min="6865" max="6865" width="9.375" style="6" bestFit="1" customWidth="1"/>
    <col min="6866" max="7105" width="9.125" style="6"/>
    <col min="7106" max="7106" width="38.625" style="6" customWidth="1"/>
    <col min="7107" max="7107" width="6.625" style="6" customWidth="1"/>
    <col min="7108" max="7108" width="0.875" style="6" customWidth="1"/>
    <col min="7109" max="7109" width="15.875" style="6" customWidth="1"/>
    <col min="7110" max="7110" width="0.875" style="6" customWidth="1"/>
    <col min="7111" max="7111" width="15.875" style="6" customWidth="1"/>
    <col min="7112" max="7112" width="0.875" style="6" customWidth="1"/>
    <col min="7113" max="7113" width="15.875" style="6" customWidth="1"/>
    <col min="7114" max="7114" width="0.875" style="6" customWidth="1"/>
    <col min="7115" max="7115" width="15.875" style="6" customWidth="1"/>
    <col min="7116" max="7116" width="9.125" style="6"/>
    <col min="7117" max="7117" width="9.375" style="6" bestFit="1" customWidth="1"/>
    <col min="7118" max="7120" width="9.125" style="6"/>
    <col min="7121" max="7121" width="9.375" style="6" bestFit="1" customWidth="1"/>
    <col min="7122" max="7361" width="9.125" style="6"/>
    <col min="7362" max="7362" width="38.625" style="6" customWidth="1"/>
    <col min="7363" max="7363" width="6.625" style="6" customWidth="1"/>
    <col min="7364" max="7364" width="0.875" style="6" customWidth="1"/>
    <col min="7365" max="7365" width="15.875" style="6" customWidth="1"/>
    <col min="7366" max="7366" width="0.875" style="6" customWidth="1"/>
    <col min="7367" max="7367" width="15.875" style="6" customWidth="1"/>
    <col min="7368" max="7368" width="0.875" style="6" customWidth="1"/>
    <col min="7369" max="7369" width="15.875" style="6" customWidth="1"/>
    <col min="7370" max="7370" width="0.875" style="6" customWidth="1"/>
    <col min="7371" max="7371" width="15.875" style="6" customWidth="1"/>
    <col min="7372" max="7372" width="9.125" style="6"/>
    <col min="7373" max="7373" width="9.375" style="6" bestFit="1" customWidth="1"/>
    <col min="7374" max="7376" width="9.125" style="6"/>
    <col min="7377" max="7377" width="9.375" style="6" bestFit="1" customWidth="1"/>
    <col min="7378" max="7617" width="9.125" style="6"/>
    <col min="7618" max="7618" width="38.625" style="6" customWidth="1"/>
    <col min="7619" max="7619" width="6.625" style="6" customWidth="1"/>
    <col min="7620" max="7620" width="0.875" style="6" customWidth="1"/>
    <col min="7621" max="7621" width="15.875" style="6" customWidth="1"/>
    <col min="7622" max="7622" width="0.875" style="6" customWidth="1"/>
    <col min="7623" max="7623" width="15.875" style="6" customWidth="1"/>
    <col min="7624" max="7624" width="0.875" style="6" customWidth="1"/>
    <col min="7625" max="7625" width="15.875" style="6" customWidth="1"/>
    <col min="7626" max="7626" width="0.875" style="6" customWidth="1"/>
    <col min="7627" max="7627" width="15.875" style="6" customWidth="1"/>
    <col min="7628" max="7628" width="9.125" style="6"/>
    <col min="7629" max="7629" width="9.375" style="6" bestFit="1" customWidth="1"/>
    <col min="7630" max="7632" width="9.125" style="6"/>
    <col min="7633" max="7633" width="9.375" style="6" bestFit="1" customWidth="1"/>
    <col min="7634" max="7873" width="9.125" style="6"/>
    <col min="7874" max="7874" width="38.625" style="6" customWidth="1"/>
    <col min="7875" max="7875" width="6.625" style="6" customWidth="1"/>
    <col min="7876" max="7876" width="0.875" style="6" customWidth="1"/>
    <col min="7877" max="7877" width="15.875" style="6" customWidth="1"/>
    <col min="7878" max="7878" width="0.875" style="6" customWidth="1"/>
    <col min="7879" max="7879" width="15.875" style="6" customWidth="1"/>
    <col min="7880" max="7880" width="0.875" style="6" customWidth="1"/>
    <col min="7881" max="7881" width="15.875" style="6" customWidth="1"/>
    <col min="7882" max="7882" width="0.875" style="6" customWidth="1"/>
    <col min="7883" max="7883" width="15.875" style="6" customWidth="1"/>
    <col min="7884" max="7884" width="9.125" style="6"/>
    <col min="7885" max="7885" width="9.375" style="6" bestFit="1" customWidth="1"/>
    <col min="7886" max="7888" width="9.125" style="6"/>
    <col min="7889" max="7889" width="9.375" style="6" bestFit="1" customWidth="1"/>
    <col min="7890" max="8129" width="9.125" style="6"/>
    <col min="8130" max="8130" width="38.625" style="6" customWidth="1"/>
    <col min="8131" max="8131" width="6.625" style="6" customWidth="1"/>
    <col min="8132" max="8132" width="0.875" style="6" customWidth="1"/>
    <col min="8133" max="8133" width="15.875" style="6" customWidth="1"/>
    <col min="8134" max="8134" width="0.875" style="6" customWidth="1"/>
    <col min="8135" max="8135" width="15.875" style="6" customWidth="1"/>
    <col min="8136" max="8136" width="0.875" style="6" customWidth="1"/>
    <col min="8137" max="8137" width="15.875" style="6" customWidth="1"/>
    <col min="8138" max="8138" width="0.875" style="6" customWidth="1"/>
    <col min="8139" max="8139" width="15.875" style="6" customWidth="1"/>
    <col min="8140" max="8140" width="9.125" style="6"/>
    <col min="8141" max="8141" width="9.375" style="6" bestFit="1" customWidth="1"/>
    <col min="8142" max="8144" width="9.125" style="6"/>
    <col min="8145" max="8145" width="9.375" style="6" bestFit="1" customWidth="1"/>
    <col min="8146" max="8385" width="9.125" style="6"/>
    <col min="8386" max="8386" width="38.625" style="6" customWidth="1"/>
    <col min="8387" max="8387" width="6.625" style="6" customWidth="1"/>
    <col min="8388" max="8388" width="0.875" style="6" customWidth="1"/>
    <col min="8389" max="8389" width="15.875" style="6" customWidth="1"/>
    <col min="8390" max="8390" width="0.875" style="6" customWidth="1"/>
    <col min="8391" max="8391" width="15.875" style="6" customWidth="1"/>
    <col min="8392" max="8392" width="0.875" style="6" customWidth="1"/>
    <col min="8393" max="8393" width="15.875" style="6" customWidth="1"/>
    <col min="8394" max="8394" width="0.875" style="6" customWidth="1"/>
    <col min="8395" max="8395" width="15.875" style="6" customWidth="1"/>
    <col min="8396" max="8396" width="9.125" style="6"/>
    <col min="8397" max="8397" width="9.375" style="6" bestFit="1" customWidth="1"/>
    <col min="8398" max="8400" width="9.125" style="6"/>
    <col min="8401" max="8401" width="9.375" style="6" bestFit="1" customWidth="1"/>
    <col min="8402" max="8641" width="9.125" style="6"/>
    <col min="8642" max="8642" width="38.625" style="6" customWidth="1"/>
    <col min="8643" max="8643" width="6.625" style="6" customWidth="1"/>
    <col min="8644" max="8644" width="0.875" style="6" customWidth="1"/>
    <col min="8645" max="8645" width="15.875" style="6" customWidth="1"/>
    <col min="8646" max="8646" width="0.875" style="6" customWidth="1"/>
    <col min="8647" max="8647" width="15.875" style="6" customWidth="1"/>
    <col min="8648" max="8648" width="0.875" style="6" customWidth="1"/>
    <col min="8649" max="8649" width="15.875" style="6" customWidth="1"/>
    <col min="8650" max="8650" width="0.875" style="6" customWidth="1"/>
    <col min="8651" max="8651" width="15.875" style="6" customWidth="1"/>
    <col min="8652" max="8652" width="9.125" style="6"/>
    <col min="8653" max="8653" width="9.375" style="6" bestFit="1" customWidth="1"/>
    <col min="8654" max="8656" width="9.125" style="6"/>
    <col min="8657" max="8657" width="9.375" style="6" bestFit="1" customWidth="1"/>
    <col min="8658" max="8897" width="9.125" style="6"/>
    <col min="8898" max="8898" width="38.625" style="6" customWidth="1"/>
    <col min="8899" max="8899" width="6.625" style="6" customWidth="1"/>
    <col min="8900" max="8900" width="0.875" style="6" customWidth="1"/>
    <col min="8901" max="8901" width="15.875" style="6" customWidth="1"/>
    <col min="8902" max="8902" width="0.875" style="6" customWidth="1"/>
    <col min="8903" max="8903" width="15.875" style="6" customWidth="1"/>
    <col min="8904" max="8904" width="0.875" style="6" customWidth="1"/>
    <col min="8905" max="8905" width="15.875" style="6" customWidth="1"/>
    <col min="8906" max="8906" width="0.875" style="6" customWidth="1"/>
    <col min="8907" max="8907" width="15.875" style="6" customWidth="1"/>
    <col min="8908" max="8908" width="9.125" style="6"/>
    <col min="8909" max="8909" width="9.375" style="6" bestFit="1" customWidth="1"/>
    <col min="8910" max="8912" width="9.125" style="6"/>
    <col min="8913" max="8913" width="9.375" style="6" bestFit="1" customWidth="1"/>
    <col min="8914" max="9153" width="9.125" style="6"/>
    <col min="9154" max="9154" width="38.625" style="6" customWidth="1"/>
    <col min="9155" max="9155" width="6.625" style="6" customWidth="1"/>
    <col min="9156" max="9156" width="0.875" style="6" customWidth="1"/>
    <col min="9157" max="9157" width="15.875" style="6" customWidth="1"/>
    <col min="9158" max="9158" width="0.875" style="6" customWidth="1"/>
    <col min="9159" max="9159" width="15.875" style="6" customWidth="1"/>
    <col min="9160" max="9160" width="0.875" style="6" customWidth="1"/>
    <col min="9161" max="9161" width="15.875" style="6" customWidth="1"/>
    <col min="9162" max="9162" width="0.875" style="6" customWidth="1"/>
    <col min="9163" max="9163" width="15.875" style="6" customWidth="1"/>
    <col min="9164" max="9164" width="9.125" style="6"/>
    <col min="9165" max="9165" width="9.375" style="6" bestFit="1" customWidth="1"/>
    <col min="9166" max="9168" width="9.125" style="6"/>
    <col min="9169" max="9169" width="9.375" style="6" bestFit="1" customWidth="1"/>
    <col min="9170" max="9409" width="9.125" style="6"/>
    <col min="9410" max="9410" width="38.625" style="6" customWidth="1"/>
    <col min="9411" max="9411" width="6.625" style="6" customWidth="1"/>
    <col min="9412" max="9412" width="0.875" style="6" customWidth="1"/>
    <col min="9413" max="9413" width="15.875" style="6" customWidth="1"/>
    <col min="9414" max="9414" width="0.875" style="6" customWidth="1"/>
    <col min="9415" max="9415" width="15.875" style="6" customWidth="1"/>
    <col min="9416" max="9416" width="0.875" style="6" customWidth="1"/>
    <col min="9417" max="9417" width="15.875" style="6" customWidth="1"/>
    <col min="9418" max="9418" width="0.875" style="6" customWidth="1"/>
    <col min="9419" max="9419" width="15.875" style="6" customWidth="1"/>
    <col min="9420" max="9420" width="9.125" style="6"/>
    <col min="9421" max="9421" width="9.375" style="6" bestFit="1" customWidth="1"/>
    <col min="9422" max="9424" width="9.125" style="6"/>
    <col min="9425" max="9425" width="9.375" style="6" bestFit="1" customWidth="1"/>
    <col min="9426" max="9665" width="9.125" style="6"/>
    <col min="9666" max="9666" width="38.625" style="6" customWidth="1"/>
    <col min="9667" max="9667" width="6.625" style="6" customWidth="1"/>
    <col min="9668" max="9668" width="0.875" style="6" customWidth="1"/>
    <col min="9669" max="9669" width="15.875" style="6" customWidth="1"/>
    <col min="9670" max="9670" width="0.875" style="6" customWidth="1"/>
    <col min="9671" max="9671" width="15.875" style="6" customWidth="1"/>
    <col min="9672" max="9672" width="0.875" style="6" customWidth="1"/>
    <col min="9673" max="9673" width="15.875" style="6" customWidth="1"/>
    <col min="9674" max="9674" width="0.875" style="6" customWidth="1"/>
    <col min="9675" max="9675" width="15.875" style="6" customWidth="1"/>
    <col min="9676" max="9676" width="9.125" style="6"/>
    <col min="9677" max="9677" width="9.375" style="6" bestFit="1" customWidth="1"/>
    <col min="9678" max="9680" width="9.125" style="6"/>
    <col min="9681" max="9681" width="9.375" style="6" bestFit="1" customWidth="1"/>
    <col min="9682" max="9921" width="9.125" style="6"/>
    <col min="9922" max="9922" width="38.625" style="6" customWidth="1"/>
    <col min="9923" max="9923" width="6.625" style="6" customWidth="1"/>
    <col min="9924" max="9924" width="0.875" style="6" customWidth="1"/>
    <col min="9925" max="9925" width="15.875" style="6" customWidth="1"/>
    <col min="9926" max="9926" width="0.875" style="6" customWidth="1"/>
    <col min="9927" max="9927" width="15.875" style="6" customWidth="1"/>
    <col min="9928" max="9928" width="0.875" style="6" customWidth="1"/>
    <col min="9929" max="9929" width="15.875" style="6" customWidth="1"/>
    <col min="9930" max="9930" width="0.875" style="6" customWidth="1"/>
    <col min="9931" max="9931" width="15.875" style="6" customWidth="1"/>
    <col min="9932" max="9932" width="9.125" style="6"/>
    <col min="9933" max="9933" width="9.375" style="6" bestFit="1" customWidth="1"/>
    <col min="9934" max="9936" width="9.125" style="6"/>
    <col min="9937" max="9937" width="9.375" style="6" bestFit="1" customWidth="1"/>
    <col min="9938" max="10177" width="9.125" style="6"/>
    <col min="10178" max="10178" width="38.625" style="6" customWidth="1"/>
    <col min="10179" max="10179" width="6.625" style="6" customWidth="1"/>
    <col min="10180" max="10180" width="0.875" style="6" customWidth="1"/>
    <col min="10181" max="10181" width="15.875" style="6" customWidth="1"/>
    <col min="10182" max="10182" width="0.875" style="6" customWidth="1"/>
    <col min="10183" max="10183" width="15.875" style="6" customWidth="1"/>
    <col min="10184" max="10184" width="0.875" style="6" customWidth="1"/>
    <col min="10185" max="10185" width="15.875" style="6" customWidth="1"/>
    <col min="10186" max="10186" width="0.875" style="6" customWidth="1"/>
    <col min="10187" max="10187" width="15.875" style="6" customWidth="1"/>
    <col min="10188" max="10188" width="9.125" style="6"/>
    <col min="10189" max="10189" width="9.375" style="6" bestFit="1" customWidth="1"/>
    <col min="10190" max="10192" width="9.125" style="6"/>
    <col min="10193" max="10193" width="9.375" style="6" bestFit="1" customWidth="1"/>
    <col min="10194" max="10433" width="9.125" style="6"/>
    <col min="10434" max="10434" width="38.625" style="6" customWidth="1"/>
    <col min="10435" max="10435" width="6.625" style="6" customWidth="1"/>
    <col min="10436" max="10436" width="0.875" style="6" customWidth="1"/>
    <col min="10437" max="10437" width="15.875" style="6" customWidth="1"/>
    <col min="10438" max="10438" width="0.875" style="6" customWidth="1"/>
    <col min="10439" max="10439" width="15.875" style="6" customWidth="1"/>
    <col min="10440" max="10440" width="0.875" style="6" customWidth="1"/>
    <col min="10441" max="10441" width="15.875" style="6" customWidth="1"/>
    <col min="10442" max="10442" width="0.875" style="6" customWidth="1"/>
    <col min="10443" max="10443" width="15.875" style="6" customWidth="1"/>
    <col min="10444" max="10444" width="9.125" style="6"/>
    <col min="10445" max="10445" width="9.375" style="6" bestFit="1" customWidth="1"/>
    <col min="10446" max="10448" width="9.125" style="6"/>
    <col min="10449" max="10449" width="9.375" style="6" bestFit="1" customWidth="1"/>
    <col min="10450" max="10689" width="9.125" style="6"/>
    <col min="10690" max="10690" width="38.625" style="6" customWidth="1"/>
    <col min="10691" max="10691" width="6.625" style="6" customWidth="1"/>
    <col min="10692" max="10692" width="0.875" style="6" customWidth="1"/>
    <col min="10693" max="10693" width="15.875" style="6" customWidth="1"/>
    <col min="10694" max="10694" width="0.875" style="6" customWidth="1"/>
    <col min="10695" max="10695" width="15.875" style="6" customWidth="1"/>
    <col min="10696" max="10696" width="0.875" style="6" customWidth="1"/>
    <col min="10697" max="10697" width="15.875" style="6" customWidth="1"/>
    <col min="10698" max="10698" width="0.875" style="6" customWidth="1"/>
    <col min="10699" max="10699" width="15.875" style="6" customWidth="1"/>
    <col min="10700" max="10700" width="9.125" style="6"/>
    <col min="10701" max="10701" width="9.375" style="6" bestFit="1" customWidth="1"/>
    <col min="10702" max="10704" width="9.125" style="6"/>
    <col min="10705" max="10705" width="9.375" style="6" bestFit="1" customWidth="1"/>
    <col min="10706" max="10945" width="9.125" style="6"/>
    <col min="10946" max="10946" width="38.625" style="6" customWidth="1"/>
    <col min="10947" max="10947" width="6.625" style="6" customWidth="1"/>
    <col min="10948" max="10948" width="0.875" style="6" customWidth="1"/>
    <col min="10949" max="10949" width="15.875" style="6" customWidth="1"/>
    <col min="10950" max="10950" width="0.875" style="6" customWidth="1"/>
    <col min="10951" max="10951" width="15.875" style="6" customWidth="1"/>
    <col min="10952" max="10952" width="0.875" style="6" customWidth="1"/>
    <col min="10953" max="10953" width="15.875" style="6" customWidth="1"/>
    <col min="10954" max="10954" width="0.875" style="6" customWidth="1"/>
    <col min="10955" max="10955" width="15.875" style="6" customWidth="1"/>
    <col min="10956" max="10956" width="9.125" style="6"/>
    <col min="10957" max="10957" width="9.375" style="6" bestFit="1" customWidth="1"/>
    <col min="10958" max="10960" width="9.125" style="6"/>
    <col min="10961" max="10961" width="9.375" style="6" bestFit="1" customWidth="1"/>
    <col min="10962" max="11201" width="9.125" style="6"/>
    <col min="11202" max="11202" width="38.625" style="6" customWidth="1"/>
    <col min="11203" max="11203" width="6.625" style="6" customWidth="1"/>
    <col min="11204" max="11204" width="0.875" style="6" customWidth="1"/>
    <col min="11205" max="11205" width="15.875" style="6" customWidth="1"/>
    <col min="11206" max="11206" width="0.875" style="6" customWidth="1"/>
    <col min="11207" max="11207" width="15.875" style="6" customWidth="1"/>
    <col min="11208" max="11208" width="0.875" style="6" customWidth="1"/>
    <col min="11209" max="11209" width="15.875" style="6" customWidth="1"/>
    <col min="11210" max="11210" width="0.875" style="6" customWidth="1"/>
    <col min="11211" max="11211" width="15.875" style="6" customWidth="1"/>
    <col min="11212" max="11212" width="9.125" style="6"/>
    <col min="11213" max="11213" width="9.375" style="6" bestFit="1" customWidth="1"/>
    <col min="11214" max="11216" width="9.125" style="6"/>
    <col min="11217" max="11217" width="9.375" style="6" bestFit="1" customWidth="1"/>
    <col min="11218" max="11457" width="9.125" style="6"/>
    <col min="11458" max="11458" width="38.625" style="6" customWidth="1"/>
    <col min="11459" max="11459" width="6.625" style="6" customWidth="1"/>
    <col min="11460" max="11460" width="0.875" style="6" customWidth="1"/>
    <col min="11461" max="11461" width="15.875" style="6" customWidth="1"/>
    <col min="11462" max="11462" width="0.875" style="6" customWidth="1"/>
    <col min="11463" max="11463" width="15.875" style="6" customWidth="1"/>
    <col min="11464" max="11464" width="0.875" style="6" customWidth="1"/>
    <col min="11465" max="11465" width="15.875" style="6" customWidth="1"/>
    <col min="11466" max="11466" width="0.875" style="6" customWidth="1"/>
    <col min="11467" max="11467" width="15.875" style="6" customWidth="1"/>
    <col min="11468" max="11468" width="9.125" style="6"/>
    <col min="11469" max="11469" width="9.375" style="6" bestFit="1" customWidth="1"/>
    <col min="11470" max="11472" width="9.125" style="6"/>
    <col min="11473" max="11473" width="9.375" style="6" bestFit="1" customWidth="1"/>
    <col min="11474" max="11713" width="9.125" style="6"/>
    <col min="11714" max="11714" width="38.625" style="6" customWidth="1"/>
    <col min="11715" max="11715" width="6.625" style="6" customWidth="1"/>
    <col min="11716" max="11716" width="0.875" style="6" customWidth="1"/>
    <col min="11717" max="11717" width="15.875" style="6" customWidth="1"/>
    <col min="11718" max="11718" width="0.875" style="6" customWidth="1"/>
    <col min="11719" max="11719" width="15.875" style="6" customWidth="1"/>
    <col min="11720" max="11720" width="0.875" style="6" customWidth="1"/>
    <col min="11721" max="11721" width="15.875" style="6" customWidth="1"/>
    <col min="11722" max="11722" width="0.875" style="6" customWidth="1"/>
    <col min="11723" max="11723" width="15.875" style="6" customWidth="1"/>
    <col min="11724" max="11724" width="9.125" style="6"/>
    <col min="11725" max="11725" width="9.375" style="6" bestFit="1" customWidth="1"/>
    <col min="11726" max="11728" width="9.125" style="6"/>
    <col min="11729" max="11729" width="9.375" style="6" bestFit="1" customWidth="1"/>
    <col min="11730" max="11969" width="9.125" style="6"/>
    <col min="11970" max="11970" width="38.625" style="6" customWidth="1"/>
    <col min="11971" max="11971" width="6.625" style="6" customWidth="1"/>
    <col min="11972" max="11972" width="0.875" style="6" customWidth="1"/>
    <col min="11973" max="11973" width="15.875" style="6" customWidth="1"/>
    <col min="11974" max="11974" width="0.875" style="6" customWidth="1"/>
    <col min="11975" max="11975" width="15.875" style="6" customWidth="1"/>
    <col min="11976" max="11976" width="0.875" style="6" customWidth="1"/>
    <col min="11977" max="11977" width="15.875" style="6" customWidth="1"/>
    <col min="11978" max="11978" width="0.875" style="6" customWidth="1"/>
    <col min="11979" max="11979" width="15.875" style="6" customWidth="1"/>
    <col min="11980" max="11980" width="9.125" style="6"/>
    <col min="11981" max="11981" width="9.375" style="6" bestFit="1" customWidth="1"/>
    <col min="11982" max="11984" width="9.125" style="6"/>
    <col min="11985" max="11985" width="9.375" style="6" bestFit="1" customWidth="1"/>
    <col min="11986" max="12225" width="9.125" style="6"/>
    <col min="12226" max="12226" width="38.625" style="6" customWidth="1"/>
    <col min="12227" max="12227" width="6.625" style="6" customWidth="1"/>
    <col min="12228" max="12228" width="0.875" style="6" customWidth="1"/>
    <col min="12229" max="12229" width="15.875" style="6" customWidth="1"/>
    <col min="12230" max="12230" width="0.875" style="6" customWidth="1"/>
    <col min="12231" max="12231" width="15.875" style="6" customWidth="1"/>
    <col min="12232" max="12232" width="0.875" style="6" customWidth="1"/>
    <col min="12233" max="12233" width="15.875" style="6" customWidth="1"/>
    <col min="12234" max="12234" width="0.875" style="6" customWidth="1"/>
    <col min="12235" max="12235" width="15.875" style="6" customWidth="1"/>
    <col min="12236" max="12236" width="9.125" style="6"/>
    <col min="12237" max="12237" width="9.375" style="6" bestFit="1" customWidth="1"/>
    <col min="12238" max="12240" width="9.125" style="6"/>
    <col min="12241" max="12241" width="9.375" style="6" bestFit="1" customWidth="1"/>
    <col min="12242" max="12481" width="9.125" style="6"/>
    <col min="12482" max="12482" width="38.625" style="6" customWidth="1"/>
    <col min="12483" max="12483" width="6.625" style="6" customWidth="1"/>
    <col min="12484" max="12484" width="0.875" style="6" customWidth="1"/>
    <col min="12485" max="12485" width="15.875" style="6" customWidth="1"/>
    <col min="12486" max="12486" width="0.875" style="6" customWidth="1"/>
    <col min="12487" max="12487" width="15.875" style="6" customWidth="1"/>
    <col min="12488" max="12488" width="0.875" style="6" customWidth="1"/>
    <col min="12489" max="12489" width="15.875" style="6" customWidth="1"/>
    <col min="12490" max="12490" width="0.875" style="6" customWidth="1"/>
    <col min="12491" max="12491" width="15.875" style="6" customWidth="1"/>
    <col min="12492" max="12492" width="9.125" style="6"/>
    <col min="12493" max="12493" width="9.375" style="6" bestFit="1" customWidth="1"/>
    <col min="12494" max="12496" width="9.125" style="6"/>
    <col min="12497" max="12497" width="9.375" style="6" bestFit="1" customWidth="1"/>
    <col min="12498" max="12737" width="9.125" style="6"/>
    <col min="12738" max="12738" width="38.625" style="6" customWidth="1"/>
    <col min="12739" max="12739" width="6.625" style="6" customWidth="1"/>
    <col min="12740" max="12740" width="0.875" style="6" customWidth="1"/>
    <col min="12741" max="12741" width="15.875" style="6" customWidth="1"/>
    <col min="12742" max="12742" width="0.875" style="6" customWidth="1"/>
    <col min="12743" max="12743" width="15.875" style="6" customWidth="1"/>
    <col min="12744" max="12744" width="0.875" style="6" customWidth="1"/>
    <col min="12745" max="12745" width="15.875" style="6" customWidth="1"/>
    <col min="12746" max="12746" width="0.875" style="6" customWidth="1"/>
    <col min="12747" max="12747" width="15.875" style="6" customWidth="1"/>
    <col min="12748" max="12748" width="9.125" style="6"/>
    <col min="12749" max="12749" width="9.375" style="6" bestFit="1" customWidth="1"/>
    <col min="12750" max="12752" width="9.125" style="6"/>
    <col min="12753" max="12753" width="9.375" style="6" bestFit="1" customWidth="1"/>
    <col min="12754" max="12993" width="9.125" style="6"/>
    <col min="12994" max="12994" width="38.625" style="6" customWidth="1"/>
    <col min="12995" max="12995" width="6.625" style="6" customWidth="1"/>
    <col min="12996" max="12996" width="0.875" style="6" customWidth="1"/>
    <col min="12997" max="12997" width="15.875" style="6" customWidth="1"/>
    <col min="12998" max="12998" width="0.875" style="6" customWidth="1"/>
    <col min="12999" max="12999" width="15.875" style="6" customWidth="1"/>
    <col min="13000" max="13000" width="0.875" style="6" customWidth="1"/>
    <col min="13001" max="13001" width="15.875" style="6" customWidth="1"/>
    <col min="13002" max="13002" width="0.875" style="6" customWidth="1"/>
    <col min="13003" max="13003" width="15.875" style="6" customWidth="1"/>
    <col min="13004" max="13004" width="9.125" style="6"/>
    <col min="13005" max="13005" width="9.375" style="6" bestFit="1" customWidth="1"/>
    <col min="13006" max="13008" width="9.125" style="6"/>
    <col min="13009" max="13009" width="9.375" style="6" bestFit="1" customWidth="1"/>
    <col min="13010" max="13249" width="9.125" style="6"/>
    <col min="13250" max="13250" width="38.625" style="6" customWidth="1"/>
    <col min="13251" max="13251" width="6.625" style="6" customWidth="1"/>
    <col min="13252" max="13252" width="0.875" style="6" customWidth="1"/>
    <col min="13253" max="13253" width="15.875" style="6" customWidth="1"/>
    <col min="13254" max="13254" width="0.875" style="6" customWidth="1"/>
    <col min="13255" max="13255" width="15.875" style="6" customWidth="1"/>
    <col min="13256" max="13256" width="0.875" style="6" customWidth="1"/>
    <col min="13257" max="13257" width="15.875" style="6" customWidth="1"/>
    <col min="13258" max="13258" width="0.875" style="6" customWidth="1"/>
    <col min="13259" max="13259" width="15.875" style="6" customWidth="1"/>
    <col min="13260" max="13260" width="9.125" style="6"/>
    <col min="13261" max="13261" width="9.375" style="6" bestFit="1" customWidth="1"/>
    <col min="13262" max="13264" width="9.125" style="6"/>
    <col min="13265" max="13265" width="9.375" style="6" bestFit="1" customWidth="1"/>
    <col min="13266" max="13505" width="9.125" style="6"/>
    <col min="13506" max="13506" width="38.625" style="6" customWidth="1"/>
    <col min="13507" max="13507" width="6.625" style="6" customWidth="1"/>
    <col min="13508" max="13508" width="0.875" style="6" customWidth="1"/>
    <col min="13509" max="13509" width="15.875" style="6" customWidth="1"/>
    <col min="13510" max="13510" width="0.875" style="6" customWidth="1"/>
    <col min="13511" max="13511" width="15.875" style="6" customWidth="1"/>
    <col min="13512" max="13512" width="0.875" style="6" customWidth="1"/>
    <col min="13513" max="13513" width="15.875" style="6" customWidth="1"/>
    <col min="13514" max="13514" width="0.875" style="6" customWidth="1"/>
    <col min="13515" max="13515" width="15.875" style="6" customWidth="1"/>
    <col min="13516" max="13516" width="9.125" style="6"/>
    <col min="13517" max="13517" width="9.375" style="6" bestFit="1" customWidth="1"/>
    <col min="13518" max="13520" width="9.125" style="6"/>
    <col min="13521" max="13521" width="9.375" style="6" bestFit="1" customWidth="1"/>
    <col min="13522" max="13761" width="9.125" style="6"/>
    <col min="13762" max="13762" width="38.625" style="6" customWidth="1"/>
    <col min="13763" max="13763" width="6.625" style="6" customWidth="1"/>
    <col min="13764" max="13764" width="0.875" style="6" customWidth="1"/>
    <col min="13765" max="13765" width="15.875" style="6" customWidth="1"/>
    <col min="13766" max="13766" width="0.875" style="6" customWidth="1"/>
    <col min="13767" max="13767" width="15.875" style="6" customWidth="1"/>
    <col min="13768" max="13768" width="0.875" style="6" customWidth="1"/>
    <col min="13769" max="13769" width="15.875" style="6" customWidth="1"/>
    <col min="13770" max="13770" width="0.875" style="6" customWidth="1"/>
    <col min="13771" max="13771" width="15.875" style="6" customWidth="1"/>
    <col min="13772" max="13772" width="9.125" style="6"/>
    <col min="13773" max="13773" width="9.375" style="6" bestFit="1" customWidth="1"/>
    <col min="13774" max="13776" width="9.125" style="6"/>
    <col min="13777" max="13777" width="9.375" style="6" bestFit="1" customWidth="1"/>
    <col min="13778" max="14017" width="9.125" style="6"/>
    <col min="14018" max="14018" width="38.625" style="6" customWidth="1"/>
    <col min="14019" max="14019" width="6.625" style="6" customWidth="1"/>
    <col min="14020" max="14020" width="0.875" style="6" customWidth="1"/>
    <col min="14021" max="14021" width="15.875" style="6" customWidth="1"/>
    <col min="14022" max="14022" width="0.875" style="6" customWidth="1"/>
    <col min="14023" max="14023" width="15.875" style="6" customWidth="1"/>
    <col min="14024" max="14024" width="0.875" style="6" customWidth="1"/>
    <col min="14025" max="14025" width="15.875" style="6" customWidth="1"/>
    <col min="14026" max="14026" width="0.875" style="6" customWidth="1"/>
    <col min="14027" max="14027" width="15.875" style="6" customWidth="1"/>
    <col min="14028" max="14028" width="9.125" style="6"/>
    <col min="14029" max="14029" width="9.375" style="6" bestFit="1" customWidth="1"/>
    <col min="14030" max="14032" width="9.125" style="6"/>
    <col min="14033" max="14033" width="9.375" style="6" bestFit="1" customWidth="1"/>
    <col min="14034" max="14273" width="9.125" style="6"/>
    <col min="14274" max="14274" width="38.625" style="6" customWidth="1"/>
    <col min="14275" max="14275" width="6.625" style="6" customWidth="1"/>
    <col min="14276" max="14276" width="0.875" style="6" customWidth="1"/>
    <col min="14277" max="14277" width="15.875" style="6" customWidth="1"/>
    <col min="14278" max="14278" width="0.875" style="6" customWidth="1"/>
    <col min="14279" max="14279" width="15.875" style="6" customWidth="1"/>
    <col min="14280" max="14280" width="0.875" style="6" customWidth="1"/>
    <col min="14281" max="14281" width="15.875" style="6" customWidth="1"/>
    <col min="14282" max="14282" width="0.875" style="6" customWidth="1"/>
    <col min="14283" max="14283" width="15.875" style="6" customWidth="1"/>
    <col min="14284" max="14284" width="9.125" style="6"/>
    <col min="14285" max="14285" width="9.375" style="6" bestFit="1" customWidth="1"/>
    <col min="14286" max="14288" width="9.125" style="6"/>
    <col min="14289" max="14289" width="9.375" style="6" bestFit="1" customWidth="1"/>
    <col min="14290" max="14529" width="9.125" style="6"/>
    <col min="14530" max="14530" width="38.625" style="6" customWidth="1"/>
    <col min="14531" max="14531" width="6.625" style="6" customWidth="1"/>
    <col min="14532" max="14532" width="0.875" style="6" customWidth="1"/>
    <col min="14533" max="14533" width="15.875" style="6" customWidth="1"/>
    <col min="14534" max="14534" width="0.875" style="6" customWidth="1"/>
    <col min="14535" max="14535" width="15.875" style="6" customWidth="1"/>
    <col min="14536" max="14536" width="0.875" style="6" customWidth="1"/>
    <col min="14537" max="14537" width="15.875" style="6" customWidth="1"/>
    <col min="14538" max="14538" width="0.875" style="6" customWidth="1"/>
    <col min="14539" max="14539" width="15.875" style="6" customWidth="1"/>
    <col min="14540" max="14540" width="9.125" style="6"/>
    <col min="14541" max="14541" width="9.375" style="6" bestFit="1" customWidth="1"/>
    <col min="14542" max="14544" width="9.125" style="6"/>
    <col min="14545" max="14545" width="9.375" style="6" bestFit="1" customWidth="1"/>
    <col min="14546" max="14785" width="9.125" style="6"/>
    <col min="14786" max="14786" width="38.625" style="6" customWidth="1"/>
    <col min="14787" max="14787" width="6.625" style="6" customWidth="1"/>
    <col min="14788" max="14788" width="0.875" style="6" customWidth="1"/>
    <col min="14789" max="14789" width="15.875" style="6" customWidth="1"/>
    <col min="14790" max="14790" width="0.875" style="6" customWidth="1"/>
    <col min="14791" max="14791" width="15.875" style="6" customWidth="1"/>
    <col min="14792" max="14792" width="0.875" style="6" customWidth="1"/>
    <col min="14793" max="14793" width="15.875" style="6" customWidth="1"/>
    <col min="14794" max="14794" width="0.875" style="6" customWidth="1"/>
    <col min="14795" max="14795" width="15.875" style="6" customWidth="1"/>
    <col min="14796" max="14796" width="9.125" style="6"/>
    <col min="14797" max="14797" width="9.375" style="6" bestFit="1" customWidth="1"/>
    <col min="14798" max="14800" width="9.125" style="6"/>
    <col min="14801" max="14801" width="9.375" style="6" bestFit="1" customWidth="1"/>
    <col min="14802" max="15041" width="9.125" style="6"/>
    <col min="15042" max="15042" width="38.625" style="6" customWidth="1"/>
    <col min="15043" max="15043" width="6.625" style="6" customWidth="1"/>
    <col min="15044" max="15044" width="0.875" style="6" customWidth="1"/>
    <col min="15045" max="15045" width="15.875" style="6" customWidth="1"/>
    <col min="15046" max="15046" width="0.875" style="6" customWidth="1"/>
    <col min="15047" max="15047" width="15.875" style="6" customWidth="1"/>
    <col min="15048" max="15048" width="0.875" style="6" customWidth="1"/>
    <col min="15049" max="15049" width="15.875" style="6" customWidth="1"/>
    <col min="15050" max="15050" width="0.875" style="6" customWidth="1"/>
    <col min="15051" max="15051" width="15.875" style="6" customWidth="1"/>
    <col min="15052" max="15052" width="9.125" style="6"/>
    <col min="15053" max="15053" width="9.375" style="6" bestFit="1" customWidth="1"/>
    <col min="15054" max="15056" width="9.125" style="6"/>
    <col min="15057" max="15057" width="9.375" style="6" bestFit="1" customWidth="1"/>
    <col min="15058" max="15297" width="9.125" style="6"/>
    <col min="15298" max="15298" width="38.625" style="6" customWidth="1"/>
    <col min="15299" max="15299" width="6.625" style="6" customWidth="1"/>
    <col min="15300" max="15300" width="0.875" style="6" customWidth="1"/>
    <col min="15301" max="15301" width="15.875" style="6" customWidth="1"/>
    <col min="15302" max="15302" width="0.875" style="6" customWidth="1"/>
    <col min="15303" max="15303" width="15.875" style="6" customWidth="1"/>
    <col min="15304" max="15304" width="0.875" style="6" customWidth="1"/>
    <col min="15305" max="15305" width="15.875" style="6" customWidth="1"/>
    <col min="15306" max="15306" width="0.875" style="6" customWidth="1"/>
    <col min="15307" max="15307" width="15.875" style="6" customWidth="1"/>
    <col min="15308" max="15308" width="9.125" style="6"/>
    <col min="15309" max="15309" width="9.375" style="6" bestFit="1" customWidth="1"/>
    <col min="15310" max="15312" width="9.125" style="6"/>
    <col min="15313" max="15313" width="9.375" style="6" bestFit="1" customWidth="1"/>
    <col min="15314" max="15553" width="9.125" style="6"/>
    <col min="15554" max="15554" width="38.625" style="6" customWidth="1"/>
    <col min="15555" max="15555" width="6.625" style="6" customWidth="1"/>
    <col min="15556" max="15556" width="0.875" style="6" customWidth="1"/>
    <col min="15557" max="15557" width="15.875" style="6" customWidth="1"/>
    <col min="15558" max="15558" width="0.875" style="6" customWidth="1"/>
    <col min="15559" max="15559" width="15.875" style="6" customWidth="1"/>
    <col min="15560" max="15560" width="0.875" style="6" customWidth="1"/>
    <col min="15561" max="15561" width="15.875" style="6" customWidth="1"/>
    <col min="15562" max="15562" width="0.875" style="6" customWidth="1"/>
    <col min="15563" max="15563" width="15.875" style="6" customWidth="1"/>
    <col min="15564" max="15564" width="9.125" style="6"/>
    <col min="15565" max="15565" width="9.375" style="6" bestFit="1" customWidth="1"/>
    <col min="15566" max="15568" width="9.125" style="6"/>
    <col min="15569" max="15569" width="9.375" style="6" bestFit="1" customWidth="1"/>
    <col min="15570" max="15809" width="9.125" style="6"/>
    <col min="15810" max="15810" width="38.625" style="6" customWidth="1"/>
    <col min="15811" max="15811" width="6.625" style="6" customWidth="1"/>
    <col min="15812" max="15812" width="0.875" style="6" customWidth="1"/>
    <col min="15813" max="15813" width="15.875" style="6" customWidth="1"/>
    <col min="15814" max="15814" width="0.875" style="6" customWidth="1"/>
    <col min="15815" max="15815" width="15.875" style="6" customWidth="1"/>
    <col min="15816" max="15816" width="0.875" style="6" customWidth="1"/>
    <col min="15817" max="15817" width="15.875" style="6" customWidth="1"/>
    <col min="15818" max="15818" width="0.875" style="6" customWidth="1"/>
    <col min="15819" max="15819" width="15.875" style="6" customWidth="1"/>
    <col min="15820" max="15820" width="9.125" style="6"/>
    <col min="15821" max="15821" width="9.375" style="6" bestFit="1" customWidth="1"/>
    <col min="15822" max="15824" width="9.125" style="6"/>
    <col min="15825" max="15825" width="9.375" style="6" bestFit="1" customWidth="1"/>
    <col min="15826" max="16065" width="9.125" style="6"/>
    <col min="16066" max="16066" width="38.625" style="6" customWidth="1"/>
    <col min="16067" max="16067" width="6.625" style="6" customWidth="1"/>
    <col min="16068" max="16068" width="0.875" style="6" customWidth="1"/>
    <col min="16069" max="16069" width="15.875" style="6" customWidth="1"/>
    <col min="16070" max="16070" width="0.875" style="6" customWidth="1"/>
    <col min="16071" max="16071" width="15.875" style="6" customWidth="1"/>
    <col min="16072" max="16072" width="0.875" style="6" customWidth="1"/>
    <col min="16073" max="16073" width="15.875" style="6" customWidth="1"/>
    <col min="16074" max="16074" width="0.875" style="6" customWidth="1"/>
    <col min="16075" max="16075" width="15.875" style="6" customWidth="1"/>
    <col min="16076" max="16076" width="9.125" style="6"/>
    <col min="16077" max="16077" width="9.375" style="6" bestFit="1" customWidth="1"/>
    <col min="16078" max="16080" width="9.125" style="6"/>
    <col min="16081" max="16081" width="9.375" style="6" bestFit="1" customWidth="1"/>
    <col min="16082" max="16384" width="9.125" style="6"/>
  </cols>
  <sheetData>
    <row r="1" spans="1:10" ht="15" customHeight="1">
      <c r="A1" s="1" t="str">
        <f>'2-4 e'!A1</f>
        <v>Srisawad Corporation Public Company Limited</v>
      </c>
    </row>
    <row r="2" spans="1:10" ht="15" customHeight="1">
      <c r="A2" s="7" t="s">
        <v>93</v>
      </c>
    </row>
    <row r="3" spans="1:10" ht="15" customHeight="1">
      <c r="A3" s="52" t="s">
        <v>94</v>
      </c>
      <c r="B3" s="10"/>
      <c r="C3" s="10"/>
      <c r="D3" s="10"/>
      <c r="E3" s="10"/>
      <c r="F3" s="10"/>
      <c r="G3" s="10"/>
      <c r="H3" s="53"/>
      <c r="I3" s="10"/>
      <c r="J3" s="53"/>
    </row>
    <row r="4" spans="1:10" ht="15" customHeight="1">
      <c r="A4" s="7"/>
      <c r="H4" s="54"/>
      <c r="J4" s="54"/>
    </row>
    <row r="6" spans="1:10" ht="15" customHeight="1">
      <c r="D6" s="177" t="s">
        <v>3</v>
      </c>
      <c r="E6" s="177"/>
      <c r="F6" s="177"/>
      <c r="H6" s="178" t="s">
        <v>4</v>
      </c>
      <c r="I6" s="178"/>
      <c r="J6" s="178"/>
    </row>
    <row r="7" spans="1:10" ht="15" customHeight="1">
      <c r="A7" s="7"/>
      <c r="C7" s="18"/>
      <c r="D7" s="175" t="s">
        <v>5</v>
      </c>
      <c r="E7" s="175"/>
      <c r="F7" s="175"/>
      <c r="G7" s="14"/>
      <c r="H7" s="175" t="s">
        <v>5</v>
      </c>
      <c r="I7" s="175"/>
      <c r="J7" s="175"/>
    </row>
    <row r="8" spans="1:10" ht="15" customHeight="1">
      <c r="A8" s="7"/>
      <c r="C8" s="18"/>
      <c r="D8" s="15" t="s">
        <v>6</v>
      </c>
      <c r="E8" s="14"/>
      <c r="F8" s="15" t="s">
        <v>6</v>
      </c>
      <c r="G8" s="14"/>
      <c r="H8" s="15" t="s">
        <v>6</v>
      </c>
      <c r="I8" s="14"/>
      <c r="J8" s="15" t="s">
        <v>6</v>
      </c>
    </row>
    <row r="9" spans="1:10" ht="15" customHeight="1">
      <c r="A9" s="7"/>
      <c r="C9" s="18"/>
      <c r="D9" s="168" t="s">
        <v>8</v>
      </c>
      <c r="E9" s="169"/>
      <c r="F9" s="168" t="s">
        <v>8</v>
      </c>
      <c r="G9" s="169"/>
      <c r="H9" s="168" t="s">
        <v>8</v>
      </c>
      <c r="I9" s="169"/>
      <c r="J9" s="168" t="s">
        <v>8</v>
      </c>
    </row>
    <row r="10" spans="1:10" ht="15" customHeight="1">
      <c r="A10" s="7"/>
      <c r="B10" s="18"/>
      <c r="C10" s="18"/>
      <c r="D10" s="16" t="s">
        <v>10</v>
      </c>
      <c r="E10" s="15"/>
      <c r="F10" s="16" t="s">
        <v>11</v>
      </c>
      <c r="G10" s="6"/>
      <c r="H10" s="16" t="s">
        <v>10</v>
      </c>
      <c r="I10" s="15"/>
      <c r="J10" s="16" t="s">
        <v>11</v>
      </c>
    </row>
    <row r="11" spans="1:10" ht="15" customHeight="1">
      <c r="A11" s="7"/>
      <c r="B11" s="17" t="s">
        <v>95</v>
      </c>
      <c r="C11" s="18"/>
      <c r="D11" s="19" t="s">
        <v>13</v>
      </c>
      <c r="E11" s="28"/>
      <c r="F11" s="19" t="s">
        <v>13</v>
      </c>
      <c r="G11" s="28"/>
      <c r="H11" s="19" t="s">
        <v>13</v>
      </c>
      <c r="I11" s="28"/>
      <c r="J11" s="19" t="s">
        <v>13</v>
      </c>
    </row>
    <row r="12" spans="1:10" ht="15" customHeight="1">
      <c r="A12" s="7"/>
      <c r="B12" s="18"/>
      <c r="C12" s="18"/>
      <c r="D12" s="90"/>
      <c r="E12" s="28"/>
      <c r="F12" s="15"/>
      <c r="G12" s="28"/>
      <c r="H12" s="90"/>
      <c r="I12" s="28"/>
      <c r="J12" s="15"/>
    </row>
    <row r="13" spans="1:10" ht="15" customHeight="1">
      <c r="A13" s="7" t="s">
        <v>96</v>
      </c>
      <c r="D13" s="96"/>
      <c r="H13" s="101"/>
      <c r="J13" s="160"/>
    </row>
    <row r="14" spans="1:10" ht="8.1" customHeight="1">
      <c r="A14" s="7"/>
      <c r="D14" s="96"/>
      <c r="H14" s="101"/>
      <c r="J14" s="160"/>
    </row>
    <row r="15" spans="1:10" ht="15" customHeight="1">
      <c r="A15" s="6" t="s">
        <v>97</v>
      </c>
      <c r="D15" s="97">
        <v>1917441</v>
      </c>
      <c r="E15" s="3"/>
      <c r="F15" s="161">
        <v>1623947</v>
      </c>
      <c r="G15" s="3"/>
      <c r="H15" s="97">
        <v>188499</v>
      </c>
      <c r="I15" s="3"/>
      <c r="J15" s="161">
        <v>193464</v>
      </c>
    </row>
    <row r="16" spans="1:10" ht="15" customHeight="1">
      <c r="A16" s="6" t="s">
        <v>98</v>
      </c>
      <c r="D16" s="97">
        <v>16</v>
      </c>
      <c r="E16" s="3"/>
      <c r="F16" s="161">
        <v>530</v>
      </c>
      <c r="G16" s="3"/>
      <c r="H16" s="97">
        <v>369038</v>
      </c>
      <c r="I16" s="3"/>
      <c r="J16" s="161">
        <v>630950</v>
      </c>
    </row>
    <row r="17" spans="1:10" ht="15" customHeight="1">
      <c r="A17" s="20" t="s">
        <v>99</v>
      </c>
      <c r="D17" s="98">
        <v>829490</v>
      </c>
      <c r="E17" s="3"/>
      <c r="F17" s="162">
        <v>830454</v>
      </c>
      <c r="G17" s="3"/>
      <c r="H17" s="98">
        <v>1468</v>
      </c>
      <c r="I17" s="3"/>
      <c r="J17" s="162">
        <v>78788</v>
      </c>
    </row>
    <row r="18" spans="1:10" ht="8.1" customHeight="1">
      <c r="A18" s="20"/>
      <c r="D18" s="99"/>
      <c r="E18" s="3"/>
      <c r="F18" s="163"/>
      <c r="G18" s="3"/>
      <c r="H18" s="99"/>
      <c r="I18" s="3"/>
      <c r="J18" s="163"/>
    </row>
    <row r="19" spans="1:10" ht="15" customHeight="1">
      <c r="A19" s="8" t="s">
        <v>100</v>
      </c>
      <c r="D19" s="100">
        <f>SUM(D15:D17)</f>
        <v>2746947</v>
      </c>
      <c r="E19" s="3"/>
      <c r="F19" s="164">
        <f>SUM(F15:F17)</f>
        <v>2454931</v>
      </c>
      <c r="G19" s="3"/>
      <c r="H19" s="100">
        <f>SUM(H15:H17)</f>
        <v>559005</v>
      </c>
      <c r="I19" s="3"/>
      <c r="J19" s="164">
        <f>SUM(J15:J17)</f>
        <v>903202</v>
      </c>
    </row>
    <row r="20" spans="1:10" ht="12" customHeight="1">
      <c r="A20" s="8"/>
      <c r="D20" s="91"/>
      <c r="E20" s="3"/>
      <c r="F20" s="4"/>
      <c r="G20" s="3"/>
      <c r="H20" s="91"/>
      <c r="I20" s="3"/>
      <c r="J20" s="4"/>
    </row>
    <row r="21" spans="1:10" ht="15" customHeight="1">
      <c r="A21" s="8" t="s">
        <v>101</v>
      </c>
      <c r="D21" s="91"/>
      <c r="E21" s="3"/>
      <c r="F21" s="4"/>
      <c r="G21" s="3"/>
      <c r="H21" s="91"/>
      <c r="I21" s="3"/>
      <c r="J21" s="4"/>
    </row>
    <row r="22" spans="1:10" ht="8.1" customHeight="1">
      <c r="A22" s="8"/>
      <c r="D22" s="91"/>
      <c r="E22" s="3"/>
      <c r="F22" s="4"/>
      <c r="G22" s="3"/>
      <c r="H22" s="91"/>
      <c r="I22" s="3"/>
      <c r="J22" s="4"/>
    </row>
    <row r="23" spans="1:10" ht="15" customHeight="1">
      <c r="A23" s="6" t="s">
        <v>102</v>
      </c>
      <c r="D23" s="97">
        <v>100262</v>
      </c>
      <c r="E23" s="3"/>
      <c r="F23" s="161">
        <v>74736</v>
      </c>
      <c r="G23" s="3"/>
      <c r="H23" s="97">
        <v>21</v>
      </c>
      <c r="I23" s="3"/>
      <c r="J23" s="161">
        <v>22</v>
      </c>
    </row>
    <row r="24" spans="1:10" ht="15" customHeight="1">
      <c r="A24" s="6" t="s">
        <v>103</v>
      </c>
      <c r="D24" s="97">
        <v>1017332</v>
      </c>
      <c r="E24" s="3"/>
      <c r="F24" s="161">
        <v>718203</v>
      </c>
      <c r="G24" s="3"/>
      <c r="H24" s="97">
        <v>54367</v>
      </c>
      <c r="I24" s="3"/>
      <c r="J24" s="161">
        <v>21119</v>
      </c>
    </row>
    <row r="25" spans="1:10" ht="15" customHeight="1">
      <c r="A25" s="6" t="s">
        <v>104</v>
      </c>
      <c r="D25" s="98">
        <v>30913</v>
      </c>
      <c r="E25" s="3"/>
      <c r="F25" s="162">
        <v>-47947</v>
      </c>
      <c r="G25" s="3"/>
      <c r="H25" s="98">
        <v>0</v>
      </c>
      <c r="I25" s="3"/>
      <c r="J25" s="162">
        <v>0</v>
      </c>
    </row>
    <row r="26" spans="1:10" ht="8.1" customHeight="1">
      <c r="A26" s="7"/>
      <c r="D26" s="91"/>
      <c r="E26" s="3"/>
      <c r="F26" s="4"/>
      <c r="G26" s="3"/>
      <c r="H26" s="91"/>
      <c r="I26" s="3"/>
      <c r="J26" s="4"/>
    </row>
    <row r="27" spans="1:10" ht="15" customHeight="1">
      <c r="A27" s="7" t="s">
        <v>105</v>
      </c>
      <c r="D27" s="93">
        <f>SUM(D23:D26)</f>
        <v>1148507</v>
      </c>
      <c r="E27" s="3"/>
      <c r="F27" s="12">
        <f>SUM(F23:F26)</f>
        <v>744992</v>
      </c>
      <c r="G27" s="3"/>
      <c r="H27" s="93">
        <f>SUM(H23:H26)</f>
        <v>54388</v>
      </c>
      <c r="I27" s="3"/>
      <c r="J27" s="12">
        <f>SUM(J23:J26)</f>
        <v>21141</v>
      </c>
    </row>
    <row r="28" spans="1:10" ht="12" customHeight="1">
      <c r="A28" s="7"/>
      <c r="D28" s="91"/>
      <c r="E28" s="3"/>
      <c r="F28" s="4"/>
      <c r="G28" s="3"/>
      <c r="H28" s="91"/>
      <c r="I28" s="3"/>
      <c r="J28" s="4"/>
    </row>
    <row r="29" spans="1:10" ht="15" customHeight="1">
      <c r="A29" s="7" t="s">
        <v>106</v>
      </c>
      <c r="D29" s="91"/>
      <c r="E29" s="3"/>
      <c r="F29" s="4"/>
      <c r="G29" s="3"/>
      <c r="H29" s="91"/>
      <c r="I29" s="3"/>
      <c r="J29" s="4"/>
    </row>
    <row r="30" spans="1:10" ht="15" customHeight="1">
      <c r="A30" s="7" t="s">
        <v>107</v>
      </c>
      <c r="D30" s="99">
        <f>SUM(D19-D27)</f>
        <v>1598440</v>
      </c>
      <c r="E30" s="3"/>
      <c r="F30" s="163">
        <f>F19-F27</f>
        <v>1709939</v>
      </c>
      <c r="G30" s="3"/>
      <c r="H30" s="99">
        <f>SUM(H19-H27)</f>
        <v>504617</v>
      </c>
      <c r="I30" s="3"/>
      <c r="J30" s="163">
        <f>SUM(J19-J27)</f>
        <v>882061</v>
      </c>
    </row>
    <row r="31" spans="1:10" ht="15" customHeight="1">
      <c r="A31" s="6" t="s">
        <v>108</v>
      </c>
      <c r="D31" s="99">
        <v>-183345</v>
      </c>
      <c r="E31" s="3"/>
      <c r="F31" s="163">
        <v>-209377</v>
      </c>
      <c r="G31" s="3"/>
      <c r="H31" s="99">
        <v>-152834</v>
      </c>
      <c r="I31" s="3"/>
      <c r="J31" s="163">
        <v>-168792</v>
      </c>
    </row>
    <row r="32" spans="1:10" ht="15" customHeight="1">
      <c r="A32" s="6" t="s">
        <v>109</v>
      </c>
      <c r="D32" s="99"/>
      <c r="E32" s="3"/>
      <c r="F32" s="163"/>
      <c r="G32" s="3"/>
      <c r="H32" s="99"/>
      <c r="I32" s="3"/>
      <c r="J32" s="163"/>
    </row>
    <row r="33" spans="1:10" ht="15" customHeight="1">
      <c r="A33" s="6" t="s">
        <v>110</v>
      </c>
      <c r="D33" s="100">
        <v>14551</v>
      </c>
      <c r="E33" s="3"/>
      <c r="F33" s="164">
        <v>4218</v>
      </c>
      <c r="G33" s="3"/>
      <c r="H33" s="100">
        <v>0</v>
      </c>
      <c r="I33" s="3"/>
      <c r="J33" s="164">
        <v>0</v>
      </c>
    </row>
    <row r="34" spans="1:10" ht="15" customHeight="1">
      <c r="D34" s="91"/>
      <c r="E34" s="3"/>
      <c r="F34" s="4"/>
      <c r="G34" s="3"/>
      <c r="H34" s="91"/>
      <c r="I34" s="3"/>
      <c r="J34" s="4"/>
    </row>
    <row r="35" spans="1:10" ht="15" customHeight="1">
      <c r="A35" s="7" t="s">
        <v>111</v>
      </c>
      <c r="D35" s="91">
        <f>SUM(D30:D33)</f>
        <v>1429646</v>
      </c>
      <c r="E35" s="3"/>
      <c r="F35" s="4">
        <f>SUM(F30:F33)</f>
        <v>1504780</v>
      </c>
      <c r="G35" s="3"/>
      <c r="H35" s="91">
        <f>SUM(H30:H33)</f>
        <v>351783</v>
      </c>
      <c r="I35" s="3"/>
      <c r="J35" s="4">
        <f>SUM(J30:J33)</f>
        <v>713269</v>
      </c>
    </row>
    <row r="36" spans="1:10" ht="15" customHeight="1">
      <c r="A36" s="6" t="s">
        <v>112</v>
      </c>
      <c r="B36" s="2">
        <v>18</v>
      </c>
      <c r="D36" s="100">
        <v>-291255</v>
      </c>
      <c r="E36" s="3"/>
      <c r="F36" s="164">
        <v>-314903</v>
      </c>
      <c r="G36" s="3"/>
      <c r="H36" s="100">
        <v>3451</v>
      </c>
      <c r="I36" s="3"/>
      <c r="J36" s="164">
        <v>-16464</v>
      </c>
    </row>
    <row r="37" spans="1:10" ht="8.1" customHeight="1">
      <c r="D37" s="91"/>
      <c r="E37" s="3"/>
      <c r="F37" s="4"/>
      <c r="G37" s="3"/>
      <c r="H37" s="91"/>
      <c r="I37" s="3"/>
      <c r="J37" s="4"/>
    </row>
    <row r="38" spans="1:10" ht="15" customHeight="1" thickBot="1">
      <c r="A38" s="7" t="s">
        <v>113</v>
      </c>
      <c r="D38" s="95">
        <f>SUM(D35:D36)</f>
        <v>1138391</v>
      </c>
      <c r="E38" s="3"/>
      <c r="F38" s="25">
        <f>SUM(F35:F36)</f>
        <v>1189877</v>
      </c>
      <c r="G38" s="3"/>
      <c r="H38" s="95">
        <f>SUM(H35:H36)</f>
        <v>355234</v>
      </c>
      <c r="I38" s="3"/>
      <c r="J38" s="25">
        <f>SUM(J35:J36)</f>
        <v>696805</v>
      </c>
    </row>
    <row r="39" spans="1:10" ht="8.1" customHeight="1" thickTop="1">
      <c r="A39" s="7"/>
      <c r="D39" s="91"/>
      <c r="E39" s="3"/>
      <c r="F39" s="4"/>
      <c r="G39" s="3"/>
      <c r="H39" s="91"/>
      <c r="I39" s="3"/>
      <c r="J39" s="4"/>
    </row>
    <row r="40" spans="1:10" ht="15" customHeight="1">
      <c r="A40" s="7" t="s">
        <v>114</v>
      </c>
      <c r="D40" s="91"/>
      <c r="E40" s="3"/>
      <c r="F40" s="4"/>
      <c r="G40" s="3"/>
      <c r="H40" s="91"/>
      <c r="I40" s="3"/>
      <c r="J40" s="4"/>
    </row>
    <row r="41" spans="1:10" ht="15" customHeight="1">
      <c r="A41" s="152" t="s">
        <v>115</v>
      </c>
      <c r="D41" s="91"/>
      <c r="E41" s="3"/>
      <c r="F41" s="4"/>
      <c r="G41" s="3"/>
      <c r="H41" s="91"/>
      <c r="I41" s="3"/>
      <c r="J41" s="4"/>
    </row>
    <row r="42" spans="1:10" ht="15" customHeight="1">
      <c r="A42" s="152" t="s">
        <v>116</v>
      </c>
      <c r="D42" s="91"/>
      <c r="E42" s="3"/>
      <c r="F42" s="4"/>
      <c r="G42" s="3"/>
      <c r="H42" s="91"/>
      <c r="I42" s="3"/>
      <c r="J42" s="4"/>
    </row>
    <row r="43" spans="1:10" ht="15" customHeight="1">
      <c r="A43" s="154" t="s">
        <v>117</v>
      </c>
      <c r="D43" s="92"/>
      <c r="E43" s="6"/>
      <c r="F43" s="6"/>
      <c r="G43" s="6"/>
      <c r="H43" s="92"/>
      <c r="I43" s="6"/>
      <c r="J43" s="6"/>
    </row>
    <row r="44" spans="1:10" ht="15" customHeight="1">
      <c r="A44" s="154" t="s">
        <v>118</v>
      </c>
      <c r="D44" s="91">
        <v>0</v>
      </c>
      <c r="E44" s="3"/>
      <c r="F44" s="4">
        <v>-111</v>
      </c>
      <c r="G44" s="3"/>
      <c r="H44" s="91">
        <v>0</v>
      </c>
      <c r="I44" s="3"/>
      <c r="J44" s="4">
        <v>0</v>
      </c>
    </row>
    <row r="45" spans="1:10" ht="15" customHeight="1">
      <c r="A45" s="6" t="s">
        <v>119</v>
      </c>
      <c r="D45" s="91">
        <v>1225</v>
      </c>
      <c r="E45" s="3"/>
      <c r="F45" s="4">
        <v>2479</v>
      </c>
      <c r="G45" s="3"/>
      <c r="H45" s="91">
        <v>1225</v>
      </c>
      <c r="I45" s="3"/>
      <c r="J45" s="4">
        <v>2479</v>
      </c>
    </row>
    <row r="46" spans="1:10" ht="15" customHeight="1">
      <c r="A46" s="6" t="s">
        <v>120</v>
      </c>
      <c r="D46" s="103">
        <v>1381</v>
      </c>
      <c r="E46" s="3"/>
      <c r="F46" s="30">
        <v>-12</v>
      </c>
      <c r="G46" s="3"/>
      <c r="H46" s="103">
        <v>0</v>
      </c>
      <c r="I46" s="3"/>
      <c r="J46" s="30">
        <v>0</v>
      </c>
    </row>
    <row r="47" spans="1:10" ht="15" customHeight="1">
      <c r="A47" s="154" t="s">
        <v>121</v>
      </c>
      <c r="D47" s="103"/>
      <c r="E47" s="3"/>
      <c r="F47" s="30"/>
      <c r="G47" s="3"/>
      <c r="H47" s="103"/>
      <c r="I47" s="3"/>
      <c r="J47" s="30"/>
    </row>
    <row r="48" spans="1:10" ht="15" customHeight="1">
      <c r="A48" s="154" t="s">
        <v>122</v>
      </c>
      <c r="D48" s="102">
        <v>-245</v>
      </c>
      <c r="E48" s="3"/>
      <c r="F48" s="165">
        <v>-474</v>
      </c>
      <c r="G48" s="3"/>
      <c r="H48" s="102">
        <v>-245</v>
      </c>
      <c r="I48" s="3"/>
      <c r="J48" s="165">
        <v>-496</v>
      </c>
    </row>
    <row r="49" spans="1:10" ht="8.1" customHeight="1">
      <c r="B49" s="6"/>
      <c r="C49" s="6"/>
      <c r="D49" s="103"/>
      <c r="E49" s="3"/>
      <c r="F49" s="30"/>
      <c r="G49" s="3"/>
      <c r="H49" s="103"/>
      <c r="I49" s="3"/>
      <c r="J49" s="30"/>
    </row>
    <row r="50" spans="1:10" ht="15" customHeight="1">
      <c r="A50" s="6" t="s">
        <v>123</v>
      </c>
      <c r="D50" s="103"/>
      <c r="E50" s="3"/>
      <c r="F50" s="30"/>
      <c r="G50" s="3"/>
      <c r="H50" s="103"/>
      <c r="I50" s="3"/>
      <c r="J50" s="30"/>
    </row>
    <row r="51" spans="1:10" ht="15" customHeight="1">
      <c r="A51" s="6" t="s">
        <v>116</v>
      </c>
      <c r="D51" s="102">
        <f>SUM(D43:D48)</f>
        <v>2361</v>
      </c>
      <c r="E51" s="3"/>
      <c r="F51" s="165">
        <f>SUM(F43:F48)</f>
        <v>1882</v>
      </c>
      <c r="G51" s="3"/>
      <c r="H51" s="102">
        <f>SUM(H44:H48)</f>
        <v>980</v>
      </c>
      <c r="I51" s="3"/>
      <c r="J51" s="165">
        <f>SUM(J44:J48)</f>
        <v>1983</v>
      </c>
    </row>
    <row r="52" spans="1:10" ht="8.1" customHeight="1">
      <c r="A52" s="7"/>
      <c r="D52" s="91"/>
      <c r="E52" s="3"/>
      <c r="F52" s="4"/>
      <c r="G52" s="3"/>
      <c r="H52" s="91"/>
      <c r="I52" s="3"/>
      <c r="J52" s="4"/>
    </row>
    <row r="53" spans="1:10" ht="15" customHeight="1" thickBot="1">
      <c r="A53" s="7" t="s">
        <v>124</v>
      </c>
      <c r="D53" s="104">
        <f>SUM(D38+D51)</f>
        <v>1140752</v>
      </c>
      <c r="E53" s="3"/>
      <c r="F53" s="158">
        <f>SUM(F38+F51)</f>
        <v>1191759</v>
      </c>
      <c r="G53" s="3"/>
      <c r="H53" s="104">
        <f>SUM(H38+H51)</f>
        <v>356214</v>
      </c>
      <c r="I53" s="3"/>
      <c r="J53" s="158">
        <f>SUM(J38+J51)</f>
        <v>698788</v>
      </c>
    </row>
    <row r="54" spans="1:10" ht="15" customHeight="1" thickTop="1">
      <c r="A54" s="7"/>
      <c r="D54" s="55"/>
      <c r="E54" s="3"/>
      <c r="F54" s="55"/>
      <c r="G54" s="3"/>
      <c r="H54" s="55"/>
      <c r="I54" s="3"/>
      <c r="J54" s="55"/>
    </row>
    <row r="55" spans="1:10" ht="15" customHeight="1">
      <c r="A55" s="7"/>
      <c r="D55" s="55"/>
      <c r="E55" s="3"/>
      <c r="F55" s="55"/>
      <c r="G55" s="3"/>
      <c r="H55" s="55"/>
      <c r="I55" s="3"/>
      <c r="J55" s="55"/>
    </row>
    <row r="56" spans="1:10" ht="15" customHeight="1">
      <c r="A56" s="7"/>
      <c r="D56" s="55"/>
      <c r="E56" s="3"/>
      <c r="F56" s="55"/>
      <c r="G56" s="3"/>
      <c r="H56" s="55"/>
      <c r="I56" s="3"/>
      <c r="J56" s="55"/>
    </row>
    <row r="57" spans="1:10" ht="15" customHeight="1">
      <c r="A57" s="7"/>
      <c r="D57" s="55"/>
      <c r="E57" s="3"/>
      <c r="F57" s="55"/>
      <c r="G57" s="3"/>
      <c r="H57" s="55"/>
      <c r="I57" s="3"/>
      <c r="J57" s="55"/>
    </row>
    <row r="58" spans="1:10" ht="15" customHeight="1">
      <c r="A58" s="7"/>
      <c r="D58" s="55"/>
      <c r="E58" s="3"/>
      <c r="F58" s="55"/>
      <c r="G58" s="3"/>
      <c r="H58" s="55"/>
      <c r="I58" s="3"/>
      <c r="J58" s="55"/>
    </row>
    <row r="59" spans="1:10" ht="15" customHeight="1">
      <c r="A59" s="7"/>
      <c r="D59" s="55"/>
      <c r="E59" s="3"/>
      <c r="F59" s="55"/>
      <c r="G59" s="3"/>
      <c r="H59" s="55"/>
      <c r="I59" s="3"/>
      <c r="J59" s="55"/>
    </row>
    <row r="60" spans="1:10" ht="15" customHeight="1">
      <c r="A60" s="7"/>
      <c r="D60" s="55"/>
      <c r="E60" s="3"/>
      <c r="F60" s="55"/>
      <c r="G60" s="3"/>
      <c r="H60" s="55"/>
      <c r="I60" s="3"/>
      <c r="J60" s="55"/>
    </row>
    <row r="61" spans="1:10" ht="15" customHeight="1">
      <c r="A61" s="7"/>
      <c r="D61" s="55"/>
      <c r="E61" s="3"/>
      <c r="F61" s="55"/>
      <c r="G61" s="3"/>
      <c r="H61" s="55"/>
      <c r="I61" s="3"/>
      <c r="J61" s="55"/>
    </row>
    <row r="62" spans="1:10" ht="15" customHeight="1">
      <c r="A62" s="7"/>
      <c r="D62" s="55"/>
      <c r="E62" s="3"/>
      <c r="F62" s="55"/>
      <c r="G62" s="3"/>
      <c r="H62" s="55"/>
      <c r="I62" s="3"/>
      <c r="J62" s="55"/>
    </row>
    <row r="63" spans="1:10" ht="15" customHeight="1">
      <c r="A63" s="7"/>
      <c r="D63" s="55"/>
      <c r="E63" s="3"/>
      <c r="F63" s="55"/>
      <c r="G63" s="3"/>
      <c r="H63" s="55"/>
      <c r="I63" s="3"/>
      <c r="J63" s="55"/>
    </row>
    <row r="64" spans="1:10" ht="20.25" customHeight="1">
      <c r="A64" s="7"/>
      <c r="D64" s="55"/>
      <c r="E64" s="3"/>
      <c r="F64" s="55"/>
      <c r="G64" s="3"/>
      <c r="H64" s="55"/>
      <c r="I64" s="3"/>
      <c r="J64" s="55"/>
    </row>
    <row r="65" spans="1:10" ht="21.95" customHeight="1">
      <c r="A65" s="174" t="str">
        <f>'2-4 e'!A59</f>
        <v>The accompanying notes form part of this interim financial information.</v>
      </c>
      <c r="B65" s="174"/>
      <c r="C65" s="174"/>
      <c r="D65" s="174"/>
      <c r="E65" s="174"/>
      <c r="F65" s="174"/>
      <c r="G65" s="174"/>
      <c r="H65" s="174"/>
      <c r="I65" s="174"/>
      <c r="J65" s="174"/>
    </row>
    <row r="66" spans="1:10" ht="15" customHeight="1">
      <c r="A66" s="1" t="str">
        <f>'2-4 e'!A1</f>
        <v>Srisawad Corporation Public Company Limited</v>
      </c>
    </row>
    <row r="67" spans="1:10" ht="15" customHeight="1">
      <c r="A67" s="7" t="s">
        <v>125</v>
      </c>
    </row>
    <row r="68" spans="1:10" ht="15" customHeight="1">
      <c r="A68" s="52" t="str">
        <f>A3</f>
        <v>For the three-month period ended 30 June 2022</v>
      </c>
      <c r="B68" s="10"/>
      <c r="C68" s="10"/>
      <c r="D68" s="10"/>
      <c r="E68" s="10"/>
      <c r="F68" s="10"/>
      <c r="G68" s="10"/>
      <c r="H68" s="53"/>
      <c r="I68" s="10"/>
      <c r="J68" s="53"/>
    </row>
    <row r="69" spans="1:10" ht="15" customHeight="1">
      <c r="A69" s="7"/>
      <c r="H69" s="54"/>
      <c r="J69" s="54"/>
    </row>
    <row r="71" spans="1:10" ht="15" customHeight="1">
      <c r="D71" s="177" t="s">
        <v>3</v>
      </c>
      <c r="E71" s="177"/>
      <c r="F71" s="177"/>
      <c r="H71" s="178" t="s">
        <v>4</v>
      </c>
      <c r="I71" s="178"/>
      <c r="J71" s="178"/>
    </row>
    <row r="72" spans="1:10" ht="15" customHeight="1">
      <c r="A72" s="7"/>
      <c r="C72" s="18"/>
      <c r="D72" s="175" t="s">
        <v>5</v>
      </c>
      <c r="E72" s="175"/>
      <c r="F72" s="175"/>
      <c r="G72" s="14"/>
      <c r="H72" s="175" t="s">
        <v>5</v>
      </c>
      <c r="I72" s="175"/>
      <c r="J72" s="175"/>
    </row>
    <row r="73" spans="1:10" ht="15" customHeight="1">
      <c r="A73" s="7"/>
      <c r="C73" s="18"/>
      <c r="D73" s="15" t="s">
        <v>6</v>
      </c>
      <c r="E73" s="14"/>
      <c r="F73" s="15" t="s">
        <v>6</v>
      </c>
      <c r="G73" s="14"/>
      <c r="H73" s="15" t="s">
        <v>6</v>
      </c>
      <c r="I73" s="14"/>
      <c r="J73" s="15" t="s">
        <v>6</v>
      </c>
    </row>
    <row r="74" spans="1:10" ht="15" customHeight="1">
      <c r="A74" s="7"/>
      <c r="C74" s="18"/>
      <c r="D74" s="168" t="s">
        <v>8</v>
      </c>
      <c r="E74" s="169"/>
      <c r="F74" s="168" t="s">
        <v>8</v>
      </c>
      <c r="G74" s="169"/>
      <c r="H74" s="168" t="s">
        <v>8</v>
      </c>
      <c r="I74" s="169"/>
      <c r="J74" s="168" t="s">
        <v>8</v>
      </c>
    </row>
    <row r="75" spans="1:10" ht="15" customHeight="1">
      <c r="A75" s="7"/>
      <c r="B75" s="18"/>
      <c r="C75" s="18"/>
      <c r="D75" s="16" t="s">
        <v>10</v>
      </c>
      <c r="E75" s="15"/>
      <c r="F75" s="16" t="s">
        <v>11</v>
      </c>
      <c r="G75" s="6"/>
      <c r="H75" s="16" t="s">
        <v>10</v>
      </c>
      <c r="I75" s="15"/>
      <c r="J75" s="16" t="s">
        <v>11</v>
      </c>
    </row>
    <row r="76" spans="1:10" ht="15" customHeight="1">
      <c r="A76" s="7"/>
      <c r="B76" s="18"/>
      <c r="C76" s="18"/>
      <c r="D76" s="19" t="s">
        <v>13</v>
      </c>
      <c r="E76" s="28"/>
      <c r="F76" s="19" t="s">
        <v>13</v>
      </c>
      <c r="G76" s="28"/>
      <c r="H76" s="19" t="s">
        <v>13</v>
      </c>
      <c r="I76" s="28"/>
      <c r="J76" s="19" t="s">
        <v>13</v>
      </c>
    </row>
    <row r="77" spans="1:10" ht="15" customHeight="1">
      <c r="A77" s="7"/>
      <c r="B77" s="18"/>
      <c r="C77" s="18"/>
      <c r="D77" s="90"/>
      <c r="E77" s="28"/>
      <c r="F77" s="15"/>
      <c r="G77" s="28"/>
      <c r="H77" s="90"/>
      <c r="I77" s="28"/>
      <c r="J77" s="15"/>
    </row>
    <row r="78" spans="1:10" s="36" customFormat="1" ht="15" customHeight="1">
      <c r="A78" s="34" t="s">
        <v>126</v>
      </c>
      <c r="B78" s="35"/>
      <c r="D78" s="105"/>
      <c r="E78" s="37"/>
      <c r="F78" s="37"/>
      <c r="G78" s="37"/>
      <c r="H78" s="111"/>
      <c r="I78" s="37"/>
      <c r="J78" s="38"/>
    </row>
    <row r="79" spans="1:10" s="36" customFormat="1" ht="15" customHeight="1">
      <c r="A79" s="56" t="s">
        <v>127</v>
      </c>
      <c r="B79" s="35"/>
      <c r="D79" s="106">
        <v>1041616</v>
      </c>
      <c r="E79" s="37"/>
      <c r="F79" s="55">
        <v>1106068</v>
      </c>
      <c r="G79" s="37"/>
      <c r="H79" s="106">
        <v>355234</v>
      </c>
      <c r="I79" s="37"/>
      <c r="J79" s="55">
        <v>696805</v>
      </c>
    </row>
    <row r="80" spans="1:10" s="36" customFormat="1" ht="15" customHeight="1">
      <c r="A80" s="56" t="s">
        <v>90</v>
      </c>
      <c r="B80" s="35"/>
      <c r="D80" s="107">
        <v>96775</v>
      </c>
      <c r="E80" s="3"/>
      <c r="F80" s="156">
        <v>83809</v>
      </c>
      <c r="G80" s="3"/>
      <c r="H80" s="107">
        <v>0</v>
      </c>
      <c r="I80" s="30"/>
      <c r="J80" s="156">
        <v>0</v>
      </c>
    </row>
    <row r="81" spans="1:10" s="36" customFormat="1" ht="15" customHeight="1">
      <c r="A81" s="39"/>
      <c r="B81" s="35"/>
      <c r="D81" s="91"/>
      <c r="E81" s="4"/>
      <c r="F81" s="4"/>
      <c r="G81" s="4"/>
      <c r="H81" s="91"/>
      <c r="I81" s="30"/>
      <c r="J81" s="4"/>
    </row>
    <row r="82" spans="1:10" s="36" customFormat="1" ht="15" customHeight="1" thickBot="1">
      <c r="B82" s="35"/>
      <c r="D82" s="108">
        <f>D38</f>
        <v>1138391</v>
      </c>
      <c r="E82" s="37"/>
      <c r="F82" s="157">
        <f>SUM(F79:F81)</f>
        <v>1189877</v>
      </c>
      <c r="G82" s="37"/>
      <c r="H82" s="108">
        <f>H38</f>
        <v>355234</v>
      </c>
      <c r="I82" s="37"/>
      <c r="J82" s="157">
        <f>SUM(J79:J81)</f>
        <v>696805</v>
      </c>
    </row>
    <row r="83" spans="1:10" ht="15" customHeight="1" thickTop="1">
      <c r="A83" s="8"/>
      <c r="D83" s="91"/>
      <c r="E83" s="3"/>
      <c r="F83" s="4"/>
      <c r="G83" s="3"/>
      <c r="H83" s="91"/>
      <c r="I83" s="3"/>
      <c r="J83" s="4"/>
    </row>
    <row r="84" spans="1:10" s="36" customFormat="1" ht="15" customHeight="1">
      <c r="A84" s="34" t="s">
        <v>128</v>
      </c>
      <c r="B84" s="35"/>
      <c r="D84" s="105"/>
      <c r="E84" s="37"/>
      <c r="F84" s="37"/>
      <c r="G84" s="37"/>
      <c r="H84" s="105"/>
      <c r="I84" s="37"/>
      <c r="J84" s="37"/>
    </row>
    <row r="85" spans="1:10" s="36" customFormat="1" ht="15" customHeight="1">
      <c r="A85" s="56" t="s">
        <v>129</v>
      </c>
      <c r="B85" s="35"/>
      <c r="D85" s="106">
        <v>1043835</v>
      </c>
      <c r="E85" s="37"/>
      <c r="F85" s="55">
        <v>1107968</v>
      </c>
      <c r="G85" s="37"/>
      <c r="H85" s="106">
        <v>356214</v>
      </c>
      <c r="I85" s="37"/>
      <c r="J85" s="55">
        <v>698788</v>
      </c>
    </row>
    <row r="86" spans="1:10" s="36" customFormat="1" ht="15" customHeight="1">
      <c r="A86" s="56" t="s">
        <v>90</v>
      </c>
      <c r="B86" s="35"/>
      <c r="D86" s="107">
        <v>96917</v>
      </c>
      <c r="E86" s="3"/>
      <c r="F86" s="156">
        <v>83791</v>
      </c>
      <c r="G86" s="3"/>
      <c r="H86" s="107">
        <v>0</v>
      </c>
      <c r="I86" s="30"/>
      <c r="J86" s="156">
        <v>0</v>
      </c>
    </row>
    <row r="87" spans="1:10" s="36" customFormat="1" ht="15" customHeight="1">
      <c r="A87" s="39"/>
      <c r="B87" s="35"/>
      <c r="D87" s="91"/>
      <c r="E87" s="4"/>
      <c r="F87" s="4"/>
      <c r="G87" s="4"/>
      <c r="H87" s="91"/>
      <c r="I87" s="30"/>
      <c r="J87" s="4"/>
    </row>
    <row r="88" spans="1:10" s="36" customFormat="1" ht="15" customHeight="1" thickBot="1">
      <c r="B88" s="35"/>
      <c r="D88" s="104">
        <f>D53</f>
        <v>1140752</v>
      </c>
      <c r="E88" s="37"/>
      <c r="F88" s="158">
        <f>SUM(F85:F86)</f>
        <v>1191759</v>
      </c>
      <c r="G88" s="37"/>
      <c r="H88" s="104">
        <f>H53</f>
        <v>356214</v>
      </c>
      <c r="I88" s="37"/>
      <c r="J88" s="158">
        <f>SUM(J85:J87)</f>
        <v>698788</v>
      </c>
    </row>
    <row r="89" spans="1:10" s="36" customFormat="1" ht="15" customHeight="1" thickTop="1">
      <c r="B89" s="35"/>
      <c r="D89" s="106"/>
      <c r="E89" s="37"/>
      <c r="F89" s="55"/>
      <c r="G89" s="37"/>
      <c r="H89" s="106"/>
      <c r="I89" s="37"/>
      <c r="J89" s="55"/>
    </row>
    <row r="90" spans="1:10" ht="15" customHeight="1">
      <c r="A90" s="8"/>
      <c r="D90" s="91"/>
      <c r="E90" s="3"/>
      <c r="F90" s="4"/>
      <c r="G90" s="3"/>
      <c r="H90" s="91"/>
      <c r="I90" s="3"/>
      <c r="J90" s="4"/>
    </row>
    <row r="91" spans="1:10" s="36" customFormat="1" ht="15" customHeight="1">
      <c r="A91" s="7" t="s">
        <v>130</v>
      </c>
      <c r="B91" s="35"/>
      <c r="D91" s="109"/>
      <c r="E91" s="40"/>
      <c r="F91" s="40"/>
      <c r="G91" s="40"/>
      <c r="H91" s="109"/>
      <c r="I91" s="40"/>
      <c r="J91" s="40"/>
    </row>
    <row r="92" spans="1:10" s="36" customFormat="1" ht="15" customHeight="1">
      <c r="A92" s="39"/>
      <c r="B92" s="35"/>
      <c r="D92" s="109"/>
      <c r="E92" s="40"/>
      <c r="F92" s="40"/>
      <c r="G92" s="40"/>
      <c r="H92" s="109"/>
      <c r="I92" s="40"/>
      <c r="J92" s="40"/>
    </row>
    <row r="93" spans="1:10" s="36" customFormat="1" ht="15" customHeight="1" thickBot="1">
      <c r="A93" s="57" t="s">
        <v>131</v>
      </c>
      <c r="B93" s="35"/>
      <c r="C93" s="41"/>
      <c r="D93" s="110">
        <v>0.76</v>
      </c>
      <c r="E93" s="42"/>
      <c r="F93" s="159">
        <v>0.80549567709911207</v>
      </c>
      <c r="G93" s="42"/>
      <c r="H93" s="110">
        <v>0.26</v>
      </c>
      <c r="I93" s="42"/>
      <c r="J93" s="159">
        <v>0.50744928456572902</v>
      </c>
    </row>
    <row r="94" spans="1:10" s="36" customFormat="1" ht="15" customHeight="1" thickTop="1">
      <c r="A94"/>
      <c r="B94"/>
      <c r="C94"/>
      <c r="D94"/>
      <c r="E94"/>
      <c r="F94"/>
      <c r="G94"/>
      <c r="H94"/>
      <c r="I94"/>
      <c r="J94"/>
    </row>
    <row r="95" spans="1:10" s="36" customFormat="1" ht="15" customHeight="1">
      <c r="A95" s="57"/>
      <c r="B95" s="35"/>
      <c r="C95" s="41"/>
      <c r="D95" s="58"/>
      <c r="E95" s="42"/>
      <c r="F95" s="58"/>
      <c r="G95" s="42"/>
      <c r="H95" s="58"/>
      <c r="I95" s="42"/>
      <c r="J95" s="58"/>
    </row>
    <row r="96" spans="1:10" s="36" customFormat="1" ht="15" customHeight="1">
      <c r="A96" s="57"/>
      <c r="B96" s="35"/>
      <c r="C96" s="41"/>
      <c r="D96" s="58"/>
      <c r="E96" s="42"/>
      <c r="F96" s="58"/>
      <c r="G96" s="42"/>
      <c r="H96" s="58"/>
      <c r="I96" s="42"/>
      <c r="J96" s="58"/>
    </row>
    <row r="97" spans="1:10" s="36" customFormat="1" ht="15" customHeight="1">
      <c r="A97" s="57"/>
      <c r="B97" s="35"/>
      <c r="C97" s="41"/>
      <c r="D97" s="58"/>
      <c r="E97" s="42"/>
      <c r="F97" s="58"/>
      <c r="G97" s="42"/>
      <c r="H97" s="58"/>
      <c r="I97" s="42"/>
      <c r="J97" s="58"/>
    </row>
    <row r="98" spans="1:10" s="36" customFormat="1" ht="15" customHeight="1">
      <c r="A98" s="57"/>
      <c r="B98" s="35"/>
      <c r="C98" s="41"/>
      <c r="D98" s="58"/>
      <c r="E98" s="42"/>
      <c r="F98" s="58"/>
      <c r="G98" s="42"/>
      <c r="H98" s="58"/>
      <c r="I98" s="42"/>
      <c r="J98" s="58"/>
    </row>
    <row r="99" spans="1:10" s="36" customFormat="1" ht="15" customHeight="1">
      <c r="A99" s="57"/>
      <c r="B99" s="35"/>
      <c r="C99" s="41"/>
      <c r="D99" s="58"/>
      <c r="E99" s="42"/>
      <c r="F99" s="58"/>
      <c r="G99" s="42"/>
      <c r="H99" s="58"/>
      <c r="I99" s="42"/>
      <c r="J99" s="58"/>
    </row>
    <row r="100" spans="1:10" s="36" customFormat="1" ht="15" customHeight="1">
      <c r="A100" s="57"/>
      <c r="B100" s="35"/>
      <c r="C100" s="41"/>
      <c r="D100" s="58"/>
      <c r="E100" s="42"/>
      <c r="F100" s="58"/>
      <c r="G100" s="42"/>
      <c r="H100" s="58"/>
      <c r="I100" s="42"/>
      <c r="J100" s="58"/>
    </row>
    <row r="101" spans="1:10" s="36" customFormat="1" ht="15" customHeight="1">
      <c r="A101" s="57"/>
      <c r="B101" s="35"/>
      <c r="C101" s="41"/>
      <c r="D101" s="58"/>
      <c r="E101" s="42"/>
      <c r="F101" s="58"/>
      <c r="G101" s="42"/>
      <c r="H101" s="58"/>
      <c r="I101" s="42"/>
      <c r="J101" s="58"/>
    </row>
    <row r="102" spans="1:10" s="36" customFormat="1" ht="15" customHeight="1">
      <c r="A102" s="57"/>
      <c r="B102" s="35"/>
      <c r="C102" s="41"/>
      <c r="D102" s="58"/>
      <c r="E102" s="42"/>
      <c r="F102" s="58"/>
      <c r="G102" s="42"/>
      <c r="H102" s="58"/>
      <c r="I102" s="42"/>
      <c r="J102" s="58"/>
    </row>
    <row r="103" spans="1:10" s="36" customFormat="1" ht="15" customHeight="1">
      <c r="A103" s="57"/>
      <c r="B103" s="35"/>
      <c r="C103" s="41"/>
      <c r="D103" s="58"/>
      <c r="E103" s="42"/>
      <c r="F103" s="58"/>
      <c r="G103" s="42"/>
      <c r="H103" s="58"/>
      <c r="I103" s="42"/>
      <c r="J103" s="58"/>
    </row>
    <row r="104" spans="1:10" s="36" customFormat="1" ht="15" customHeight="1">
      <c r="A104" s="57"/>
      <c r="B104" s="35"/>
      <c r="C104" s="41"/>
      <c r="D104" s="58"/>
      <c r="E104" s="42"/>
      <c r="F104" s="58"/>
      <c r="G104" s="42"/>
      <c r="H104" s="58"/>
      <c r="I104" s="42"/>
      <c r="J104" s="58"/>
    </row>
    <row r="105" spans="1:10" s="36" customFormat="1" ht="15" customHeight="1">
      <c r="A105" s="57"/>
      <c r="B105" s="35"/>
      <c r="C105" s="41"/>
      <c r="D105" s="58"/>
      <c r="E105" s="42"/>
      <c r="F105" s="58"/>
      <c r="G105" s="42"/>
      <c r="H105" s="58"/>
      <c r="I105" s="42"/>
      <c r="J105" s="58"/>
    </row>
    <row r="106" spans="1:10" s="36" customFormat="1" ht="15" customHeight="1">
      <c r="A106" s="57"/>
      <c r="B106" s="35"/>
      <c r="C106" s="41"/>
      <c r="D106" s="58"/>
      <c r="E106" s="42"/>
      <c r="F106" s="58"/>
      <c r="G106" s="42"/>
      <c r="H106" s="58"/>
      <c r="I106" s="42"/>
      <c r="J106" s="58"/>
    </row>
    <row r="107" spans="1:10" s="36" customFormat="1" ht="15" customHeight="1">
      <c r="A107" s="57"/>
      <c r="B107" s="35"/>
      <c r="C107" s="41"/>
      <c r="D107" s="58"/>
      <c r="E107" s="42"/>
      <c r="F107" s="58"/>
      <c r="G107" s="42"/>
      <c r="H107" s="58"/>
      <c r="I107" s="42"/>
      <c r="J107" s="58"/>
    </row>
    <row r="108" spans="1:10" s="36" customFormat="1" ht="15" customHeight="1">
      <c r="A108" s="57"/>
      <c r="B108" s="35"/>
      <c r="C108" s="41"/>
      <c r="D108" s="58"/>
      <c r="E108" s="42"/>
      <c r="F108" s="58"/>
      <c r="G108" s="42"/>
      <c r="H108" s="58"/>
      <c r="I108" s="42"/>
      <c r="J108" s="58"/>
    </row>
    <row r="109" spans="1:10" s="36" customFormat="1" ht="15" customHeight="1">
      <c r="A109" s="57"/>
      <c r="B109" s="35"/>
      <c r="C109" s="41"/>
      <c r="D109" s="58"/>
      <c r="E109" s="42"/>
      <c r="F109" s="58"/>
      <c r="G109" s="42"/>
      <c r="H109" s="58"/>
      <c r="I109" s="42"/>
      <c r="J109" s="58"/>
    </row>
    <row r="110" spans="1:10" s="36" customFormat="1" ht="15" customHeight="1">
      <c r="A110" s="57"/>
      <c r="B110" s="35"/>
      <c r="C110" s="41"/>
      <c r="D110" s="58"/>
      <c r="E110" s="42"/>
      <c r="F110" s="58"/>
      <c r="G110" s="42"/>
      <c r="H110" s="58"/>
      <c r="I110" s="42"/>
      <c r="J110" s="58"/>
    </row>
    <row r="111" spans="1:10" s="36" customFormat="1" ht="15" customHeight="1">
      <c r="A111" s="57"/>
      <c r="B111" s="35"/>
      <c r="C111" s="41"/>
      <c r="D111" s="58"/>
      <c r="E111" s="42"/>
      <c r="F111" s="58"/>
      <c r="G111" s="42"/>
      <c r="H111" s="58"/>
      <c r="I111" s="42"/>
      <c r="J111" s="58"/>
    </row>
    <row r="112" spans="1:10" s="36" customFormat="1" ht="15" customHeight="1">
      <c r="A112" s="57"/>
      <c r="B112" s="35"/>
      <c r="C112" s="41"/>
      <c r="D112" s="58"/>
      <c r="E112" s="42"/>
      <c r="F112" s="58"/>
      <c r="G112" s="42"/>
      <c r="H112" s="58"/>
      <c r="I112" s="42"/>
      <c r="J112" s="58"/>
    </row>
    <row r="113" spans="1:10" s="36" customFormat="1" ht="15" customHeight="1">
      <c r="A113" s="57"/>
      <c r="B113" s="35"/>
      <c r="C113" s="41"/>
      <c r="D113" s="58"/>
      <c r="E113" s="42"/>
      <c r="F113" s="58"/>
      <c r="G113" s="42"/>
      <c r="H113" s="58"/>
      <c r="I113" s="42"/>
      <c r="J113" s="58"/>
    </row>
    <row r="114" spans="1:10" s="36" customFormat="1" ht="15" customHeight="1">
      <c r="A114" s="57"/>
      <c r="B114" s="35"/>
      <c r="C114" s="41"/>
      <c r="D114" s="58"/>
      <c r="E114" s="42"/>
      <c r="F114" s="58"/>
      <c r="G114" s="42"/>
      <c r="H114" s="58"/>
      <c r="I114" s="42"/>
      <c r="J114" s="58"/>
    </row>
    <row r="115" spans="1:10" s="36" customFormat="1" ht="15" customHeight="1">
      <c r="A115" s="57"/>
      <c r="B115" s="35"/>
      <c r="C115" s="41"/>
      <c r="D115" s="58"/>
      <c r="E115" s="42"/>
      <c r="F115" s="58"/>
      <c r="G115" s="42"/>
      <c r="H115" s="58"/>
      <c r="I115" s="42"/>
      <c r="J115" s="58"/>
    </row>
    <row r="116" spans="1:10" s="36" customFormat="1" ht="15" customHeight="1">
      <c r="A116" s="57"/>
      <c r="B116" s="35"/>
      <c r="C116" s="41"/>
      <c r="D116" s="58"/>
      <c r="E116" s="42"/>
      <c r="F116" s="58"/>
      <c r="G116" s="42"/>
      <c r="H116" s="58"/>
      <c r="I116" s="42"/>
      <c r="J116" s="58"/>
    </row>
    <row r="117" spans="1:10" s="36" customFormat="1" ht="15" customHeight="1">
      <c r="A117" s="57"/>
      <c r="B117" s="35"/>
      <c r="C117" s="41"/>
      <c r="D117" s="58"/>
      <c r="E117" s="42"/>
      <c r="F117" s="58"/>
      <c r="G117" s="42"/>
      <c r="H117" s="58"/>
      <c r="I117" s="42"/>
      <c r="J117" s="58"/>
    </row>
    <row r="118" spans="1:10" s="36" customFormat="1" ht="15" customHeight="1">
      <c r="A118" s="57"/>
      <c r="B118" s="35"/>
      <c r="C118" s="41"/>
      <c r="D118" s="58"/>
      <c r="E118" s="42"/>
      <c r="F118" s="58"/>
      <c r="G118" s="42"/>
      <c r="H118" s="58"/>
      <c r="I118" s="42"/>
      <c r="J118" s="58"/>
    </row>
    <row r="119" spans="1:10" s="36" customFormat="1" ht="15" customHeight="1">
      <c r="A119" s="57"/>
      <c r="B119" s="35"/>
      <c r="C119" s="41"/>
      <c r="D119" s="58"/>
      <c r="E119" s="42"/>
      <c r="F119" s="58"/>
      <c r="G119" s="42"/>
      <c r="H119" s="58"/>
      <c r="I119" s="42"/>
      <c r="J119" s="58"/>
    </row>
    <row r="120" spans="1:10" s="36" customFormat="1" ht="15" customHeight="1">
      <c r="A120" s="57"/>
      <c r="B120" s="35"/>
      <c r="C120" s="41"/>
      <c r="D120" s="58"/>
      <c r="E120" s="42"/>
      <c r="F120" s="58"/>
      <c r="G120" s="42"/>
      <c r="H120" s="58"/>
      <c r="I120" s="42"/>
      <c r="J120" s="58"/>
    </row>
    <row r="121" spans="1:10" s="36" customFormat="1" ht="15" customHeight="1">
      <c r="A121" s="57"/>
      <c r="B121" s="35"/>
      <c r="C121" s="41"/>
      <c r="D121" s="58"/>
      <c r="E121" s="42"/>
      <c r="F121" s="58"/>
      <c r="G121" s="42"/>
      <c r="H121" s="58"/>
      <c r="I121" s="42"/>
      <c r="J121" s="58"/>
    </row>
    <row r="122" spans="1:10" s="36" customFormat="1" ht="15" customHeight="1">
      <c r="A122" s="57"/>
      <c r="B122" s="35"/>
      <c r="C122" s="41"/>
      <c r="D122" s="58"/>
      <c r="E122" s="42"/>
      <c r="F122" s="58"/>
      <c r="G122" s="42"/>
      <c r="H122" s="58"/>
      <c r="I122" s="42"/>
      <c r="J122" s="58"/>
    </row>
    <row r="123" spans="1:10" s="36" customFormat="1" ht="15" customHeight="1">
      <c r="A123" s="57"/>
      <c r="B123" s="35"/>
      <c r="C123" s="41"/>
      <c r="D123" s="58"/>
      <c r="E123" s="42"/>
      <c r="F123" s="58"/>
      <c r="G123" s="42"/>
      <c r="H123" s="58"/>
      <c r="I123" s="42"/>
      <c r="J123" s="58"/>
    </row>
    <row r="124" spans="1:10" s="36" customFormat="1" ht="15" customHeight="1">
      <c r="A124" s="57"/>
      <c r="B124" s="35"/>
      <c r="C124" s="41"/>
      <c r="D124" s="58"/>
      <c r="E124" s="42"/>
      <c r="F124" s="58"/>
      <c r="G124" s="42"/>
      <c r="H124" s="58"/>
      <c r="I124" s="42"/>
      <c r="J124" s="58"/>
    </row>
    <row r="125" spans="1:10" s="36" customFormat="1" ht="15" customHeight="1">
      <c r="A125" s="57"/>
      <c r="B125" s="35"/>
      <c r="C125" s="41"/>
      <c r="D125" s="58"/>
      <c r="E125" s="42"/>
      <c r="F125" s="58"/>
      <c r="G125" s="42"/>
      <c r="H125" s="58"/>
      <c r="I125" s="42"/>
      <c r="J125" s="58"/>
    </row>
    <row r="126" spans="1:10" s="36" customFormat="1" ht="5.25" customHeight="1">
      <c r="A126" s="57"/>
      <c r="B126" s="35"/>
      <c r="C126" s="41"/>
      <c r="D126" s="58"/>
      <c r="E126" s="42"/>
      <c r="F126" s="58"/>
      <c r="G126" s="42"/>
      <c r="H126" s="58"/>
      <c r="I126" s="42"/>
      <c r="J126" s="58"/>
    </row>
    <row r="127" spans="1:10" ht="21.95" customHeight="1">
      <c r="A127" s="174" t="str">
        <f>'2-4 e'!A59</f>
        <v>The accompanying notes form part of this interim financial information.</v>
      </c>
      <c r="B127" s="174"/>
      <c r="C127" s="174"/>
      <c r="D127" s="174"/>
      <c r="E127" s="174"/>
      <c r="F127" s="174"/>
      <c r="G127" s="174"/>
      <c r="H127" s="174"/>
      <c r="I127" s="174"/>
      <c r="J127" s="174"/>
    </row>
    <row r="163" spans="4:10" ht="15" customHeight="1">
      <c r="D163" s="4"/>
      <c r="F163" s="4"/>
      <c r="H163" s="4"/>
      <c r="J163" s="4"/>
    </row>
  </sheetData>
  <mergeCells count="10">
    <mergeCell ref="A127:J127"/>
    <mergeCell ref="D7:F7"/>
    <mergeCell ref="H7:J7"/>
    <mergeCell ref="A65:J65"/>
    <mergeCell ref="D6:F6"/>
    <mergeCell ref="H6:J6"/>
    <mergeCell ref="D71:F71"/>
    <mergeCell ref="H71:J71"/>
    <mergeCell ref="D72:F72"/>
    <mergeCell ref="H72:J7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  <ignoredErrors>
    <ignoredError sqref="I75 G75 E75 D75 F75 H75 J75 I10 G10 E10 D10 F10 H10 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opLeftCell="A70" zoomScale="85" zoomScaleNormal="85" zoomScaleSheetLayoutView="94" workbookViewId="0">
      <selection activeCell="Q15" sqref="Q15"/>
    </sheetView>
  </sheetViews>
  <sheetFormatPr defaultRowHeight="15" customHeight="1"/>
  <cols>
    <col min="1" max="1" width="43.25" style="6" customWidth="1"/>
    <col min="2" max="2" width="4.625" style="2" customWidth="1"/>
    <col min="3" max="3" width="0.875" style="2" customWidth="1"/>
    <col min="4" max="4" width="13.625" style="2" customWidth="1"/>
    <col min="5" max="5" width="0.875" style="2" customWidth="1"/>
    <col min="6" max="6" width="13.625" style="2" customWidth="1"/>
    <col min="7" max="7" width="0.875" style="2" customWidth="1"/>
    <col min="8" max="8" width="13.625" style="51" customWidth="1"/>
    <col min="9" max="9" width="0.875" style="2" customWidth="1"/>
    <col min="10" max="10" width="13.625" style="51" customWidth="1"/>
    <col min="11" max="193" width="9.125" style="6"/>
    <col min="194" max="194" width="38.625" style="6" customWidth="1"/>
    <col min="195" max="195" width="6.625" style="6" customWidth="1"/>
    <col min="196" max="196" width="0.875" style="6" customWidth="1"/>
    <col min="197" max="197" width="15.875" style="6" customWidth="1"/>
    <col min="198" max="198" width="0.875" style="6" customWidth="1"/>
    <col min="199" max="199" width="15.875" style="6" customWidth="1"/>
    <col min="200" max="200" width="0.875" style="6" customWidth="1"/>
    <col min="201" max="201" width="15.875" style="6" customWidth="1"/>
    <col min="202" max="202" width="0.875" style="6" customWidth="1"/>
    <col min="203" max="203" width="15.875" style="6" customWidth="1"/>
    <col min="204" max="204" width="9.125" style="6"/>
    <col min="205" max="205" width="9.375" style="6" bestFit="1" customWidth="1"/>
    <col min="206" max="208" width="9.125" style="6"/>
    <col min="209" max="209" width="9.375" style="6" bestFit="1" customWidth="1"/>
    <col min="210" max="449" width="9.125" style="6"/>
    <col min="450" max="450" width="38.625" style="6" customWidth="1"/>
    <col min="451" max="451" width="6.625" style="6" customWidth="1"/>
    <col min="452" max="452" width="0.875" style="6" customWidth="1"/>
    <col min="453" max="453" width="15.875" style="6" customWidth="1"/>
    <col min="454" max="454" width="0.875" style="6" customWidth="1"/>
    <col min="455" max="455" width="15.875" style="6" customWidth="1"/>
    <col min="456" max="456" width="0.875" style="6" customWidth="1"/>
    <col min="457" max="457" width="15.875" style="6" customWidth="1"/>
    <col min="458" max="458" width="0.875" style="6" customWidth="1"/>
    <col min="459" max="459" width="15.875" style="6" customWidth="1"/>
    <col min="460" max="460" width="9.125" style="6"/>
    <col min="461" max="461" width="9.375" style="6" bestFit="1" customWidth="1"/>
    <col min="462" max="464" width="9.125" style="6"/>
    <col min="465" max="465" width="9.375" style="6" bestFit="1" customWidth="1"/>
    <col min="466" max="705" width="9.125" style="6"/>
    <col min="706" max="706" width="38.625" style="6" customWidth="1"/>
    <col min="707" max="707" width="6.625" style="6" customWidth="1"/>
    <col min="708" max="708" width="0.875" style="6" customWidth="1"/>
    <col min="709" max="709" width="15.875" style="6" customWidth="1"/>
    <col min="710" max="710" width="0.875" style="6" customWidth="1"/>
    <col min="711" max="711" width="15.875" style="6" customWidth="1"/>
    <col min="712" max="712" width="0.875" style="6" customWidth="1"/>
    <col min="713" max="713" width="15.875" style="6" customWidth="1"/>
    <col min="714" max="714" width="0.875" style="6" customWidth="1"/>
    <col min="715" max="715" width="15.875" style="6" customWidth="1"/>
    <col min="716" max="716" width="9.125" style="6"/>
    <col min="717" max="717" width="9.375" style="6" bestFit="1" customWidth="1"/>
    <col min="718" max="720" width="9.125" style="6"/>
    <col min="721" max="721" width="9.375" style="6" bestFit="1" customWidth="1"/>
    <col min="722" max="961" width="9.125" style="6"/>
    <col min="962" max="962" width="38.625" style="6" customWidth="1"/>
    <col min="963" max="963" width="6.625" style="6" customWidth="1"/>
    <col min="964" max="964" width="0.875" style="6" customWidth="1"/>
    <col min="965" max="965" width="15.875" style="6" customWidth="1"/>
    <col min="966" max="966" width="0.875" style="6" customWidth="1"/>
    <col min="967" max="967" width="15.875" style="6" customWidth="1"/>
    <col min="968" max="968" width="0.875" style="6" customWidth="1"/>
    <col min="969" max="969" width="15.875" style="6" customWidth="1"/>
    <col min="970" max="970" width="0.875" style="6" customWidth="1"/>
    <col min="971" max="971" width="15.875" style="6" customWidth="1"/>
    <col min="972" max="972" width="9.125" style="6"/>
    <col min="973" max="973" width="9.375" style="6" bestFit="1" customWidth="1"/>
    <col min="974" max="976" width="9.125" style="6"/>
    <col min="977" max="977" width="9.375" style="6" bestFit="1" customWidth="1"/>
    <col min="978" max="1217" width="9.125" style="6"/>
    <col min="1218" max="1218" width="38.625" style="6" customWidth="1"/>
    <col min="1219" max="1219" width="6.625" style="6" customWidth="1"/>
    <col min="1220" max="1220" width="0.875" style="6" customWidth="1"/>
    <col min="1221" max="1221" width="15.875" style="6" customWidth="1"/>
    <col min="1222" max="1222" width="0.875" style="6" customWidth="1"/>
    <col min="1223" max="1223" width="15.875" style="6" customWidth="1"/>
    <col min="1224" max="1224" width="0.875" style="6" customWidth="1"/>
    <col min="1225" max="1225" width="15.875" style="6" customWidth="1"/>
    <col min="1226" max="1226" width="0.875" style="6" customWidth="1"/>
    <col min="1227" max="1227" width="15.875" style="6" customWidth="1"/>
    <col min="1228" max="1228" width="9.125" style="6"/>
    <col min="1229" max="1229" width="9.375" style="6" bestFit="1" customWidth="1"/>
    <col min="1230" max="1232" width="9.125" style="6"/>
    <col min="1233" max="1233" width="9.375" style="6" bestFit="1" customWidth="1"/>
    <col min="1234" max="1473" width="9.125" style="6"/>
    <col min="1474" max="1474" width="38.625" style="6" customWidth="1"/>
    <col min="1475" max="1475" width="6.625" style="6" customWidth="1"/>
    <col min="1476" max="1476" width="0.875" style="6" customWidth="1"/>
    <col min="1477" max="1477" width="15.875" style="6" customWidth="1"/>
    <col min="1478" max="1478" width="0.875" style="6" customWidth="1"/>
    <col min="1479" max="1479" width="15.875" style="6" customWidth="1"/>
    <col min="1480" max="1480" width="0.875" style="6" customWidth="1"/>
    <col min="1481" max="1481" width="15.875" style="6" customWidth="1"/>
    <col min="1482" max="1482" width="0.875" style="6" customWidth="1"/>
    <col min="1483" max="1483" width="15.875" style="6" customWidth="1"/>
    <col min="1484" max="1484" width="9.125" style="6"/>
    <col min="1485" max="1485" width="9.375" style="6" bestFit="1" customWidth="1"/>
    <col min="1486" max="1488" width="9.125" style="6"/>
    <col min="1489" max="1489" width="9.375" style="6" bestFit="1" customWidth="1"/>
    <col min="1490" max="1729" width="9.125" style="6"/>
    <col min="1730" max="1730" width="38.625" style="6" customWidth="1"/>
    <col min="1731" max="1731" width="6.625" style="6" customWidth="1"/>
    <col min="1732" max="1732" width="0.875" style="6" customWidth="1"/>
    <col min="1733" max="1733" width="15.875" style="6" customWidth="1"/>
    <col min="1734" max="1734" width="0.875" style="6" customWidth="1"/>
    <col min="1735" max="1735" width="15.875" style="6" customWidth="1"/>
    <col min="1736" max="1736" width="0.875" style="6" customWidth="1"/>
    <col min="1737" max="1737" width="15.875" style="6" customWidth="1"/>
    <col min="1738" max="1738" width="0.875" style="6" customWidth="1"/>
    <col min="1739" max="1739" width="15.875" style="6" customWidth="1"/>
    <col min="1740" max="1740" width="9.125" style="6"/>
    <col min="1741" max="1741" width="9.375" style="6" bestFit="1" customWidth="1"/>
    <col min="1742" max="1744" width="9.125" style="6"/>
    <col min="1745" max="1745" width="9.375" style="6" bestFit="1" customWidth="1"/>
    <col min="1746" max="1985" width="9.125" style="6"/>
    <col min="1986" max="1986" width="38.625" style="6" customWidth="1"/>
    <col min="1987" max="1987" width="6.625" style="6" customWidth="1"/>
    <col min="1988" max="1988" width="0.875" style="6" customWidth="1"/>
    <col min="1989" max="1989" width="15.875" style="6" customWidth="1"/>
    <col min="1990" max="1990" width="0.875" style="6" customWidth="1"/>
    <col min="1991" max="1991" width="15.875" style="6" customWidth="1"/>
    <col min="1992" max="1992" width="0.875" style="6" customWidth="1"/>
    <col min="1993" max="1993" width="15.875" style="6" customWidth="1"/>
    <col min="1994" max="1994" width="0.875" style="6" customWidth="1"/>
    <col min="1995" max="1995" width="15.875" style="6" customWidth="1"/>
    <col min="1996" max="1996" width="9.125" style="6"/>
    <col min="1997" max="1997" width="9.375" style="6" bestFit="1" customWidth="1"/>
    <col min="1998" max="2000" width="9.125" style="6"/>
    <col min="2001" max="2001" width="9.375" style="6" bestFit="1" customWidth="1"/>
    <col min="2002" max="2241" width="9.125" style="6"/>
    <col min="2242" max="2242" width="38.625" style="6" customWidth="1"/>
    <col min="2243" max="2243" width="6.625" style="6" customWidth="1"/>
    <col min="2244" max="2244" width="0.875" style="6" customWidth="1"/>
    <col min="2245" max="2245" width="15.875" style="6" customWidth="1"/>
    <col min="2246" max="2246" width="0.875" style="6" customWidth="1"/>
    <col min="2247" max="2247" width="15.875" style="6" customWidth="1"/>
    <col min="2248" max="2248" width="0.875" style="6" customWidth="1"/>
    <col min="2249" max="2249" width="15.875" style="6" customWidth="1"/>
    <col min="2250" max="2250" width="0.875" style="6" customWidth="1"/>
    <col min="2251" max="2251" width="15.875" style="6" customWidth="1"/>
    <col min="2252" max="2252" width="9.125" style="6"/>
    <col min="2253" max="2253" width="9.375" style="6" bestFit="1" customWidth="1"/>
    <col min="2254" max="2256" width="9.125" style="6"/>
    <col min="2257" max="2257" width="9.375" style="6" bestFit="1" customWidth="1"/>
    <col min="2258" max="2497" width="9.125" style="6"/>
    <col min="2498" max="2498" width="38.625" style="6" customWidth="1"/>
    <col min="2499" max="2499" width="6.625" style="6" customWidth="1"/>
    <col min="2500" max="2500" width="0.875" style="6" customWidth="1"/>
    <col min="2501" max="2501" width="15.875" style="6" customWidth="1"/>
    <col min="2502" max="2502" width="0.875" style="6" customWidth="1"/>
    <col min="2503" max="2503" width="15.875" style="6" customWidth="1"/>
    <col min="2504" max="2504" width="0.875" style="6" customWidth="1"/>
    <col min="2505" max="2505" width="15.875" style="6" customWidth="1"/>
    <col min="2506" max="2506" width="0.875" style="6" customWidth="1"/>
    <col min="2507" max="2507" width="15.875" style="6" customWidth="1"/>
    <col min="2508" max="2508" width="9.125" style="6"/>
    <col min="2509" max="2509" width="9.375" style="6" bestFit="1" customWidth="1"/>
    <col min="2510" max="2512" width="9.125" style="6"/>
    <col min="2513" max="2513" width="9.375" style="6" bestFit="1" customWidth="1"/>
    <col min="2514" max="2753" width="9.125" style="6"/>
    <col min="2754" max="2754" width="38.625" style="6" customWidth="1"/>
    <col min="2755" max="2755" width="6.625" style="6" customWidth="1"/>
    <col min="2756" max="2756" width="0.875" style="6" customWidth="1"/>
    <col min="2757" max="2757" width="15.875" style="6" customWidth="1"/>
    <col min="2758" max="2758" width="0.875" style="6" customWidth="1"/>
    <col min="2759" max="2759" width="15.875" style="6" customWidth="1"/>
    <col min="2760" max="2760" width="0.875" style="6" customWidth="1"/>
    <col min="2761" max="2761" width="15.875" style="6" customWidth="1"/>
    <col min="2762" max="2762" width="0.875" style="6" customWidth="1"/>
    <col min="2763" max="2763" width="15.875" style="6" customWidth="1"/>
    <col min="2764" max="2764" width="9.125" style="6"/>
    <col min="2765" max="2765" width="9.375" style="6" bestFit="1" customWidth="1"/>
    <col min="2766" max="2768" width="9.125" style="6"/>
    <col min="2769" max="2769" width="9.375" style="6" bestFit="1" customWidth="1"/>
    <col min="2770" max="3009" width="9.125" style="6"/>
    <col min="3010" max="3010" width="38.625" style="6" customWidth="1"/>
    <col min="3011" max="3011" width="6.625" style="6" customWidth="1"/>
    <col min="3012" max="3012" width="0.875" style="6" customWidth="1"/>
    <col min="3013" max="3013" width="15.875" style="6" customWidth="1"/>
    <col min="3014" max="3014" width="0.875" style="6" customWidth="1"/>
    <col min="3015" max="3015" width="15.875" style="6" customWidth="1"/>
    <col min="3016" max="3016" width="0.875" style="6" customWidth="1"/>
    <col min="3017" max="3017" width="15.875" style="6" customWidth="1"/>
    <col min="3018" max="3018" width="0.875" style="6" customWidth="1"/>
    <col min="3019" max="3019" width="15.875" style="6" customWidth="1"/>
    <col min="3020" max="3020" width="9.125" style="6"/>
    <col min="3021" max="3021" width="9.375" style="6" bestFit="1" customWidth="1"/>
    <col min="3022" max="3024" width="9.125" style="6"/>
    <col min="3025" max="3025" width="9.375" style="6" bestFit="1" customWidth="1"/>
    <col min="3026" max="3265" width="9.125" style="6"/>
    <col min="3266" max="3266" width="38.625" style="6" customWidth="1"/>
    <col min="3267" max="3267" width="6.625" style="6" customWidth="1"/>
    <col min="3268" max="3268" width="0.875" style="6" customWidth="1"/>
    <col min="3269" max="3269" width="15.875" style="6" customWidth="1"/>
    <col min="3270" max="3270" width="0.875" style="6" customWidth="1"/>
    <col min="3271" max="3271" width="15.875" style="6" customWidth="1"/>
    <col min="3272" max="3272" width="0.875" style="6" customWidth="1"/>
    <col min="3273" max="3273" width="15.875" style="6" customWidth="1"/>
    <col min="3274" max="3274" width="0.875" style="6" customWidth="1"/>
    <col min="3275" max="3275" width="15.875" style="6" customWidth="1"/>
    <col min="3276" max="3276" width="9.125" style="6"/>
    <col min="3277" max="3277" width="9.375" style="6" bestFit="1" customWidth="1"/>
    <col min="3278" max="3280" width="9.125" style="6"/>
    <col min="3281" max="3281" width="9.375" style="6" bestFit="1" customWidth="1"/>
    <col min="3282" max="3521" width="9.125" style="6"/>
    <col min="3522" max="3522" width="38.625" style="6" customWidth="1"/>
    <col min="3523" max="3523" width="6.625" style="6" customWidth="1"/>
    <col min="3524" max="3524" width="0.875" style="6" customWidth="1"/>
    <col min="3525" max="3525" width="15.875" style="6" customWidth="1"/>
    <col min="3526" max="3526" width="0.875" style="6" customWidth="1"/>
    <col min="3527" max="3527" width="15.875" style="6" customWidth="1"/>
    <col min="3528" max="3528" width="0.875" style="6" customWidth="1"/>
    <col min="3529" max="3529" width="15.875" style="6" customWidth="1"/>
    <col min="3530" max="3530" width="0.875" style="6" customWidth="1"/>
    <col min="3531" max="3531" width="15.875" style="6" customWidth="1"/>
    <col min="3532" max="3532" width="9.125" style="6"/>
    <col min="3533" max="3533" width="9.375" style="6" bestFit="1" customWidth="1"/>
    <col min="3534" max="3536" width="9.125" style="6"/>
    <col min="3537" max="3537" width="9.375" style="6" bestFit="1" customWidth="1"/>
    <col min="3538" max="3777" width="9.125" style="6"/>
    <col min="3778" max="3778" width="38.625" style="6" customWidth="1"/>
    <col min="3779" max="3779" width="6.625" style="6" customWidth="1"/>
    <col min="3780" max="3780" width="0.875" style="6" customWidth="1"/>
    <col min="3781" max="3781" width="15.875" style="6" customWidth="1"/>
    <col min="3782" max="3782" width="0.875" style="6" customWidth="1"/>
    <col min="3783" max="3783" width="15.875" style="6" customWidth="1"/>
    <col min="3784" max="3784" width="0.875" style="6" customWidth="1"/>
    <col min="3785" max="3785" width="15.875" style="6" customWidth="1"/>
    <col min="3786" max="3786" width="0.875" style="6" customWidth="1"/>
    <col min="3787" max="3787" width="15.875" style="6" customWidth="1"/>
    <col min="3788" max="3788" width="9.125" style="6"/>
    <col min="3789" max="3789" width="9.375" style="6" bestFit="1" customWidth="1"/>
    <col min="3790" max="3792" width="9.125" style="6"/>
    <col min="3793" max="3793" width="9.375" style="6" bestFit="1" customWidth="1"/>
    <col min="3794" max="4033" width="9.125" style="6"/>
    <col min="4034" max="4034" width="38.625" style="6" customWidth="1"/>
    <col min="4035" max="4035" width="6.625" style="6" customWidth="1"/>
    <col min="4036" max="4036" width="0.875" style="6" customWidth="1"/>
    <col min="4037" max="4037" width="15.875" style="6" customWidth="1"/>
    <col min="4038" max="4038" width="0.875" style="6" customWidth="1"/>
    <col min="4039" max="4039" width="15.875" style="6" customWidth="1"/>
    <col min="4040" max="4040" width="0.875" style="6" customWidth="1"/>
    <col min="4041" max="4041" width="15.875" style="6" customWidth="1"/>
    <col min="4042" max="4042" width="0.875" style="6" customWidth="1"/>
    <col min="4043" max="4043" width="15.875" style="6" customWidth="1"/>
    <col min="4044" max="4044" width="9.125" style="6"/>
    <col min="4045" max="4045" width="9.375" style="6" bestFit="1" customWidth="1"/>
    <col min="4046" max="4048" width="9.125" style="6"/>
    <col min="4049" max="4049" width="9.375" style="6" bestFit="1" customWidth="1"/>
    <col min="4050" max="4289" width="9.125" style="6"/>
    <col min="4290" max="4290" width="38.625" style="6" customWidth="1"/>
    <col min="4291" max="4291" width="6.625" style="6" customWidth="1"/>
    <col min="4292" max="4292" width="0.875" style="6" customWidth="1"/>
    <col min="4293" max="4293" width="15.875" style="6" customWidth="1"/>
    <col min="4294" max="4294" width="0.875" style="6" customWidth="1"/>
    <col min="4295" max="4295" width="15.875" style="6" customWidth="1"/>
    <col min="4296" max="4296" width="0.875" style="6" customWidth="1"/>
    <col min="4297" max="4297" width="15.875" style="6" customWidth="1"/>
    <col min="4298" max="4298" width="0.875" style="6" customWidth="1"/>
    <col min="4299" max="4299" width="15.875" style="6" customWidth="1"/>
    <col min="4300" max="4300" width="9.125" style="6"/>
    <col min="4301" max="4301" width="9.375" style="6" bestFit="1" customWidth="1"/>
    <col min="4302" max="4304" width="9.125" style="6"/>
    <col min="4305" max="4305" width="9.375" style="6" bestFit="1" customWidth="1"/>
    <col min="4306" max="4545" width="9.125" style="6"/>
    <col min="4546" max="4546" width="38.625" style="6" customWidth="1"/>
    <col min="4547" max="4547" width="6.625" style="6" customWidth="1"/>
    <col min="4548" max="4548" width="0.875" style="6" customWidth="1"/>
    <col min="4549" max="4549" width="15.875" style="6" customWidth="1"/>
    <col min="4550" max="4550" width="0.875" style="6" customWidth="1"/>
    <col min="4551" max="4551" width="15.875" style="6" customWidth="1"/>
    <col min="4552" max="4552" width="0.875" style="6" customWidth="1"/>
    <col min="4553" max="4553" width="15.875" style="6" customWidth="1"/>
    <col min="4554" max="4554" width="0.875" style="6" customWidth="1"/>
    <col min="4555" max="4555" width="15.875" style="6" customWidth="1"/>
    <col min="4556" max="4556" width="9.125" style="6"/>
    <col min="4557" max="4557" width="9.375" style="6" bestFit="1" customWidth="1"/>
    <col min="4558" max="4560" width="9.125" style="6"/>
    <col min="4561" max="4561" width="9.375" style="6" bestFit="1" customWidth="1"/>
    <col min="4562" max="4801" width="9.125" style="6"/>
    <col min="4802" max="4802" width="38.625" style="6" customWidth="1"/>
    <col min="4803" max="4803" width="6.625" style="6" customWidth="1"/>
    <col min="4804" max="4804" width="0.875" style="6" customWidth="1"/>
    <col min="4805" max="4805" width="15.875" style="6" customWidth="1"/>
    <col min="4806" max="4806" width="0.875" style="6" customWidth="1"/>
    <col min="4807" max="4807" width="15.875" style="6" customWidth="1"/>
    <col min="4808" max="4808" width="0.875" style="6" customWidth="1"/>
    <col min="4809" max="4809" width="15.875" style="6" customWidth="1"/>
    <col min="4810" max="4810" width="0.875" style="6" customWidth="1"/>
    <col min="4811" max="4811" width="15.875" style="6" customWidth="1"/>
    <col min="4812" max="4812" width="9.125" style="6"/>
    <col min="4813" max="4813" width="9.375" style="6" bestFit="1" customWidth="1"/>
    <col min="4814" max="4816" width="9.125" style="6"/>
    <col min="4817" max="4817" width="9.375" style="6" bestFit="1" customWidth="1"/>
    <col min="4818" max="5057" width="9.125" style="6"/>
    <col min="5058" max="5058" width="38.625" style="6" customWidth="1"/>
    <col min="5059" max="5059" width="6.625" style="6" customWidth="1"/>
    <col min="5060" max="5060" width="0.875" style="6" customWidth="1"/>
    <col min="5061" max="5061" width="15.875" style="6" customWidth="1"/>
    <col min="5062" max="5062" width="0.875" style="6" customWidth="1"/>
    <col min="5063" max="5063" width="15.875" style="6" customWidth="1"/>
    <col min="5064" max="5064" width="0.875" style="6" customWidth="1"/>
    <col min="5065" max="5065" width="15.875" style="6" customWidth="1"/>
    <col min="5066" max="5066" width="0.875" style="6" customWidth="1"/>
    <col min="5067" max="5067" width="15.875" style="6" customWidth="1"/>
    <col min="5068" max="5068" width="9.125" style="6"/>
    <col min="5069" max="5069" width="9.375" style="6" bestFit="1" customWidth="1"/>
    <col min="5070" max="5072" width="9.125" style="6"/>
    <col min="5073" max="5073" width="9.375" style="6" bestFit="1" customWidth="1"/>
    <col min="5074" max="5313" width="9.125" style="6"/>
    <col min="5314" max="5314" width="38.625" style="6" customWidth="1"/>
    <col min="5315" max="5315" width="6.625" style="6" customWidth="1"/>
    <col min="5316" max="5316" width="0.875" style="6" customWidth="1"/>
    <col min="5317" max="5317" width="15.875" style="6" customWidth="1"/>
    <col min="5318" max="5318" width="0.875" style="6" customWidth="1"/>
    <col min="5319" max="5319" width="15.875" style="6" customWidth="1"/>
    <col min="5320" max="5320" width="0.875" style="6" customWidth="1"/>
    <col min="5321" max="5321" width="15.875" style="6" customWidth="1"/>
    <col min="5322" max="5322" width="0.875" style="6" customWidth="1"/>
    <col min="5323" max="5323" width="15.875" style="6" customWidth="1"/>
    <col min="5324" max="5324" width="9.125" style="6"/>
    <col min="5325" max="5325" width="9.375" style="6" bestFit="1" customWidth="1"/>
    <col min="5326" max="5328" width="9.125" style="6"/>
    <col min="5329" max="5329" width="9.375" style="6" bestFit="1" customWidth="1"/>
    <col min="5330" max="5569" width="9.125" style="6"/>
    <col min="5570" max="5570" width="38.625" style="6" customWidth="1"/>
    <col min="5571" max="5571" width="6.625" style="6" customWidth="1"/>
    <col min="5572" max="5572" width="0.875" style="6" customWidth="1"/>
    <col min="5573" max="5573" width="15.875" style="6" customWidth="1"/>
    <col min="5574" max="5574" width="0.875" style="6" customWidth="1"/>
    <col min="5575" max="5575" width="15.875" style="6" customWidth="1"/>
    <col min="5576" max="5576" width="0.875" style="6" customWidth="1"/>
    <col min="5577" max="5577" width="15.875" style="6" customWidth="1"/>
    <col min="5578" max="5578" width="0.875" style="6" customWidth="1"/>
    <col min="5579" max="5579" width="15.875" style="6" customWidth="1"/>
    <col min="5580" max="5580" width="9.125" style="6"/>
    <col min="5581" max="5581" width="9.375" style="6" bestFit="1" customWidth="1"/>
    <col min="5582" max="5584" width="9.125" style="6"/>
    <col min="5585" max="5585" width="9.375" style="6" bestFit="1" customWidth="1"/>
    <col min="5586" max="5825" width="9.125" style="6"/>
    <col min="5826" max="5826" width="38.625" style="6" customWidth="1"/>
    <col min="5827" max="5827" width="6.625" style="6" customWidth="1"/>
    <col min="5828" max="5828" width="0.875" style="6" customWidth="1"/>
    <col min="5829" max="5829" width="15.875" style="6" customWidth="1"/>
    <col min="5830" max="5830" width="0.875" style="6" customWidth="1"/>
    <col min="5831" max="5831" width="15.875" style="6" customWidth="1"/>
    <col min="5832" max="5832" width="0.875" style="6" customWidth="1"/>
    <col min="5833" max="5833" width="15.875" style="6" customWidth="1"/>
    <col min="5834" max="5834" width="0.875" style="6" customWidth="1"/>
    <col min="5835" max="5835" width="15.875" style="6" customWidth="1"/>
    <col min="5836" max="5836" width="9.125" style="6"/>
    <col min="5837" max="5837" width="9.375" style="6" bestFit="1" customWidth="1"/>
    <col min="5838" max="5840" width="9.125" style="6"/>
    <col min="5841" max="5841" width="9.375" style="6" bestFit="1" customWidth="1"/>
    <col min="5842" max="6081" width="9.125" style="6"/>
    <col min="6082" max="6082" width="38.625" style="6" customWidth="1"/>
    <col min="6083" max="6083" width="6.625" style="6" customWidth="1"/>
    <col min="6084" max="6084" width="0.875" style="6" customWidth="1"/>
    <col min="6085" max="6085" width="15.875" style="6" customWidth="1"/>
    <col min="6086" max="6086" width="0.875" style="6" customWidth="1"/>
    <col min="6087" max="6087" width="15.875" style="6" customWidth="1"/>
    <col min="6088" max="6088" width="0.875" style="6" customWidth="1"/>
    <col min="6089" max="6089" width="15.875" style="6" customWidth="1"/>
    <col min="6090" max="6090" width="0.875" style="6" customWidth="1"/>
    <col min="6091" max="6091" width="15.875" style="6" customWidth="1"/>
    <col min="6092" max="6092" width="9.125" style="6"/>
    <col min="6093" max="6093" width="9.375" style="6" bestFit="1" customWidth="1"/>
    <col min="6094" max="6096" width="9.125" style="6"/>
    <col min="6097" max="6097" width="9.375" style="6" bestFit="1" customWidth="1"/>
    <col min="6098" max="6337" width="9.125" style="6"/>
    <col min="6338" max="6338" width="38.625" style="6" customWidth="1"/>
    <col min="6339" max="6339" width="6.625" style="6" customWidth="1"/>
    <col min="6340" max="6340" width="0.875" style="6" customWidth="1"/>
    <col min="6341" max="6341" width="15.875" style="6" customWidth="1"/>
    <col min="6342" max="6342" width="0.875" style="6" customWidth="1"/>
    <col min="6343" max="6343" width="15.875" style="6" customWidth="1"/>
    <col min="6344" max="6344" width="0.875" style="6" customWidth="1"/>
    <col min="6345" max="6345" width="15.875" style="6" customWidth="1"/>
    <col min="6346" max="6346" width="0.875" style="6" customWidth="1"/>
    <col min="6347" max="6347" width="15.875" style="6" customWidth="1"/>
    <col min="6348" max="6348" width="9.125" style="6"/>
    <col min="6349" max="6349" width="9.375" style="6" bestFit="1" customWidth="1"/>
    <col min="6350" max="6352" width="9.125" style="6"/>
    <col min="6353" max="6353" width="9.375" style="6" bestFit="1" customWidth="1"/>
    <col min="6354" max="6593" width="9.125" style="6"/>
    <col min="6594" max="6594" width="38.625" style="6" customWidth="1"/>
    <col min="6595" max="6595" width="6.625" style="6" customWidth="1"/>
    <col min="6596" max="6596" width="0.875" style="6" customWidth="1"/>
    <col min="6597" max="6597" width="15.875" style="6" customWidth="1"/>
    <col min="6598" max="6598" width="0.875" style="6" customWidth="1"/>
    <col min="6599" max="6599" width="15.875" style="6" customWidth="1"/>
    <col min="6600" max="6600" width="0.875" style="6" customWidth="1"/>
    <col min="6601" max="6601" width="15.875" style="6" customWidth="1"/>
    <col min="6602" max="6602" width="0.875" style="6" customWidth="1"/>
    <col min="6603" max="6603" width="15.875" style="6" customWidth="1"/>
    <col min="6604" max="6604" width="9.125" style="6"/>
    <col min="6605" max="6605" width="9.375" style="6" bestFit="1" customWidth="1"/>
    <col min="6606" max="6608" width="9.125" style="6"/>
    <col min="6609" max="6609" width="9.375" style="6" bestFit="1" customWidth="1"/>
    <col min="6610" max="6849" width="9.125" style="6"/>
    <col min="6850" max="6850" width="38.625" style="6" customWidth="1"/>
    <col min="6851" max="6851" width="6.625" style="6" customWidth="1"/>
    <col min="6852" max="6852" width="0.875" style="6" customWidth="1"/>
    <col min="6853" max="6853" width="15.875" style="6" customWidth="1"/>
    <col min="6854" max="6854" width="0.875" style="6" customWidth="1"/>
    <col min="6855" max="6855" width="15.875" style="6" customWidth="1"/>
    <col min="6856" max="6856" width="0.875" style="6" customWidth="1"/>
    <col min="6857" max="6857" width="15.875" style="6" customWidth="1"/>
    <col min="6858" max="6858" width="0.875" style="6" customWidth="1"/>
    <col min="6859" max="6859" width="15.875" style="6" customWidth="1"/>
    <col min="6860" max="6860" width="9.125" style="6"/>
    <col min="6861" max="6861" width="9.375" style="6" bestFit="1" customWidth="1"/>
    <col min="6862" max="6864" width="9.125" style="6"/>
    <col min="6865" max="6865" width="9.375" style="6" bestFit="1" customWidth="1"/>
    <col min="6866" max="7105" width="9.125" style="6"/>
    <col min="7106" max="7106" width="38.625" style="6" customWidth="1"/>
    <col min="7107" max="7107" width="6.625" style="6" customWidth="1"/>
    <col min="7108" max="7108" width="0.875" style="6" customWidth="1"/>
    <col min="7109" max="7109" width="15.875" style="6" customWidth="1"/>
    <col min="7110" max="7110" width="0.875" style="6" customWidth="1"/>
    <col min="7111" max="7111" width="15.875" style="6" customWidth="1"/>
    <col min="7112" max="7112" width="0.875" style="6" customWidth="1"/>
    <col min="7113" max="7113" width="15.875" style="6" customWidth="1"/>
    <col min="7114" max="7114" width="0.875" style="6" customWidth="1"/>
    <col min="7115" max="7115" width="15.875" style="6" customWidth="1"/>
    <col min="7116" max="7116" width="9.125" style="6"/>
    <col min="7117" max="7117" width="9.375" style="6" bestFit="1" customWidth="1"/>
    <col min="7118" max="7120" width="9.125" style="6"/>
    <col min="7121" max="7121" width="9.375" style="6" bestFit="1" customWidth="1"/>
    <col min="7122" max="7361" width="9.125" style="6"/>
    <col min="7362" max="7362" width="38.625" style="6" customWidth="1"/>
    <col min="7363" max="7363" width="6.625" style="6" customWidth="1"/>
    <col min="7364" max="7364" width="0.875" style="6" customWidth="1"/>
    <col min="7365" max="7365" width="15.875" style="6" customWidth="1"/>
    <col min="7366" max="7366" width="0.875" style="6" customWidth="1"/>
    <col min="7367" max="7367" width="15.875" style="6" customWidth="1"/>
    <col min="7368" max="7368" width="0.875" style="6" customWidth="1"/>
    <col min="7369" max="7369" width="15.875" style="6" customWidth="1"/>
    <col min="7370" max="7370" width="0.875" style="6" customWidth="1"/>
    <col min="7371" max="7371" width="15.875" style="6" customWidth="1"/>
    <col min="7372" max="7372" width="9.125" style="6"/>
    <col min="7373" max="7373" width="9.375" style="6" bestFit="1" customWidth="1"/>
    <col min="7374" max="7376" width="9.125" style="6"/>
    <col min="7377" max="7377" width="9.375" style="6" bestFit="1" customWidth="1"/>
    <col min="7378" max="7617" width="9.125" style="6"/>
    <col min="7618" max="7618" width="38.625" style="6" customWidth="1"/>
    <col min="7619" max="7619" width="6.625" style="6" customWidth="1"/>
    <col min="7620" max="7620" width="0.875" style="6" customWidth="1"/>
    <col min="7621" max="7621" width="15.875" style="6" customWidth="1"/>
    <col min="7622" max="7622" width="0.875" style="6" customWidth="1"/>
    <col min="7623" max="7623" width="15.875" style="6" customWidth="1"/>
    <col min="7624" max="7624" width="0.875" style="6" customWidth="1"/>
    <col min="7625" max="7625" width="15.875" style="6" customWidth="1"/>
    <col min="7626" max="7626" width="0.875" style="6" customWidth="1"/>
    <col min="7627" max="7627" width="15.875" style="6" customWidth="1"/>
    <col min="7628" max="7628" width="9.125" style="6"/>
    <col min="7629" max="7629" width="9.375" style="6" bestFit="1" customWidth="1"/>
    <col min="7630" max="7632" width="9.125" style="6"/>
    <col min="7633" max="7633" width="9.375" style="6" bestFit="1" customWidth="1"/>
    <col min="7634" max="7873" width="9.125" style="6"/>
    <col min="7874" max="7874" width="38.625" style="6" customWidth="1"/>
    <col min="7875" max="7875" width="6.625" style="6" customWidth="1"/>
    <col min="7876" max="7876" width="0.875" style="6" customWidth="1"/>
    <col min="7877" max="7877" width="15.875" style="6" customWidth="1"/>
    <col min="7878" max="7878" width="0.875" style="6" customWidth="1"/>
    <col min="7879" max="7879" width="15.875" style="6" customWidth="1"/>
    <col min="7880" max="7880" width="0.875" style="6" customWidth="1"/>
    <col min="7881" max="7881" width="15.875" style="6" customWidth="1"/>
    <col min="7882" max="7882" width="0.875" style="6" customWidth="1"/>
    <col min="7883" max="7883" width="15.875" style="6" customWidth="1"/>
    <col min="7884" max="7884" width="9.125" style="6"/>
    <col min="7885" max="7885" width="9.375" style="6" bestFit="1" customWidth="1"/>
    <col min="7886" max="7888" width="9.125" style="6"/>
    <col min="7889" max="7889" width="9.375" style="6" bestFit="1" customWidth="1"/>
    <col min="7890" max="8129" width="9.125" style="6"/>
    <col min="8130" max="8130" width="38.625" style="6" customWidth="1"/>
    <col min="8131" max="8131" width="6.625" style="6" customWidth="1"/>
    <col min="8132" max="8132" width="0.875" style="6" customWidth="1"/>
    <col min="8133" max="8133" width="15.875" style="6" customWidth="1"/>
    <col min="8134" max="8134" width="0.875" style="6" customWidth="1"/>
    <col min="8135" max="8135" width="15.875" style="6" customWidth="1"/>
    <col min="8136" max="8136" width="0.875" style="6" customWidth="1"/>
    <col min="8137" max="8137" width="15.875" style="6" customWidth="1"/>
    <col min="8138" max="8138" width="0.875" style="6" customWidth="1"/>
    <col min="8139" max="8139" width="15.875" style="6" customWidth="1"/>
    <col min="8140" max="8140" width="9.125" style="6"/>
    <col min="8141" max="8141" width="9.375" style="6" bestFit="1" customWidth="1"/>
    <col min="8142" max="8144" width="9.125" style="6"/>
    <col min="8145" max="8145" width="9.375" style="6" bestFit="1" customWidth="1"/>
    <col min="8146" max="8385" width="9.125" style="6"/>
    <col min="8386" max="8386" width="38.625" style="6" customWidth="1"/>
    <col min="8387" max="8387" width="6.625" style="6" customWidth="1"/>
    <col min="8388" max="8388" width="0.875" style="6" customWidth="1"/>
    <col min="8389" max="8389" width="15.875" style="6" customWidth="1"/>
    <col min="8390" max="8390" width="0.875" style="6" customWidth="1"/>
    <col min="8391" max="8391" width="15.875" style="6" customWidth="1"/>
    <col min="8392" max="8392" width="0.875" style="6" customWidth="1"/>
    <col min="8393" max="8393" width="15.875" style="6" customWidth="1"/>
    <col min="8394" max="8394" width="0.875" style="6" customWidth="1"/>
    <col min="8395" max="8395" width="15.875" style="6" customWidth="1"/>
    <col min="8396" max="8396" width="9.125" style="6"/>
    <col min="8397" max="8397" width="9.375" style="6" bestFit="1" customWidth="1"/>
    <col min="8398" max="8400" width="9.125" style="6"/>
    <col min="8401" max="8401" width="9.375" style="6" bestFit="1" customWidth="1"/>
    <col min="8402" max="8641" width="9.125" style="6"/>
    <col min="8642" max="8642" width="38.625" style="6" customWidth="1"/>
    <col min="8643" max="8643" width="6.625" style="6" customWidth="1"/>
    <col min="8644" max="8644" width="0.875" style="6" customWidth="1"/>
    <col min="8645" max="8645" width="15.875" style="6" customWidth="1"/>
    <col min="8646" max="8646" width="0.875" style="6" customWidth="1"/>
    <col min="8647" max="8647" width="15.875" style="6" customWidth="1"/>
    <col min="8648" max="8648" width="0.875" style="6" customWidth="1"/>
    <col min="8649" max="8649" width="15.875" style="6" customWidth="1"/>
    <col min="8650" max="8650" width="0.875" style="6" customWidth="1"/>
    <col min="8651" max="8651" width="15.875" style="6" customWidth="1"/>
    <col min="8652" max="8652" width="9.125" style="6"/>
    <col min="8653" max="8653" width="9.375" style="6" bestFit="1" customWidth="1"/>
    <col min="8654" max="8656" width="9.125" style="6"/>
    <col min="8657" max="8657" width="9.375" style="6" bestFit="1" customWidth="1"/>
    <col min="8658" max="8897" width="9.125" style="6"/>
    <col min="8898" max="8898" width="38.625" style="6" customWidth="1"/>
    <col min="8899" max="8899" width="6.625" style="6" customWidth="1"/>
    <col min="8900" max="8900" width="0.875" style="6" customWidth="1"/>
    <col min="8901" max="8901" width="15.875" style="6" customWidth="1"/>
    <col min="8902" max="8902" width="0.875" style="6" customWidth="1"/>
    <col min="8903" max="8903" width="15.875" style="6" customWidth="1"/>
    <col min="8904" max="8904" width="0.875" style="6" customWidth="1"/>
    <col min="8905" max="8905" width="15.875" style="6" customWidth="1"/>
    <col min="8906" max="8906" width="0.875" style="6" customWidth="1"/>
    <col min="8907" max="8907" width="15.875" style="6" customWidth="1"/>
    <col min="8908" max="8908" width="9.125" style="6"/>
    <col min="8909" max="8909" width="9.375" style="6" bestFit="1" customWidth="1"/>
    <col min="8910" max="8912" width="9.125" style="6"/>
    <col min="8913" max="8913" width="9.375" style="6" bestFit="1" customWidth="1"/>
    <col min="8914" max="9153" width="9.125" style="6"/>
    <col min="9154" max="9154" width="38.625" style="6" customWidth="1"/>
    <col min="9155" max="9155" width="6.625" style="6" customWidth="1"/>
    <col min="9156" max="9156" width="0.875" style="6" customWidth="1"/>
    <col min="9157" max="9157" width="15.875" style="6" customWidth="1"/>
    <col min="9158" max="9158" width="0.875" style="6" customWidth="1"/>
    <col min="9159" max="9159" width="15.875" style="6" customWidth="1"/>
    <col min="9160" max="9160" width="0.875" style="6" customWidth="1"/>
    <col min="9161" max="9161" width="15.875" style="6" customWidth="1"/>
    <col min="9162" max="9162" width="0.875" style="6" customWidth="1"/>
    <col min="9163" max="9163" width="15.875" style="6" customWidth="1"/>
    <col min="9164" max="9164" width="9.125" style="6"/>
    <col min="9165" max="9165" width="9.375" style="6" bestFit="1" customWidth="1"/>
    <col min="9166" max="9168" width="9.125" style="6"/>
    <col min="9169" max="9169" width="9.375" style="6" bestFit="1" customWidth="1"/>
    <col min="9170" max="9409" width="9.125" style="6"/>
    <col min="9410" max="9410" width="38.625" style="6" customWidth="1"/>
    <col min="9411" max="9411" width="6.625" style="6" customWidth="1"/>
    <col min="9412" max="9412" width="0.875" style="6" customWidth="1"/>
    <col min="9413" max="9413" width="15.875" style="6" customWidth="1"/>
    <col min="9414" max="9414" width="0.875" style="6" customWidth="1"/>
    <col min="9415" max="9415" width="15.875" style="6" customWidth="1"/>
    <col min="9416" max="9416" width="0.875" style="6" customWidth="1"/>
    <col min="9417" max="9417" width="15.875" style="6" customWidth="1"/>
    <col min="9418" max="9418" width="0.875" style="6" customWidth="1"/>
    <col min="9419" max="9419" width="15.875" style="6" customWidth="1"/>
    <col min="9420" max="9420" width="9.125" style="6"/>
    <col min="9421" max="9421" width="9.375" style="6" bestFit="1" customWidth="1"/>
    <col min="9422" max="9424" width="9.125" style="6"/>
    <col min="9425" max="9425" width="9.375" style="6" bestFit="1" customWidth="1"/>
    <col min="9426" max="9665" width="9.125" style="6"/>
    <col min="9666" max="9666" width="38.625" style="6" customWidth="1"/>
    <col min="9667" max="9667" width="6.625" style="6" customWidth="1"/>
    <col min="9668" max="9668" width="0.875" style="6" customWidth="1"/>
    <col min="9669" max="9669" width="15.875" style="6" customWidth="1"/>
    <col min="9670" max="9670" width="0.875" style="6" customWidth="1"/>
    <col min="9671" max="9671" width="15.875" style="6" customWidth="1"/>
    <col min="9672" max="9672" width="0.875" style="6" customWidth="1"/>
    <col min="9673" max="9673" width="15.875" style="6" customWidth="1"/>
    <col min="9674" max="9674" width="0.875" style="6" customWidth="1"/>
    <col min="9675" max="9675" width="15.875" style="6" customWidth="1"/>
    <col min="9676" max="9676" width="9.125" style="6"/>
    <col min="9677" max="9677" width="9.375" style="6" bestFit="1" customWidth="1"/>
    <col min="9678" max="9680" width="9.125" style="6"/>
    <col min="9681" max="9681" width="9.375" style="6" bestFit="1" customWidth="1"/>
    <col min="9682" max="9921" width="9.125" style="6"/>
    <col min="9922" max="9922" width="38.625" style="6" customWidth="1"/>
    <col min="9923" max="9923" width="6.625" style="6" customWidth="1"/>
    <col min="9924" max="9924" width="0.875" style="6" customWidth="1"/>
    <col min="9925" max="9925" width="15.875" style="6" customWidth="1"/>
    <col min="9926" max="9926" width="0.875" style="6" customWidth="1"/>
    <col min="9927" max="9927" width="15.875" style="6" customWidth="1"/>
    <col min="9928" max="9928" width="0.875" style="6" customWidth="1"/>
    <col min="9929" max="9929" width="15.875" style="6" customWidth="1"/>
    <col min="9930" max="9930" width="0.875" style="6" customWidth="1"/>
    <col min="9931" max="9931" width="15.875" style="6" customWidth="1"/>
    <col min="9932" max="9932" width="9.125" style="6"/>
    <col min="9933" max="9933" width="9.375" style="6" bestFit="1" customWidth="1"/>
    <col min="9934" max="9936" width="9.125" style="6"/>
    <col min="9937" max="9937" width="9.375" style="6" bestFit="1" customWidth="1"/>
    <col min="9938" max="10177" width="9.125" style="6"/>
    <col min="10178" max="10178" width="38.625" style="6" customWidth="1"/>
    <col min="10179" max="10179" width="6.625" style="6" customWidth="1"/>
    <col min="10180" max="10180" width="0.875" style="6" customWidth="1"/>
    <col min="10181" max="10181" width="15.875" style="6" customWidth="1"/>
    <col min="10182" max="10182" width="0.875" style="6" customWidth="1"/>
    <col min="10183" max="10183" width="15.875" style="6" customWidth="1"/>
    <col min="10184" max="10184" width="0.875" style="6" customWidth="1"/>
    <col min="10185" max="10185" width="15.875" style="6" customWidth="1"/>
    <col min="10186" max="10186" width="0.875" style="6" customWidth="1"/>
    <col min="10187" max="10187" width="15.875" style="6" customWidth="1"/>
    <col min="10188" max="10188" width="9.125" style="6"/>
    <col min="10189" max="10189" width="9.375" style="6" bestFit="1" customWidth="1"/>
    <col min="10190" max="10192" width="9.125" style="6"/>
    <col min="10193" max="10193" width="9.375" style="6" bestFit="1" customWidth="1"/>
    <col min="10194" max="10433" width="9.125" style="6"/>
    <col min="10434" max="10434" width="38.625" style="6" customWidth="1"/>
    <col min="10435" max="10435" width="6.625" style="6" customWidth="1"/>
    <col min="10436" max="10436" width="0.875" style="6" customWidth="1"/>
    <col min="10437" max="10437" width="15.875" style="6" customWidth="1"/>
    <col min="10438" max="10438" width="0.875" style="6" customWidth="1"/>
    <col min="10439" max="10439" width="15.875" style="6" customWidth="1"/>
    <col min="10440" max="10440" width="0.875" style="6" customWidth="1"/>
    <col min="10441" max="10441" width="15.875" style="6" customWidth="1"/>
    <col min="10442" max="10442" width="0.875" style="6" customWidth="1"/>
    <col min="10443" max="10443" width="15.875" style="6" customWidth="1"/>
    <col min="10444" max="10444" width="9.125" style="6"/>
    <col min="10445" max="10445" width="9.375" style="6" bestFit="1" customWidth="1"/>
    <col min="10446" max="10448" width="9.125" style="6"/>
    <col min="10449" max="10449" width="9.375" style="6" bestFit="1" customWidth="1"/>
    <col min="10450" max="10689" width="9.125" style="6"/>
    <col min="10690" max="10690" width="38.625" style="6" customWidth="1"/>
    <col min="10691" max="10691" width="6.625" style="6" customWidth="1"/>
    <col min="10692" max="10692" width="0.875" style="6" customWidth="1"/>
    <col min="10693" max="10693" width="15.875" style="6" customWidth="1"/>
    <col min="10694" max="10694" width="0.875" style="6" customWidth="1"/>
    <col min="10695" max="10695" width="15.875" style="6" customWidth="1"/>
    <col min="10696" max="10696" width="0.875" style="6" customWidth="1"/>
    <col min="10697" max="10697" width="15.875" style="6" customWidth="1"/>
    <col min="10698" max="10698" width="0.875" style="6" customWidth="1"/>
    <col min="10699" max="10699" width="15.875" style="6" customWidth="1"/>
    <col min="10700" max="10700" width="9.125" style="6"/>
    <col min="10701" max="10701" width="9.375" style="6" bestFit="1" customWidth="1"/>
    <col min="10702" max="10704" width="9.125" style="6"/>
    <col min="10705" max="10705" width="9.375" style="6" bestFit="1" customWidth="1"/>
    <col min="10706" max="10945" width="9.125" style="6"/>
    <col min="10946" max="10946" width="38.625" style="6" customWidth="1"/>
    <col min="10947" max="10947" width="6.625" style="6" customWidth="1"/>
    <col min="10948" max="10948" width="0.875" style="6" customWidth="1"/>
    <col min="10949" max="10949" width="15.875" style="6" customWidth="1"/>
    <col min="10950" max="10950" width="0.875" style="6" customWidth="1"/>
    <col min="10951" max="10951" width="15.875" style="6" customWidth="1"/>
    <col min="10952" max="10952" width="0.875" style="6" customWidth="1"/>
    <col min="10953" max="10953" width="15.875" style="6" customWidth="1"/>
    <col min="10954" max="10954" width="0.875" style="6" customWidth="1"/>
    <col min="10955" max="10955" width="15.875" style="6" customWidth="1"/>
    <col min="10956" max="10956" width="9.125" style="6"/>
    <col min="10957" max="10957" width="9.375" style="6" bestFit="1" customWidth="1"/>
    <col min="10958" max="10960" width="9.125" style="6"/>
    <col min="10961" max="10961" width="9.375" style="6" bestFit="1" customWidth="1"/>
    <col min="10962" max="11201" width="9.125" style="6"/>
    <col min="11202" max="11202" width="38.625" style="6" customWidth="1"/>
    <col min="11203" max="11203" width="6.625" style="6" customWidth="1"/>
    <col min="11204" max="11204" width="0.875" style="6" customWidth="1"/>
    <col min="11205" max="11205" width="15.875" style="6" customWidth="1"/>
    <col min="11206" max="11206" width="0.875" style="6" customWidth="1"/>
    <col min="11207" max="11207" width="15.875" style="6" customWidth="1"/>
    <col min="11208" max="11208" width="0.875" style="6" customWidth="1"/>
    <col min="11209" max="11209" width="15.875" style="6" customWidth="1"/>
    <col min="11210" max="11210" width="0.875" style="6" customWidth="1"/>
    <col min="11211" max="11211" width="15.875" style="6" customWidth="1"/>
    <col min="11212" max="11212" width="9.125" style="6"/>
    <col min="11213" max="11213" width="9.375" style="6" bestFit="1" customWidth="1"/>
    <col min="11214" max="11216" width="9.125" style="6"/>
    <col min="11217" max="11217" width="9.375" style="6" bestFit="1" customWidth="1"/>
    <col min="11218" max="11457" width="9.125" style="6"/>
    <col min="11458" max="11458" width="38.625" style="6" customWidth="1"/>
    <col min="11459" max="11459" width="6.625" style="6" customWidth="1"/>
    <col min="11460" max="11460" width="0.875" style="6" customWidth="1"/>
    <col min="11461" max="11461" width="15.875" style="6" customWidth="1"/>
    <col min="11462" max="11462" width="0.875" style="6" customWidth="1"/>
    <col min="11463" max="11463" width="15.875" style="6" customWidth="1"/>
    <col min="11464" max="11464" width="0.875" style="6" customWidth="1"/>
    <col min="11465" max="11465" width="15.875" style="6" customWidth="1"/>
    <col min="11466" max="11466" width="0.875" style="6" customWidth="1"/>
    <col min="11467" max="11467" width="15.875" style="6" customWidth="1"/>
    <col min="11468" max="11468" width="9.125" style="6"/>
    <col min="11469" max="11469" width="9.375" style="6" bestFit="1" customWidth="1"/>
    <col min="11470" max="11472" width="9.125" style="6"/>
    <col min="11473" max="11473" width="9.375" style="6" bestFit="1" customWidth="1"/>
    <col min="11474" max="11713" width="9.125" style="6"/>
    <col min="11714" max="11714" width="38.625" style="6" customWidth="1"/>
    <col min="11715" max="11715" width="6.625" style="6" customWidth="1"/>
    <col min="11716" max="11716" width="0.875" style="6" customWidth="1"/>
    <col min="11717" max="11717" width="15.875" style="6" customWidth="1"/>
    <col min="11718" max="11718" width="0.875" style="6" customWidth="1"/>
    <col min="11719" max="11719" width="15.875" style="6" customWidth="1"/>
    <col min="11720" max="11720" width="0.875" style="6" customWidth="1"/>
    <col min="11721" max="11721" width="15.875" style="6" customWidth="1"/>
    <col min="11722" max="11722" width="0.875" style="6" customWidth="1"/>
    <col min="11723" max="11723" width="15.875" style="6" customWidth="1"/>
    <col min="11724" max="11724" width="9.125" style="6"/>
    <col min="11725" max="11725" width="9.375" style="6" bestFit="1" customWidth="1"/>
    <col min="11726" max="11728" width="9.125" style="6"/>
    <col min="11729" max="11729" width="9.375" style="6" bestFit="1" customWidth="1"/>
    <col min="11730" max="11969" width="9.125" style="6"/>
    <col min="11970" max="11970" width="38.625" style="6" customWidth="1"/>
    <col min="11971" max="11971" width="6.625" style="6" customWidth="1"/>
    <col min="11972" max="11972" width="0.875" style="6" customWidth="1"/>
    <col min="11973" max="11973" width="15.875" style="6" customWidth="1"/>
    <col min="11974" max="11974" width="0.875" style="6" customWidth="1"/>
    <col min="11975" max="11975" width="15.875" style="6" customWidth="1"/>
    <col min="11976" max="11976" width="0.875" style="6" customWidth="1"/>
    <col min="11977" max="11977" width="15.875" style="6" customWidth="1"/>
    <col min="11978" max="11978" width="0.875" style="6" customWidth="1"/>
    <col min="11979" max="11979" width="15.875" style="6" customWidth="1"/>
    <col min="11980" max="11980" width="9.125" style="6"/>
    <col min="11981" max="11981" width="9.375" style="6" bestFit="1" customWidth="1"/>
    <col min="11982" max="11984" width="9.125" style="6"/>
    <col min="11985" max="11985" width="9.375" style="6" bestFit="1" customWidth="1"/>
    <col min="11986" max="12225" width="9.125" style="6"/>
    <col min="12226" max="12226" width="38.625" style="6" customWidth="1"/>
    <col min="12227" max="12227" width="6.625" style="6" customWidth="1"/>
    <col min="12228" max="12228" width="0.875" style="6" customWidth="1"/>
    <col min="12229" max="12229" width="15.875" style="6" customWidth="1"/>
    <col min="12230" max="12230" width="0.875" style="6" customWidth="1"/>
    <col min="12231" max="12231" width="15.875" style="6" customWidth="1"/>
    <col min="12232" max="12232" width="0.875" style="6" customWidth="1"/>
    <col min="12233" max="12233" width="15.875" style="6" customWidth="1"/>
    <col min="12234" max="12234" width="0.875" style="6" customWidth="1"/>
    <col min="12235" max="12235" width="15.875" style="6" customWidth="1"/>
    <col min="12236" max="12236" width="9.125" style="6"/>
    <col min="12237" max="12237" width="9.375" style="6" bestFit="1" customWidth="1"/>
    <col min="12238" max="12240" width="9.125" style="6"/>
    <col min="12241" max="12241" width="9.375" style="6" bestFit="1" customWidth="1"/>
    <col min="12242" max="12481" width="9.125" style="6"/>
    <col min="12482" max="12482" width="38.625" style="6" customWidth="1"/>
    <col min="12483" max="12483" width="6.625" style="6" customWidth="1"/>
    <col min="12484" max="12484" width="0.875" style="6" customWidth="1"/>
    <col min="12485" max="12485" width="15.875" style="6" customWidth="1"/>
    <col min="12486" max="12486" width="0.875" style="6" customWidth="1"/>
    <col min="12487" max="12487" width="15.875" style="6" customWidth="1"/>
    <col min="12488" max="12488" width="0.875" style="6" customWidth="1"/>
    <col min="12489" max="12489" width="15.875" style="6" customWidth="1"/>
    <col min="12490" max="12490" width="0.875" style="6" customWidth="1"/>
    <col min="12491" max="12491" width="15.875" style="6" customWidth="1"/>
    <col min="12492" max="12492" width="9.125" style="6"/>
    <col min="12493" max="12493" width="9.375" style="6" bestFit="1" customWidth="1"/>
    <col min="12494" max="12496" width="9.125" style="6"/>
    <col min="12497" max="12497" width="9.375" style="6" bestFit="1" customWidth="1"/>
    <col min="12498" max="12737" width="9.125" style="6"/>
    <col min="12738" max="12738" width="38.625" style="6" customWidth="1"/>
    <col min="12739" max="12739" width="6.625" style="6" customWidth="1"/>
    <col min="12740" max="12740" width="0.875" style="6" customWidth="1"/>
    <col min="12741" max="12741" width="15.875" style="6" customWidth="1"/>
    <col min="12742" max="12742" width="0.875" style="6" customWidth="1"/>
    <col min="12743" max="12743" width="15.875" style="6" customWidth="1"/>
    <col min="12744" max="12744" width="0.875" style="6" customWidth="1"/>
    <col min="12745" max="12745" width="15.875" style="6" customWidth="1"/>
    <col min="12746" max="12746" width="0.875" style="6" customWidth="1"/>
    <col min="12747" max="12747" width="15.875" style="6" customWidth="1"/>
    <col min="12748" max="12748" width="9.125" style="6"/>
    <col min="12749" max="12749" width="9.375" style="6" bestFit="1" customWidth="1"/>
    <col min="12750" max="12752" width="9.125" style="6"/>
    <col min="12753" max="12753" width="9.375" style="6" bestFit="1" customWidth="1"/>
    <col min="12754" max="12993" width="9.125" style="6"/>
    <col min="12994" max="12994" width="38.625" style="6" customWidth="1"/>
    <col min="12995" max="12995" width="6.625" style="6" customWidth="1"/>
    <col min="12996" max="12996" width="0.875" style="6" customWidth="1"/>
    <col min="12997" max="12997" width="15.875" style="6" customWidth="1"/>
    <col min="12998" max="12998" width="0.875" style="6" customWidth="1"/>
    <col min="12999" max="12999" width="15.875" style="6" customWidth="1"/>
    <col min="13000" max="13000" width="0.875" style="6" customWidth="1"/>
    <col min="13001" max="13001" width="15.875" style="6" customWidth="1"/>
    <col min="13002" max="13002" width="0.875" style="6" customWidth="1"/>
    <col min="13003" max="13003" width="15.875" style="6" customWidth="1"/>
    <col min="13004" max="13004" width="9.125" style="6"/>
    <col min="13005" max="13005" width="9.375" style="6" bestFit="1" customWidth="1"/>
    <col min="13006" max="13008" width="9.125" style="6"/>
    <col min="13009" max="13009" width="9.375" style="6" bestFit="1" customWidth="1"/>
    <col min="13010" max="13249" width="9.125" style="6"/>
    <col min="13250" max="13250" width="38.625" style="6" customWidth="1"/>
    <col min="13251" max="13251" width="6.625" style="6" customWidth="1"/>
    <col min="13252" max="13252" width="0.875" style="6" customWidth="1"/>
    <col min="13253" max="13253" width="15.875" style="6" customWidth="1"/>
    <col min="13254" max="13254" width="0.875" style="6" customWidth="1"/>
    <col min="13255" max="13255" width="15.875" style="6" customWidth="1"/>
    <col min="13256" max="13256" width="0.875" style="6" customWidth="1"/>
    <col min="13257" max="13257" width="15.875" style="6" customWidth="1"/>
    <col min="13258" max="13258" width="0.875" style="6" customWidth="1"/>
    <col min="13259" max="13259" width="15.875" style="6" customWidth="1"/>
    <col min="13260" max="13260" width="9.125" style="6"/>
    <col min="13261" max="13261" width="9.375" style="6" bestFit="1" customWidth="1"/>
    <col min="13262" max="13264" width="9.125" style="6"/>
    <col min="13265" max="13265" width="9.375" style="6" bestFit="1" customWidth="1"/>
    <col min="13266" max="13505" width="9.125" style="6"/>
    <col min="13506" max="13506" width="38.625" style="6" customWidth="1"/>
    <col min="13507" max="13507" width="6.625" style="6" customWidth="1"/>
    <col min="13508" max="13508" width="0.875" style="6" customWidth="1"/>
    <col min="13509" max="13509" width="15.875" style="6" customWidth="1"/>
    <col min="13510" max="13510" width="0.875" style="6" customWidth="1"/>
    <col min="13511" max="13511" width="15.875" style="6" customWidth="1"/>
    <col min="13512" max="13512" width="0.875" style="6" customWidth="1"/>
    <col min="13513" max="13513" width="15.875" style="6" customWidth="1"/>
    <col min="13514" max="13514" width="0.875" style="6" customWidth="1"/>
    <col min="13515" max="13515" width="15.875" style="6" customWidth="1"/>
    <col min="13516" max="13516" width="9.125" style="6"/>
    <col min="13517" max="13517" width="9.375" style="6" bestFit="1" customWidth="1"/>
    <col min="13518" max="13520" width="9.125" style="6"/>
    <col min="13521" max="13521" width="9.375" style="6" bestFit="1" customWidth="1"/>
    <col min="13522" max="13761" width="9.125" style="6"/>
    <col min="13762" max="13762" width="38.625" style="6" customWidth="1"/>
    <col min="13763" max="13763" width="6.625" style="6" customWidth="1"/>
    <col min="13764" max="13764" width="0.875" style="6" customWidth="1"/>
    <col min="13765" max="13765" width="15.875" style="6" customWidth="1"/>
    <col min="13766" max="13766" width="0.875" style="6" customWidth="1"/>
    <col min="13767" max="13767" width="15.875" style="6" customWidth="1"/>
    <col min="13768" max="13768" width="0.875" style="6" customWidth="1"/>
    <col min="13769" max="13769" width="15.875" style="6" customWidth="1"/>
    <col min="13770" max="13770" width="0.875" style="6" customWidth="1"/>
    <col min="13771" max="13771" width="15.875" style="6" customWidth="1"/>
    <col min="13772" max="13772" width="9.125" style="6"/>
    <col min="13773" max="13773" width="9.375" style="6" bestFit="1" customWidth="1"/>
    <col min="13774" max="13776" width="9.125" style="6"/>
    <col min="13777" max="13777" width="9.375" style="6" bestFit="1" customWidth="1"/>
    <col min="13778" max="14017" width="9.125" style="6"/>
    <col min="14018" max="14018" width="38.625" style="6" customWidth="1"/>
    <col min="14019" max="14019" width="6.625" style="6" customWidth="1"/>
    <col min="14020" max="14020" width="0.875" style="6" customWidth="1"/>
    <col min="14021" max="14021" width="15.875" style="6" customWidth="1"/>
    <col min="14022" max="14022" width="0.875" style="6" customWidth="1"/>
    <col min="14023" max="14023" width="15.875" style="6" customWidth="1"/>
    <col min="14024" max="14024" width="0.875" style="6" customWidth="1"/>
    <col min="14025" max="14025" width="15.875" style="6" customWidth="1"/>
    <col min="14026" max="14026" width="0.875" style="6" customWidth="1"/>
    <col min="14027" max="14027" width="15.875" style="6" customWidth="1"/>
    <col min="14028" max="14028" width="9.125" style="6"/>
    <col min="14029" max="14029" width="9.375" style="6" bestFit="1" customWidth="1"/>
    <col min="14030" max="14032" width="9.125" style="6"/>
    <col min="14033" max="14033" width="9.375" style="6" bestFit="1" customWidth="1"/>
    <col min="14034" max="14273" width="9.125" style="6"/>
    <col min="14274" max="14274" width="38.625" style="6" customWidth="1"/>
    <col min="14275" max="14275" width="6.625" style="6" customWidth="1"/>
    <col min="14276" max="14276" width="0.875" style="6" customWidth="1"/>
    <col min="14277" max="14277" width="15.875" style="6" customWidth="1"/>
    <col min="14278" max="14278" width="0.875" style="6" customWidth="1"/>
    <col min="14279" max="14279" width="15.875" style="6" customWidth="1"/>
    <col min="14280" max="14280" width="0.875" style="6" customWidth="1"/>
    <col min="14281" max="14281" width="15.875" style="6" customWidth="1"/>
    <col min="14282" max="14282" width="0.875" style="6" customWidth="1"/>
    <col min="14283" max="14283" width="15.875" style="6" customWidth="1"/>
    <col min="14284" max="14284" width="9.125" style="6"/>
    <col min="14285" max="14285" width="9.375" style="6" bestFit="1" customWidth="1"/>
    <col min="14286" max="14288" width="9.125" style="6"/>
    <col min="14289" max="14289" width="9.375" style="6" bestFit="1" customWidth="1"/>
    <col min="14290" max="14529" width="9.125" style="6"/>
    <col min="14530" max="14530" width="38.625" style="6" customWidth="1"/>
    <col min="14531" max="14531" width="6.625" style="6" customWidth="1"/>
    <col min="14532" max="14532" width="0.875" style="6" customWidth="1"/>
    <col min="14533" max="14533" width="15.875" style="6" customWidth="1"/>
    <col min="14534" max="14534" width="0.875" style="6" customWidth="1"/>
    <col min="14535" max="14535" width="15.875" style="6" customWidth="1"/>
    <col min="14536" max="14536" width="0.875" style="6" customWidth="1"/>
    <col min="14537" max="14537" width="15.875" style="6" customWidth="1"/>
    <col min="14538" max="14538" width="0.875" style="6" customWidth="1"/>
    <col min="14539" max="14539" width="15.875" style="6" customWidth="1"/>
    <col min="14540" max="14540" width="9.125" style="6"/>
    <col min="14541" max="14541" width="9.375" style="6" bestFit="1" customWidth="1"/>
    <col min="14542" max="14544" width="9.125" style="6"/>
    <col min="14545" max="14545" width="9.375" style="6" bestFit="1" customWidth="1"/>
    <col min="14546" max="14785" width="9.125" style="6"/>
    <col min="14786" max="14786" width="38.625" style="6" customWidth="1"/>
    <col min="14787" max="14787" width="6.625" style="6" customWidth="1"/>
    <col min="14788" max="14788" width="0.875" style="6" customWidth="1"/>
    <col min="14789" max="14789" width="15.875" style="6" customWidth="1"/>
    <col min="14790" max="14790" width="0.875" style="6" customWidth="1"/>
    <col min="14791" max="14791" width="15.875" style="6" customWidth="1"/>
    <col min="14792" max="14792" width="0.875" style="6" customWidth="1"/>
    <col min="14793" max="14793" width="15.875" style="6" customWidth="1"/>
    <col min="14794" max="14794" width="0.875" style="6" customWidth="1"/>
    <col min="14795" max="14795" width="15.875" style="6" customWidth="1"/>
    <col min="14796" max="14796" width="9.125" style="6"/>
    <col min="14797" max="14797" width="9.375" style="6" bestFit="1" customWidth="1"/>
    <col min="14798" max="14800" width="9.125" style="6"/>
    <col min="14801" max="14801" width="9.375" style="6" bestFit="1" customWidth="1"/>
    <col min="14802" max="15041" width="9.125" style="6"/>
    <col min="15042" max="15042" width="38.625" style="6" customWidth="1"/>
    <col min="15043" max="15043" width="6.625" style="6" customWidth="1"/>
    <col min="15044" max="15044" width="0.875" style="6" customWidth="1"/>
    <col min="15045" max="15045" width="15.875" style="6" customWidth="1"/>
    <col min="15046" max="15046" width="0.875" style="6" customWidth="1"/>
    <col min="15047" max="15047" width="15.875" style="6" customWidth="1"/>
    <col min="15048" max="15048" width="0.875" style="6" customWidth="1"/>
    <col min="15049" max="15049" width="15.875" style="6" customWidth="1"/>
    <col min="15050" max="15050" width="0.875" style="6" customWidth="1"/>
    <col min="15051" max="15051" width="15.875" style="6" customWidth="1"/>
    <col min="15052" max="15052" width="9.125" style="6"/>
    <col min="15053" max="15053" width="9.375" style="6" bestFit="1" customWidth="1"/>
    <col min="15054" max="15056" width="9.125" style="6"/>
    <col min="15057" max="15057" width="9.375" style="6" bestFit="1" customWidth="1"/>
    <col min="15058" max="15297" width="9.125" style="6"/>
    <col min="15298" max="15298" width="38.625" style="6" customWidth="1"/>
    <col min="15299" max="15299" width="6.625" style="6" customWidth="1"/>
    <col min="15300" max="15300" width="0.875" style="6" customWidth="1"/>
    <col min="15301" max="15301" width="15.875" style="6" customWidth="1"/>
    <col min="15302" max="15302" width="0.875" style="6" customWidth="1"/>
    <col min="15303" max="15303" width="15.875" style="6" customWidth="1"/>
    <col min="15304" max="15304" width="0.875" style="6" customWidth="1"/>
    <col min="15305" max="15305" width="15.875" style="6" customWidth="1"/>
    <col min="15306" max="15306" width="0.875" style="6" customWidth="1"/>
    <col min="15307" max="15307" width="15.875" style="6" customWidth="1"/>
    <col min="15308" max="15308" width="9.125" style="6"/>
    <col min="15309" max="15309" width="9.375" style="6" bestFit="1" customWidth="1"/>
    <col min="15310" max="15312" width="9.125" style="6"/>
    <col min="15313" max="15313" width="9.375" style="6" bestFit="1" customWidth="1"/>
    <col min="15314" max="15553" width="9.125" style="6"/>
    <col min="15554" max="15554" width="38.625" style="6" customWidth="1"/>
    <col min="15555" max="15555" width="6.625" style="6" customWidth="1"/>
    <col min="15556" max="15556" width="0.875" style="6" customWidth="1"/>
    <col min="15557" max="15557" width="15.875" style="6" customWidth="1"/>
    <col min="15558" max="15558" width="0.875" style="6" customWidth="1"/>
    <col min="15559" max="15559" width="15.875" style="6" customWidth="1"/>
    <col min="15560" max="15560" width="0.875" style="6" customWidth="1"/>
    <col min="15561" max="15561" width="15.875" style="6" customWidth="1"/>
    <col min="15562" max="15562" width="0.875" style="6" customWidth="1"/>
    <col min="15563" max="15563" width="15.875" style="6" customWidth="1"/>
    <col min="15564" max="15564" width="9.125" style="6"/>
    <col min="15565" max="15565" width="9.375" style="6" bestFit="1" customWidth="1"/>
    <col min="15566" max="15568" width="9.125" style="6"/>
    <col min="15569" max="15569" width="9.375" style="6" bestFit="1" customWidth="1"/>
    <col min="15570" max="15809" width="9.125" style="6"/>
    <col min="15810" max="15810" width="38.625" style="6" customWidth="1"/>
    <col min="15811" max="15811" width="6.625" style="6" customWidth="1"/>
    <col min="15812" max="15812" width="0.875" style="6" customWidth="1"/>
    <col min="15813" max="15813" width="15.875" style="6" customWidth="1"/>
    <col min="15814" max="15814" width="0.875" style="6" customWidth="1"/>
    <col min="15815" max="15815" width="15.875" style="6" customWidth="1"/>
    <col min="15816" max="15816" width="0.875" style="6" customWidth="1"/>
    <col min="15817" max="15817" width="15.875" style="6" customWidth="1"/>
    <col min="15818" max="15818" width="0.875" style="6" customWidth="1"/>
    <col min="15819" max="15819" width="15.875" style="6" customWidth="1"/>
    <col min="15820" max="15820" width="9.125" style="6"/>
    <col min="15821" max="15821" width="9.375" style="6" bestFit="1" customWidth="1"/>
    <col min="15822" max="15824" width="9.125" style="6"/>
    <col min="15825" max="15825" width="9.375" style="6" bestFit="1" customWidth="1"/>
    <col min="15826" max="16065" width="9.125" style="6"/>
    <col min="16066" max="16066" width="38.625" style="6" customWidth="1"/>
    <col min="16067" max="16067" width="6.625" style="6" customWidth="1"/>
    <col min="16068" max="16068" width="0.875" style="6" customWidth="1"/>
    <col min="16069" max="16069" width="15.875" style="6" customWidth="1"/>
    <col min="16070" max="16070" width="0.875" style="6" customWidth="1"/>
    <col min="16071" max="16071" width="15.875" style="6" customWidth="1"/>
    <col min="16072" max="16072" width="0.875" style="6" customWidth="1"/>
    <col min="16073" max="16073" width="15.875" style="6" customWidth="1"/>
    <col min="16074" max="16074" width="0.875" style="6" customWidth="1"/>
    <col min="16075" max="16075" width="15.875" style="6" customWidth="1"/>
    <col min="16076" max="16076" width="9.125" style="6"/>
    <col min="16077" max="16077" width="9.375" style="6" bestFit="1" customWidth="1"/>
    <col min="16078" max="16080" width="9.125" style="6"/>
    <col min="16081" max="16081" width="9.375" style="6" bestFit="1" customWidth="1"/>
    <col min="16082" max="16384" width="9.125" style="6"/>
  </cols>
  <sheetData>
    <row r="1" spans="1:10" ht="15" customHeight="1">
      <c r="A1" s="1" t="str">
        <f>'2-4 e'!A1</f>
        <v>Srisawad Corporation Public Company Limited</v>
      </c>
    </row>
    <row r="2" spans="1:10" ht="15" customHeight="1">
      <c r="A2" s="7" t="s">
        <v>93</v>
      </c>
    </row>
    <row r="3" spans="1:10" ht="15" customHeight="1">
      <c r="A3" s="52" t="s">
        <v>132</v>
      </c>
      <c r="B3" s="10"/>
      <c r="C3" s="10"/>
      <c r="D3" s="10"/>
      <c r="E3" s="10"/>
      <c r="F3" s="10"/>
      <c r="G3" s="10"/>
      <c r="H3" s="53"/>
      <c r="I3" s="10"/>
      <c r="J3" s="53"/>
    </row>
    <row r="4" spans="1:10" ht="15" customHeight="1">
      <c r="A4" s="7"/>
      <c r="H4" s="54"/>
      <c r="J4" s="54"/>
    </row>
    <row r="6" spans="1:10" ht="15" customHeight="1">
      <c r="D6" s="177" t="s">
        <v>3</v>
      </c>
      <c r="E6" s="177"/>
      <c r="F6" s="177"/>
      <c r="H6" s="178" t="s">
        <v>4</v>
      </c>
      <c r="I6" s="178"/>
      <c r="J6" s="178"/>
    </row>
    <row r="7" spans="1:10" ht="15" customHeight="1">
      <c r="A7" s="7"/>
      <c r="C7" s="18"/>
      <c r="D7" s="175" t="s">
        <v>5</v>
      </c>
      <c r="E7" s="175"/>
      <c r="F7" s="175"/>
      <c r="G7" s="14"/>
      <c r="H7" s="175" t="s">
        <v>5</v>
      </c>
      <c r="I7" s="175"/>
      <c r="J7" s="175"/>
    </row>
    <row r="8" spans="1:10" ht="15" customHeight="1">
      <c r="A8" s="7"/>
      <c r="C8" s="18"/>
      <c r="D8" s="15" t="s">
        <v>6</v>
      </c>
      <c r="E8" s="14"/>
      <c r="F8" s="15" t="s">
        <v>6</v>
      </c>
      <c r="G8" s="14"/>
      <c r="H8" s="15" t="s">
        <v>6</v>
      </c>
      <c r="I8" s="14"/>
      <c r="J8" s="15" t="s">
        <v>6</v>
      </c>
    </row>
    <row r="9" spans="1:10" ht="15" customHeight="1">
      <c r="A9" s="7"/>
      <c r="C9" s="18"/>
      <c r="D9" s="168" t="s">
        <v>8</v>
      </c>
      <c r="E9" s="169"/>
      <c r="F9" s="168" t="s">
        <v>8</v>
      </c>
      <c r="G9" s="169"/>
      <c r="H9" s="168" t="s">
        <v>8</v>
      </c>
      <c r="I9" s="169"/>
      <c r="J9" s="168" t="s">
        <v>8</v>
      </c>
    </row>
    <row r="10" spans="1:10" ht="15" customHeight="1">
      <c r="A10" s="7"/>
      <c r="B10" s="18"/>
      <c r="C10" s="18"/>
      <c r="D10" s="16" t="s">
        <v>10</v>
      </c>
      <c r="E10" s="15"/>
      <c r="F10" s="16" t="s">
        <v>11</v>
      </c>
      <c r="G10" s="6"/>
      <c r="H10" s="16" t="s">
        <v>10</v>
      </c>
      <c r="I10" s="15"/>
      <c r="J10" s="16" t="s">
        <v>11</v>
      </c>
    </row>
    <row r="11" spans="1:10" ht="15" customHeight="1">
      <c r="A11" s="7"/>
      <c r="B11" s="17" t="s">
        <v>95</v>
      </c>
      <c r="C11" s="18"/>
      <c r="D11" s="19" t="s">
        <v>13</v>
      </c>
      <c r="E11" s="28"/>
      <c r="F11" s="19" t="s">
        <v>13</v>
      </c>
      <c r="G11" s="28"/>
      <c r="H11" s="19" t="s">
        <v>13</v>
      </c>
      <c r="I11" s="28"/>
      <c r="J11" s="19" t="s">
        <v>13</v>
      </c>
    </row>
    <row r="12" spans="1:10" ht="15" customHeight="1">
      <c r="A12" s="7"/>
      <c r="B12" s="18"/>
      <c r="C12" s="18"/>
      <c r="D12" s="90"/>
      <c r="E12" s="28"/>
      <c r="F12" s="15"/>
      <c r="G12" s="28"/>
      <c r="H12" s="90"/>
      <c r="I12" s="28"/>
      <c r="J12" s="15"/>
    </row>
    <row r="13" spans="1:10" ht="15" customHeight="1">
      <c r="A13" s="7" t="s">
        <v>96</v>
      </c>
      <c r="D13" s="96"/>
      <c r="H13" s="101"/>
      <c r="J13" s="160"/>
    </row>
    <row r="14" spans="1:10" ht="8.1" customHeight="1">
      <c r="A14" s="7"/>
      <c r="D14" s="96"/>
      <c r="H14" s="101"/>
      <c r="J14" s="160"/>
    </row>
    <row r="15" spans="1:10" ht="15" customHeight="1">
      <c r="A15" s="6" t="s">
        <v>97</v>
      </c>
      <c r="D15" s="97">
        <v>3642826</v>
      </c>
      <c r="E15" s="3"/>
      <c r="F15" s="161">
        <v>3524658</v>
      </c>
      <c r="G15" s="3"/>
      <c r="H15" s="97">
        <v>357880</v>
      </c>
      <c r="I15" s="3"/>
      <c r="J15" s="161">
        <v>380153</v>
      </c>
    </row>
    <row r="16" spans="1:10" ht="15" customHeight="1">
      <c r="A16" s="6" t="s">
        <v>98</v>
      </c>
      <c r="D16" s="97">
        <v>16</v>
      </c>
      <c r="E16" s="3"/>
      <c r="F16" s="161">
        <v>554</v>
      </c>
      <c r="G16" s="3"/>
      <c r="H16" s="97">
        <v>369038</v>
      </c>
      <c r="I16" s="3"/>
      <c r="J16" s="161">
        <v>3340996</v>
      </c>
    </row>
    <row r="17" spans="1:10" ht="15" customHeight="1">
      <c r="A17" s="20" t="s">
        <v>99</v>
      </c>
      <c r="D17" s="98">
        <v>1623337</v>
      </c>
      <c r="E17" s="3"/>
      <c r="F17" s="162">
        <v>1735799</v>
      </c>
      <c r="G17" s="3"/>
      <c r="H17" s="98">
        <v>1729</v>
      </c>
      <c r="I17" s="3"/>
      <c r="J17" s="162">
        <v>537797</v>
      </c>
    </row>
    <row r="18" spans="1:10" ht="8.1" customHeight="1">
      <c r="A18" s="20"/>
      <c r="D18" s="99"/>
      <c r="E18" s="3"/>
      <c r="F18" s="163"/>
      <c r="G18" s="3"/>
      <c r="H18" s="99"/>
      <c r="I18" s="3"/>
      <c r="J18" s="163"/>
    </row>
    <row r="19" spans="1:10" ht="15" customHeight="1">
      <c r="A19" s="8" t="s">
        <v>100</v>
      </c>
      <c r="D19" s="100">
        <f>SUM(D15:D17)</f>
        <v>5266179</v>
      </c>
      <c r="E19" s="3"/>
      <c r="F19" s="164">
        <f>SUM(F15:F17)</f>
        <v>5261011</v>
      </c>
      <c r="G19" s="3"/>
      <c r="H19" s="100">
        <f>SUM(H15:H17)</f>
        <v>728647</v>
      </c>
      <c r="I19" s="3"/>
      <c r="J19" s="164">
        <f>SUM(J15:J17)</f>
        <v>4258946</v>
      </c>
    </row>
    <row r="20" spans="1:10" ht="12" customHeight="1">
      <c r="A20" s="8"/>
      <c r="D20" s="91"/>
      <c r="E20" s="3"/>
      <c r="F20" s="4"/>
      <c r="G20" s="3"/>
      <c r="H20" s="91"/>
      <c r="I20" s="3"/>
      <c r="J20" s="4"/>
    </row>
    <row r="21" spans="1:10" ht="15" customHeight="1">
      <c r="A21" s="8" t="s">
        <v>101</v>
      </c>
      <c r="D21" s="91"/>
      <c r="E21" s="3"/>
      <c r="F21" s="4"/>
      <c r="G21" s="3"/>
      <c r="H21" s="91"/>
      <c r="I21" s="3"/>
      <c r="J21" s="4"/>
    </row>
    <row r="22" spans="1:10" ht="8.1" customHeight="1">
      <c r="A22" s="8"/>
      <c r="D22" s="91"/>
      <c r="E22" s="3"/>
      <c r="F22" s="4"/>
      <c r="G22" s="3"/>
      <c r="H22" s="91"/>
      <c r="I22" s="3"/>
      <c r="J22" s="4"/>
    </row>
    <row r="23" spans="1:10" ht="15" customHeight="1">
      <c r="A23" s="6" t="s">
        <v>102</v>
      </c>
      <c r="D23" s="97">
        <v>227492</v>
      </c>
      <c r="E23" s="3"/>
      <c r="F23" s="161">
        <v>86819</v>
      </c>
      <c r="G23" s="3"/>
      <c r="H23" s="97">
        <v>21</v>
      </c>
      <c r="I23" s="3"/>
      <c r="J23" s="161">
        <v>32</v>
      </c>
    </row>
    <row r="24" spans="1:10" ht="15" customHeight="1">
      <c r="A24" s="6" t="s">
        <v>103</v>
      </c>
      <c r="D24" s="97">
        <v>1880926</v>
      </c>
      <c r="E24" s="3"/>
      <c r="F24" s="161">
        <v>1622487</v>
      </c>
      <c r="G24" s="3"/>
      <c r="H24" s="97">
        <v>73265</v>
      </c>
      <c r="I24" s="3"/>
      <c r="J24" s="161">
        <v>44155</v>
      </c>
    </row>
    <row r="25" spans="1:10" ht="15" customHeight="1">
      <c r="A25" s="6" t="s">
        <v>104</v>
      </c>
      <c r="D25" s="98">
        <v>50873</v>
      </c>
      <c r="E25" s="3"/>
      <c r="F25" s="162">
        <v>-222098</v>
      </c>
      <c r="G25" s="3"/>
      <c r="H25" s="98">
        <v>0</v>
      </c>
      <c r="I25" s="3"/>
      <c r="J25" s="162">
        <v>0</v>
      </c>
    </row>
    <row r="26" spans="1:10" ht="8.1" customHeight="1">
      <c r="A26" s="7"/>
      <c r="D26" s="91"/>
      <c r="E26" s="3"/>
      <c r="F26" s="4"/>
      <c r="G26" s="3"/>
      <c r="H26" s="91"/>
      <c r="I26" s="3"/>
      <c r="J26" s="4"/>
    </row>
    <row r="27" spans="1:10" ht="15" customHeight="1">
      <c r="A27" s="7" t="s">
        <v>105</v>
      </c>
      <c r="D27" s="93">
        <f>SUM(D23:D26)</f>
        <v>2159291</v>
      </c>
      <c r="E27" s="3"/>
      <c r="F27" s="12">
        <f>SUM(F23:F26)</f>
        <v>1487208</v>
      </c>
      <c r="G27" s="3"/>
      <c r="H27" s="93">
        <f>SUM(H23:H26)</f>
        <v>73286</v>
      </c>
      <c r="I27" s="3"/>
      <c r="J27" s="12">
        <f>SUM(J23:J26)</f>
        <v>44187</v>
      </c>
    </row>
    <row r="28" spans="1:10" ht="12" customHeight="1">
      <c r="A28" s="7"/>
      <c r="D28" s="91"/>
      <c r="E28" s="3"/>
      <c r="F28" s="4"/>
      <c r="G28" s="3"/>
      <c r="H28" s="91"/>
      <c r="I28" s="3"/>
      <c r="J28" s="4"/>
    </row>
    <row r="29" spans="1:10" ht="15" customHeight="1">
      <c r="A29" s="7" t="s">
        <v>106</v>
      </c>
      <c r="D29" s="91"/>
      <c r="E29" s="3"/>
      <c r="F29" s="4"/>
      <c r="G29" s="3"/>
      <c r="H29" s="91"/>
      <c r="I29" s="3"/>
      <c r="J29" s="4"/>
    </row>
    <row r="30" spans="1:10" ht="15" customHeight="1">
      <c r="A30" s="7" t="s">
        <v>107</v>
      </c>
      <c r="D30" s="99">
        <f>SUM(D19-D27)</f>
        <v>3106888</v>
      </c>
      <c r="E30" s="3"/>
      <c r="F30" s="163">
        <f>F19-F27</f>
        <v>3773803</v>
      </c>
      <c r="G30" s="3"/>
      <c r="H30" s="99">
        <f>SUM(H19-H27)</f>
        <v>655361</v>
      </c>
      <c r="I30" s="3"/>
      <c r="J30" s="163">
        <f>SUM(J19-J27)</f>
        <v>4214759</v>
      </c>
    </row>
    <row r="31" spans="1:10" ht="15" customHeight="1">
      <c r="A31" s="6" t="s">
        <v>108</v>
      </c>
      <c r="D31" s="99">
        <v>-349007</v>
      </c>
      <c r="E31" s="3"/>
      <c r="F31" s="163">
        <v>-428178</v>
      </c>
      <c r="G31" s="3"/>
      <c r="H31" s="99">
        <v>-294718</v>
      </c>
      <c r="I31" s="3"/>
      <c r="J31" s="163">
        <v>-337718</v>
      </c>
    </row>
    <row r="32" spans="1:10" ht="15" customHeight="1">
      <c r="A32" s="6" t="s">
        <v>109</v>
      </c>
      <c r="D32" s="99"/>
      <c r="E32" s="3"/>
      <c r="F32" s="163"/>
      <c r="G32" s="3"/>
      <c r="H32" s="99"/>
      <c r="I32" s="3"/>
      <c r="J32" s="163"/>
    </row>
    <row r="33" spans="1:10" ht="15" customHeight="1">
      <c r="A33" s="6" t="s">
        <v>110</v>
      </c>
      <c r="D33" s="100">
        <v>9005</v>
      </c>
      <c r="E33" s="3"/>
      <c r="F33" s="164">
        <v>4218</v>
      </c>
      <c r="G33" s="3"/>
      <c r="H33" s="100">
        <v>0</v>
      </c>
      <c r="I33" s="3"/>
      <c r="J33" s="164">
        <v>0</v>
      </c>
    </row>
    <row r="34" spans="1:10" ht="15" customHeight="1">
      <c r="D34" s="91"/>
      <c r="E34" s="3"/>
      <c r="F34" s="4"/>
      <c r="G34" s="3"/>
      <c r="H34" s="91"/>
      <c r="I34" s="3"/>
      <c r="J34" s="4"/>
    </row>
    <row r="35" spans="1:10" ht="15" customHeight="1">
      <c r="A35" s="7" t="s">
        <v>111</v>
      </c>
      <c r="D35" s="91">
        <f>SUM(D30:D33)</f>
        <v>2766886</v>
      </c>
      <c r="E35" s="3"/>
      <c r="F35" s="4">
        <f>SUM(F30:F33)</f>
        <v>3349843</v>
      </c>
      <c r="G35" s="3"/>
      <c r="H35" s="91">
        <f>SUM(H30:H33)</f>
        <v>360643</v>
      </c>
      <c r="I35" s="3"/>
      <c r="J35" s="4">
        <f>SUM(J30:J33)</f>
        <v>3877041</v>
      </c>
    </row>
    <row r="36" spans="1:10" ht="15" customHeight="1">
      <c r="A36" s="6" t="s">
        <v>112</v>
      </c>
      <c r="B36" s="2">
        <v>18</v>
      </c>
      <c r="D36" s="100">
        <v>-510602</v>
      </c>
      <c r="E36" s="3"/>
      <c r="F36" s="164">
        <v>-737799</v>
      </c>
      <c r="G36" s="3"/>
      <c r="H36" s="100">
        <v>1679</v>
      </c>
      <c r="I36" s="3"/>
      <c r="J36" s="164">
        <v>-107209</v>
      </c>
    </row>
    <row r="37" spans="1:10" ht="8.1" customHeight="1">
      <c r="D37" s="91"/>
      <c r="E37" s="3"/>
      <c r="F37" s="4"/>
      <c r="G37" s="3"/>
      <c r="H37" s="91"/>
      <c r="I37" s="3"/>
      <c r="J37" s="4"/>
    </row>
    <row r="38" spans="1:10" ht="15" customHeight="1" thickBot="1">
      <c r="A38" s="7" t="s">
        <v>113</v>
      </c>
      <c r="D38" s="95">
        <f>SUM(D35:D36)</f>
        <v>2256284</v>
      </c>
      <c r="E38" s="3"/>
      <c r="F38" s="25">
        <f>SUM(F35:F36)</f>
        <v>2612044</v>
      </c>
      <c r="G38" s="3"/>
      <c r="H38" s="95">
        <f>SUM(H35:H36)</f>
        <v>362322</v>
      </c>
      <c r="I38" s="3"/>
      <c r="J38" s="25">
        <f>SUM(J35:J36)</f>
        <v>3769832</v>
      </c>
    </row>
    <row r="39" spans="1:10" ht="8.1" customHeight="1" thickTop="1">
      <c r="A39" s="7"/>
      <c r="D39" s="91"/>
      <c r="E39" s="3"/>
      <c r="F39" s="4"/>
      <c r="G39" s="3"/>
      <c r="H39" s="91"/>
      <c r="I39" s="3"/>
      <c r="J39" s="4"/>
    </row>
    <row r="40" spans="1:10" ht="15" customHeight="1">
      <c r="A40" s="7" t="s">
        <v>114</v>
      </c>
      <c r="D40" s="91"/>
      <c r="E40" s="3"/>
      <c r="F40" s="4"/>
      <c r="G40" s="3"/>
      <c r="H40" s="91"/>
      <c r="I40" s="3"/>
      <c r="J40" s="4"/>
    </row>
    <row r="41" spans="1:10" ht="15" customHeight="1">
      <c r="A41" s="152" t="s">
        <v>133</v>
      </c>
      <c r="D41" s="91"/>
      <c r="E41" s="3"/>
      <c r="F41" s="4"/>
      <c r="G41" s="3"/>
      <c r="H41" s="91"/>
      <c r="I41" s="3"/>
      <c r="J41" s="4"/>
    </row>
    <row r="42" spans="1:10" ht="15" customHeight="1">
      <c r="A42" s="152" t="s">
        <v>116</v>
      </c>
      <c r="D42" s="91"/>
      <c r="E42" s="3"/>
      <c r="F42" s="4"/>
      <c r="G42" s="3"/>
      <c r="H42" s="91"/>
      <c r="I42" s="3"/>
      <c r="J42" s="4"/>
    </row>
    <row r="43" spans="1:10" ht="15" customHeight="1">
      <c r="A43" s="6" t="s">
        <v>134</v>
      </c>
      <c r="D43" s="91"/>
      <c r="E43" s="3"/>
      <c r="F43" s="4"/>
      <c r="G43" s="3"/>
      <c r="H43" s="91"/>
      <c r="I43" s="3"/>
      <c r="J43" s="4"/>
    </row>
    <row r="44" spans="1:10" ht="15" customHeight="1">
      <c r="A44" s="6" t="s">
        <v>135</v>
      </c>
      <c r="D44" s="91">
        <v>13454</v>
      </c>
      <c r="E44" s="3"/>
      <c r="F44" s="4">
        <v>12968</v>
      </c>
      <c r="G44" s="3"/>
      <c r="H44" s="91">
        <v>336</v>
      </c>
      <c r="I44" s="3"/>
      <c r="J44" s="4">
        <v>-620</v>
      </c>
    </row>
    <row r="45" spans="1:10" ht="15" customHeight="1">
      <c r="A45" s="153" t="s">
        <v>136</v>
      </c>
      <c r="D45" s="91"/>
      <c r="E45" s="3"/>
      <c r="F45" s="4"/>
      <c r="G45" s="3"/>
      <c r="H45" s="91"/>
      <c r="I45" s="3"/>
      <c r="J45" s="4"/>
    </row>
    <row r="46" spans="1:10" ht="15" customHeight="1">
      <c r="A46" s="153" t="s">
        <v>137</v>
      </c>
      <c r="D46" s="102">
        <v>-2691</v>
      </c>
      <c r="E46" s="3"/>
      <c r="F46" s="165">
        <v>-2594</v>
      </c>
      <c r="G46" s="3"/>
      <c r="H46" s="102">
        <v>-67</v>
      </c>
      <c r="I46" s="3"/>
      <c r="J46" s="165">
        <v>124</v>
      </c>
    </row>
    <row r="47" spans="1:10" ht="8.1" customHeight="1">
      <c r="D47" s="91"/>
      <c r="E47" s="3"/>
      <c r="F47" s="4"/>
      <c r="G47" s="3"/>
      <c r="H47" s="91"/>
      <c r="I47" s="3"/>
      <c r="J47" s="4"/>
    </row>
    <row r="48" spans="1:10" ht="15" customHeight="1">
      <c r="A48" s="6" t="s">
        <v>133</v>
      </c>
      <c r="D48" s="91"/>
      <c r="E48" s="3"/>
      <c r="F48" s="4"/>
      <c r="G48" s="3"/>
      <c r="H48" s="91"/>
      <c r="I48" s="3"/>
      <c r="J48" s="4"/>
    </row>
    <row r="49" spans="1:10" ht="15" customHeight="1">
      <c r="A49" s="6" t="s">
        <v>116</v>
      </c>
      <c r="D49" s="102">
        <f>SUM(D44:D46)</f>
        <v>10763</v>
      </c>
      <c r="E49" s="3"/>
      <c r="F49" s="165">
        <f>SUM(F44:F46)</f>
        <v>10374</v>
      </c>
      <c r="G49" s="3"/>
      <c r="H49" s="102">
        <f>SUM(H44:H46)</f>
        <v>269</v>
      </c>
      <c r="I49" s="3"/>
      <c r="J49" s="165">
        <f>SUM(J44:J46)</f>
        <v>-496</v>
      </c>
    </row>
    <row r="50" spans="1:10" ht="12" customHeight="1">
      <c r="D50" s="91"/>
      <c r="E50" s="3"/>
      <c r="F50" s="4"/>
      <c r="G50" s="3"/>
      <c r="H50" s="91"/>
      <c r="I50" s="3"/>
      <c r="J50" s="4"/>
    </row>
    <row r="51" spans="1:10" ht="15" customHeight="1">
      <c r="A51" s="152" t="s">
        <v>115</v>
      </c>
      <c r="D51" s="91"/>
      <c r="E51" s="3"/>
      <c r="F51" s="4"/>
      <c r="G51" s="3"/>
      <c r="H51" s="91"/>
      <c r="I51" s="3"/>
      <c r="J51" s="4"/>
    </row>
    <row r="52" spans="1:10" ht="15" customHeight="1">
      <c r="A52" s="152" t="s">
        <v>116</v>
      </c>
      <c r="D52" s="91"/>
      <c r="E52" s="3"/>
      <c r="F52" s="4"/>
      <c r="G52" s="3"/>
      <c r="H52" s="91"/>
      <c r="I52" s="3"/>
      <c r="J52" s="4"/>
    </row>
    <row r="53" spans="1:10" ht="15" customHeight="1">
      <c r="A53" s="154" t="s">
        <v>117</v>
      </c>
      <c r="D53" s="92"/>
      <c r="E53" s="6"/>
      <c r="F53" s="6"/>
      <c r="G53" s="6"/>
      <c r="H53" s="92"/>
      <c r="I53" s="6"/>
      <c r="J53" s="6"/>
    </row>
    <row r="54" spans="1:10" ht="15" customHeight="1">
      <c r="A54" s="154" t="s">
        <v>118</v>
      </c>
      <c r="D54" s="91">
        <v>0</v>
      </c>
      <c r="E54" s="3"/>
      <c r="F54" s="4">
        <v>-1088</v>
      </c>
      <c r="G54" s="3"/>
      <c r="H54" s="91">
        <v>0</v>
      </c>
      <c r="I54" s="3"/>
      <c r="J54" s="4">
        <v>0</v>
      </c>
    </row>
    <row r="55" spans="1:10" ht="15" customHeight="1">
      <c r="A55" s="6" t="s">
        <v>119</v>
      </c>
      <c r="D55" s="91">
        <v>2976</v>
      </c>
      <c r="E55" s="3"/>
      <c r="F55" s="4">
        <v>6636</v>
      </c>
      <c r="G55" s="3"/>
      <c r="H55" s="91">
        <v>2976</v>
      </c>
      <c r="I55" s="3"/>
      <c r="J55" s="4">
        <v>6636</v>
      </c>
    </row>
    <row r="56" spans="1:10" ht="15" customHeight="1">
      <c r="A56" s="6" t="s">
        <v>120</v>
      </c>
      <c r="D56" s="103">
        <v>-70</v>
      </c>
      <c r="E56" s="3"/>
      <c r="F56" s="30">
        <v>56</v>
      </c>
      <c r="G56" s="3"/>
      <c r="H56" s="103">
        <v>0</v>
      </c>
      <c r="I56" s="3"/>
      <c r="J56" s="30">
        <v>0</v>
      </c>
    </row>
    <row r="57" spans="1:10" ht="15" customHeight="1">
      <c r="A57" s="154" t="s">
        <v>121</v>
      </c>
      <c r="D57" s="103"/>
      <c r="E57" s="3"/>
      <c r="F57" s="30"/>
      <c r="G57" s="3"/>
      <c r="H57" s="103"/>
      <c r="I57" s="3"/>
      <c r="J57" s="30"/>
    </row>
    <row r="58" spans="1:10" ht="15" customHeight="1">
      <c r="A58" s="154" t="s">
        <v>122</v>
      </c>
      <c r="D58" s="102">
        <v>-595</v>
      </c>
      <c r="E58" s="3"/>
      <c r="F58" s="165">
        <v>-1110</v>
      </c>
      <c r="G58" s="3"/>
      <c r="H58" s="102">
        <v>-595</v>
      </c>
      <c r="I58" s="3"/>
      <c r="J58" s="165">
        <v>-1327</v>
      </c>
    </row>
    <row r="59" spans="1:10" ht="8.1" customHeight="1">
      <c r="B59" s="6"/>
      <c r="C59" s="6"/>
      <c r="D59" s="103"/>
      <c r="E59" s="3"/>
      <c r="F59" s="30"/>
      <c r="G59" s="3"/>
      <c r="H59" s="103"/>
      <c r="I59" s="3"/>
      <c r="J59" s="30"/>
    </row>
    <row r="60" spans="1:10" ht="15" customHeight="1">
      <c r="A60" s="6" t="s">
        <v>123</v>
      </c>
      <c r="D60" s="103"/>
      <c r="E60" s="3"/>
      <c r="F60" s="30"/>
      <c r="G60" s="3"/>
      <c r="H60" s="103"/>
      <c r="I60" s="3"/>
      <c r="J60" s="30"/>
    </row>
    <row r="61" spans="1:10" ht="15" customHeight="1">
      <c r="A61" s="6" t="s">
        <v>116</v>
      </c>
      <c r="D61" s="102">
        <f>SUM(D53:D58)</f>
        <v>2311</v>
      </c>
      <c r="E61" s="3"/>
      <c r="F61" s="165">
        <f>SUM(F53:F58)</f>
        <v>4494</v>
      </c>
      <c r="G61" s="3"/>
      <c r="H61" s="102">
        <f>SUM(H54:H58)</f>
        <v>2381</v>
      </c>
      <c r="I61" s="3"/>
      <c r="J61" s="165">
        <f>SUM(J54:J58)</f>
        <v>5309</v>
      </c>
    </row>
    <row r="62" spans="1:10" ht="8.1" customHeight="1">
      <c r="A62" s="7"/>
      <c r="D62" s="91"/>
      <c r="E62" s="3"/>
      <c r="F62" s="4"/>
      <c r="G62" s="3"/>
      <c r="H62" s="91"/>
      <c r="I62" s="3"/>
      <c r="J62" s="4"/>
    </row>
    <row r="63" spans="1:10" ht="15" customHeight="1" thickBot="1">
      <c r="A63" s="7" t="s">
        <v>124</v>
      </c>
      <c r="D63" s="104">
        <f>SUM(D38+D49+D61)</f>
        <v>2269358</v>
      </c>
      <c r="E63" s="3"/>
      <c r="F63" s="158">
        <f>SUM(F38+F49+F61)</f>
        <v>2626912</v>
      </c>
      <c r="G63" s="3"/>
      <c r="H63" s="104">
        <f>SUM(H38+H49+H61)</f>
        <v>364972</v>
      </c>
      <c r="I63" s="3"/>
      <c r="J63" s="158">
        <f>SUM(J38+J49+J61)</f>
        <v>3774645</v>
      </c>
    </row>
    <row r="64" spans="1:10" ht="15" customHeight="1" thickTop="1">
      <c r="A64" s="7"/>
      <c r="D64" s="55"/>
      <c r="E64" s="3"/>
      <c r="F64" s="55"/>
      <c r="G64" s="3"/>
      <c r="H64" s="55"/>
      <c r="I64" s="3"/>
      <c r="J64" s="55"/>
    </row>
    <row r="65" spans="1:10" ht="15.75" customHeight="1">
      <c r="A65" s="7"/>
      <c r="D65" s="55"/>
      <c r="E65" s="3"/>
      <c r="F65" s="55"/>
      <c r="G65" s="3"/>
      <c r="H65" s="55"/>
      <c r="I65" s="3"/>
      <c r="J65" s="55"/>
    </row>
    <row r="66" spans="1:10" ht="21.95" customHeight="1">
      <c r="A66" s="174" t="str">
        <f>'2-4 e'!A59</f>
        <v>The accompanying notes form part of this interim financial information.</v>
      </c>
      <c r="B66" s="174"/>
      <c r="C66" s="174"/>
      <c r="D66" s="174"/>
      <c r="E66" s="174"/>
      <c r="F66" s="174"/>
      <c r="G66" s="174"/>
      <c r="H66" s="174"/>
      <c r="I66" s="174"/>
      <c r="J66" s="174"/>
    </row>
    <row r="67" spans="1:10" ht="15" customHeight="1">
      <c r="A67" s="1" t="str">
        <f>'2-4 e'!A1</f>
        <v>Srisawad Corporation Public Company Limited</v>
      </c>
    </row>
    <row r="68" spans="1:10" ht="15" customHeight="1">
      <c r="A68" s="7" t="s">
        <v>125</v>
      </c>
    </row>
    <row r="69" spans="1:10" ht="15" customHeight="1">
      <c r="A69" s="52" t="str">
        <f>A3</f>
        <v>For the six-month period ended 30 June 2022</v>
      </c>
      <c r="B69" s="10"/>
      <c r="C69" s="10"/>
      <c r="D69" s="10"/>
      <c r="E69" s="10"/>
      <c r="F69" s="10"/>
      <c r="G69" s="10"/>
      <c r="H69" s="53"/>
      <c r="I69" s="10"/>
      <c r="J69" s="53"/>
    </row>
    <row r="70" spans="1:10" ht="15" customHeight="1">
      <c r="A70" s="7"/>
      <c r="H70" s="54"/>
      <c r="J70" s="54"/>
    </row>
    <row r="72" spans="1:10" ht="15" customHeight="1">
      <c r="D72" s="177" t="s">
        <v>3</v>
      </c>
      <c r="E72" s="177"/>
      <c r="F72" s="177"/>
      <c r="H72" s="178" t="s">
        <v>4</v>
      </c>
      <c r="I72" s="178"/>
      <c r="J72" s="178"/>
    </row>
    <row r="73" spans="1:10" ht="15" customHeight="1">
      <c r="A73" s="7"/>
      <c r="C73" s="18"/>
      <c r="D73" s="175" t="s">
        <v>5</v>
      </c>
      <c r="E73" s="175"/>
      <c r="F73" s="175"/>
      <c r="G73" s="14"/>
      <c r="H73" s="175" t="s">
        <v>5</v>
      </c>
      <c r="I73" s="175"/>
      <c r="J73" s="175"/>
    </row>
    <row r="74" spans="1:10" ht="15" customHeight="1">
      <c r="A74" s="7"/>
      <c r="C74" s="18"/>
      <c r="D74" s="15" t="s">
        <v>6</v>
      </c>
      <c r="E74" s="14"/>
      <c r="F74" s="15" t="s">
        <v>6</v>
      </c>
      <c r="G74" s="14"/>
      <c r="H74" s="15" t="s">
        <v>6</v>
      </c>
      <c r="I74" s="14"/>
      <c r="J74" s="15" t="s">
        <v>6</v>
      </c>
    </row>
    <row r="75" spans="1:10" ht="15" customHeight="1">
      <c r="A75" s="7"/>
      <c r="C75" s="18"/>
      <c r="D75" s="168" t="s">
        <v>8</v>
      </c>
      <c r="E75" s="169"/>
      <c r="F75" s="168" t="s">
        <v>8</v>
      </c>
      <c r="G75" s="169"/>
      <c r="H75" s="168" t="s">
        <v>8</v>
      </c>
      <c r="I75" s="169"/>
      <c r="J75" s="168" t="s">
        <v>8</v>
      </c>
    </row>
    <row r="76" spans="1:10" ht="15" customHeight="1">
      <c r="A76" s="7"/>
      <c r="B76" s="18"/>
      <c r="C76" s="18"/>
      <c r="D76" s="16" t="s">
        <v>10</v>
      </c>
      <c r="E76" s="15"/>
      <c r="F76" s="16" t="s">
        <v>11</v>
      </c>
      <c r="G76" s="6"/>
      <c r="H76" s="16" t="s">
        <v>10</v>
      </c>
      <c r="I76" s="15"/>
      <c r="J76" s="16" t="s">
        <v>11</v>
      </c>
    </row>
    <row r="77" spans="1:10" ht="15" customHeight="1">
      <c r="A77" s="7"/>
      <c r="B77" s="18"/>
      <c r="C77" s="18"/>
      <c r="D77" s="19" t="s">
        <v>13</v>
      </c>
      <c r="E77" s="28"/>
      <c r="F77" s="19" t="s">
        <v>13</v>
      </c>
      <c r="G77" s="28"/>
      <c r="H77" s="19" t="s">
        <v>13</v>
      </c>
      <c r="I77" s="28"/>
      <c r="J77" s="19" t="s">
        <v>13</v>
      </c>
    </row>
    <row r="78" spans="1:10" ht="15" customHeight="1">
      <c r="A78" s="7"/>
      <c r="B78" s="18"/>
      <c r="C78" s="18"/>
      <c r="D78" s="90"/>
      <c r="E78" s="28"/>
      <c r="F78" s="15"/>
      <c r="G78" s="28"/>
      <c r="H78" s="90"/>
      <c r="I78" s="28"/>
      <c r="J78" s="15"/>
    </row>
    <row r="79" spans="1:10" s="36" customFormat="1" ht="15" customHeight="1">
      <c r="A79" s="34" t="s">
        <v>126</v>
      </c>
      <c r="B79" s="35"/>
      <c r="D79" s="105"/>
      <c r="E79" s="37"/>
      <c r="F79" s="37"/>
      <c r="G79" s="37"/>
      <c r="H79" s="111"/>
      <c r="I79" s="37"/>
      <c r="J79" s="38"/>
    </row>
    <row r="80" spans="1:10" s="36" customFormat="1" ht="15" customHeight="1">
      <c r="A80" s="56" t="s">
        <v>127</v>
      </c>
      <c r="B80" s="35"/>
      <c r="D80" s="106">
        <v>2077563</v>
      </c>
      <c r="E80" s="37"/>
      <c r="F80" s="55">
        <v>2467021</v>
      </c>
      <c r="G80" s="37"/>
      <c r="H80" s="106">
        <v>362322</v>
      </c>
      <c r="I80" s="37"/>
      <c r="J80" s="55">
        <v>3769832</v>
      </c>
    </row>
    <row r="81" spans="1:10" s="36" customFormat="1" ht="15" customHeight="1">
      <c r="A81" s="56" t="s">
        <v>90</v>
      </c>
      <c r="B81" s="35"/>
      <c r="D81" s="107">
        <v>178721</v>
      </c>
      <c r="E81" s="3"/>
      <c r="F81" s="156">
        <v>145023</v>
      </c>
      <c r="G81" s="3"/>
      <c r="H81" s="107">
        <v>0</v>
      </c>
      <c r="I81" s="30"/>
      <c r="J81" s="156">
        <v>0</v>
      </c>
    </row>
    <row r="82" spans="1:10" s="36" customFormat="1" ht="15" customHeight="1">
      <c r="A82" s="39"/>
      <c r="B82" s="35"/>
      <c r="D82" s="91"/>
      <c r="E82" s="4"/>
      <c r="F82" s="4"/>
      <c r="G82" s="4"/>
      <c r="H82" s="91"/>
      <c r="I82" s="30"/>
      <c r="J82" s="4"/>
    </row>
    <row r="83" spans="1:10" s="36" customFormat="1" ht="15" customHeight="1" thickBot="1">
      <c r="B83" s="35"/>
      <c r="D83" s="108">
        <f>D38</f>
        <v>2256284</v>
      </c>
      <c r="E83" s="37"/>
      <c r="F83" s="157">
        <f>SUM(F80:F82)</f>
        <v>2612044</v>
      </c>
      <c r="G83" s="37"/>
      <c r="H83" s="108">
        <f>H38</f>
        <v>362322</v>
      </c>
      <c r="I83" s="37"/>
      <c r="J83" s="157">
        <f>SUM(J80:J82)</f>
        <v>3769832</v>
      </c>
    </row>
    <row r="84" spans="1:10" ht="15" customHeight="1" thickTop="1">
      <c r="A84" s="8"/>
      <c r="D84" s="91"/>
      <c r="E84" s="3"/>
      <c r="F84" s="4"/>
      <c r="G84" s="3"/>
      <c r="H84" s="91"/>
      <c r="I84" s="3"/>
      <c r="J84" s="4"/>
    </row>
    <row r="85" spans="1:10" s="36" customFormat="1" ht="15" customHeight="1">
      <c r="A85" s="34" t="s">
        <v>128</v>
      </c>
      <c r="B85" s="35"/>
      <c r="D85" s="105"/>
      <c r="E85" s="37"/>
      <c r="F85" s="37"/>
      <c r="G85" s="37"/>
      <c r="H85" s="105"/>
      <c r="I85" s="37"/>
      <c r="J85" s="37"/>
    </row>
    <row r="86" spans="1:10" s="36" customFormat="1" ht="15" customHeight="1">
      <c r="A86" s="56" t="s">
        <v>129</v>
      </c>
      <c r="B86" s="35"/>
      <c r="D86" s="106">
        <v>2088907</v>
      </c>
      <c r="E86" s="37"/>
      <c r="F86" s="55">
        <v>2480872</v>
      </c>
      <c r="G86" s="37"/>
      <c r="H86" s="106">
        <v>364972</v>
      </c>
      <c r="I86" s="37"/>
      <c r="J86" s="55">
        <v>3774645</v>
      </c>
    </row>
    <row r="87" spans="1:10" s="36" customFormat="1" ht="15" customHeight="1">
      <c r="A87" s="56" t="s">
        <v>90</v>
      </c>
      <c r="B87" s="35"/>
      <c r="D87" s="107">
        <v>180451</v>
      </c>
      <c r="E87" s="3"/>
      <c r="F87" s="156">
        <v>146040</v>
      </c>
      <c r="G87" s="3"/>
      <c r="H87" s="107">
        <v>0</v>
      </c>
      <c r="I87" s="30"/>
      <c r="J87" s="156">
        <v>0</v>
      </c>
    </row>
    <row r="88" spans="1:10" s="36" customFormat="1" ht="15" customHeight="1">
      <c r="A88" s="39"/>
      <c r="B88" s="35"/>
      <c r="D88" s="91"/>
      <c r="E88" s="4"/>
      <c r="F88" s="4"/>
      <c r="G88" s="4"/>
      <c r="H88" s="91"/>
      <c r="I88" s="30"/>
      <c r="J88" s="4"/>
    </row>
    <row r="89" spans="1:10" s="36" customFormat="1" ht="15" customHeight="1" thickBot="1">
      <c r="B89" s="35"/>
      <c r="D89" s="104">
        <f>D63</f>
        <v>2269358</v>
      </c>
      <c r="E89" s="37"/>
      <c r="F89" s="158">
        <f>SUM(F86:F87)</f>
        <v>2626912</v>
      </c>
      <c r="G89" s="37"/>
      <c r="H89" s="104">
        <f>H63</f>
        <v>364972</v>
      </c>
      <c r="I89" s="37"/>
      <c r="J89" s="158">
        <f>SUM(J86:J88)</f>
        <v>3774645</v>
      </c>
    </row>
    <row r="90" spans="1:10" s="36" customFormat="1" ht="15" customHeight="1" thickTop="1">
      <c r="B90" s="35"/>
      <c r="D90" s="106"/>
      <c r="E90" s="37"/>
      <c r="F90" s="55"/>
      <c r="G90" s="37"/>
      <c r="H90" s="106"/>
      <c r="I90" s="37"/>
      <c r="J90" s="55"/>
    </row>
    <row r="91" spans="1:10" ht="15" customHeight="1">
      <c r="A91" s="8"/>
      <c r="D91" s="91"/>
      <c r="E91" s="3"/>
      <c r="F91" s="4"/>
      <c r="G91" s="3"/>
      <c r="H91" s="91"/>
      <c r="I91" s="3"/>
      <c r="J91" s="4"/>
    </row>
    <row r="92" spans="1:10" s="36" customFormat="1" ht="15" customHeight="1">
      <c r="A92" s="7" t="s">
        <v>130</v>
      </c>
      <c r="B92" s="35"/>
      <c r="D92" s="109"/>
      <c r="E92" s="40"/>
      <c r="F92" s="40"/>
      <c r="G92" s="40"/>
      <c r="H92" s="109"/>
      <c r="I92" s="40"/>
      <c r="J92" s="40"/>
    </row>
    <row r="93" spans="1:10" s="36" customFormat="1" ht="15" customHeight="1">
      <c r="A93" s="39"/>
      <c r="B93" s="35"/>
      <c r="D93" s="109"/>
      <c r="E93" s="40"/>
      <c r="F93" s="40"/>
      <c r="G93" s="40"/>
      <c r="H93" s="109"/>
      <c r="I93" s="40"/>
      <c r="J93" s="40"/>
    </row>
    <row r="94" spans="1:10" s="36" customFormat="1" ht="15" customHeight="1" thickBot="1">
      <c r="A94" s="57" t="s">
        <v>131</v>
      </c>
      <c r="B94" s="35"/>
      <c r="C94" s="41"/>
      <c r="D94" s="110">
        <v>1.51</v>
      </c>
      <c r="E94" s="42"/>
      <c r="F94" s="159">
        <v>1.8</v>
      </c>
      <c r="G94" s="42"/>
      <c r="H94" s="110">
        <v>0.26</v>
      </c>
      <c r="I94" s="42"/>
      <c r="J94" s="159">
        <v>2.75</v>
      </c>
    </row>
    <row r="95" spans="1:10" s="36" customFormat="1" ht="15" customHeight="1" thickTop="1">
      <c r="A95"/>
      <c r="B95"/>
      <c r="C95"/>
      <c r="D95"/>
      <c r="E95"/>
      <c r="F95"/>
      <c r="G95"/>
      <c r="H95"/>
      <c r="I95"/>
      <c r="J95"/>
    </row>
    <row r="96" spans="1:10" s="36" customFormat="1" ht="15" customHeight="1">
      <c r="A96" s="57"/>
      <c r="B96" s="35"/>
      <c r="C96" s="41"/>
      <c r="D96" s="58"/>
      <c r="E96" s="42"/>
      <c r="F96" s="58"/>
      <c r="G96" s="42"/>
      <c r="H96" s="58"/>
      <c r="I96" s="42"/>
      <c r="J96" s="58"/>
    </row>
    <row r="97" spans="1:10" s="36" customFormat="1" ht="15" customHeight="1">
      <c r="A97" s="57"/>
      <c r="B97" s="35"/>
      <c r="C97" s="41"/>
      <c r="D97" s="58"/>
      <c r="E97" s="42"/>
      <c r="F97" s="58"/>
      <c r="G97" s="42"/>
      <c r="H97" s="58"/>
      <c r="I97" s="42"/>
      <c r="J97" s="58"/>
    </row>
    <row r="98" spans="1:10" s="36" customFormat="1" ht="15" customHeight="1">
      <c r="A98" s="57"/>
      <c r="B98" s="35"/>
      <c r="C98" s="41"/>
      <c r="D98" s="58"/>
      <c r="E98" s="42"/>
      <c r="F98" s="58"/>
      <c r="G98" s="42"/>
      <c r="H98" s="58"/>
      <c r="I98" s="42"/>
      <c r="J98" s="58"/>
    </row>
    <row r="99" spans="1:10" s="36" customFormat="1" ht="15" customHeight="1">
      <c r="A99" s="57"/>
      <c r="B99" s="35"/>
      <c r="C99" s="41"/>
      <c r="D99" s="58"/>
      <c r="E99" s="42"/>
      <c r="F99" s="58"/>
      <c r="G99" s="42"/>
      <c r="H99" s="58"/>
      <c r="I99" s="42"/>
      <c r="J99" s="58"/>
    </row>
    <row r="100" spans="1:10" s="36" customFormat="1" ht="15" customHeight="1">
      <c r="A100" s="57"/>
      <c r="B100" s="35"/>
      <c r="C100" s="41"/>
      <c r="D100" s="58"/>
      <c r="E100" s="42"/>
      <c r="F100" s="58"/>
      <c r="G100" s="42"/>
      <c r="H100" s="58"/>
      <c r="I100" s="42"/>
      <c r="J100" s="58"/>
    </row>
    <row r="101" spans="1:10" s="36" customFormat="1" ht="15" customHeight="1">
      <c r="A101" s="57"/>
      <c r="B101" s="35"/>
      <c r="C101" s="41"/>
      <c r="D101" s="58"/>
      <c r="E101" s="42"/>
      <c r="F101" s="58"/>
      <c r="G101" s="42"/>
      <c r="H101" s="58"/>
      <c r="I101" s="42"/>
      <c r="J101" s="58"/>
    </row>
    <row r="102" spans="1:10" s="36" customFormat="1" ht="15" customHeight="1">
      <c r="A102" s="57"/>
      <c r="B102" s="35"/>
      <c r="C102" s="41"/>
      <c r="D102" s="58"/>
      <c r="E102" s="42"/>
      <c r="F102" s="58"/>
      <c r="G102" s="42"/>
      <c r="H102" s="58"/>
      <c r="I102" s="42"/>
      <c r="J102" s="58"/>
    </row>
    <row r="103" spans="1:10" s="36" customFormat="1" ht="15" customHeight="1">
      <c r="A103" s="57"/>
      <c r="B103" s="35"/>
      <c r="C103" s="41"/>
      <c r="D103" s="58"/>
      <c r="E103" s="42"/>
      <c r="F103" s="58"/>
      <c r="G103" s="42"/>
      <c r="H103" s="58"/>
      <c r="I103" s="42"/>
      <c r="J103" s="58"/>
    </row>
    <row r="104" spans="1:10" s="36" customFormat="1" ht="15" customHeight="1">
      <c r="A104" s="57"/>
      <c r="B104" s="35"/>
      <c r="C104" s="41"/>
      <c r="D104" s="58"/>
      <c r="E104" s="42"/>
      <c r="F104" s="58"/>
      <c r="G104" s="42"/>
      <c r="H104" s="58"/>
      <c r="I104" s="42"/>
      <c r="J104" s="58"/>
    </row>
    <row r="105" spans="1:10" s="36" customFormat="1" ht="15" customHeight="1">
      <c r="A105" s="57"/>
      <c r="B105" s="35"/>
      <c r="C105" s="41"/>
      <c r="D105" s="58"/>
      <c r="E105" s="42"/>
      <c r="F105" s="58"/>
      <c r="G105" s="42"/>
      <c r="H105" s="58"/>
      <c r="I105" s="42"/>
      <c r="J105" s="58"/>
    </row>
    <row r="106" spans="1:10" s="36" customFormat="1" ht="15" customHeight="1">
      <c r="A106" s="57"/>
      <c r="B106" s="35"/>
      <c r="C106" s="41"/>
      <c r="D106" s="58"/>
      <c r="E106" s="42"/>
      <c r="F106" s="58"/>
      <c r="G106" s="42"/>
      <c r="H106" s="58"/>
      <c r="I106" s="42"/>
      <c r="J106" s="58"/>
    </row>
    <row r="107" spans="1:10" s="36" customFormat="1" ht="15" customHeight="1">
      <c r="A107" s="57"/>
      <c r="B107" s="35"/>
      <c r="C107" s="41"/>
      <c r="D107" s="58"/>
      <c r="E107" s="42"/>
      <c r="F107" s="58"/>
      <c r="G107" s="42"/>
      <c r="H107" s="58"/>
      <c r="I107" s="42"/>
      <c r="J107" s="58"/>
    </row>
    <row r="108" spans="1:10" s="36" customFormat="1" ht="15" customHeight="1">
      <c r="A108" s="57"/>
      <c r="B108" s="35"/>
      <c r="C108" s="41"/>
      <c r="D108" s="58"/>
      <c r="E108" s="42"/>
      <c r="F108" s="58"/>
      <c r="G108" s="42"/>
      <c r="H108" s="58"/>
      <c r="I108" s="42"/>
      <c r="J108" s="58"/>
    </row>
    <row r="109" spans="1:10" s="36" customFormat="1" ht="15" customHeight="1">
      <c r="A109" s="57"/>
      <c r="B109" s="35"/>
      <c r="C109" s="41"/>
      <c r="D109" s="58"/>
      <c r="E109" s="42"/>
      <c r="F109" s="58"/>
      <c r="G109" s="42"/>
      <c r="H109" s="58"/>
      <c r="I109" s="42"/>
      <c r="J109" s="58"/>
    </row>
    <row r="110" spans="1:10" s="36" customFormat="1" ht="15" customHeight="1">
      <c r="A110" s="57"/>
      <c r="B110" s="35"/>
      <c r="C110" s="41"/>
      <c r="D110" s="58"/>
      <c r="E110" s="42"/>
      <c r="F110" s="58"/>
      <c r="G110" s="42"/>
      <c r="H110" s="58"/>
      <c r="I110" s="42"/>
      <c r="J110" s="58"/>
    </row>
    <row r="111" spans="1:10" s="36" customFormat="1" ht="15" customHeight="1">
      <c r="A111" s="57"/>
      <c r="B111" s="35"/>
      <c r="C111" s="41"/>
      <c r="D111" s="58"/>
      <c r="E111" s="42"/>
      <c r="F111" s="58"/>
      <c r="G111" s="42"/>
      <c r="H111" s="58"/>
      <c r="I111" s="42"/>
      <c r="J111" s="58"/>
    </row>
    <row r="112" spans="1:10" s="36" customFormat="1" ht="15" customHeight="1">
      <c r="A112" s="57"/>
      <c r="B112" s="35"/>
      <c r="C112" s="41"/>
      <c r="D112" s="58"/>
      <c r="E112" s="42"/>
      <c r="F112" s="58"/>
      <c r="G112" s="42"/>
      <c r="H112" s="58"/>
      <c r="I112" s="42"/>
      <c r="J112" s="58"/>
    </row>
    <row r="113" spans="1:10" s="36" customFormat="1" ht="15" customHeight="1">
      <c r="A113" s="57"/>
      <c r="B113" s="35"/>
      <c r="C113" s="41"/>
      <c r="D113" s="58"/>
      <c r="E113" s="42"/>
      <c r="F113" s="58"/>
      <c r="G113" s="42"/>
      <c r="H113" s="58"/>
      <c r="I113" s="42"/>
      <c r="J113" s="58"/>
    </row>
    <row r="114" spans="1:10" s="36" customFormat="1" ht="15" customHeight="1">
      <c r="A114" s="57"/>
      <c r="B114" s="35"/>
      <c r="C114" s="41"/>
      <c r="D114" s="58"/>
      <c r="E114" s="42"/>
      <c r="F114" s="58"/>
      <c r="G114" s="42"/>
      <c r="H114" s="58"/>
      <c r="I114" s="42"/>
      <c r="J114" s="58"/>
    </row>
    <row r="115" spans="1:10" s="36" customFormat="1" ht="15" customHeight="1">
      <c r="A115" s="57"/>
      <c r="B115" s="35"/>
      <c r="C115" s="41"/>
      <c r="D115" s="58"/>
      <c r="E115" s="42"/>
      <c r="F115" s="58"/>
      <c r="G115" s="42"/>
      <c r="H115" s="58"/>
      <c r="I115" s="42"/>
      <c r="J115" s="58"/>
    </row>
    <row r="116" spans="1:10" s="36" customFormat="1" ht="15" customHeight="1">
      <c r="A116" s="57"/>
      <c r="B116" s="35"/>
      <c r="C116" s="41"/>
      <c r="D116" s="58"/>
      <c r="E116" s="42"/>
      <c r="F116" s="58"/>
      <c r="G116" s="42"/>
      <c r="H116" s="58"/>
      <c r="I116" s="42"/>
      <c r="J116" s="58"/>
    </row>
    <row r="117" spans="1:10" s="36" customFormat="1" ht="15" customHeight="1">
      <c r="A117" s="57"/>
      <c r="B117" s="35"/>
      <c r="C117" s="41"/>
      <c r="D117" s="58"/>
      <c r="E117" s="42"/>
      <c r="F117" s="58"/>
      <c r="G117" s="42"/>
      <c r="H117" s="58"/>
      <c r="I117" s="42"/>
      <c r="J117" s="58"/>
    </row>
    <row r="118" spans="1:10" s="36" customFormat="1" ht="15" customHeight="1">
      <c r="A118" s="57"/>
      <c r="B118" s="35"/>
      <c r="C118" s="41"/>
      <c r="D118" s="58"/>
      <c r="E118" s="42"/>
      <c r="F118" s="58"/>
      <c r="G118" s="42"/>
      <c r="H118" s="58"/>
      <c r="I118" s="42"/>
      <c r="J118" s="58"/>
    </row>
    <row r="119" spans="1:10" s="36" customFormat="1" ht="15" customHeight="1">
      <c r="A119" s="57"/>
      <c r="B119" s="35"/>
      <c r="C119" s="41"/>
      <c r="D119" s="58"/>
      <c r="E119" s="42"/>
      <c r="F119" s="58"/>
      <c r="G119" s="42"/>
      <c r="H119" s="58"/>
      <c r="I119" s="42"/>
      <c r="J119" s="58"/>
    </row>
    <row r="120" spans="1:10" s="36" customFormat="1" ht="15" customHeight="1">
      <c r="A120" s="57"/>
      <c r="B120" s="35"/>
      <c r="C120" s="41"/>
      <c r="D120" s="58"/>
      <c r="E120" s="42"/>
      <c r="F120" s="58"/>
      <c r="G120" s="42"/>
      <c r="H120" s="58"/>
      <c r="I120" s="42"/>
      <c r="J120" s="58"/>
    </row>
    <row r="121" spans="1:10" s="36" customFormat="1" ht="15" customHeight="1">
      <c r="A121" s="57"/>
      <c r="B121" s="35"/>
      <c r="C121" s="41"/>
      <c r="D121" s="58"/>
      <c r="E121" s="42"/>
      <c r="F121" s="58"/>
      <c r="G121" s="42"/>
      <c r="H121" s="58"/>
      <c r="I121" s="42"/>
      <c r="J121" s="58"/>
    </row>
    <row r="122" spans="1:10" s="36" customFormat="1" ht="15" customHeight="1">
      <c r="A122" s="57"/>
      <c r="B122" s="35"/>
      <c r="C122" s="41"/>
      <c r="D122" s="58"/>
      <c r="E122" s="42"/>
      <c r="F122" s="58"/>
      <c r="G122" s="42"/>
      <c r="H122" s="58"/>
      <c r="I122" s="42"/>
      <c r="J122" s="58"/>
    </row>
    <row r="123" spans="1:10" s="36" customFormat="1" ht="15" customHeight="1">
      <c r="A123" s="57"/>
      <c r="B123" s="35"/>
      <c r="C123" s="41"/>
      <c r="D123" s="58"/>
      <c r="E123" s="42"/>
      <c r="F123" s="58"/>
      <c r="G123" s="42"/>
      <c r="H123" s="58"/>
      <c r="I123" s="42"/>
      <c r="J123" s="58"/>
    </row>
    <row r="124" spans="1:10" s="36" customFormat="1" ht="15" customHeight="1">
      <c r="A124" s="57"/>
      <c r="B124" s="35"/>
      <c r="C124" s="41"/>
      <c r="D124" s="58"/>
      <c r="E124" s="42"/>
      <c r="F124" s="58"/>
      <c r="G124" s="42"/>
      <c r="H124" s="58"/>
      <c r="I124" s="42"/>
      <c r="J124" s="58"/>
    </row>
    <row r="125" spans="1:10" s="36" customFormat="1" ht="15" customHeight="1">
      <c r="A125" s="57"/>
      <c r="B125" s="35"/>
      <c r="C125" s="41"/>
      <c r="D125" s="58"/>
      <c r="E125" s="42"/>
      <c r="F125" s="58"/>
      <c r="G125" s="42"/>
      <c r="H125" s="58"/>
      <c r="I125" s="42"/>
      <c r="J125" s="58"/>
    </row>
    <row r="126" spans="1:10" s="36" customFormat="1" ht="15" customHeight="1">
      <c r="A126" s="57"/>
      <c r="B126" s="35"/>
      <c r="C126" s="41"/>
      <c r="D126" s="58"/>
      <c r="E126" s="42"/>
      <c r="F126" s="58"/>
      <c r="G126" s="42"/>
      <c r="H126" s="58"/>
      <c r="I126" s="42"/>
      <c r="J126" s="58"/>
    </row>
    <row r="127" spans="1:10" s="36" customFormat="1" ht="5.25" customHeight="1">
      <c r="A127" s="57"/>
      <c r="B127" s="35"/>
      <c r="C127" s="41"/>
      <c r="D127" s="58"/>
      <c r="E127" s="42"/>
      <c r="F127" s="58"/>
      <c r="G127" s="42"/>
      <c r="H127" s="58"/>
      <c r="I127" s="42"/>
      <c r="J127" s="58"/>
    </row>
    <row r="128" spans="1:10" ht="21.95" customHeight="1">
      <c r="A128" s="174" t="str">
        <f>'2-4 e'!A59</f>
        <v>The accompanying notes form part of this interim financial information.</v>
      </c>
      <c r="B128" s="174"/>
      <c r="C128" s="174"/>
      <c r="D128" s="174"/>
      <c r="E128" s="174"/>
      <c r="F128" s="174"/>
      <c r="G128" s="174"/>
      <c r="H128" s="174"/>
      <c r="I128" s="174"/>
      <c r="J128" s="174"/>
    </row>
    <row r="164" spans="4:10" ht="15" customHeight="1">
      <c r="D164" s="4"/>
      <c r="F164" s="4"/>
      <c r="H164" s="4"/>
      <c r="J164" s="4"/>
    </row>
  </sheetData>
  <mergeCells count="10">
    <mergeCell ref="D73:F73"/>
    <mergeCell ref="H73:J73"/>
    <mergeCell ref="A128:J128"/>
    <mergeCell ref="D6:F6"/>
    <mergeCell ref="H6:J6"/>
    <mergeCell ref="D7:F7"/>
    <mergeCell ref="H7:J7"/>
    <mergeCell ref="A66:J66"/>
    <mergeCell ref="D72:F72"/>
    <mergeCell ref="H72:J72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  <ignoredErrors>
    <ignoredError sqref="D10:J10 D76:J7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zoomScale="85" zoomScaleNormal="85" zoomScaleSheetLayoutView="100" workbookViewId="0">
      <selection activeCell="C1" sqref="C1:C1048576"/>
    </sheetView>
  </sheetViews>
  <sheetFormatPr defaultColWidth="9.125" defaultRowHeight="15" customHeight="1"/>
  <cols>
    <col min="1" max="1" width="37.375" style="6" customWidth="1"/>
    <col min="2" max="2" width="4.125" style="6" customWidth="1"/>
    <col min="3" max="3" width="0.875" style="4" customWidth="1"/>
    <col min="4" max="4" width="11.25" style="4" customWidth="1"/>
    <col min="5" max="5" width="0.875" style="4" customWidth="1"/>
    <col min="6" max="6" width="9" style="4" bestFit="1" customWidth="1"/>
    <col min="7" max="7" width="0.875" style="4" customWidth="1"/>
    <col min="8" max="8" width="12.625" style="4" bestFit="1" customWidth="1"/>
    <col min="9" max="9" width="0.875" style="4" customWidth="1"/>
    <col min="10" max="10" width="11.375" style="6" bestFit="1" customWidth="1"/>
    <col min="11" max="11" width="0.875" style="6" customWidth="1"/>
    <col min="12" max="12" width="13" style="6" customWidth="1"/>
    <col min="13" max="13" width="0.875" style="6" customWidth="1"/>
    <col min="14" max="14" width="14.375" style="6" bestFit="1" customWidth="1"/>
    <col min="15" max="15" width="0.875" style="6" customWidth="1"/>
    <col min="16" max="16" width="20.375" style="6" bestFit="1" customWidth="1"/>
    <col min="17" max="17" width="0.875" style="6" customWidth="1"/>
    <col min="18" max="18" width="10.125" style="6" bestFit="1" customWidth="1"/>
    <col min="19" max="19" width="0.875" style="6" customWidth="1"/>
    <col min="20" max="20" width="8.875" style="6" bestFit="1" customWidth="1"/>
    <col min="21" max="21" width="0.875" style="6" customWidth="1"/>
    <col min="22" max="22" width="11.375" style="6" bestFit="1" customWidth="1"/>
    <col min="23" max="23" width="0.875" style="6" customWidth="1"/>
    <col min="24" max="24" width="11.375" style="6" bestFit="1" customWidth="1"/>
    <col min="25" max="25" width="0.875" style="6" customWidth="1"/>
    <col min="26" max="26" width="13.125" style="6" bestFit="1" customWidth="1"/>
    <col min="27" max="27" width="0.875" style="6" customWidth="1"/>
    <col min="28" max="28" width="10.375" style="6" customWidth="1"/>
    <col min="29" max="29" width="9.125" style="6"/>
    <col min="30" max="31" width="12" style="6" bestFit="1" customWidth="1"/>
    <col min="32" max="16384" width="9.125" style="6"/>
  </cols>
  <sheetData>
    <row r="1" spans="1:28" ht="15" customHeight="1">
      <c r="A1" s="1" t="s">
        <v>0</v>
      </c>
      <c r="B1" s="1"/>
    </row>
    <row r="2" spans="1:28" ht="15" customHeight="1">
      <c r="A2" s="7" t="s">
        <v>138</v>
      </c>
      <c r="B2" s="7"/>
    </row>
    <row r="3" spans="1:28" ht="15" customHeight="1">
      <c r="A3" s="9" t="str">
        <f>'7-8 (Six-M)'!A3</f>
        <v>For the six-month period ended 30 June 2022</v>
      </c>
      <c r="B3" s="9"/>
      <c r="C3" s="12"/>
      <c r="D3" s="12"/>
      <c r="E3" s="12"/>
      <c r="F3" s="12"/>
      <c r="G3" s="12"/>
      <c r="H3" s="12"/>
      <c r="I3" s="12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15" customHeight="1">
      <c r="A4" s="8"/>
      <c r="B4" s="8"/>
    </row>
    <row r="5" spans="1:28" ht="15" customHeight="1">
      <c r="A5" s="8"/>
      <c r="B5" s="8"/>
    </row>
    <row r="6" spans="1:28" s="118" customFormat="1" ht="15" customHeight="1">
      <c r="A6" s="117"/>
      <c r="B6" s="117"/>
      <c r="C6" s="117"/>
      <c r="D6" s="179" t="s">
        <v>139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</row>
    <row r="7" spans="1:28" s="118" customFormat="1" ht="15" customHeight="1">
      <c r="A7" s="119"/>
      <c r="B7" s="119"/>
      <c r="C7" s="119"/>
      <c r="D7" s="120"/>
      <c r="E7" s="120"/>
      <c r="F7" s="120"/>
      <c r="G7" s="120"/>
      <c r="H7" s="121"/>
      <c r="I7" s="120"/>
      <c r="J7" s="120"/>
      <c r="K7" s="120"/>
      <c r="L7" s="120"/>
      <c r="M7" s="120"/>
      <c r="N7" s="120"/>
      <c r="O7" s="120"/>
      <c r="P7" s="180" t="s">
        <v>88</v>
      </c>
      <c r="Q7" s="180"/>
      <c r="R7" s="180"/>
      <c r="S7" s="180"/>
      <c r="T7" s="180"/>
      <c r="U7" s="180"/>
      <c r="V7" s="180"/>
      <c r="W7" s="120"/>
      <c r="X7" s="120"/>
      <c r="Y7" s="120"/>
      <c r="Z7" s="120"/>
      <c r="AA7" s="120"/>
      <c r="AB7" s="120"/>
    </row>
    <row r="8" spans="1:28" s="118" customFormat="1" ht="15" customHeight="1">
      <c r="A8" s="119"/>
      <c r="B8" s="119"/>
      <c r="C8" s="119"/>
      <c r="D8" s="120"/>
      <c r="E8" s="120"/>
      <c r="F8" s="120"/>
      <c r="G8" s="120"/>
      <c r="H8" s="121"/>
      <c r="I8" s="120"/>
      <c r="K8" s="120"/>
      <c r="L8" s="120"/>
      <c r="M8" s="120"/>
      <c r="O8" s="120"/>
      <c r="P8" s="180" t="s">
        <v>114</v>
      </c>
      <c r="Q8" s="180"/>
      <c r="R8" s="180"/>
      <c r="S8" s="180"/>
      <c r="T8" s="180"/>
      <c r="U8" s="180"/>
      <c r="V8" s="180"/>
      <c r="W8" s="120"/>
      <c r="X8" s="120"/>
      <c r="Y8" s="120"/>
      <c r="Z8" s="120"/>
      <c r="AA8" s="120"/>
      <c r="AB8" s="120"/>
    </row>
    <row r="9" spans="1:28" s="118" customFormat="1" ht="15" customHeight="1">
      <c r="A9" s="119"/>
      <c r="B9" s="119"/>
      <c r="C9" s="119"/>
      <c r="D9" s="120"/>
      <c r="E9" s="120"/>
      <c r="F9" s="120"/>
      <c r="G9" s="120"/>
      <c r="H9" s="121"/>
      <c r="I9" s="120"/>
      <c r="J9" s="122" t="s">
        <v>140</v>
      </c>
      <c r="K9" s="120"/>
      <c r="L9" s="120"/>
      <c r="M9" s="120"/>
      <c r="N9" s="121" t="s">
        <v>141</v>
      </c>
      <c r="O9" s="120"/>
      <c r="P9" s="123"/>
      <c r="Q9" s="123"/>
      <c r="R9" s="123"/>
      <c r="S9" s="123"/>
      <c r="T9" s="123"/>
      <c r="U9" s="123"/>
      <c r="V9" s="123"/>
      <c r="W9" s="120"/>
      <c r="X9" s="120"/>
      <c r="Y9" s="120"/>
      <c r="Z9" s="120"/>
      <c r="AA9" s="120"/>
      <c r="AB9" s="120"/>
    </row>
    <row r="10" spans="1:28" s="118" customFormat="1" ht="15" customHeight="1">
      <c r="A10" s="119"/>
      <c r="B10" s="119"/>
      <c r="C10" s="119"/>
      <c r="D10" s="120"/>
      <c r="E10" s="120"/>
      <c r="F10" s="120"/>
      <c r="G10" s="120"/>
      <c r="H10" s="121" t="s">
        <v>142</v>
      </c>
      <c r="I10" s="120"/>
      <c r="J10" s="122" t="s">
        <v>143</v>
      </c>
      <c r="K10" s="120"/>
      <c r="L10" s="120"/>
      <c r="M10" s="120"/>
      <c r="N10" s="121" t="s">
        <v>144</v>
      </c>
      <c r="O10" s="120"/>
      <c r="P10" s="172" t="s">
        <v>145</v>
      </c>
      <c r="Q10" s="120"/>
      <c r="R10" s="123"/>
      <c r="S10" s="120"/>
      <c r="T10" s="123"/>
      <c r="U10" s="123"/>
      <c r="V10" s="123"/>
      <c r="W10" s="120"/>
      <c r="X10" s="120"/>
      <c r="Y10" s="120"/>
      <c r="Z10" s="120"/>
      <c r="AA10" s="120"/>
      <c r="AB10" s="120"/>
    </row>
    <row r="11" spans="1:28" s="118" customFormat="1" ht="15" customHeight="1">
      <c r="A11" s="119"/>
      <c r="B11" s="119"/>
      <c r="C11" s="119"/>
      <c r="D11" s="122" t="s">
        <v>146</v>
      </c>
      <c r="E11" s="124"/>
      <c r="F11" s="122"/>
      <c r="G11" s="124"/>
      <c r="H11" s="122" t="s">
        <v>147</v>
      </c>
      <c r="I11" s="124"/>
      <c r="J11" s="122" t="s">
        <v>148</v>
      </c>
      <c r="K11" s="125"/>
      <c r="L11" s="126" t="s">
        <v>140</v>
      </c>
      <c r="M11" s="124"/>
      <c r="N11" s="126" t="s">
        <v>149</v>
      </c>
      <c r="O11" s="124"/>
      <c r="P11" s="172" t="s">
        <v>150</v>
      </c>
      <c r="Q11" s="124"/>
      <c r="R11" s="126" t="s">
        <v>151</v>
      </c>
      <c r="S11" s="124"/>
      <c r="T11" s="126"/>
      <c r="U11" s="124"/>
      <c r="V11" s="126" t="s">
        <v>152</v>
      </c>
      <c r="W11" s="124"/>
      <c r="X11" s="124"/>
      <c r="Y11" s="124"/>
      <c r="Z11" s="124"/>
      <c r="AA11" s="124"/>
      <c r="AB11" s="124"/>
    </row>
    <row r="12" spans="1:28" s="118" customFormat="1" ht="15" customHeight="1">
      <c r="A12" s="119"/>
      <c r="B12" s="119"/>
      <c r="C12" s="119"/>
      <c r="D12" s="122" t="s">
        <v>153</v>
      </c>
      <c r="E12" s="121"/>
      <c r="F12" s="122" t="s">
        <v>142</v>
      </c>
      <c r="G12" s="121"/>
      <c r="H12" s="122" t="s">
        <v>154</v>
      </c>
      <c r="I12" s="121"/>
      <c r="J12" s="127" t="s">
        <v>155</v>
      </c>
      <c r="K12" s="121"/>
      <c r="L12" s="122" t="s">
        <v>143</v>
      </c>
      <c r="M12" s="121"/>
      <c r="N12" s="122" t="s">
        <v>156</v>
      </c>
      <c r="O12" s="121"/>
      <c r="P12" s="126" t="s">
        <v>157</v>
      </c>
      <c r="Q12" s="121"/>
      <c r="R12" s="126" t="s">
        <v>158</v>
      </c>
      <c r="S12" s="121"/>
      <c r="T12" s="126" t="s">
        <v>159</v>
      </c>
      <c r="U12" s="121"/>
      <c r="V12" s="126" t="s">
        <v>160</v>
      </c>
      <c r="W12" s="121"/>
      <c r="X12" s="128" t="s">
        <v>161</v>
      </c>
      <c r="Y12" s="129"/>
      <c r="Z12" s="128" t="s">
        <v>162</v>
      </c>
      <c r="AA12" s="129"/>
      <c r="AB12" s="121"/>
    </row>
    <row r="13" spans="1:28" s="118" customFormat="1" ht="15" customHeight="1">
      <c r="A13" s="119"/>
      <c r="B13" s="119"/>
      <c r="C13" s="119"/>
      <c r="D13" s="122" t="s">
        <v>163</v>
      </c>
      <c r="E13" s="121"/>
      <c r="F13" s="122" t="s">
        <v>164</v>
      </c>
      <c r="G13" s="121"/>
      <c r="H13" s="122" t="s">
        <v>165</v>
      </c>
      <c r="I13" s="121"/>
      <c r="J13" s="122" t="s">
        <v>166</v>
      </c>
      <c r="K13" s="121"/>
      <c r="L13" s="122" t="s">
        <v>167</v>
      </c>
      <c r="M13" s="121"/>
      <c r="N13" s="122" t="s">
        <v>168</v>
      </c>
      <c r="O13" s="121"/>
      <c r="P13" s="126" t="s">
        <v>169</v>
      </c>
      <c r="Q13" s="121"/>
      <c r="R13" s="126" t="s">
        <v>170</v>
      </c>
      <c r="S13" s="121"/>
      <c r="T13" s="126" t="s">
        <v>171</v>
      </c>
      <c r="U13" s="121"/>
      <c r="V13" s="126" t="s">
        <v>172</v>
      </c>
      <c r="W13" s="121"/>
      <c r="X13" s="121" t="s">
        <v>173</v>
      </c>
      <c r="Y13" s="121"/>
      <c r="Z13" s="121" t="s">
        <v>174</v>
      </c>
      <c r="AA13" s="121"/>
      <c r="AB13" s="121" t="s">
        <v>91</v>
      </c>
    </row>
    <row r="14" spans="1:28" s="118" customFormat="1" ht="15" customHeight="1">
      <c r="A14" s="119"/>
      <c r="B14" s="17" t="s">
        <v>95</v>
      </c>
      <c r="C14" s="130"/>
      <c r="D14" s="131" t="s">
        <v>13</v>
      </c>
      <c r="E14" s="132"/>
      <c r="F14" s="131" t="s">
        <v>13</v>
      </c>
      <c r="G14" s="132"/>
      <c r="H14" s="131" t="s">
        <v>13</v>
      </c>
      <c r="I14" s="132"/>
      <c r="J14" s="131" t="s">
        <v>13</v>
      </c>
      <c r="K14" s="122"/>
      <c r="L14" s="131" t="s">
        <v>13</v>
      </c>
      <c r="M14" s="132"/>
      <c r="N14" s="131" t="s">
        <v>13</v>
      </c>
      <c r="O14" s="132"/>
      <c r="P14" s="131" t="s">
        <v>13</v>
      </c>
      <c r="Q14" s="132"/>
      <c r="R14" s="131" t="s">
        <v>13</v>
      </c>
      <c r="S14" s="132"/>
      <c r="T14" s="131" t="s">
        <v>13</v>
      </c>
      <c r="U14" s="132"/>
      <c r="V14" s="131" t="s">
        <v>13</v>
      </c>
      <c r="W14" s="132"/>
      <c r="X14" s="131" t="s">
        <v>13</v>
      </c>
      <c r="Y14" s="132"/>
      <c r="Z14" s="131" t="s">
        <v>13</v>
      </c>
      <c r="AA14" s="134"/>
      <c r="AB14" s="131" t="s">
        <v>13</v>
      </c>
    </row>
    <row r="15" spans="1:28" s="118" customFormat="1" ht="15" customHeight="1">
      <c r="A15" s="119"/>
      <c r="B15" s="119"/>
      <c r="C15" s="130"/>
      <c r="D15" s="132"/>
      <c r="E15" s="132"/>
      <c r="F15" s="132"/>
      <c r="G15" s="132"/>
      <c r="H15" s="132"/>
      <c r="I15" s="132"/>
      <c r="J15" s="132"/>
      <c r="K15" s="12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4"/>
      <c r="AB15" s="132"/>
    </row>
    <row r="16" spans="1:28" s="118" customFormat="1" ht="15" customHeight="1">
      <c r="A16" s="133" t="s">
        <v>175</v>
      </c>
      <c r="B16" s="133"/>
      <c r="C16" s="130"/>
      <c r="D16" s="134">
        <v>1373152</v>
      </c>
      <c r="E16" s="132"/>
      <c r="F16" s="134">
        <v>6207179</v>
      </c>
      <c r="G16" s="132"/>
      <c r="H16" s="134">
        <v>36190</v>
      </c>
      <c r="I16" s="132"/>
      <c r="J16" s="134">
        <v>142807</v>
      </c>
      <c r="K16" s="122"/>
      <c r="L16" s="134">
        <v>15003839</v>
      </c>
      <c r="M16" s="132"/>
      <c r="N16" s="134">
        <v>-665152</v>
      </c>
      <c r="O16" s="132"/>
      <c r="P16" s="134">
        <v>-226</v>
      </c>
      <c r="Q16" s="132"/>
      <c r="R16" s="134">
        <v>-872</v>
      </c>
      <c r="S16" s="132"/>
      <c r="T16" s="134">
        <v>-12050</v>
      </c>
      <c r="U16" s="132"/>
      <c r="V16" s="134">
        <v>-13148</v>
      </c>
      <c r="W16" s="132"/>
      <c r="X16" s="134">
        <v>22084867</v>
      </c>
      <c r="Y16" s="132"/>
      <c r="Z16" s="134">
        <v>1985011</v>
      </c>
      <c r="AA16" s="132"/>
      <c r="AB16" s="134">
        <f>X16+Z16</f>
        <v>24069878</v>
      </c>
    </row>
    <row r="17" spans="1:31" s="118" customFormat="1" ht="15" customHeight="1">
      <c r="A17" s="137" t="s">
        <v>176</v>
      </c>
      <c r="B17" s="137"/>
      <c r="C17" s="130"/>
      <c r="D17" s="134">
        <v>0</v>
      </c>
      <c r="E17" s="134"/>
      <c r="F17" s="134">
        <v>0</v>
      </c>
      <c r="G17" s="134"/>
      <c r="H17" s="134">
        <v>0</v>
      </c>
      <c r="I17" s="134"/>
      <c r="J17" s="134">
        <v>0</v>
      </c>
      <c r="K17" s="141"/>
      <c r="L17" s="134">
        <v>-2471612</v>
      </c>
      <c r="M17" s="134"/>
      <c r="N17" s="134">
        <v>0</v>
      </c>
      <c r="O17" s="134"/>
      <c r="P17" s="134">
        <v>0</v>
      </c>
      <c r="Q17" s="134"/>
      <c r="R17" s="134">
        <v>0</v>
      </c>
      <c r="S17" s="134"/>
      <c r="T17" s="134">
        <v>0</v>
      </c>
      <c r="U17" s="134"/>
      <c r="V17" s="134">
        <f>SUM(P17:T17)</f>
        <v>0</v>
      </c>
      <c r="W17" s="134"/>
      <c r="X17" s="134">
        <f>SUM(D17:N17,V17)</f>
        <v>-2471612</v>
      </c>
      <c r="Y17" s="132"/>
      <c r="Z17" s="134">
        <v>-163747</v>
      </c>
      <c r="AA17" s="134"/>
      <c r="AB17" s="134">
        <f>X17+Z17</f>
        <v>-2635359</v>
      </c>
    </row>
    <row r="18" spans="1:31" s="118" customFormat="1" ht="15" customHeight="1">
      <c r="A18" s="137" t="s">
        <v>177</v>
      </c>
      <c r="B18" s="137"/>
      <c r="C18" s="130"/>
      <c r="D18" s="134"/>
      <c r="E18" s="134"/>
      <c r="F18" s="134"/>
      <c r="G18" s="134"/>
      <c r="H18" s="134"/>
      <c r="I18" s="134"/>
      <c r="J18" s="134"/>
      <c r="K18" s="141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</row>
    <row r="19" spans="1:31" s="118" customFormat="1" ht="15" customHeight="1">
      <c r="A19" s="137" t="s">
        <v>178</v>
      </c>
      <c r="B19" s="137"/>
      <c r="C19" s="130"/>
      <c r="D19" s="134">
        <v>0</v>
      </c>
      <c r="E19" s="134"/>
      <c r="F19" s="134">
        <v>0</v>
      </c>
      <c r="G19" s="134"/>
      <c r="H19" s="134">
        <v>0</v>
      </c>
      <c r="I19" s="134"/>
      <c r="J19" s="134">
        <v>0</v>
      </c>
      <c r="K19" s="141"/>
      <c r="L19" s="134">
        <v>0</v>
      </c>
      <c r="M19" s="134"/>
      <c r="N19" s="134">
        <v>0</v>
      </c>
      <c r="O19" s="134"/>
      <c r="P19" s="134">
        <v>0</v>
      </c>
      <c r="Q19" s="134"/>
      <c r="R19" s="134">
        <v>0</v>
      </c>
      <c r="S19" s="134"/>
      <c r="T19" s="134">
        <v>0</v>
      </c>
      <c r="U19" s="134"/>
      <c r="V19" s="134">
        <f>SUM(P19:T19)</f>
        <v>0</v>
      </c>
      <c r="W19" s="134"/>
      <c r="X19" s="134">
        <f>SUM(D19:N19,V19)</f>
        <v>0</v>
      </c>
      <c r="Y19" s="134"/>
      <c r="Z19" s="134">
        <v>5821</v>
      </c>
      <c r="AA19" s="134"/>
      <c r="AB19" s="134">
        <f>X19+Z19</f>
        <v>5821</v>
      </c>
    </row>
    <row r="20" spans="1:31" s="118" customFormat="1" ht="15" customHeight="1">
      <c r="A20" s="137" t="s">
        <v>179</v>
      </c>
      <c r="B20" s="137"/>
      <c r="C20" s="130"/>
      <c r="D20" s="134">
        <v>0</v>
      </c>
      <c r="E20" s="134"/>
      <c r="F20" s="134">
        <v>0</v>
      </c>
      <c r="G20" s="134"/>
      <c r="H20" s="134">
        <v>0</v>
      </c>
      <c r="I20" s="134"/>
      <c r="J20" s="134">
        <v>0</v>
      </c>
      <c r="K20" s="141"/>
      <c r="L20" s="134">
        <v>0</v>
      </c>
      <c r="M20" s="134"/>
      <c r="N20" s="134">
        <v>344998</v>
      </c>
      <c r="O20" s="134"/>
      <c r="P20" s="134">
        <v>0</v>
      </c>
      <c r="Q20" s="134"/>
      <c r="R20" s="134">
        <v>0</v>
      </c>
      <c r="S20" s="134"/>
      <c r="T20" s="134">
        <v>0</v>
      </c>
      <c r="U20" s="134"/>
      <c r="V20" s="134">
        <f>SUM(P20:T20)</f>
        <v>0</v>
      </c>
      <c r="W20" s="134"/>
      <c r="X20" s="134">
        <f>SUM(D20:N20,V20)</f>
        <v>344998</v>
      </c>
      <c r="Y20" s="134"/>
      <c r="Z20" s="134">
        <v>133593</v>
      </c>
      <c r="AA20" s="134"/>
      <c r="AB20" s="134">
        <f>X20+Z20</f>
        <v>478591</v>
      </c>
    </row>
    <row r="21" spans="1:31" s="118" customFormat="1" ht="15" customHeight="1">
      <c r="A21" s="135" t="s">
        <v>124</v>
      </c>
      <c r="B21" s="135"/>
      <c r="C21" s="135"/>
      <c r="D21" s="136">
        <v>0</v>
      </c>
      <c r="E21" s="134"/>
      <c r="F21" s="136">
        <v>0</v>
      </c>
      <c r="G21" s="134"/>
      <c r="H21" s="136">
        <v>0</v>
      </c>
      <c r="I21" s="134"/>
      <c r="J21" s="136">
        <v>0</v>
      </c>
      <c r="K21" s="134"/>
      <c r="L21" s="136">
        <v>2476227</v>
      </c>
      <c r="M21" s="134"/>
      <c r="N21" s="136">
        <v>0</v>
      </c>
      <c r="O21" s="134"/>
      <c r="P21" s="136">
        <v>-714</v>
      </c>
      <c r="Q21" s="134"/>
      <c r="R21" s="136">
        <v>50</v>
      </c>
      <c r="S21" s="134"/>
      <c r="T21" s="136">
        <v>5309</v>
      </c>
      <c r="U21" s="134"/>
      <c r="V21" s="136">
        <f>SUM(P21:T21)</f>
        <v>4645</v>
      </c>
      <c r="W21" s="134"/>
      <c r="X21" s="136">
        <f>SUM(D21:N21,V21)</f>
        <v>2480872</v>
      </c>
      <c r="Y21" s="134"/>
      <c r="Z21" s="136">
        <v>146040</v>
      </c>
      <c r="AA21" s="134"/>
      <c r="AB21" s="136">
        <f>SUM(X21:Z21)</f>
        <v>2626912</v>
      </c>
    </row>
    <row r="22" spans="1:31" s="118" customFormat="1" ht="6" customHeight="1">
      <c r="A22" s="137"/>
      <c r="B22" s="137"/>
      <c r="C22" s="137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</row>
    <row r="23" spans="1:31" s="118" customFormat="1" ht="15" customHeight="1" thickBot="1">
      <c r="A23" s="133" t="s">
        <v>180</v>
      </c>
      <c r="B23" s="133"/>
      <c r="C23" s="133"/>
      <c r="D23" s="138">
        <f>SUM(D16:D22)</f>
        <v>1373152</v>
      </c>
      <c r="E23" s="134"/>
      <c r="F23" s="138">
        <f>SUM(F16:F22)</f>
        <v>6207179</v>
      </c>
      <c r="G23" s="134"/>
      <c r="H23" s="138">
        <f>SUM(H16:H22)</f>
        <v>36190</v>
      </c>
      <c r="I23" s="134"/>
      <c r="J23" s="138">
        <f>SUM(J16:J22)</f>
        <v>142807</v>
      </c>
      <c r="K23" s="134"/>
      <c r="L23" s="138">
        <f>SUM(L16:L22)</f>
        <v>15008454</v>
      </c>
      <c r="M23" s="134"/>
      <c r="N23" s="138">
        <f>SUM(N16:N22)</f>
        <v>-320154</v>
      </c>
      <c r="O23" s="134"/>
      <c r="P23" s="138">
        <f>SUM(P16:P22)</f>
        <v>-940</v>
      </c>
      <c r="Q23" s="134"/>
      <c r="R23" s="138">
        <f>SUM(R16:R22)</f>
        <v>-822</v>
      </c>
      <c r="S23" s="134"/>
      <c r="T23" s="138">
        <f>SUM(T16:T22)</f>
        <v>-6741</v>
      </c>
      <c r="U23" s="134"/>
      <c r="V23" s="138">
        <f>SUM(V16:V22)</f>
        <v>-8503</v>
      </c>
      <c r="W23" s="134"/>
      <c r="X23" s="138">
        <f>SUM(X16:X22)</f>
        <v>22439125</v>
      </c>
      <c r="Y23" s="134"/>
      <c r="Z23" s="138">
        <f>SUM(Z16:Z22)</f>
        <v>2106718</v>
      </c>
      <c r="AA23" s="134"/>
      <c r="AB23" s="138">
        <f>SUM(AB16:AB22)</f>
        <v>24545843</v>
      </c>
      <c r="AC23" s="139"/>
      <c r="AD23" s="139"/>
      <c r="AE23" s="140"/>
    </row>
    <row r="24" spans="1:31" ht="15" customHeight="1" thickTop="1">
      <c r="A24" s="69"/>
      <c r="B24" s="69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1:31" ht="15" customHeight="1">
      <c r="A25" s="69"/>
      <c r="B25" s="69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</row>
    <row r="26" spans="1:31" s="118" customFormat="1" ht="15" customHeight="1">
      <c r="A26" s="133" t="s">
        <v>181</v>
      </c>
      <c r="B26" s="133"/>
      <c r="C26" s="130"/>
      <c r="D26" s="142">
        <v>1373152</v>
      </c>
      <c r="E26" s="132"/>
      <c r="F26" s="142">
        <v>6207179</v>
      </c>
      <c r="G26" s="132"/>
      <c r="H26" s="142">
        <v>36190</v>
      </c>
      <c r="I26" s="132"/>
      <c r="J26" s="142">
        <v>142900</v>
      </c>
      <c r="K26" s="122"/>
      <c r="L26" s="142">
        <v>17263484</v>
      </c>
      <c r="M26" s="132"/>
      <c r="N26" s="142">
        <v>-320154</v>
      </c>
      <c r="O26" s="132"/>
      <c r="P26" s="142">
        <v>-940</v>
      </c>
      <c r="Q26" s="132"/>
      <c r="R26" s="142">
        <v>-994</v>
      </c>
      <c r="S26" s="132"/>
      <c r="T26" s="142">
        <v>-2956</v>
      </c>
      <c r="U26" s="132"/>
      <c r="V26" s="142">
        <v>-4890</v>
      </c>
      <c r="W26" s="132"/>
      <c r="X26" s="142">
        <v>24697861</v>
      </c>
      <c r="Y26" s="132"/>
      <c r="Z26" s="142">
        <v>2277469</v>
      </c>
      <c r="AA26" s="132"/>
      <c r="AB26" s="142">
        <v>26975330</v>
      </c>
    </row>
    <row r="27" spans="1:31" s="118" customFormat="1" ht="15" customHeight="1">
      <c r="A27" s="137" t="s">
        <v>176</v>
      </c>
      <c r="B27" s="171">
        <v>20</v>
      </c>
      <c r="C27" s="130"/>
      <c r="D27" s="142">
        <v>0</v>
      </c>
      <c r="E27" s="132"/>
      <c r="F27" s="142">
        <v>0</v>
      </c>
      <c r="G27" s="132"/>
      <c r="H27" s="142">
        <v>0</v>
      </c>
      <c r="I27" s="132"/>
      <c r="J27" s="142">
        <v>0</v>
      </c>
      <c r="K27" s="122"/>
      <c r="L27" s="142">
        <v>-2471548</v>
      </c>
      <c r="M27" s="132"/>
      <c r="N27" s="142">
        <v>0</v>
      </c>
      <c r="O27" s="132"/>
      <c r="P27" s="142">
        <v>0</v>
      </c>
      <c r="Q27" s="132"/>
      <c r="R27" s="142">
        <v>0</v>
      </c>
      <c r="S27" s="132"/>
      <c r="T27" s="142">
        <v>0</v>
      </c>
      <c r="U27" s="132"/>
      <c r="V27" s="142">
        <f>SUM(P27:T27)</f>
        <v>0</v>
      </c>
      <c r="W27" s="132"/>
      <c r="X27" s="142">
        <f>SUM(D27:N27,V27)</f>
        <v>-2471548</v>
      </c>
      <c r="Y27" s="132"/>
      <c r="Z27" s="142">
        <v>-82984</v>
      </c>
      <c r="AA27" s="132"/>
      <c r="AB27" s="142">
        <f>X27+Z27</f>
        <v>-2554532</v>
      </c>
    </row>
    <row r="28" spans="1:31" s="118" customFormat="1" ht="15" customHeight="1">
      <c r="A28" s="137" t="s">
        <v>179</v>
      </c>
      <c r="B28" s="137"/>
      <c r="C28" s="130"/>
      <c r="D28" s="142">
        <v>0</v>
      </c>
      <c r="E28" s="134"/>
      <c r="F28" s="142">
        <v>0</v>
      </c>
      <c r="G28" s="134"/>
      <c r="H28" s="142">
        <v>0</v>
      </c>
      <c r="I28" s="134"/>
      <c r="J28" s="142">
        <v>0</v>
      </c>
      <c r="K28" s="141"/>
      <c r="L28" s="142">
        <v>0</v>
      </c>
      <c r="M28" s="134"/>
      <c r="N28" s="142">
        <v>-140056</v>
      </c>
      <c r="O28" s="134"/>
      <c r="P28" s="142">
        <v>0</v>
      </c>
      <c r="Q28" s="134"/>
      <c r="R28" s="142">
        <v>0</v>
      </c>
      <c r="S28" s="134"/>
      <c r="T28" s="142">
        <v>0</v>
      </c>
      <c r="U28" s="134"/>
      <c r="V28" s="142">
        <f>SUM(P28:T28)</f>
        <v>0</v>
      </c>
      <c r="W28" s="134"/>
      <c r="X28" s="142">
        <f>SUM(D28:N28,V28)</f>
        <v>-140056</v>
      </c>
      <c r="Y28" s="134"/>
      <c r="Z28" s="142">
        <v>-174944</v>
      </c>
      <c r="AA28" s="134"/>
      <c r="AB28" s="142">
        <f>X28+Z28</f>
        <v>-315000</v>
      </c>
    </row>
    <row r="29" spans="1:31" s="118" customFormat="1" ht="15" customHeight="1">
      <c r="A29" s="135" t="s">
        <v>124</v>
      </c>
      <c r="B29" s="135"/>
      <c r="C29" s="135"/>
      <c r="D29" s="143">
        <v>0</v>
      </c>
      <c r="E29" s="134"/>
      <c r="F29" s="143">
        <v>0</v>
      </c>
      <c r="G29" s="134"/>
      <c r="H29" s="143">
        <v>0</v>
      </c>
      <c r="I29" s="134"/>
      <c r="J29" s="143">
        <v>0</v>
      </c>
      <c r="K29" s="134"/>
      <c r="L29" s="143">
        <v>2086590</v>
      </c>
      <c r="M29" s="134"/>
      <c r="N29" s="143">
        <v>0</v>
      </c>
      <c r="O29" s="134"/>
      <c r="P29" s="143">
        <v>0</v>
      </c>
      <c r="Q29" s="134"/>
      <c r="R29" s="143">
        <v>-64</v>
      </c>
      <c r="S29" s="134"/>
      <c r="T29" s="143">
        <v>2381</v>
      </c>
      <c r="U29" s="134"/>
      <c r="V29" s="143">
        <f>SUM(P29:T29)</f>
        <v>2317</v>
      </c>
      <c r="W29" s="134"/>
      <c r="X29" s="143">
        <f>SUM(D29:N29,V29)</f>
        <v>2088907</v>
      </c>
      <c r="Y29" s="134"/>
      <c r="Z29" s="143">
        <f>'7-8 (Six-M)'!D87</f>
        <v>180451</v>
      </c>
      <c r="AA29" s="134"/>
      <c r="AB29" s="143">
        <f>SUM(X29:Z29)</f>
        <v>2269358</v>
      </c>
    </row>
    <row r="30" spans="1:31" s="118" customFormat="1" ht="6" customHeight="1">
      <c r="A30" s="137"/>
      <c r="B30" s="137"/>
      <c r="C30" s="137"/>
      <c r="D30" s="142"/>
      <c r="E30" s="134"/>
      <c r="F30" s="142"/>
      <c r="G30" s="134"/>
      <c r="H30" s="142"/>
      <c r="I30" s="134"/>
      <c r="J30" s="142"/>
      <c r="K30" s="134"/>
      <c r="L30" s="142"/>
      <c r="M30" s="134"/>
      <c r="N30" s="142"/>
      <c r="O30" s="134"/>
      <c r="P30" s="142"/>
      <c r="Q30" s="134"/>
      <c r="R30" s="142"/>
      <c r="S30" s="134"/>
      <c r="T30" s="142"/>
      <c r="U30" s="134"/>
      <c r="V30" s="142"/>
      <c r="W30" s="134"/>
      <c r="X30" s="142"/>
      <c r="Y30" s="134"/>
      <c r="Z30" s="142"/>
      <c r="AA30" s="134"/>
      <c r="AB30" s="142"/>
    </row>
    <row r="31" spans="1:31" s="118" customFormat="1" ht="15" customHeight="1" thickBot="1">
      <c r="A31" s="133" t="s">
        <v>182</v>
      </c>
      <c r="B31" s="133"/>
      <c r="C31" s="133"/>
      <c r="D31" s="144">
        <f>SUM(D26:D30)</f>
        <v>1373152</v>
      </c>
      <c r="E31" s="134"/>
      <c r="F31" s="144">
        <f>SUM(F26:F30)</f>
        <v>6207179</v>
      </c>
      <c r="G31" s="134"/>
      <c r="H31" s="144">
        <f>SUM(H26:H30)</f>
        <v>36190</v>
      </c>
      <c r="I31" s="134"/>
      <c r="J31" s="144">
        <f>SUM(J26:J30)</f>
        <v>142900</v>
      </c>
      <c r="K31" s="134"/>
      <c r="L31" s="144">
        <f>SUM(L26:L30)</f>
        <v>16878526</v>
      </c>
      <c r="M31" s="134"/>
      <c r="N31" s="144">
        <f>SUM(N26:N30)</f>
        <v>-460210</v>
      </c>
      <c r="O31" s="134"/>
      <c r="P31" s="144">
        <f>SUM(P26:P30)</f>
        <v>-940</v>
      </c>
      <c r="Q31" s="134"/>
      <c r="R31" s="144">
        <f>SUM(R26:R30)</f>
        <v>-1058</v>
      </c>
      <c r="S31" s="134"/>
      <c r="T31" s="144">
        <f>SUM(T26:T30)</f>
        <v>-575</v>
      </c>
      <c r="U31" s="134"/>
      <c r="V31" s="144">
        <f>SUM(V26:V30)</f>
        <v>-2573</v>
      </c>
      <c r="W31" s="134"/>
      <c r="X31" s="144">
        <f>SUM(X26:X30)</f>
        <v>24175164</v>
      </c>
      <c r="Y31" s="134"/>
      <c r="Z31" s="144">
        <f>SUM(Z26:Z30)</f>
        <v>2199992</v>
      </c>
      <c r="AA31" s="134"/>
      <c r="AB31" s="144">
        <f>SUM(AB26:AB30)</f>
        <v>26375156</v>
      </c>
      <c r="AC31" s="139"/>
      <c r="AD31" s="139"/>
      <c r="AE31" s="140"/>
    </row>
    <row r="32" spans="1:31" ht="15" customHeight="1" thickTop="1">
      <c r="A32" s="69"/>
      <c r="B32" s="69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</row>
    <row r="33" spans="1:28" ht="15" customHeight="1">
      <c r="A33" s="69"/>
      <c r="B33" s="69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</row>
    <row r="34" spans="1:28" ht="15" customHeight="1">
      <c r="A34" s="69"/>
      <c r="B34" s="69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</row>
    <row r="35" spans="1:28" ht="15" customHeight="1">
      <c r="A35" s="69"/>
      <c r="B35" s="69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</row>
    <row r="36" spans="1:28" ht="15" customHeight="1">
      <c r="A36" s="69"/>
      <c r="B36" s="69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</row>
    <row r="37" spans="1:28" ht="15" customHeight="1">
      <c r="A37" s="69"/>
      <c r="B37" s="69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</row>
    <row r="38" spans="1:28" ht="15" customHeight="1">
      <c r="A38" s="69"/>
      <c r="B38" s="69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</row>
    <row r="39" spans="1:28" ht="15" customHeight="1">
      <c r="A39" s="69"/>
      <c r="B39" s="69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</row>
    <row r="40" spans="1:28" ht="15" customHeight="1">
      <c r="A40" s="69"/>
      <c r="B40" s="69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</row>
    <row r="41" spans="1:28" ht="15" customHeight="1">
      <c r="A41" s="69"/>
      <c r="B41" s="69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</row>
    <row r="42" spans="1:28" ht="15" customHeight="1">
      <c r="A42" s="69"/>
      <c r="B42" s="69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</row>
    <row r="43" spans="1:28" ht="15" customHeight="1">
      <c r="A43" s="69"/>
      <c r="B43" s="69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</row>
    <row r="44" spans="1:28" ht="15" customHeight="1">
      <c r="A44" s="69"/>
      <c r="B44" s="69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</row>
    <row r="45" spans="1:28" ht="15" customHeight="1">
      <c r="A45" s="69"/>
      <c r="B45" s="69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ht="15" customHeight="1">
      <c r="A46" s="69"/>
      <c r="B46" s="69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</row>
    <row r="47" spans="1:28" ht="15" customHeight="1">
      <c r="A47" s="69"/>
      <c r="B47" s="69"/>
      <c r="C47" s="44"/>
      <c r="D47" s="44"/>
      <c r="E47" s="86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</row>
    <row r="48" spans="1:28" ht="15" customHeight="1">
      <c r="A48" s="69"/>
      <c r="B48" s="69"/>
      <c r="C48" s="44"/>
      <c r="D48" s="44"/>
      <c r="E48" s="86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</row>
    <row r="49" spans="1:31" ht="15" customHeight="1">
      <c r="A49" s="69"/>
      <c r="B49" s="69"/>
      <c r="C49" s="44"/>
      <c r="D49" s="44"/>
      <c r="E49" s="86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</row>
    <row r="50" spans="1:31" ht="18" customHeight="1">
      <c r="A50" s="69"/>
      <c r="B50" s="69"/>
      <c r="C50" s="44"/>
      <c r="D50" s="44"/>
      <c r="E50" s="86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</row>
    <row r="51" spans="1:31" ht="15" customHeight="1">
      <c r="A51" s="43"/>
      <c r="B51" s="43"/>
      <c r="C51" s="44"/>
      <c r="D51" s="87"/>
      <c r="E51" s="44"/>
      <c r="F51" s="87"/>
      <c r="G51" s="44"/>
      <c r="H51" s="87"/>
      <c r="I51" s="44"/>
      <c r="J51" s="87"/>
      <c r="K51" s="44"/>
      <c r="L51" s="87"/>
      <c r="M51" s="44"/>
      <c r="N51" s="87"/>
      <c r="O51" s="44"/>
      <c r="P51" s="87"/>
      <c r="Q51" s="44"/>
      <c r="R51" s="87"/>
      <c r="S51" s="44"/>
      <c r="T51" s="87"/>
      <c r="U51" s="44"/>
      <c r="V51" s="87"/>
      <c r="W51" s="44"/>
      <c r="X51" s="87"/>
      <c r="Y51" s="44"/>
      <c r="Z51" s="87"/>
      <c r="AA51" s="44"/>
      <c r="AB51" s="87"/>
      <c r="AC51" s="5"/>
      <c r="AD51" s="5"/>
      <c r="AE51" s="88"/>
    </row>
    <row r="52" spans="1:31" ht="25.5" customHeight="1">
      <c r="A52" s="64"/>
      <c r="B52" s="64"/>
      <c r="C52" s="67"/>
      <c r="D52" s="67"/>
      <c r="E52" s="67"/>
      <c r="F52" s="67"/>
      <c r="G52" s="67"/>
      <c r="H52" s="67"/>
      <c r="I52" s="67"/>
      <c r="J52" s="67"/>
      <c r="K52" s="62"/>
      <c r="L52" s="67"/>
      <c r="M52" s="67"/>
      <c r="N52" s="67"/>
      <c r="O52" s="67"/>
    </row>
    <row r="53" spans="1:31" ht="20.100000000000001" customHeight="1">
      <c r="A53" s="47" t="str">
        <f>'2-4 e'!A59</f>
        <v>The accompanying notes form part of this interim financial information.</v>
      </c>
      <c r="B53" s="47"/>
      <c r="C53" s="12"/>
      <c r="D53" s="12"/>
      <c r="E53" s="12"/>
      <c r="F53" s="12"/>
      <c r="G53" s="12"/>
      <c r="H53" s="12"/>
      <c r="I53" s="12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</row>
    <row r="54" spans="1:31" ht="15" customHeight="1">
      <c r="A54" s="89"/>
      <c r="B54" s="89"/>
    </row>
  </sheetData>
  <mergeCells count="3">
    <mergeCell ref="D6:AB6"/>
    <mergeCell ref="P7:V7"/>
    <mergeCell ref="P8:V8"/>
  </mergeCells>
  <pageMargins left="0.4" right="0.4" top="0.5" bottom="0.6" header="0.49" footer="0.4"/>
  <pageSetup paperSize="9" scale="67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opLeftCell="A4" zoomScaleNormal="100" zoomScaleSheetLayoutView="100" workbookViewId="0">
      <selection activeCell="C6" sqref="C1:C1048576"/>
    </sheetView>
  </sheetViews>
  <sheetFormatPr defaultColWidth="9.125" defaultRowHeight="16.350000000000001" customHeight="1"/>
  <cols>
    <col min="1" max="1" width="36" style="6" customWidth="1"/>
    <col min="2" max="2" width="5.25" style="4" customWidth="1"/>
    <col min="3" max="3" width="1.125" style="4" customWidth="1"/>
    <col min="4" max="4" width="11.875" style="4" customWidth="1"/>
    <col min="5" max="5" width="1.125" style="4" customWidth="1"/>
    <col min="6" max="6" width="10.375" style="4" customWidth="1"/>
    <col min="7" max="7" width="1.125" style="6" customWidth="1"/>
    <col min="8" max="8" width="14.625" style="6" customWidth="1"/>
    <col min="9" max="9" width="1.125" style="4" customWidth="1"/>
    <col min="10" max="10" width="15.375" style="4" customWidth="1"/>
    <col min="11" max="11" width="1.125" style="4" customWidth="1"/>
    <col min="12" max="12" width="15.375" style="6" customWidth="1"/>
    <col min="13" max="13" width="1.125" style="6" customWidth="1"/>
    <col min="14" max="14" width="14" style="6" customWidth="1"/>
    <col min="15" max="15" width="1.125" style="6" customWidth="1"/>
    <col min="16" max="16" width="12.125" style="6" customWidth="1"/>
    <col min="17" max="17" width="1.125" style="6" customWidth="1"/>
    <col min="18" max="18" width="11" style="6" customWidth="1"/>
    <col min="19" max="16384" width="9.125" style="6"/>
  </cols>
  <sheetData>
    <row r="1" spans="1:18" ht="16.350000000000001" customHeight="1">
      <c r="A1" s="1" t="s">
        <v>0</v>
      </c>
      <c r="J1" s="6"/>
      <c r="K1" s="6"/>
    </row>
    <row r="2" spans="1:18" ht="16.350000000000001" customHeight="1">
      <c r="A2" s="7" t="s">
        <v>183</v>
      </c>
      <c r="B2" s="8"/>
      <c r="J2" s="6"/>
      <c r="K2" s="6"/>
    </row>
    <row r="3" spans="1:18" ht="16.350000000000001" customHeight="1">
      <c r="A3" s="9" t="str">
        <f>'9 e'!A3</f>
        <v>For the six-month period ended 30 June 2022</v>
      </c>
      <c r="B3" s="59"/>
      <c r="C3" s="12"/>
      <c r="D3" s="12"/>
      <c r="E3" s="12"/>
      <c r="F3" s="12"/>
      <c r="G3" s="26"/>
      <c r="H3" s="26"/>
      <c r="I3" s="12"/>
      <c r="J3" s="26"/>
      <c r="K3" s="26"/>
      <c r="L3" s="26"/>
      <c r="M3" s="26"/>
      <c r="N3" s="26"/>
      <c r="O3" s="26"/>
      <c r="P3" s="26"/>
      <c r="Q3" s="26"/>
      <c r="R3" s="26"/>
    </row>
    <row r="4" spans="1:18" ht="16.350000000000001" customHeight="1">
      <c r="A4" s="8"/>
      <c r="B4" s="60"/>
      <c r="J4" s="6"/>
      <c r="K4" s="6"/>
    </row>
    <row r="5" spans="1:18" ht="16.350000000000001" customHeight="1">
      <c r="A5" s="8"/>
      <c r="B5" s="60"/>
      <c r="J5" s="6"/>
      <c r="K5" s="6"/>
    </row>
    <row r="6" spans="1:18" ht="16.350000000000001" customHeight="1">
      <c r="A6" s="48"/>
      <c r="B6" s="48"/>
      <c r="C6" s="48"/>
      <c r="D6" s="181" t="s">
        <v>184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18" ht="16.350000000000001" customHeight="1">
      <c r="A7" s="48"/>
      <c r="B7" s="48"/>
      <c r="C7" s="61"/>
      <c r="D7" s="61"/>
      <c r="E7" s="61"/>
      <c r="F7" s="61"/>
      <c r="G7" s="61"/>
      <c r="H7" s="61"/>
      <c r="I7" s="61"/>
      <c r="J7" s="61"/>
      <c r="K7" s="61"/>
      <c r="L7" s="61"/>
      <c r="N7" s="182" t="s">
        <v>88</v>
      </c>
      <c r="O7" s="182"/>
      <c r="P7" s="182"/>
      <c r="Q7" s="61"/>
      <c r="R7" s="61"/>
    </row>
    <row r="8" spans="1:18" ht="16.350000000000001" customHeight="1">
      <c r="A8" s="48"/>
      <c r="B8" s="48"/>
      <c r="C8" s="61"/>
      <c r="D8" s="61"/>
      <c r="E8" s="61"/>
      <c r="F8" s="61"/>
      <c r="G8" s="61"/>
      <c r="H8" s="61"/>
      <c r="I8" s="61"/>
      <c r="J8" s="61"/>
      <c r="K8" s="61"/>
      <c r="L8" s="61"/>
      <c r="N8" s="173" t="s">
        <v>114</v>
      </c>
      <c r="O8" s="173"/>
      <c r="P8" s="173"/>
      <c r="Q8" s="61"/>
      <c r="R8" s="61"/>
    </row>
    <row r="9" spans="1:18" ht="16.350000000000001" customHeight="1">
      <c r="A9" s="48"/>
      <c r="B9" s="48"/>
      <c r="C9" s="61"/>
      <c r="D9" s="62" t="s">
        <v>146</v>
      </c>
      <c r="E9" s="61"/>
      <c r="F9" s="62"/>
      <c r="G9" s="61"/>
      <c r="H9" s="62" t="s">
        <v>81</v>
      </c>
      <c r="I9" s="61"/>
      <c r="J9" s="62" t="s">
        <v>83</v>
      </c>
      <c r="K9" s="61"/>
      <c r="M9" s="63"/>
      <c r="N9" s="63"/>
      <c r="O9" s="63"/>
      <c r="P9" s="63" t="s">
        <v>152</v>
      </c>
      <c r="Q9" s="61"/>
      <c r="R9" s="61"/>
    </row>
    <row r="10" spans="1:18" ht="16.350000000000001" customHeight="1">
      <c r="A10" s="64"/>
      <c r="B10" s="64"/>
      <c r="C10" s="62"/>
      <c r="D10" s="62" t="s">
        <v>153</v>
      </c>
      <c r="E10" s="62"/>
      <c r="F10" s="62" t="s">
        <v>142</v>
      </c>
      <c r="G10" s="62"/>
      <c r="H10" s="65" t="s">
        <v>185</v>
      </c>
      <c r="I10" s="62"/>
      <c r="J10" s="62" t="s">
        <v>186</v>
      </c>
      <c r="K10" s="62"/>
      <c r="L10" s="62" t="s">
        <v>83</v>
      </c>
      <c r="M10" s="63"/>
      <c r="N10" s="63" t="s">
        <v>159</v>
      </c>
      <c r="O10" s="63"/>
      <c r="P10" s="63" t="s">
        <v>160</v>
      </c>
      <c r="Q10" s="62"/>
      <c r="R10" s="62"/>
    </row>
    <row r="11" spans="1:18" ht="16.350000000000001" customHeight="1">
      <c r="A11" s="64"/>
      <c r="B11" s="64"/>
      <c r="C11" s="62"/>
      <c r="D11" s="62" t="s">
        <v>163</v>
      </c>
      <c r="E11" s="62"/>
      <c r="F11" s="62" t="s">
        <v>164</v>
      </c>
      <c r="G11" s="62"/>
      <c r="H11" s="65" t="s">
        <v>187</v>
      </c>
      <c r="I11" s="62"/>
      <c r="J11" s="66" t="s">
        <v>188</v>
      </c>
      <c r="K11" s="62"/>
      <c r="L11" s="66" t="s">
        <v>189</v>
      </c>
      <c r="M11" s="63"/>
      <c r="N11" s="63" t="s">
        <v>171</v>
      </c>
      <c r="O11" s="63"/>
      <c r="P11" s="63" t="s">
        <v>172</v>
      </c>
      <c r="Q11" s="62"/>
      <c r="R11" s="62" t="s">
        <v>91</v>
      </c>
    </row>
    <row r="12" spans="1:18" ht="16.350000000000001" customHeight="1">
      <c r="A12" s="64"/>
      <c r="B12" s="17" t="s">
        <v>95</v>
      </c>
      <c r="C12" s="67"/>
      <c r="D12" s="68" t="s">
        <v>13</v>
      </c>
      <c r="E12" s="67"/>
      <c r="F12" s="68" t="s">
        <v>13</v>
      </c>
      <c r="G12" s="62"/>
      <c r="H12" s="68" t="s">
        <v>13</v>
      </c>
      <c r="I12" s="67"/>
      <c r="J12" s="68" t="s">
        <v>13</v>
      </c>
      <c r="K12" s="62"/>
      <c r="L12" s="68" t="s">
        <v>13</v>
      </c>
      <c r="M12" s="15"/>
      <c r="N12" s="68" t="s">
        <v>13</v>
      </c>
      <c r="O12" s="15"/>
      <c r="P12" s="68" t="s">
        <v>13</v>
      </c>
      <c r="Q12" s="62"/>
      <c r="R12" s="68" t="s">
        <v>13</v>
      </c>
    </row>
    <row r="13" spans="1:18" ht="16.350000000000001" customHeight="1">
      <c r="A13" s="64"/>
      <c r="B13" s="86"/>
      <c r="C13" s="67"/>
      <c r="D13" s="67"/>
      <c r="E13" s="67"/>
      <c r="F13" s="67"/>
      <c r="G13" s="62"/>
      <c r="H13" s="67"/>
      <c r="I13" s="67"/>
      <c r="J13" s="67"/>
      <c r="K13" s="62"/>
      <c r="L13" s="67"/>
      <c r="M13" s="15"/>
      <c r="N13" s="15"/>
      <c r="O13" s="15"/>
      <c r="P13" s="15"/>
      <c r="Q13" s="62"/>
      <c r="R13" s="67"/>
    </row>
    <row r="14" spans="1:18" ht="16.350000000000001" customHeight="1">
      <c r="A14" s="46" t="s">
        <v>175</v>
      </c>
      <c r="B14" s="48"/>
      <c r="C14" s="44"/>
      <c r="D14" s="44">
        <v>1373152</v>
      </c>
      <c r="E14" s="44"/>
      <c r="F14" s="44">
        <v>6207179</v>
      </c>
      <c r="G14" s="44"/>
      <c r="H14" s="44">
        <v>36190</v>
      </c>
      <c r="I14" s="44"/>
      <c r="J14" s="44">
        <v>142807</v>
      </c>
      <c r="K14" s="44"/>
      <c r="L14" s="44">
        <v>4790028</v>
      </c>
      <c r="M14" s="44"/>
      <c r="N14" s="44">
        <v>-12050</v>
      </c>
      <c r="O14" s="44"/>
      <c r="P14" s="44">
        <v>-12050</v>
      </c>
      <c r="Q14" s="44"/>
      <c r="R14" s="44">
        <v>12537306</v>
      </c>
    </row>
    <row r="15" spans="1:18" ht="16.350000000000001" customHeight="1">
      <c r="A15" s="170" t="s">
        <v>190</v>
      </c>
      <c r="B15" s="48"/>
      <c r="C15" s="44"/>
      <c r="D15" s="44">
        <v>0</v>
      </c>
      <c r="E15" s="44"/>
      <c r="F15" s="44">
        <v>0</v>
      </c>
      <c r="G15" s="44"/>
      <c r="H15" s="44">
        <v>0</v>
      </c>
      <c r="I15" s="44"/>
      <c r="J15" s="44">
        <v>0</v>
      </c>
      <c r="K15" s="44"/>
      <c r="L15" s="44">
        <v>-2471612</v>
      </c>
      <c r="M15" s="44"/>
      <c r="N15" s="44">
        <v>0</v>
      </c>
      <c r="O15" s="44"/>
      <c r="P15" s="44">
        <f ca="1">SUM(D15:L15,P15)</f>
        <v>0</v>
      </c>
      <c r="Q15" s="44"/>
      <c r="R15" s="44">
        <v>-2471612</v>
      </c>
    </row>
    <row r="16" spans="1:18" ht="16.350000000000001" customHeight="1">
      <c r="A16" s="69" t="s">
        <v>124</v>
      </c>
      <c r="B16" s="48"/>
      <c r="C16" s="44"/>
      <c r="D16" s="45">
        <v>0</v>
      </c>
      <c r="E16" s="44"/>
      <c r="F16" s="45">
        <v>0</v>
      </c>
      <c r="G16" s="44"/>
      <c r="H16" s="45">
        <v>0</v>
      </c>
      <c r="I16" s="44"/>
      <c r="J16" s="45">
        <v>0</v>
      </c>
      <c r="K16" s="72"/>
      <c r="L16" s="45">
        <v>3769336</v>
      </c>
      <c r="M16" s="44"/>
      <c r="N16" s="45">
        <v>5309</v>
      </c>
      <c r="O16" s="44"/>
      <c r="P16" s="45">
        <f>SUM(M16:N16)</f>
        <v>5309</v>
      </c>
      <c r="Q16" s="44"/>
      <c r="R16" s="45">
        <f>L16+P16</f>
        <v>3774645</v>
      </c>
    </row>
    <row r="17" spans="1:18" ht="8.1" customHeight="1">
      <c r="A17" s="46"/>
      <c r="B17" s="4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ht="16.350000000000001" customHeight="1" thickBot="1">
      <c r="A18" s="133" t="s">
        <v>180</v>
      </c>
      <c r="B18" s="48"/>
      <c r="C18" s="38"/>
      <c r="D18" s="70">
        <f>SUM(D14:D17)</f>
        <v>1373152</v>
      </c>
      <c r="E18" s="38"/>
      <c r="F18" s="70">
        <f>SUM(F14:F17)</f>
        <v>6207179</v>
      </c>
      <c r="G18" s="38"/>
      <c r="H18" s="70">
        <f>SUM(H14:H17)</f>
        <v>36190</v>
      </c>
      <c r="I18" s="38"/>
      <c r="J18" s="70">
        <f>SUM(J14:J17)</f>
        <v>142807</v>
      </c>
      <c r="K18" s="38"/>
      <c r="L18" s="70">
        <f>SUM(L14:L17)</f>
        <v>6087752</v>
      </c>
      <c r="M18" s="38"/>
      <c r="N18" s="70">
        <f>SUM(N14:N17)</f>
        <v>-6741</v>
      </c>
      <c r="O18" s="38"/>
      <c r="P18" s="70">
        <f ca="1">SUM(P14:P17)</f>
        <v>-18791</v>
      </c>
      <c r="Q18" s="38"/>
      <c r="R18" s="70">
        <f>SUM(R14:R17)</f>
        <v>13840339</v>
      </c>
    </row>
    <row r="19" spans="1:18" ht="16.350000000000001" customHeight="1" thickTop="1">
      <c r="A19" s="43"/>
      <c r="B19" s="4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 ht="20.25" customHeight="1">
      <c r="A20" s="43"/>
      <c r="B20" s="4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18" ht="20.25" customHeight="1">
      <c r="A21" s="43" t="s">
        <v>181</v>
      </c>
      <c r="B21" s="48"/>
      <c r="C21" s="38"/>
      <c r="D21" s="111">
        <v>1373152</v>
      </c>
      <c r="E21" s="38"/>
      <c r="F21" s="111">
        <v>6207179</v>
      </c>
      <c r="G21" s="38"/>
      <c r="H21" s="111">
        <v>36190</v>
      </c>
      <c r="I21" s="38"/>
      <c r="J21" s="111">
        <v>142900</v>
      </c>
      <c r="K21" s="38"/>
      <c r="L21" s="111">
        <v>6083583</v>
      </c>
      <c r="M21" s="38"/>
      <c r="N21" s="111">
        <v>-2956</v>
      </c>
      <c r="O21" s="38"/>
      <c r="P21" s="111">
        <v>-2956</v>
      </c>
      <c r="Q21" s="38"/>
      <c r="R21" s="111">
        <v>13840048</v>
      </c>
    </row>
    <row r="22" spans="1:18" ht="20.25" customHeight="1">
      <c r="A22" s="170" t="s">
        <v>190</v>
      </c>
      <c r="B22" s="48">
        <v>20</v>
      </c>
      <c r="C22" s="38"/>
      <c r="D22" s="111">
        <v>0</v>
      </c>
      <c r="E22" s="38"/>
      <c r="F22" s="111">
        <v>0</v>
      </c>
      <c r="G22" s="38"/>
      <c r="H22" s="111">
        <v>0</v>
      </c>
      <c r="I22" s="38"/>
      <c r="J22" s="111">
        <v>0</v>
      </c>
      <c r="K22" s="38"/>
      <c r="L22" s="111">
        <v>-2471548</v>
      </c>
      <c r="M22" s="38"/>
      <c r="N22" s="111">
        <v>0</v>
      </c>
      <c r="O22" s="38"/>
      <c r="P22" s="111">
        <f>SUM(M22:N22)</f>
        <v>0</v>
      </c>
      <c r="Q22" s="38"/>
      <c r="R22" s="111">
        <f>L22+P22</f>
        <v>-2471548</v>
      </c>
    </row>
    <row r="23" spans="1:18" ht="20.25" customHeight="1">
      <c r="A23" s="69" t="s">
        <v>124</v>
      </c>
      <c r="B23" s="48"/>
      <c r="C23" s="38"/>
      <c r="D23" s="155">
        <v>0</v>
      </c>
      <c r="E23" s="38"/>
      <c r="F23" s="155">
        <v>0</v>
      </c>
      <c r="G23" s="38"/>
      <c r="H23" s="155">
        <v>0</v>
      </c>
      <c r="I23" s="38"/>
      <c r="J23" s="155">
        <v>0</v>
      </c>
      <c r="K23" s="38"/>
      <c r="L23" s="155">
        <f>'7-8 (Six-M)'!H49+'7-8 (Six-M)'!H38</f>
        <v>362591</v>
      </c>
      <c r="M23" s="38"/>
      <c r="N23" s="155">
        <v>2381</v>
      </c>
      <c r="O23" s="38"/>
      <c r="P23" s="155">
        <f>SUM(M23:N23)</f>
        <v>2381</v>
      </c>
      <c r="Q23" s="38"/>
      <c r="R23" s="155">
        <f>L23+P23</f>
        <v>364972</v>
      </c>
    </row>
    <row r="24" spans="1:18" ht="6" customHeight="1">
      <c r="A24" s="43"/>
      <c r="B24" s="48"/>
      <c r="C24" s="38"/>
      <c r="D24" s="111"/>
      <c r="E24" s="38"/>
      <c r="F24" s="111"/>
      <c r="G24" s="38"/>
      <c r="H24" s="111"/>
      <c r="I24" s="38"/>
      <c r="J24" s="111"/>
      <c r="K24" s="38"/>
      <c r="L24" s="111"/>
      <c r="M24" s="38"/>
      <c r="N24" s="111"/>
      <c r="O24" s="38"/>
      <c r="P24" s="111"/>
      <c r="Q24" s="38"/>
      <c r="R24" s="111"/>
    </row>
    <row r="25" spans="1:18" ht="20.25" customHeight="1" thickBot="1">
      <c r="A25" s="133" t="s">
        <v>182</v>
      </c>
      <c r="B25" s="48"/>
      <c r="C25" s="38"/>
      <c r="D25" s="112">
        <f>SUM(D21:D23)</f>
        <v>1373152</v>
      </c>
      <c r="E25" s="38"/>
      <c r="F25" s="112">
        <f>SUM(F21:F23)</f>
        <v>6207179</v>
      </c>
      <c r="G25" s="38"/>
      <c r="H25" s="112">
        <f>SUM(H21:H23)</f>
        <v>36190</v>
      </c>
      <c r="I25" s="38"/>
      <c r="J25" s="112">
        <f>SUM(J21:J23)</f>
        <v>142900</v>
      </c>
      <c r="K25" s="38"/>
      <c r="L25" s="112">
        <f>SUM(L21:L23)</f>
        <v>3974626</v>
      </c>
      <c r="M25" s="38"/>
      <c r="N25" s="112">
        <f>SUM(N21:N23)</f>
        <v>-575</v>
      </c>
      <c r="O25" s="38"/>
      <c r="P25" s="112">
        <f>SUM(P21:P23)</f>
        <v>-575</v>
      </c>
      <c r="Q25" s="38"/>
      <c r="R25" s="112">
        <f>SUM(R21:R23)</f>
        <v>11733472</v>
      </c>
    </row>
    <row r="26" spans="1:18" ht="20.25" customHeight="1" thickTop="1">
      <c r="A26" s="43"/>
      <c r="B26" s="4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 ht="20.25" customHeight="1">
      <c r="A27" s="43"/>
      <c r="B27" s="4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 ht="20.25" customHeight="1">
      <c r="A28" s="43"/>
      <c r="B28" s="4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1:18" ht="20.25" customHeight="1">
      <c r="A29" s="43"/>
      <c r="B29" s="4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ht="20.25" customHeight="1">
      <c r="A30" s="43"/>
      <c r="B30" s="4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ht="20.25" customHeight="1">
      <c r="A31" s="43"/>
      <c r="B31" s="4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ht="20.25" customHeight="1">
      <c r="A32" s="43"/>
      <c r="B32" s="4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ht="21.75" customHeight="1">
      <c r="A33" s="43"/>
      <c r="B33" s="4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ht="22.5" customHeight="1">
      <c r="A34" s="49" t="str">
        <f>'9 e'!A53</f>
        <v>The accompanying notes form part of this interim financial information.</v>
      </c>
      <c r="B34" s="71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ht="16.350000000000001" customHeight="1">
      <c r="B35" s="6"/>
      <c r="C35" s="6"/>
      <c r="D35" s="6"/>
      <c r="E35" s="6"/>
      <c r="F35" s="6"/>
      <c r="I35" s="6"/>
      <c r="J35" s="6"/>
      <c r="K35" s="6"/>
    </row>
    <row r="36" spans="1:18" ht="16.350000000000001" customHeight="1">
      <c r="B36" s="6"/>
      <c r="C36" s="6"/>
      <c r="D36" s="6"/>
      <c r="E36" s="6"/>
      <c r="F36" s="6"/>
      <c r="I36" s="6"/>
      <c r="J36" s="6"/>
      <c r="K36" s="6"/>
    </row>
    <row r="37" spans="1:18" ht="16.350000000000001" customHeight="1">
      <c r="B37" s="6"/>
      <c r="C37" s="6"/>
      <c r="D37" s="6"/>
      <c r="E37" s="6"/>
      <c r="F37" s="6"/>
      <c r="I37" s="6"/>
      <c r="J37" s="6"/>
      <c r="K37" s="6"/>
    </row>
    <row r="38" spans="1:18" ht="16.350000000000001" customHeight="1">
      <c r="B38" s="6"/>
      <c r="C38" s="6"/>
      <c r="D38" s="6"/>
      <c r="E38" s="6"/>
      <c r="F38" s="6"/>
      <c r="I38" s="6"/>
      <c r="J38" s="6"/>
      <c r="K38" s="6"/>
    </row>
    <row r="39" spans="1:18" ht="16.350000000000001" customHeight="1">
      <c r="B39" s="6"/>
      <c r="C39" s="6"/>
      <c r="D39" s="6"/>
      <c r="E39" s="6"/>
      <c r="F39" s="6"/>
      <c r="I39" s="6"/>
      <c r="J39" s="6"/>
      <c r="K39" s="6"/>
    </row>
    <row r="40" spans="1:18" ht="16.350000000000001" customHeight="1">
      <c r="B40" s="6"/>
      <c r="C40" s="6"/>
      <c r="D40" s="6"/>
      <c r="E40" s="6"/>
      <c r="F40" s="6"/>
      <c r="I40" s="6"/>
      <c r="J40" s="6"/>
      <c r="K40" s="6"/>
    </row>
    <row r="41" spans="1:18" ht="16.350000000000001" customHeight="1">
      <c r="B41" s="6"/>
      <c r="C41" s="6"/>
      <c r="D41" s="6"/>
      <c r="E41" s="6"/>
      <c r="F41" s="6"/>
      <c r="I41" s="6"/>
      <c r="J41" s="6"/>
      <c r="K41" s="6"/>
    </row>
    <row r="42" spans="1:18" ht="16.350000000000001" customHeight="1">
      <c r="B42" s="6"/>
      <c r="C42" s="6"/>
      <c r="D42" s="6"/>
      <c r="E42" s="6"/>
      <c r="F42" s="6"/>
      <c r="I42" s="6"/>
      <c r="J42" s="6"/>
      <c r="K42" s="6"/>
    </row>
    <row r="43" spans="1:18" ht="16.350000000000001" customHeight="1">
      <c r="B43" s="6"/>
      <c r="C43" s="6"/>
      <c r="D43" s="6"/>
      <c r="E43" s="6"/>
      <c r="F43" s="6"/>
      <c r="I43" s="6"/>
      <c r="J43" s="6"/>
      <c r="K43" s="6"/>
    </row>
    <row r="44" spans="1:18" ht="16.350000000000001" customHeight="1">
      <c r="B44" s="6"/>
      <c r="C44" s="6"/>
      <c r="D44" s="6"/>
      <c r="E44" s="6"/>
      <c r="F44" s="6"/>
      <c r="I44" s="6"/>
      <c r="J44" s="6"/>
      <c r="K44" s="6"/>
    </row>
    <row r="45" spans="1:18" ht="16.350000000000001" customHeight="1">
      <c r="B45" s="6"/>
      <c r="C45" s="6"/>
      <c r="D45" s="6"/>
      <c r="E45" s="6"/>
      <c r="F45" s="6"/>
      <c r="I45" s="6"/>
      <c r="J45" s="6"/>
      <c r="K45" s="6"/>
    </row>
    <row r="46" spans="1:18" ht="16.350000000000001" customHeight="1">
      <c r="B46" s="6"/>
      <c r="C46" s="6"/>
      <c r="D46" s="6"/>
      <c r="E46" s="6"/>
      <c r="F46" s="6"/>
      <c r="I46" s="6"/>
      <c r="J46" s="6"/>
      <c r="K46" s="6"/>
    </row>
    <row r="47" spans="1:18" ht="16.350000000000001" customHeight="1">
      <c r="B47" s="6"/>
      <c r="C47" s="6"/>
      <c r="D47" s="6"/>
      <c r="E47" s="6"/>
      <c r="F47" s="6"/>
      <c r="I47" s="6"/>
      <c r="J47" s="6"/>
      <c r="K47" s="6"/>
    </row>
    <row r="48" spans="1:18" ht="16.350000000000001" customHeight="1">
      <c r="B48" s="6"/>
      <c r="C48" s="6"/>
      <c r="D48" s="6"/>
      <c r="E48" s="6"/>
      <c r="F48" s="6"/>
      <c r="I48" s="6"/>
      <c r="J48" s="6"/>
      <c r="K48" s="6"/>
    </row>
    <row r="49" s="6" customFormat="1" ht="16.350000000000001" customHeight="1"/>
    <row r="50" s="6" customFormat="1" ht="16.350000000000001" customHeight="1"/>
    <row r="51" s="6" customFormat="1" ht="16.350000000000001" customHeight="1"/>
    <row r="52" s="6" customFormat="1" ht="16.350000000000001" customHeight="1"/>
    <row r="53" s="6" customFormat="1" ht="16.350000000000001" customHeight="1"/>
    <row r="54" s="6" customFormat="1" ht="16.350000000000001" customHeight="1"/>
    <row r="55" s="6" customFormat="1" ht="16.350000000000001" customHeight="1"/>
    <row r="56" s="6" customFormat="1" ht="16.350000000000001" customHeight="1"/>
    <row r="57" s="6" customFormat="1" ht="16.350000000000001" customHeight="1"/>
    <row r="58" s="6" customFormat="1" ht="16.350000000000001" customHeight="1"/>
    <row r="59" s="6" customFormat="1" ht="16.350000000000001" customHeight="1"/>
    <row r="60" s="6" customFormat="1" ht="16.350000000000001" customHeight="1"/>
    <row r="61" s="6" customFormat="1" ht="16.350000000000001" customHeight="1"/>
    <row r="62" s="6" customFormat="1" ht="16.350000000000001" customHeight="1"/>
    <row r="63" s="6" customFormat="1" ht="16.350000000000001" customHeight="1"/>
    <row r="64" s="6" customFormat="1" ht="16.350000000000001" customHeight="1"/>
    <row r="65" s="6" customFormat="1" ht="16.350000000000001" customHeight="1"/>
    <row r="66" s="6" customFormat="1" ht="16.350000000000001" customHeight="1"/>
    <row r="67" s="6" customFormat="1" ht="16.350000000000001" customHeight="1"/>
    <row r="68" s="6" customFormat="1" ht="16.350000000000001" customHeight="1"/>
    <row r="69" s="6" customFormat="1" ht="16.350000000000001" customHeight="1"/>
    <row r="70" s="6" customFormat="1" ht="16.350000000000001" customHeight="1"/>
    <row r="71" s="6" customFormat="1" ht="16.350000000000001" customHeight="1"/>
    <row r="72" s="6" customFormat="1" ht="16.350000000000001" customHeight="1"/>
    <row r="73" s="6" customFormat="1" ht="16.350000000000001" customHeight="1"/>
    <row r="74" s="6" customFormat="1" ht="16.350000000000001" customHeight="1"/>
    <row r="75" s="6" customFormat="1" ht="16.350000000000001" customHeight="1"/>
    <row r="76" s="6" customFormat="1" ht="16.350000000000001" customHeight="1"/>
    <row r="77" s="6" customFormat="1" ht="16.350000000000001" customHeight="1"/>
    <row r="78" s="6" customFormat="1" ht="16.350000000000001" customHeight="1"/>
    <row r="79" s="6" customFormat="1" ht="16.350000000000001" customHeight="1"/>
    <row r="80" s="6" customFormat="1" ht="16.350000000000001" customHeight="1"/>
    <row r="81" s="6" customFormat="1" ht="16.350000000000001" customHeight="1"/>
    <row r="82" s="6" customFormat="1" ht="16.350000000000001" customHeight="1"/>
    <row r="83" s="6" customFormat="1" ht="16.350000000000001" customHeight="1"/>
    <row r="84" s="6" customFormat="1" ht="16.350000000000001" customHeight="1"/>
    <row r="85" s="6" customFormat="1" ht="16.350000000000001" customHeight="1"/>
    <row r="86" s="6" customFormat="1" ht="16.350000000000001" customHeight="1"/>
    <row r="87" s="6" customFormat="1" ht="16.350000000000001" customHeight="1"/>
    <row r="88" s="6" customFormat="1" ht="16.350000000000001" customHeight="1"/>
    <row r="89" s="6" customFormat="1" ht="16.350000000000001" customHeight="1"/>
    <row r="90" s="6" customFormat="1" ht="16.350000000000001" customHeight="1"/>
    <row r="91" s="6" customFormat="1" ht="16.350000000000001" customHeight="1"/>
    <row r="92" s="6" customFormat="1" ht="16.350000000000001" customHeight="1"/>
    <row r="93" s="6" customFormat="1" ht="16.350000000000001" customHeight="1"/>
    <row r="94" s="6" customFormat="1" ht="16.350000000000001" customHeight="1"/>
    <row r="95" s="6" customFormat="1" ht="16.350000000000001" customHeight="1"/>
    <row r="96" s="6" customFormat="1" ht="16.350000000000001" customHeight="1"/>
    <row r="97" s="6" customFormat="1" ht="16.350000000000001" customHeight="1"/>
    <row r="98" s="6" customFormat="1" ht="16.350000000000001" customHeight="1"/>
    <row r="99" s="6" customFormat="1" ht="16.350000000000001" customHeight="1"/>
    <row r="100" s="6" customFormat="1" ht="16.350000000000001" customHeight="1"/>
    <row r="101" s="6" customFormat="1" ht="16.350000000000001" customHeight="1"/>
    <row r="102" s="6" customFormat="1" ht="16.350000000000001" customHeight="1"/>
    <row r="103" s="6" customFormat="1" ht="16.350000000000001" customHeight="1"/>
    <row r="104" s="6" customFormat="1" ht="16.350000000000001" customHeight="1"/>
  </sheetData>
  <mergeCells count="2">
    <mergeCell ref="D6:R6"/>
    <mergeCell ref="N7:P7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  <ignoredErrors>
    <ignoredError sqref="P16:P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zoomScale="90" zoomScaleNormal="90" zoomScaleSheetLayoutView="98" workbookViewId="0"/>
  </sheetViews>
  <sheetFormatPr defaultColWidth="9.125" defaultRowHeight="14.25"/>
  <cols>
    <col min="1" max="1" width="1.625" style="145" customWidth="1"/>
    <col min="2" max="2" width="47.75" style="145" customWidth="1"/>
    <col min="3" max="3" width="8.375" style="145" customWidth="1"/>
    <col min="4" max="4" width="1" style="145" customWidth="1"/>
    <col min="5" max="5" width="10.625" style="145" customWidth="1"/>
    <col min="6" max="6" width="1" style="145" customWidth="1"/>
    <col min="7" max="7" width="10.625" style="145" customWidth="1"/>
    <col min="8" max="8" width="1" style="145" customWidth="1"/>
    <col min="9" max="9" width="10.625" style="145" customWidth="1"/>
    <col min="10" max="10" width="1" style="145" customWidth="1"/>
    <col min="11" max="11" width="10.625" style="145" customWidth="1"/>
    <col min="12" max="16384" width="9.125" style="145"/>
  </cols>
  <sheetData>
    <row r="1" spans="1:11" s="6" customFormat="1" ht="15" customHeight="1">
      <c r="A1" s="1" t="str">
        <f>'2-4 e'!A1</f>
        <v>Srisawad Corporation Public Company Limited</v>
      </c>
      <c r="B1" s="1"/>
      <c r="C1" s="4"/>
      <c r="E1" s="4"/>
      <c r="F1" s="4"/>
      <c r="G1" s="4"/>
      <c r="I1" s="4"/>
      <c r="K1" s="4"/>
    </row>
    <row r="2" spans="1:11" s="6" customFormat="1" ht="15" customHeight="1">
      <c r="A2" s="8" t="s">
        <v>191</v>
      </c>
      <c r="B2" s="74"/>
      <c r="C2" s="4"/>
      <c r="E2" s="4"/>
      <c r="F2" s="4"/>
      <c r="G2" s="4"/>
      <c r="I2" s="4"/>
      <c r="K2" s="4"/>
    </row>
    <row r="3" spans="1:11" s="6" customFormat="1" ht="15" customHeight="1">
      <c r="A3" s="9" t="str">
        <f>'10 e'!A3</f>
        <v>For the six-month period ended 30 June 2022</v>
      </c>
      <c r="B3" s="75"/>
      <c r="C3" s="12"/>
      <c r="D3" s="26"/>
      <c r="E3" s="12"/>
      <c r="F3" s="12"/>
      <c r="G3" s="12"/>
      <c r="H3" s="26"/>
      <c r="I3" s="12"/>
      <c r="J3" s="26"/>
      <c r="K3" s="12"/>
    </row>
    <row r="4" spans="1:11" s="6" customFormat="1" ht="15" customHeight="1">
      <c r="A4" s="8"/>
      <c r="B4" s="74"/>
      <c r="C4" s="4"/>
      <c r="E4" s="4"/>
      <c r="F4" s="4"/>
      <c r="G4" s="4"/>
      <c r="I4" s="4"/>
      <c r="K4" s="4"/>
    </row>
    <row r="5" spans="1:11" s="6" customFormat="1" ht="15" customHeight="1">
      <c r="A5" s="8"/>
      <c r="B5" s="74"/>
      <c r="C5" s="4"/>
      <c r="E5" s="4"/>
      <c r="F5" s="4"/>
      <c r="G5" s="4"/>
      <c r="I5" s="4"/>
      <c r="K5" s="4"/>
    </row>
    <row r="6" spans="1:11" s="6" customFormat="1" ht="15" customHeight="1">
      <c r="A6" s="8"/>
      <c r="B6" s="74"/>
      <c r="C6" s="4"/>
      <c r="E6" s="176" t="s">
        <v>3</v>
      </c>
      <c r="F6" s="176"/>
      <c r="G6" s="176"/>
      <c r="H6" s="7"/>
      <c r="I6" s="176" t="s">
        <v>4</v>
      </c>
      <c r="J6" s="176"/>
      <c r="K6" s="176"/>
    </row>
    <row r="7" spans="1:11" s="6" customFormat="1" ht="15" customHeight="1">
      <c r="A7" s="8"/>
      <c r="B7" s="74"/>
      <c r="C7" s="74"/>
      <c r="E7" s="175" t="s">
        <v>5</v>
      </c>
      <c r="F7" s="175"/>
      <c r="G7" s="175"/>
      <c r="H7" s="14"/>
      <c r="I7" s="175" t="s">
        <v>5</v>
      </c>
      <c r="J7" s="175"/>
      <c r="K7" s="175"/>
    </row>
    <row r="8" spans="1:11" s="6" customFormat="1" ht="15" customHeight="1">
      <c r="A8" s="8"/>
      <c r="B8" s="74"/>
      <c r="C8" s="74"/>
      <c r="E8" s="15" t="s">
        <v>6</v>
      </c>
      <c r="F8" s="14"/>
      <c r="G8" s="15" t="s">
        <v>6</v>
      </c>
      <c r="H8" s="14"/>
      <c r="I8" s="15" t="s">
        <v>6</v>
      </c>
      <c r="J8" s="14"/>
      <c r="K8" s="15" t="s">
        <v>6</v>
      </c>
    </row>
    <row r="9" spans="1:11" s="6" customFormat="1" ht="15" customHeight="1">
      <c r="A9" s="8"/>
      <c r="B9" s="74"/>
      <c r="C9" s="74"/>
      <c r="E9" s="168" t="s">
        <v>8</v>
      </c>
      <c r="F9" s="169"/>
      <c r="G9" s="168" t="s">
        <v>8</v>
      </c>
      <c r="H9" s="169"/>
      <c r="I9" s="168" t="s">
        <v>8</v>
      </c>
      <c r="J9" s="169"/>
      <c r="K9" s="168" t="s">
        <v>8</v>
      </c>
    </row>
    <row r="10" spans="1:11" s="6" customFormat="1" ht="15" customHeight="1">
      <c r="A10" s="8"/>
      <c r="B10" s="74"/>
      <c r="C10" s="16"/>
      <c r="E10" s="16" t="s">
        <v>10</v>
      </c>
      <c r="F10" s="15"/>
      <c r="G10" s="16" t="s">
        <v>11</v>
      </c>
      <c r="I10" s="16" t="s">
        <v>10</v>
      </c>
      <c r="J10" s="15"/>
      <c r="K10" s="16" t="s">
        <v>11</v>
      </c>
    </row>
    <row r="11" spans="1:11" s="6" customFormat="1" ht="15" customHeight="1">
      <c r="A11" s="76"/>
      <c r="B11" s="76"/>
      <c r="C11" s="146" t="s">
        <v>12</v>
      </c>
      <c r="D11" s="77"/>
      <c r="E11" s="68" t="s">
        <v>13</v>
      </c>
      <c r="F11" s="15"/>
      <c r="G11" s="68" t="s">
        <v>13</v>
      </c>
      <c r="H11" s="77"/>
      <c r="I11" s="68" t="s">
        <v>13</v>
      </c>
      <c r="J11" s="77"/>
      <c r="K11" s="68" t="s">
        <v>13</v>
      </c>
    </row>
    <row r="12" spans="1:11" s="6" customFormat="1" ht="15" customHeight="1">
      <c r="A12" s="7" t="s">
        <v>192</v>
      </c>
      <c r="B12" s="78"/>
      <c r="C12" s="3"/>
      <c r="E12" s="91"/>
      <c r="F12" s="4"/>
      <c r="G12" s="4"/>
      <c r="I12" s="91"/>
      <c r="K12" s="4"/>
    </row>
    <row r="13" spans="1:11" s="6" customFormat="1" ht="15" customHeight="1">
      <c r="A13" s="78" t="s">
        <v>111</v>
      </c>
      <c r="C13" s="3"/>
      <c r="E13" s="91">
        <f>'7-8 (Six-M)'!D35</f>
        <v>2766886</v>
      </c>
      <c r="F13" s="4"/>
      <c r="G13" s="4">
        <v>3349843</v>
      </c>
      <c r="H13" s="147"/>
      <c r="I13" s="91">
        <f>'7-8 (Six-M)'!H35</f>
        <v>360643</v>
      </c>
      <c r="J13" s="147"/>
      <c r="K13" s="147">
        <v>3877041</v>
      </c>
    </row>
    <row r="14" spans="1:11" s="6" customFormat="1" ht="15" customHeight="1">
      <c r="A14" s="79" t="s">
        <v>193</v>
      </c>
      <c r="C14" s="3"/>
      <c r="E14" s="91"/>
      <c r="F14" s="4"/>
      <c r="G14" s="4"/>
      <c r="H14" s="4"/>
      <c r="I14" s="91"/>
      <c r="K14" s="4"/>
    </row>
    <row r="15" spans="1:11" s="6" customFormat="1" ht="15" customHeight="1">
      <c r="A15" s="78"/>
      <c r="B15" s="6" t="s">
        <v>194</v>
      </c>
      <c r="E15" s="91">
        <v>0</v>
      </c>
      <c r="F15" s="4"/>
      <c r="G15" s="4">
        <v>-31078</v>
      </c>
      <c r="H15" s="4"/>
      <c r="I15" s="91">
        <v>0</v>
      </c>
      <c r="K15" s="4">
        <v>0</v>
      </c>
    </row>
    <row r="16" spans="1:11" s="6" customFormat="1" ht="15" customHeight="1">
      <c r="A16" s="78"/>
      <c r="B16" s="6" t="s">
        <v>195</v>
      </c>
      <c r="C16" s="3"/>
      <c r="E16" s="91">
        <v>0</v>
      </c>
      <c r="F16" s="4"/>
      <c r="G16" s="4">
        <v>0</v>
      </c>
      <c r="H16" s="4"/>
      <c r="I16" s="91">
        <v>0</v>
      </c>
      <c r="K16" s="4">
        <v>-271811</v>
      </c>
    </row>
    <row r="17" spans="1:11" s="6" customFormat="1" ht="15" customHeight="1">
      <c r="A17" s="78"/>
      <c r="B17" s="6" t="s">
        <v>196</v>
      </c>
      <c r="C17" s="3">
        <v>10</v>
      </c>
      <c r="E17" s="91">
        <v>17279</v>
      </c>
      <c r="F17" s="4"/>
      <c r="G17" s="4">
        <v>-22486</v>
      </c>
      <c r="H17" s="4"/>
      <c r="I17" s="91">
        <v>-7</v>
      </c>
      <c r="K17" s="4">
        <v>-9</v>
      </c>
    </row>
    <row r="18" spans="1:11" s="6" customFormat="1" ht="15" customHeight="1">
      <c r="A18" s="78"/>
      <c r="B18" s="6" t="s">
        <v>197</v>
      </c>
      <c r="C18" s="3"/>
      <c r="E18" s="91"/>
      <c r="F18" s="4"/>
      <c r="G18" s="4"/>
      <c r="H18" s="4"/>
      <c r="I18" s="91"/>
      <c r="K18" s="4"/>
    </row>
    <row r="19" spans="1:11" s="6" customFormat="1" ht="15" customHeight="1">
      <c r="A19" s="78"/>
      <c r="B19" s="6" t="s">
        <v>198</v>
      </c>
      <c r="C19" s="3"/>
      <c r="E19" s="91">
        <v>0</v>
      </c>
      <c r="F19" s="4"/>
      <c r="G19" s="4">
        <v>-223507</v>
      </c>
      <c r="H19" s="4"/>
      <c r="I19" s="91">
        <v>0</v>
      </c>
      <c r="K19" s="4">
        <v>-263320</v>
      </c>
    </row>
    <row r="20" spans="1:11" s="6" customFormat="1" ht="15" customHeight="1">
      <c r="A20" s="78"/>
      <c r="B20" s="6" t="s">
        <v>199</v>
      </c>
      <c r="C20" s="3"/>
      <c r="E20" s="91">
        <v>0</v>
      </c>
      <c r="F20" s="4"/>
      <c r="G20" s="4">
        <v>-7391</v>
      </c>
      <c r="H20" s="4"/>
      <c r="I20" s="91">
        <v>0</v>
      </c>
      <c r="K20" s="4">
        <v>0</v>
      </c>
    </row>
    <row r="21" spans="1:11" s="6" customFormat="1" ht="15" customHeight="1">
      <c r="B21" s="78" t="s">
        <v>260</v>
      </c>
      <c r="C21" s="3"/>
      <c r="E21" s="91">
        <v>-9005</v>
      </c>
      <c r="F21" s="4"/>
      <c r="G21" s="4">
        <v>-4218</v>
      </c>
      <c r="H21" s="4"/>
      <c r="I21" s="91">
        <v>0</v>
      </c>
      <c r="K21" s="4">
        <v>0</v>
      </c>
    </row>
    <row r="22" spans="1:11" s="6" customFormat="1" ht="15" customHeight="1">
      <c r="A22" s="78"/>
      <c r="B22" s="6" t="s">
        <v>200</v>
      </c>
      <c r="C22" s="3"/>
      <c r="E22" s="91">
        <v>402709</v>
      </c>
      <c r="F22" s="4"/>
      <c r="G22" s="4">
        <v>431528</v>
      </c>
      <c r="H22" s="4"/>
      <c r="I22" s="91">
        <v>1478</v>
      </c>
      <c r="K22" s="4">
        <v>1828</v>
      </c>
    </row>
    <row r="23" spans="1:11" s="6" customFormat="1" ht="15" customHeight="1">
      <c r="A23" s="78"/>
      <c r="B23" s="6" t="s">
        <v>201</v>
      </c>
      <c r="C23" s="3">
        <v>16</v>
      </c>
      <c r="E23" s="91">
        <v>10876</v>
      </c>
      <c r="F23" s="4"/>
      <c r="G23" s="4">
        <v>12717</v>
      </c>
      <c r="H23" s="4"/>
      <c r="I23" s="91">
        <v>10876</v>
      </c>
      <c r="K23" s="4">
        <v>12717</v>
      </c>
    </row>
    <row r="24" spans="1:11" s="6" customFormat="1" ht="15" customHeight="1">
      <c r="A24" s="78"/>
      <c r="B24" s="6" t="s">
        <v>202</v>
      </c>
      <c r="C24" s="3" t="s">
        <v>203</v>
      </c>
      <c r="E24" s="91">
        <v>0</v>
      </c>
      <c r="F24" s="4"/>
      <c r="G24" s="4">
        <v>0</v>
      </c>
      <c r="H24" s="4"/>
      <c r="I24" s="91">
        <v>25878</v>
      </c>
      <c r="K24" s="4">
        <v>0</v>
      </c>
    </row>
    <row r="25" spans="1:11" s="6" customFormat="1" ht="15" customHeight="1">
      <c r="A25" s="78"/>
      <c r="B25" s="6" t="s">
        <v>204</v>
      </c>
      <c r="C25" s="3"/>
      <c r="E25" s="91">
        <v>0</v>
      </c>
      <c r="F25" s="4"/>
      <c r="G25" s="4">
        <v>-10</v>
      </c>
      <c r="H25" s="4"/>
      <c r="I25" s="91">
        <v>0</v>
      </c>
      <c r="K25" s="4">
        <v>0</v>
      </c>
    </row>
    <row r="26" spans="1:11" s="6" customFormat="1" ht="15" customHeight="1">
      <c r="A26" s="78"/>
      <c r="B26" s="6" t="s">
        <v>205</v>
      </c>
      <c r="C26" s="3"/>
      <c r="E26" s="91">
        <v>1489</v>
      </c>
      <c r="F26" s="4"/>
      <c r="G26" s="4">
        <v>2046</v>
      </c>
      <c r="H26" s="4"/>
      <c r="I26" s="91">
        <v>0</v>
      </c>
      <c r="K26" s="4">
        <v>0</v>
      </c>
    </row>
    <row r="27" spans="1:11" s="6" customFormat="1" ht="15" customHeight="1">
      <c r="A27" s="78"/>
      <c r="B27" s="6" t="s">
        <v>206</v>
      </c>
      <c r="C27" s="3"/>
      <c r="E27" s="91">
        <v>-4152</v>
      </c>
      <c r="F27" s="4"/>
      <c r="G27" s="4">
        <v>-10751</v>
      </c>
      <c r="H27" s="4"/>
      <c r="I27" s="91">
        <v>0</v>
      </c>
      <c r="K27" s="4">
        <v>0</v>
      </c>
    </row>
    <row r="28" spans="1:11" s="6" customFormat="1" ht="15" customHeight="1">
      <c r="A28" s="78"/>
      <c r="B28" s="6" t="s">
        <v>207</v>
      </c>
      <c r="C28" s="3"/>
      <c r="E28" s="91">
        <v>-1041</v>
      </c>
      <c r="F28" s="4"/>
      <c r="G28" s="4">
        <v>-1318</v>
      </c>
      <c r="H28" s="4"/>
      <c r="I28" s="91">
        <v>0</v>
      </c>
      <c r="K28" s="4">
        <v>0</v>
      </c>
    </row>
    <row r="29" spans="1:11" s="6" customFormat="1" ht="15" customHeight="1">
      <c r="A29" s="78"/>
      <c r="B29" s="6" t="s">
        <v>208</v>
      </c>
      <c r="C29" s="3"/>
      <c r="E29" s="91">
        <v>-12674</v>
      </c>
      <c r="F29" s="4"/>
      <c r="G29" s="4">
        <v>20985</v>
      </c>
      <c r="H29" s="4"/>
      <c r="I29" s="91">
        <v>0</v>
      </c>
      <c r="K29" s="4">
        <v>0</v>
      </c>
    </row>
    <row r="30" spans="1:11" s="6" customFormat="1" ht="15" customHeight="1">
      <c r="B30" s="78" t="s">
        <v>209</v>
      </c>
      <c r="C30" s="3"/>
      <c r="E30" s="91">
        <v>75567</v>
      </c>
      <c r="F30" s="4"/>
      <c r="G30" s="4">
        <v>14471</v>
      </c>
      <c r="H30" s="4"/>
      <c r="I30" s="91">
        <v>0</v>
      </c>
      <c r="K30" s="4">
        <v>0</v>
      </c>
    </row>
    <row r="31" spans="1:11" s="6" customFormat="1" ht="15" customHeight="1">
      <c r="B31" s="78" t="s">
        <v>210</v>
      </c>
      <c r="C31" s="3"/>
      <c r="E31" s="91">
        <v>50873</v>
      </c>
      <c r="F31" s="4"/>
      <c r="G31" s="4">
        <v>-222098</v>
      </c>
      <c r="H31" s="4"/>
      <c r="I31" s="91">
        <v>0</v>
      </c>
      <c r="K31" s="4">
        <v>0</v>
      </c>
    </row>
    <row r="32" spans="1:11" s="6" customFormat="1" ht="15" customHeight="1">
      <c r="A32" s="78"/>
      <c r="B32" s="78" t="s">
        <v>68</v>
      </c>
      <c r="C32" s="3"/>
      <c r="E32" s="91">
        <v>7908</v>
      </c>
      <c r="F32" s="4"/>
      <c r="G32" s="4">
        <v>8647</v>
      </c>
      <c r="H32" s="4"/>
      <c r="I32" s="91">
        <v>3372</v>
      </c>
      <c r="K32" s="4">
        <v>1938</v>
      </c>
    </row>
    <row r="33" spans="1:11" s="6" customFormat="1" ht="15" customHeight="1">
      <c r="B33" s="78" t="s">
        <v>211</v>
      </c>
      <c r="C33" s="3"/>
      <c r="E33" s="91">
        <v>1840</v>
      </c>
      <c r="F33" s="4"/>
      <c r="G33" s="4">
        <v>2545</v>
      </c>
      <c r="H33" s="4"/>
      <c r="I33" s="91">
        <v>10</v>
      </c>
      <c r="K33" s="4">
        <v>9</v>
      </c>
    </row>
    <row r="34" spans="1:11" s="6" customFormat="1" ht="15" customHeight="1">
      <c r="B34" s="78" t="s">
        <v>98</v>
      </c>
      <c r="C34" s="3"/>
      <c r="E34" s="91">
        <v>-16</v>
      </c>
      <c r="F34" s="4"/>
      <c r="G34" s="4">
        <v>-554</v>
      </c>
      <c r="H34" s="4"/>
      <c r="I34" s="91">
        <v>-369038</v>
      </c>
      <c r="K34" s="4">
        <v>-3340996</v>
      </c>
    </row>
    <row r="35" spans="1:11" s="6" customFormat="1" ht="15" customHeight="1">
      <c r="B35" s="78" t="s">
        <v>97</v>
      </c>
      <c r="C35" s="3"/>
      <c r="E35" s="91">
        <v>-3643437</v>
      </c>
      <c r="F35" s="4"/>
      <c r="G35" s="4">
        <v>-3540826</v>
      </c>
      <c r="H35" s="4"/>
      <c r="I35" s="91">
        <v>-358133</v>
      </c>
      <c r="K35" s="4">
        <v>-382810</v>
      </c>
    </row>
    <row r="36" spans="1:11" s="6" customFormat="1" ht="15" customHeight="1">
      <c r="B36" s="78" t="s">
        <v>212</v>
      </c>
      <c r="C36" s="3"/>
      <c r="E36" s="91">
        <v>336291</v>
      </c>
      <c r="F36" s="4"/>
      <c r="G36" s="4">
        <v>412916</v>
      </c>
      <c r="H36" s="4"/>
      <c r="I36" s="91">
        <v>283832</v>
      </c>
      <c r="K36" s="4">
        <v>324992</v>
      </c>
    </row>
    <row r="37" spans="1:11" s="6" customFormat="1" ht="15" customHeight="1">
      <c r="B37" s="78"/>
      <c r="C37" s="3"/>
      <c r="E37" s="91"/>
      <c r="F37" s="4"/>
      <c r="G37" s="4"/>
      <c r="H37" s="4"/>
      <c r="I37" s="91"/>
      <c r="K37" s="4"/>
    </row>
    <row r="38" spans="1:11" s="6" customFormat="1" ht="15" customHeight="1">
      <c r="A38" s="7" t="s">
        <v>213</v>
      </c>
      <c r="B38" s="78"/>
      <c r="C38" s="3"/>
      <c r="E38" s="91"/>
      <c r="F38" s="4"/>
      <c r="G38" s="4"/>
      <c r="H38" s="4"/>
      <c r="I38" s="91"/>
      <c r="K38" s="4"/>
    </row>
    <row r="39" spans="1:11" s="6" customFormat="1" ht="15" customHeight="1">
      <c r="B39" s="6" t="s">
        <v>214</v>
      </c>
      <c r="C39" s="80"/>
      <c r="E39" s="113">
        <v>-6905179</v>
      </c>
      <c r="F39" s="81"/>
      <c r="G39" s="81">
        <v>-347070</v>
      </c>
      <c r="H39" s="81"/>
      <c r="I39" s="113">
        <v>0</v>
      </c>
      <c r="K39" s="81">
        <v>0</v>
      </c>
    </row>
    <row r="40" spans="1:11" s="6" customFormat="1" ht="15" customHeight="1">
      <c r="B40" s="78" t="s">
        <v>27</v>
      </c>
      <c r="C40" s="80"/>
      <c r="E40" s="113">
        <v>-381851</v>
      </c>
      <c r="F40" s="81"/>
      <c r="G40" s="81">
        <v>-124018</v>
      </c>
      <c r="H40" s="81"/>
      <c r="I40" s="113">
        <v>-2579</v>
      </c>
      <c r="K40" s="81">
        <v>-741</v>
      </c>
    </row>
    <row r="41" spans="1:11" s="6" customFormat="1" ht="15" customHeight="1">
      <c r="B41" s="78" t="s">
        <v>26</v>
      </c>
      <c r="C41" s="80"/>
      <c r="E41" s="113">
        <v>-800000</v>
      </c>
      <c r="F41" s="81"/>
      <c r="G41" s="81">
        <v>1150000</v>
      </c>
      <c r="H41" s="81"/>
      <c r="I41" s="113">
        <v>0</v>
      </c>
      <c r="K41" s="81">
        <v>0</v>
      </c>
    </row>
    <row r="42" spans="1:11" s="6" customFormat="1" ht="15" customHeight="1">
      <c r="B42" s="78" t="s">
        <v>28</v>
      </c>
      <c r="C42" s="81"/>
      <c r="E42" s="111">
        <v>-12126</v>
      </c>
      <c r="F42" s="81"/>
      <c r="G42" s="81">
        <v>-297587</v>
      </c>
      <c r="H42" s="81"/>
      <c r="I42" s="113">
        <v>0</v>
      </c>
      <c r="K42" s="81">
        <v>0</v>
      </c>
    </row>
    <row r="43" spans="1:11" s="6" customFormat="1" ht="15" customHeight="1">
      <c r="B43" s="78" t="s">
        <v>29</v>
      </c>
      <c r="C43" s="81"/>
      <c r="E43" s="113">
        <v>-255097</v>
      </c>
      <c r="F43" s="81"/>
      <c r="G43" s="81">
        <v>-35433</v>
      </c>
      <c r="H43" s="81"/>
      <c r="I43" s="113">
        <v>-162</v>
      </c>
      <c r="K43" s="81">
        <v>0</v>
      </c>
    </row>
    <row r="44" spans="1:11" s="6" customFormat="1" ht="15" customHeight="1">
      <c r="B44" s="78" t="s">
        <v>44</v>
      </c>
      <c r="C44" s="80"/>
      <c r="E44" s="113">
        <v>7542</v>
      </c>
      <c r="F44" s="81"/>
      <c r="G44" s="81">
        <v>5428</v>
      </c>
      <c r="H44" s="81"/>
      <c r="I44" s="113">
        <v>0</v>
      </c>
      <c r="K44" s="81">
        <v>0</v>
      </c>
    </row>
    <row r="45" spans="1:11" s="6" customFormat="1" ht="15" customHeight="1">
      <c r="B45" s="78" t="s">
        <v>51</v>
      </c>
      <c r="C45" s="80"/>
      <c r="E45" s="113">
        <v>-107810</v>
      </c>
      <c r="F45" s="81"/>
      <c r="G45" s="81">
        <v>-3062267</v>
      </c>
      <c r="H45" s="81"/>
      <c r="I45" s="113">
        <v>0</v>
      </c>
      <c r="K45" s="81">
        <v>0</v>
      </c>
    </row>
    <row r="46" spans="1:11" s="6" customFormat="1" ht="15" customHeight="1">
      <c r="B46" s="78" t="s">
        <v>57</v>
      </c>
      <c r="C46" s="80"/>
      <c r="E46" s="113">
        <v>-528371</v>
      </c>
      <c r="F46" s="81"/>
      <c r="G46" s="81">
        <v>193912</v>
      </c>
      <c r="H46" s="81"/>
      <c r="I46" s="113">
        <v>30908</v>
      </c>
      <c r="K46" s="81">
        <v>3155</v>
      </c>
    </row>
    <row r="47" spans="1:11" s="6" customFormat="1" ht="15" customHeight="1">
      <c r="B47" s="78" t="s">
        <v>60</v>
      </c>
      <c r="C47" s="80"/>
      <c r="E47" s="114">
        <v>10007</v>
      </c>
      <c r="F47" s="81"/>
      <c r="G47" s="82">
        <v>57074</v>
      </c>
      <c r="H47" s="81"/>
      <c r="I47" s="114">
        <v>-71</v>
      </c>
      <c r="K47" s="82">
        <v>730</v>
      </c>
    </row>
    <row r="48" spans="1:11" s="6" customFormat="1" ht="8.1" customHeight="1">
      <c r="A48" s="78"/>
      <c r="B48" s="78"/>
      <c r="C48" s="81"/>
      <c r="E48" s="113"/>
      <c r="F48" s="81"/>
      <c r="G48" s="81"/>
      <c r="H48" s="81"/>
      <c r="I48" s="113"/>
      <c r="K48" s="81"/>
    </row>
    <row r="49" spans="1:11" s="6" customFormat="1" ht="15" customHeight="1">
      <c r="A49" s="6" t="s">
        <v>215</v>
      </c>
      <c r="B49" s="78"/>
      <c r="C49" s="4"/>
      <c r="E49" s="91">
        <f>SUM(E13:E47)</f>
        <v>-8971492</v>
      </c>
      <c r="F49" s="4"/>
      <c r="G49" s="4">
        <f>SUM(G13:G47)</f>
        <v>-2268500</v>
      </c>
      <c r="H49" s="4"/>
      <c r="I49" s="91">
        <f>SUM(I13:I47)</f>
        <v>-12993</v>
      </c>
      <c r="J49" s="4"/>
      <c r="K49" s="4">
        <f>SUM(K13:K47)</f>
        <v>-37277</v>
      </c>
    </row>
    <row r="50" spans="1:11" s="6" customFormat="1" ht="15" customHeight="1">
      <c r="A50" s="7"/>
      <c r="B50" s="78" t="s">
        <v>216</v>
      </c>
      <c r="C50" s="4"/>
      <c r="E50" s="91">
        <v>3346181</v>
      </c>
      <c r="F50" s="4"/>
      <c r="G50" s="4">
        <v>3511633</v>
      </c>
      <c r="H50" s="4"/>
      <c r="I50" s="91">
        <v>443839</v>
      </c>
      <c r="K50" s="4">
        <v>383606</v>
      </c>
    </row>
    <row r="51" spans="1:11" s="6" customFormat="1" ht="15" customHeight="1">
      <c r="A51" s="7"/>
      <c r="B51" s="78" t="s">
        <v>217</v>
      </c>
      <c r="C51" s="4"/>
      <c r="E51" s="91">
        <v>-324855</v>
      </c>
      <c r="F51" s="4"/>
      <c r="G51" s="4">
        <v>-388599</v>
      </c>
      <c r="H51" s="4"/>
      <c r="I51" s="91">
        <v>-292306</v>
      </c>
      <c r="K51" s="4">
        <v>-324315</v>
      </c>
    </row>
    <row r="52" spans="1:11" s="6" customFormat="1" ht="15" customHeight="1">
      <c r="B52" s="78" t="s">
        <v>218</v>
      </c>
      <c r="C52" s="4"/>
      <c r="E52" s="114">
        <v>-692073</v>
      </c>
      <c r="F52" s="81"/>
      <c r="G52" s="82">
        <v>-437032</v>
      </c>
      <c r="H52" s="81"/>
      <c r="I52" s="114">
        <v>-4160</v>
      </c>
      <c r="K52" s="82">
        <v>-3684</v>
      </c>
    </row>
    <row r="53" spans="1:11" s="6" customFormat="1" ht="8.1" customHeight="1">
      <c r="B53" s="78"/>
      <c r="C53" s="4"/>
      <c r="E53" s="91"/>
      <c r="F53" s="4"/>
      <c r="G53" s="4"/>
      <c r="H53" s="4"/>
      <c r="I53" s="91"/>
      <c r="K53" s="4"/>
    </row>
    <row r="54" spans="1:11" s="6" customFormat="1" ht="15" customHeight="1">
      <c r="A54" s="7" t="s">
        <v>219</v>
      </c>
      <c r="B54" s="7"/>
      <c r="C54" s="4"/>
      <c r="E54" s="93">
        <f>SUM(E49:E52)</f>
        <v>-6642239</v>
      </c>
      <c r="F54" s="4"/>
      <c r="G54" s="12">
        <f>SUM(G49:G52)</f>
        <v>417502</v>
      </c>
      <c r="H54" s="4"/>
      <c r="I54" s="93">
        <f>SUM(I49:I52)</f>
        <v>134380</v>
      </c>
      <c r="K54" s="12">
        <f>SUM(K49:K52)</f>
        <v>18330</v>
      </c>
    </row>
    <row r="55" spans="1:11" s="6" customFormat="1" ht="16.5" customHeight="1">
      <c r="A55" s="7"/>
      <c r="C55" s="4"/>
      <c r="E55" s="4"/>
      <c r="F55" s="4"/>
      <c r="G55" s="4"/>
      <c r="H55" s="4"/>
      <c r="I55" s="4"/>
      <c r="K55" s="4"/>
    </row>
    <row r="56" spans="1:11" s="6" customFormat="1" ht="15" customHeight="1">
      <c r="A56" s="7"/>
      <c r="C56" s="4"/>
      <c r="E56" s="4"/>
      <c r="F56" s="4"/>
      <c r="G56" s="4"/>
      <c r="H56" s="4"/>
      <c r="I56" s="4"/>
      <c r="K56" s="4"/>
    </row>
    <row r="57" spans="1:11" s="6" customFormat="1" ht="15" customHeight="1">
      <c r="A57" s="7"/>
      <c r="C57" s="4"/>
      <c r="E57" s="4"/>
      <c r="F57" s="4"/>
      <c r="G57" s="4"/>
      <c r="H57" s="4"/>
      <c r="I57" s="4"/>
      <c r="K57" s="4"/>
    </row>
    <row r="58" spans="1:11" s="6" customFormat="1" ht="15" customHeight="1">
      <c r="A58" s="7"/>
      <c r="C58" s="4"/>
      <c r="E58" s="4"/>
      <c r="F58" s="4"/>
      <c r="G58" s="4"/>
      <c r="H58" s="4"/>
      <c r="I58" s="4"/>
      <c r="K58" s="4"/>
    </row>
    <row r="59" spans="1:11" s="6" customFormat="1" ht="16.5" customHeight="1">
      <c r="A59" s="7"/>
      <c r="C59" s="4"/>
      <c r="E59" s="4"/>
      <c r="F59" s="4"/>
      <c r="G59" s="4"/>
      <c r="H59" s="4"/>
      <c r="I59" s="4"/>
      <c r="K59" s="4"/>
    </row>
    <row r="60" spans="1:11" s="6" customFormat="1" ht="15" customHeight="1">
      <c r="A60" s="7"/>
      <c r="C60" s="4"/>
      <c r="E60" s="4"/>
      <c r="F60" s="4"/>
      <c r="G60" s="4"/>
      <c r="H60" s="4"/>
      <c r="I60" s="4"/>
      <c r="K60" s="4"/>
    </row>
    <row r="61" spans="1:11" s="6" customFormat="1" ht="15" customHeight="1">
      <c r="A61" s="7"/>
      <c r="C61" s="4"/>
      <c r="E61" s="4"/>
      <c r="F61" s="4"/>
      <c r="G61" s="4"/>
      <c r="H61" s="4"/>
      <c r="I61" s="4"/>
      <c r="K61" s="4"/>
    </row>
    <row r="62" spans="1:11" s="6" customFormat="1" ht="21.95" customHeight="1">
      <c r="A62" s="183" t="str">
        <f>'2-4 e'!A59</f>
        <v>The accompanying notes form part of this interim financial information.</v>
      </c>
      <c r="B62" s="174"/>
      <c r="C62" s="174"/>
      <c r="D62" s="174"/>
      <c r="E62" s="174"/>
      <c r="F62" s="174"/>
      <c r="G62" s="174"/>
      <c r="H62" s="174"/>
      <c r="I62" s="174"/>
      <c r="J62" s="174"/>
      <c r="K62" s="26"/>
    </row>
    <row r="63" spans="1:11" s="6" customFormat="1" ht="16.5" customHeight="1">
      <c r="A63" s="1" t="str">
        <f>A1</f>
        <v>Srisawad Corporation Public Company Limited</v>
      </c>
      <c r="B63" s="1"/>
      <c r="C63" s="4"/>
      <c r="E63" s="4"/>
      <c r="F63" s="4"/>
      <c r="G63" s="4"/>
      <c r="I63" s="4"/>
      <c r="K63" s="4"/>
    </row>
    <row r="64" spans="1:11" s="6" customFormat="1" ht="16.5" customHeight="1">
      <c r="A64" s="8" t="s">
        <v>220</v>
      </c>
      <c r="B64" s="74"/>
      <c r="C64" s="4"/>
      <c r="E64" s="4"/>
      <c r="F64" s="4"/>
      <c r="G64" s="4"/>
      <c r="I64" s="4"/>
      <c r="K64" s="4"/>
    </row>
    <row r="65" spans="1:11" s="6" customFormat="1" ht="16.5" customHeight="1">
      <c r="A65" s="9" t="str">
        <f>A3</f>
        <v>For the six-month period ended 30 June 2022</v>
      </c>
      <c r="B65" s="75"/>
      <c r="C65" s="12"/>
      <c r="D65" s="26"/>
      <c r="E65" s="12"/>
      <c r="F65" s="12"/>
      <c r="G65" s="12"/>
      <c r="H65" s="26"/>
      <c r="I65" s="12"/>
      <c r="J65" s="26"/>
      <c r="K65" s="12"/>
    </row>
    <row r="66" spans="1:11" s="6" customFormat="1" ht="16.5" customHeight="1">
      <c r="A66" s="8"/>
      <c r="B66" s="74"/>
      <c r="C66" s="4"/>
      <c r="E66" s="4"/>
      <c r="F66" s="4"/>
      <c r="G66" s="4"/>
      <c r="I66" s="4"/>
      <c r="K66" s="4"/>
    </row>
    <row r="67" spans="1:11" s="6" customFormat="1" ht="16.5" customHeight="1">
      <c r="A67" s="8"/>
      <c r="B67" s="74"/>
      <c r="C67" s="4"/>
      <c r="E67" s="4"/>
      <c r="F67" s="4"/>
      <c r="G67" s="4"/>
      <c r="I67" s="4"/>
      <c r="K67" s="4"/>
    </row>
    <row r="68" spans="1:11" s="6" customFormat="1" ht="15" customHeight="1">
      <c r="A68" s="8"/>
      <c r="B68" s="74"/>
      <c r="C68" s="4"/>
      <c r="E68" s="176" t="s">
        <v>3</v>
      </c>
      <c r="F68" s="176"/>
      <c r="G68" s="176"/>
      <c r="H68" s="7"/>
      <c r="I68" s="176" t="s">
        <v>4</v>
      </c>
      <c r="J68" s="176"/>
      <c r="K68" s="176"/>
    </row>
    <row r="69" spans="1:11" s="6" customFormat="1" ht="15" customHeight="1">
      <c r="A69" s="8"/>
      <c r="B69" s="74"/>
      <c r="C69" s="74"/>
      <c r="E69" s="175" t="s">
        <v>5</v>
      </c>
      <c r="F69" s="175"/>
      <c r="G69" s="175"/>
      <c r="H69" s="14"/>
      <c r="I69" s="175" t="s">
        <v>5</v>
      </c>
      <c r="J69" s="175"/>
      <c r="K69" s="175"/>
    </row>
    <row r="70" spans="1:11" s="6" customFormat="1" ht="15" customHeight="1">
      <c r="A70" s="8"/>
      <c r="B70" s="74"/>
      <c r="C70" s="74"/>
      <c r="E70" s="15" t="s">
        <v>6</v>
      </c>
      <c r="F70" s="14"/>
      <c r="G70" s="15" t="s">
        <v>6</v>
      </c>
      <c r="H70" s="14"/>
      <c r="I70" s="15" t="s">
        <v>6</v>
      </c>
      <c r="J70" s="14"/>
      <c r="K70" s="15" t="s">
        <v>6</v>
      </c>
    </row>
    <row r="71" spans="1:11" s="6" customFormat="1" ht="15" customHeight="1">
      <c r="A71" s="8"/>
      <c r="B71" s="74"/>
      <c r="C71" s="74"/>
      <c r="E71" s="168" t="s">
        <v>8</v>
      </c>
      <c r="F71" s="169"/>
      <c r="G71" s="168" t="s">
        <v>8</v>
      </c>
      <c r="H71" s="169"/>
      <c r="I71" s="168" t="s">
        <v>8</v>
      </c>
      <c r="J71" s="169"/>
      <c r="K71" s="168" t="s">
        <v>8</v>
      </c>
    </row>
    <row r="72" spans="1:11" s="6" customFormat="1" ht="15" customHeight="1">
      <c r="A72" s="84"/>
      <c r="B72" s="84"/>
      <c r="C72" s="16"/>
      <c r="E72" s="16" t="s">
        <v>10</v>
      </c>
      <c r="F72" s="15"/>
      <c r="G72" s="16" t="s">
        <v>11</v>
      </c>
      <c r="I72" s="16" t="s">
        <v>10</v>
      </c>
      <c r="J72" s="15"/>
      <c r="K72" s="16" t="s">
        <v>11</v>
      </c>
    </row>
    <row r="73" spans="1:11" s="6" customFormat="1" ht="15" customHeight="1">
      <c r="A73" s="76"/>
      <c r="B73" s="76"/>
      <c r="C73" s="146" t="s">
        <v>12</v>
      </c>
      <c r="D73" s="77"/>
      <c r="E73" s="68" t="s">
        <v>13</v>
      </c>
      <c r="F73" s="15"/>
      <c r="G73" s="68" t="s">
        <v>13</v>
      </c>
      <c r="H73" s="77"/>
      <c r="I73" s="68" t="s">
        <v>13</v>
      </c>
      <c r="J73" s="77"/>
      <c r="K73" s="68" t="s">
        <v>13</v>
      </c>
    </row>
    <row r="74" spans="1:11" s="6" customFormat="1" ht="15" customHeight="1">
      <c r="A74" s="79" t="s">
        <v>221</v>
      </c>
      <c r="B74" s="78"/>
      <c r="C74" s="4"/>
      <c r="E74" s="91"/>
      <c r="F74" s="4"/>
      <c r="G74" s="4"/>
      <c r="H74" s="4"/>
      <c r="I74" s="91"/>
      <c r="K74" s="4"/>
    </row>
    <row r="75" spans="1:11" s="6" customFormat="1" ht="15" customHeight="1">
      <c r="A75" s="78" t="s">
        <v>222</v>
      </c>
      <c r="B75" s="78"/>
      <c r="C75" s="4"/>
      <c r="E75" s="91">
        <v>-1</v>
      </c>
      <c r="F75" s="4"/>
      <c r="G75" s="4">
        <v>-1</v>
      </c>
      <c r="H75" s="4"/>
      <c r="I75" s="91">
        <v>0</v>
      </c>
      <c r="K75" s="4">
        <v>0</v>
      </c>
    </row>
    <row r="76" spans="1:11" s="6" customFormat="1" ht="15" customHeight="1">
      <c r="A76" s="78" t="s">
        <v>223</v>
      </c>
      <c r="B76" s="78"/>
      <c r="C76" s="3"/>
      <c r="E76" s="91">
        <v>0</v>
      </c>
      <c r="F76" s="4"/>
      <c r="G76" s="4">
        <v>164676</v>
      </c>
      <c r="H76" s="4"/>
      <c r="I76" s="91">
        <v>0</v>
      </c>
      <c r="K76" s="4">
        <v>0</v>
      </c>
    </row>
    <row r="77" spans="1:11" s="6" customFormat="1" ht="15" customHeight="1">
      <c r="A77" s="6" t="s">
        <v>224</v>
      </c>
      <c r="B77" s="78"/>
      <c r="C77" s="3" t="s">
        <v>22</v>
      </c>
      <c r="E77" s="91">
        <v>1871000</v>
      </c>
      <c r="F77" s="4"/>
      <c r="G77" s="4">
        <v>1515000</v>
      </c>
      <c r="H77" s="4"/>
      <c r="I77" s="91">
        <v>3971020</v>
      </c>
      <c r="K77" s="4">
        <v>3080020</v>
      </c>
    </row>
    <row r="78" spans="1:11" s="6" customFormat="1" ht="15" customHeight="1">
      <c r="A78" s="6" t="s">
        <v>225</v>
      </c>
      <c r="B78" s="78"/>
      <c r="C78" s="3" t="s">
        <v>226</v>
      </c>
      <c r="E78" s="91">
        <v>0</v>
      </c>
      <c r="F78" s="4"/>
      <c r="G78" s="4">
        <v>0</v>
      </c>
      <c r="H78" s="4"/>
      <c r="I78" s="91">
        <v>-8535000</v>
      </c>
      <c r="J78" s="4"/>
      <c r="K78" s="4">
        <v>-3300000</v>
      </c>
    </row>
    <row r="79" spans="1:11" s="6" customFormat="1" ht="15" customHeight="1">
      <c r="A79" s="6" t="s">
        <v>227</v>
      </c>
      <c r="B79" s="78"/>
      <c r="C79" s="3"/>
      <c r="E79" s="91">
        <v>14351</v>
      </c>
      <c r="F79" s="4"/>
      <c r="G79" s="4">
        <v>10774</v>
      </c>
      <c r="H79" s="4"/>
      <c r="I79" s="91">
        <v>0</v>
      </c>
      <c r="J79" s="4"/>
      <c r="K79" s="4">
        <v>0</v>
      </c>
    </row>
    <row r="80" spans="1:11" s="6" customFormat="1" ht="15" customHeight="1">
      <c r="A80" s="6" t="s">
        <v>228</v>
      </c>
      <c r="B80" s="78"/>
      <c r="C80" s="3"/>
      <c r="E80" s="91">
        <v>-80167</v>
      </c>
      <c r="F80" s="4"/>
      <c r="G80" s="4">
        <v>-103279</v>
      </c>
      <c r="H80" s="4"/>
      <c r="I80" s="91">
        <v>0</v>
      </c>
      <c r="K80" s="4">
        <v>0</v>
      </c>
    </row>
    <row r="81" spans="1:11" s="6" customFormat="1" ht="15" customHeight="1">
      <c r="A81" s="6" t="s">
        <v>229</v>
      </c>
      <c r="B81" s="78"/>
      <c r="C81" s="3"/>
      <c r="E81" s="91">
        <v>-12495</v>
      </c>
      <c r="F81" s="4"/>
      <c r="G81" s="4">
        <v>-5315</v>
      </c>
      <c r="H81" s="4"/>
      <c r="I81" s="91">
        <v>0</v>
      </c>
      <c r="K81" s="4">
        <v>0</v>
      </c>
    </row>
    <row r="82" spans="1:11" s="6" customFormat="1" ht="15" customHeight="1">
      <c r="A82" s="6" t="s">
        <v>230</v>
      </c>
      <c r="B82" s="78"/>
      <c r="C82" s="3"/>
      <c r="E82" s="91">
        <v>0</v>
      </c>
      <c r="F82" s="4"/>
      <c r="G82" s="4">
        <v>0</v>
      </c>
      <c r="H82" s="4"/>
      <c r="I82" s="91">
        <v>-315000</v>
      </c>
      <c r="K82" s="4">
        <v>673692</v>
      </c>
    </row>
    <row r="83" spans="1:11" s="6" customFormat="1" ht="15" customHeight="1">
      <c r="A83" s="6" t="s">
        <v>231</v>
      </c>
      <c r="B83" s="78"/>
      <c r="C83" s="3"/>
      <c r="E83" s="91">
        <v>-26388</v>
      </c>
      <c r="F83" s="4"/>
      <c r="G83" s="4">
        <v>33421</v>
      </c>
      <c r="H83" s="4"/>
      <c r="I83" s="91">
        <v>0</v>
      </c>
      <c r="K83" s="4">
        <v>-1885501</v>
      </c>
    </row>
    <row r="84" spans="1:11" s="6" customFormat="1" ht="15" customHeight="1">
      <c r="A84" s="83" t="s">
        <v>232</v>
      </c>
      <c r="C84" s="80"/>
      <c r="E84" s="114">
        <v>16</v>
      </c>
      <c r="F84" s="81"/>
      <c r="G84" s="82">
        <v>555</v>
      </c>
      <c r="H84" s="81"/>
      <c r="I84" s="114">
        <v>369038</v>
      </c>
      <c r="K84" s="82">
        <v>3340996</v>
      </c>
    </row>
    <row r="85" spans="1:11" s="6" customFormat="1" ht="8.1" customHeight="1">
      <c r="B85" s="78"/>
      <c r="C85" s="4"/>
      <c r="E85" s="91"/>
      <c r="F85" s="4"/>
      <c r="G85" s="4"/>
      <c r="H85" s="4"/>
      <c r="I85" s="91"/>
      <c r="K85" s="4"/>
    </row>
    <row r="86" spans="1:11" s="6" customFormat="1" ht="15" customHeight="1">
      <c r="A86" s="79" t="s">
        <v>233</v>
      </c>
      <c r="C86" s="4"/>
      <c r="E86" s="93">
        <f>SUM(E75:E84)</f>
        <v>1766316</v>
      </c>
      <c r="F86" s="4"/>
      <c r="G86" s="12">
        <f>SUM(G75:G84)</f>
        <v>1615831</v>
      </c>
      <c r="H86" s="4"/>
      <c r="I86" s="93">
        <f>SUM(I75:I84)</f>
        <v>-4509942</v>
      </c>
      <c r="J86" s="4"/>
      <c r="K86" s="12">
        <f>SUM(K75:K84)</f>
        <v>1909207</v>
      </c>
    </row>
    <row r="87" spans="1:11" s="6" customFormat="1" ht="15" customHeight="1">
      <c r="A87" s="79"/>
      <c r="C87" s="4"/>
      <c r="E87" s="91"/>
      <c r="F87" s="4"/>
      <c r="G87" s="4"/>
      <c r="H87" s="4"/>
      <c r="I87" s="91"/>
      <c r="J87" s="4"/>
      <c r="K87" s="4"/>
    </row>
    <row r="88" spans="1:11" s="6" customFormat="1" ht="15" customHeight="1">
      <c r="A88" s="7" t="s">
        <v>234</v>
      </c>
      <c r="B88" s="78"/>
      <c r="C88" s="4"/>
      <c r="E88" s="91"/>
      <c r="F88" s="4"/>
      <c r="G88" s="4"/>
      <c r="I88" s="91"/>
      <c r="K88" s="4"/>
    </row>
    <row r="89" spans="1:11" s="6" customFormat="1" ht="15" customHeight="1">
      <c r="A89" s="6" t="s">
        <v>235</v>
      </c>
      <c r="B89" s="78"/>
      <c r="C89" s="2"/>
      <c r="E89" s="92"/>
      <c r="I89" s="92"/>
    </row>
    <row r="90" spans="1:11" s="6" customFormat="1" ht="15" customHeight="1">
      <c r="B90" s="78" t="s">
        <v>236</v>
      </c>
      <c r="C90" s="2"/>
      <c r="E90" s="91">
        <v>9186646</v>
      </c>
      <c r="F90" s="4"/>
      <c r="G90" s="4">
        <v>0</v>
      </c>
      <c r="H90" s="4"/>
      <c r="I90" s="91">
        <v>9186646</v>
      </c>
      <c r="K90" s="4">
        <v>0</v>
      </c>
    </row>
    <row r="91" spans="1:11" s="6" customFormat="1" ht="15" customHeight="1">
      <c r="A91" s="6" t="s">
        <v>238</v>
      </c>
      <c r="B91" s="78"/>
      <c r="C91" s="2"/>
      <c r="E91" s="91"/>
      <c r="F91" s="4"/>
      <c r="G91" s="4"/>
      <c r="H91" s="4"/>
      <c r="I91" s="91"/>
      <c r="K91" s="4"/>
    </row>
    <row r="92" spans="1:11" s="6" customFormat="1" ht="15" customHeight="1">
      <c r="B92" s="78" t="s">
        <v>236</v>
      </c>
      <c r="C92" s="2" t="s">
        <v>237</v>
      </c>
      <c r="E92" s="91">
        <v>-3000000</v>
      </c>
      <c r="F92" s="4"/>
      <c r="G92" s="4">
        <v>-200000</v>
      </c>
      <c r="H92" s="4"/>
      <c r="I92" s="91">
        <v>-3000000</v>
      </c>
      <c r="K92" s="4">
        <v>-200000</v>
      </c>
    </row>
    <row r="93" spans="1:11" s="6" customFormat="1" ht="15" customHeight="1">
      <c r="A93" s="6" t="s">
        <v>239</v>
      </c>
      <c r="B93" s="78"/>
      <c r="C93" s="2"/>
      <c r="E93" s="91"/>
      <c r="F93" s="4"/>
      <c r="G93" s="4"/>
      <c r="H93" s="4"/>
      <c r="I93" s="91"/>
      <c r="K93" s="4"/>
    </row>
    <row r="94" spans="1:11" s="6" customFormat="1" ht="15" customHeight="1">
      <c r="B94" s="78" t="s">
        <v>236</v>
      </c>
      <c r="C94" s="2" t="s">
        <v>259</v>
      </c>
      <c r="E94" s="91">
        <v>3275000</v>
      </c>
      <c r="F94" s="4"/>
      <c r="G94" s="4">
        <v>1600000</v>
      </c>
      <c r="H94" s="4"/>
      <c r="I94" s="91">
        <v>1000000</v>
      </c>
      <c r="K94" s="4">
        <v>500000</v>
      </c>
    </row>
    <row r="95" spans="1:11" s="6" customFormat="1" ht="15" customHeight="1">
      <c r="A95" s="6" t="s">
        <v>240</v>
      </c>
      <c r="B95" s="78"/>
      <c r="C95" s="2"/>
      <c r="E95" s="91"/>
      <c r="F95" s="4"/>
      <c r="G95" s="4"/>
      <c r="H95" s="4"/>
      <c r="I95" s="91"/>
      <c r="K95" s="4"/>
    </row>
    <row r="96" spans="1:11" s="6" customFormat="1" ht="15" customHeight="1">
      <c r="B96" s="78" t="s">
        <v>236</v>
      </c>
      <c r="C96" s="2" t="s">
        <v>259</v>
      </c>
      <c r="E96" s="91">
        <v>-2095067</v>
      </c>
      <c r="F96" s="4"/>
      <c r="G96" s="4">
        <v>-865842</v>
      </c>
      <c r="H96" s="4"/>
      <c r="I96" s="91">
        <v>-644400</v>
      </c>
      <c r="K96" s="4">
        <v>-672176</v>
      </c>
    </row>
    <row r="97" spans="1:11" s="6" customFormat="1" ht="15" customHeight="1">
      <c r="A97" s="6" t="s">
        <v>241</v>
      </c>
      <c r="B97" s="78"/>
      <c r="C97" s="2">
        <v>16</v>
      </c>
      <c r="E97" s="91">
        <v>4655900</v>
      </c>
      <c r="F97" s="4"/>
      <c r="G97" s="4">
        <v>2986899</v>
      </c>
      <c r="H97" s="4"/>
      <c r="I97" s="91">
        <v>4655900</v>
      </c>
      <c r="K97" s="4">
        <v>2986899</v>
      </c>
    </row>
    <row r="98" spans="1:11" s="6" customFormat="1" ht="15" customHeight="1">
      <c r="A98" s="6" t="s">
        <v>242</v>
      </c>
      <c r="B98" s="78"/>
      <c r="C98" s="2">
        <v>16</v>
      </c>
      <c r="E98" s="91">
        <v>-3550000</v>
      </c>
      <c r="F98" s="4"/>
      <c r="G98" s="4">
        <v>-2102100</v>
      </c>
      <c r="H98" s="4"/>
      <c r="I98" s="91">
        <v>-3550000</v>
      </c>
      <c r="K98" s="4">
        <v>-2102100</v>
      </c>
    </row>
    <row r="99" spans="1:11" s="6" customFormat="1" ht="15" customHeight="1">
      <c r="A99" s="150" t="s">
        <v>230</v>
      </c>
      <c r="B99" s="167"/>
      <c r="C99" s="2"/>
      <c r="E99" s="113">
        <v>-315000</v>
      </c>
      <c r="F99" s="81"/>
      <c r="G99" s="81">
        <v>-1819066</v>
      </c>
      <c r="H99" s="81"/>
      <c r="I99" s="113">
        <v>0</v>
      </c>
      <c r="K99" s="81">
        <v>0</v>
      </c>
    </row>
    <row r="100" spans="1:11" s="6" customFormat="1" ht="15" customHeight="1">
      <c r="A100" s="150" t="s">
        <v>243</v>
      </c>
      <c r="B100" s="151"/>
      <c r="C100" s="2"/>
      <c r="E100" s="113"/>
      <c r="F100" s="81"/>
      <c r="G100" s="81"/>
      <c r="H100" s="81"/>
      <c r="I100" s="113"/>
      <c r="K100" s="81"/>
    </row>
    <row r="101" spans="1:11" s="6" customFormat="1" ht="15" customHeight="1">
      <c r="A101" s="150"/>
      <c r="B101" s="151" t="s">
        <v>244</v>
      </c>
      <c r="C101" s="2"/>
      <c r="E101" s="113">
        <v>0</v>
      </c>
      <c r="F101" s="81"/>
      <c r="G101" s="81">
        <v>1365496</v>
      </c>
      <c r="H101" s="81"/>
      <c r="I101" s="113">
        <v>0</v>
      </c>
      <c r="K101" s="81">
        <v>0</v>
      </c>
    </row>
    <row r="102" spans="1:11" s="6" customFormat="1" ht="15" customHeight="1">
      <c r="A102" s="150" t="s">
        <v>245</v>
      </c>
      <c r="B102" s="151"/>
      <c r="C102" s="2"/>
      <c r="E102" s="113">
        <v>-82984</v>
      </c>
      <c r="F102" s="81"/>
      <c r="G102" s="81">
        <v>-163747</v>
      </c>
      <c r="H102" s="81"/>
      <c r="I102" s="113">
        <v>0</v>
      </c>
      <c r="K102" s="81">
        <v>0</v>
      </c>
    </row>
    <row r="103" spans="1:11" s="6" customFormat="1" ht="15" customHeight="1">
      <c r="A103" s="150" t="s">
        <v>246</v>
      </c>
      <c r="B103" s="151"/>
      <c r="C103" s="2"/>
      <c r="E103" s="113">
        <v>-2471199</v>
      </c>
      <c r="F103" s="81"/>
      <c r="G103" s="81">
        <v>-2470349</v>
      </c>
      <c r="H103" s="81"/>
      <c r="I103" s="113">
        <v>-2471199</v>
      </c>
      <c r="K103" s="81">
        <v>-2470349</v>
      </c>
    </row>
    <row r="104" spans="1:11" s="6" customFormat="1" ht="15" customHeight="1">
      <c r="A104" s="78" t="s">
        <v>247</v>
      </c>
      <c r="C104" s="80"/>
      <c r="E104" s="114">
        <v>-332052</v>
      </c>
      <c r="F104" s="81"/>
      <c r="G104" s="82">
        <v>-335900</v>
      </c>
      <c r="H104" s="81"/>
      <c r="I104" s="114">
        <v>-1295</v>
      </c>
      <c r="K104" s="82">
        <v>-1684</v>
      </c>
    </row>
    <row r="105" spans="1:11" s="6" customFormat="1" ht="8.1" customHeight="1">
      <c r="B105" s="78"/>
      <c r="C105" s="4"/>
      <c r="E105" s="91"/>
      <c r="F105" s="4"/>
      <c r="G105" s="4"/>
      <c r="H105" s="4"/>
      <c r="I105" s="91"/>
      <c r="K105" s="4"/>
    </row>
    <row r="106" spans="1:11" s="6" customFormat="1" ht="15" customHeight="1">
      <c r="A106" s="7" t="s">
        <v>248</v>
      </c>
      <c r="B106" s="78"/>
      <c r="C106" s="4"/>
      <c r="E106" s="93">
        <f>SUM(E90:E104)</f>
        <v>5271244</v>
      </c>
      <c r="F106" s="4"/>
      <c r="G106" s="12">
        <f>SUM(G90:G104)</f>
        <v>-2004609</v>
      </c>
      <c r="H106" s="4"/>
      <c r="I106" s="93">
        <f>SUM(I90:I104)</f>
        <v>5175652</v>
      </c>
      <c r="K106" s="12">
        <f>SUM(K90:K104)</f>
        <v>-1959410</v>
      </c>
    </row>
    <row r="107" spans="1:11" s="6" customFormat="1" ht="15" customHeight="1">
      <c r="B107" s="78"/>
      <c r="C107" s="4"/>
      <c r="E107" s="91"/>
      <c r="F107" s="4"/>
      <c r="G107" s="4"/>
      <c r="H107" s="4"/>
      <c r="I107" s="91"/>
      <c r="K107" s="4"/>
    </row>
    <row r="108" spans="1:11" s="6" customFormat="1" ht="15" customHeight="1">
      <c r="A108" s="7" t="s">
        <v>249</v>
      </c>
      <c r="B108" s="78"/>
      <c r="E108" s="91">
        <f>SUM(E54+E86+E106)</f>
        <v>395321</v>
      </c>
      <c r="F108" s="4"/>
      <c r="G108" s="4">
        <f>SUM(G54+G86+G106)</f>
        <v>28724</v>
      </c>
      <c r="H108" s="4"/>
      <c r="I108" s="91">
        <f>SUM(I54+I86+I106)</f>
        <v>800090</v>
      </c>
      <c r="K108" s="4">
        <f>SUM(K54+K86+K106)</f>
        <v>-31873</v>
      </c>
    </row>
    <row r="109" spans="1:11" s="6" customFormat="1" ht="15" customHeight="1">
      <c r="A109" s="6" t="s">
        <v>250</v>
      </c>
      <c r="B109" s="78"/>
      <c r="C109" s="4"/>
      <c r="E109" s="91">
        <v>2688647</v>
      </c>
      <c r="F109" s="4"/>
      <c r="G109" s="4">
        <v>1837586</v>
      </c>
      <c r="H109" s="4"/>
      <c r="I109" s="91">
        <v>137639</v>
      </c>
      <c r="K109" s="4">
        <v>276581</v>
      </c>
    </row>
    <row r="110" spans="1:11" s="6" customFormat="1" ht="15" customHeight="1">
      <c r="A110" s="6" t="s">
        <v>261</v>
      </c>
      <c r="B110" s="7"/>
      <c r="C110" s="4"/>
      <c r="E110" s="93">
        <v>-18</v>
      </c>
      <c r="F110" s="4"/>
      <c r="G110" s="12">
        <v>7</v>
      </c>
      <c r="H110" s="4"/>
      <c r="I110" s="93">
        <v>0</v>
      </c>
      <c r="K110" s="12">
        <v>0</v>
      </c>
    </row>
    <row r="111" spans="1:11" s="6" customFormat="1" ht="8.1" customHeight="1">
      <c r="B111" s="78"/>
      <c r="C111" s="4"/>
      <c r="E111" s="91"/>
      <c r="F111" s="4"/>
      <c r="G111" s="4"/>
      <c r="H111" s="4"/>
      <c r="I111" s="91"/>
      <c r="K111" s="4"/>
    </row>
    <row r="112" spans="1:11" s="6" customFormat="1" ht="15" customHeight="1" thickBot="1">
      <c r="A112" s="7" t="s">
        <v>251</v>
      </c>
      <c r="B112" s="78"/>
      <c r="E112" s="95">
        <f>E108+E110+E109</f>
        <v>3083950</v>
      </c>
      <c r="F112" s="4"/>
      <c r="G112" s="25">
        <f>G108+G110+G109</f>
        <v>1866317</v>
      </c>
      <c r="H112" s="4"/>
      <c r="I112" s="95">
        <f>I108+I110+I109</f>
        <v>937729</v>
      </c>
      <c r="K112" s="25">
        <f>K108+K110+K109</f>
        <v>244708</v>
      </c>
    </row>
    <row r="113" spans="1:11" s="6" customFormat="1" ht="15" customHeight="1" thickTop="1">
      <c r="B113" s="78"/>
      <c r="C113" s="4"/>
      <c r="E113" s="91"/>
      <c r="F113" s="4"/>
      <c r="G113" s="4"/>
      <c r="H113" s="4"/>
      <c r="I113" s="91"/>
      <c r="K113" s="4"/>
    </row>
    <row r="114" spans="1:11" s="6" customFormat="1" ht="15" customHeight="1">
      <c r="A114" s="7" t="s">
        <v>252</v>
      </c>
      <c r="B114" s="78"/>
      <c r="C114" s="4"/>
      <c r="E114" s="91"/>
      <c r="F114" s="4"/>
      <c r="G114" s="4"/>
      <c r="H114" s="4"/>
      <c r="I114" s="91"/>
      <c r="K114" s="4"/>
    </row>
    <row r="115" spans="1:11" s="6" customFormat="1" ht="15" customHeight="1">
      <c r="A115" s="7"/>
      <c r="B115" s="78"/>
      <c r="C115" s="4"/>
      <c r="E115" s="91"/>
      <c r="F115" s="4"/>
      <c r="G115" s="4"/>
      <c r="H115" s="4"/>
      <c r="I115" s="91"/>
      <c r="K115" s="4"/>
    </row>
    <row r="116" spans="1:11" s="6" customFormat="1" ht="15" customHeight="1">
      <c r="A116" s="6" t="s">
        <v>253</v>
      </c>
      <c r="E116" s="91"/>
      <c r="F116" s="4"/>
      <c r="G116" s="4"/>
      <c r="H116" s="4"/>
      <c r="I116" s="91"/>
      <c r="K116" s="4"/>
    </row>
    <row r="117" spans="1:11" s="6" customFormat="1" ht="15" customHeight="1">
      <c r="B117" s="6" t="s">
        <v>254</v>
      </c>
      <c r="C117" s="2"/>
      <c r="E117" s="91">
        <v>0</v>
      </c>
      <c r="G117" s="4">
        <v>-1088</v>
      </c>
      <c r="H117" s="4"/>
      <c r="I117" s="91">
        <v>0</v>
      </c>
      <c r="K117" s="4">
        <v>0</v>
      </c>
    </row>
    <row r="118" spans="1:11" s="6" customFormat="1" ht="15" customHeight="1">
      <c r="A118" s="83" t="s">
        <v>255</v>
      </c>
      <c r="B118" s="78"/>
      <c r="C118" s="4"/>
      <c r="E118" s="91">
        <v>307828</v>
      </c>
      <c r="F118" s="4"/>
      <c r="G118" s="4">
        <v>190063</v>
      </c>
      <c r="H118" s="4"/>
      <c r="I118" s="91">
        <v>0</v>
      </c>
      <c r="K118" s="4">
        <v>0</v>
      </c>
    </row>
    <row r="119" spans="1:11" s="6" customFormat="1" ht="15" customHeight="1">
      <c r="A119" s="6" t="s">
        <v>256</v>
      </c>
      <c r="B119" s="78"/>
      <c r="C119" s="4"/>
      <c r="E119" s="91">
        <v>0</v>
      </c>
      <c r="F119" s="4"/>
      <c r="G119" s="4" t="s">
        <v>257</v>
      </c>
      <c r="H119" s="4"/>
      <c r="I119" s="91">
        <v>0</v>
      </c>
      <c r="K119" s="4">
        <v>-131</v>
      </c>
    </row>
    <row r="120" spans="1:11" s="6" customFormat="1" ht="15" customHeight="1">
      <c r="A120" s="6" t="s">
        <v>258</v>
      </c>
      <c r="B120" s="78"/>
      <c r="C120" s="2"/>
      <c r="E120" s="91">
        <v>151392</v>
      </c>
      <c r="F120" s="4"/>
      <c r="G120" s="4">
        <v>56000</v>
      </c>
      <c r="H120" s="4"/>
      <c r="I120" s="91">
        <v>0</v>
      </c>
      <c r="K120" s="4" t="s">
        <v>257</v>
      </c>
    </row>
    <row r="121" spans="1:11" s="6" customFormat="1" ht="18" customHeight="1">
      <c r="B121" s="78"/>
      <c r="C121" s="4"/>
      <c r="E121" s="4"/>
      <c r="F121" s="4"/>
      <c r="G121" s="4"/>
      <c r="H121" s="4"/>
      <c r="I121" s="4"/>
      <c r="K121" s="4"/>
    </row>
    <row r="122" spans="1:11" s="6" customFormat="1" ht="15" customHeight="1">
      <c r="B122" s="78"/>
      <c r="C122" s="4"/>
      <c r="E122" s="4"/>
      <c r="F122" s="4"/>
      <c r="G122" s="4"/>
      <c r="H122" s="4"/>
      <c r="I122" s="4"/>
      <c r="K122" s="4"/>
    </row>
    <row r="123" spans="1:11" s="6" customFormat="1" ht="15" customHeight="1">
      <c r="B123" s="78"/>
      <c r="C123" s="4"/>
      <c r="E123" s="4"/>
      <c r="F123" s="4"/>
      <c r="G123" s="4"/>
      <c r="H123" s="4"/>
      <c r="I123" s="4"/>
      <c r="K123" s="4"/>
    </row>
    <row r="124" spans="1:11" s="6" customFormat="1" ht="21.95" customHeight="1">
      <c r="A124" s="85" t="str">
        <f>A62</f>
        <v>The accompanying notes form part of this interim financial information.</v>
      </c>
      <c r="B124" s="26"/>
      <c r="C124" s="12"/>
      <c r="D124" s="26"/>
      <c r="E124" s="12"/>
      <c r="F124" s="12"/>
      <c r="G124" s="12"/>
      <c r="H124" s="26"/>
      <c r="I124" s="12"/>
      <c r="J124" s="26"/>
      <c r="K124" s="12"/>
    </row>
  </sheetData>
  <mergeCells count="9">
    <mergeCell ref="E6:G6"/>
    <mergeCell ref="I6:K6"/>
    <mergeCell ref="E68:G68"/>
    <mergeCell ref="I68:K68"/>
    <mergeCell ref="E69:G69"/>
    <mergeCell ref="I69:K69"/>
    <mergeCell ref="E7:G7"/>
    <mergeCell ref="I7:K7"/>
    <mergeCell ref="A62:J62"/>
  </mergeCells>
  <pageMargins left="0.9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J72 H72 F72 E72 G72 I72 K72 J10 H10 F10 E10 G10 I10 K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e</vt:lpstr>
      <vt:lpstr>5-6 (Three-M)</vt:lpstr>
      <vt:lpstr>7-8 (Six-M)</vt:lpstr>
      <vt:lpstr>9 e</vt:lpstr>
      <vt:lpstr>10 e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Nonglu_A</dc:creator>
  <cp:keywords/>
  <dc:description/>
  <cp:lastModifiedBy>Panida K</cp:lastModifiedBy>
  <cp:revision/>
  <cp:lastPrinted>2022-08-15T09:17:46Z</cp:lastPrinted>
  <dcterms:created xsi:type="dcterms:W3CDTF">2018-05-09T10:28:47Z</dcterms:created>
  <dcterms:modified xsi:type="dcterms:W3CDTF">2022-08-15T10:14:21Z</dcterms:modified>
  <cp:category/>
  <cp:contentStatus/>
</cp:coreProperties>
</file>