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P:\2022\2022-Q2'22\FS\Final\"/>
    </mc:Choice>
  </mc:AlternateContent>
  <xr:revisionPtr revIDLastSave="0" documentId="13_ncr:1_{2E9A1878-9FF2-4EED-9B07-860FD43F96FF}" xr6:coauthVersionLast="47" xr6:coauthVersionMax="47" xr10:uidLastSave="{00000000-0000-0000-0000-000000000000}"/>
  <bookViews>
    <workbookView xWindow="-120" yWindow="-120" windowWidth="29040" windowHeight="15840" tabRatio="598" xr2:uid="{00000000-000D-0000-FFFF-FFFF00000000}"/>
  </bookViews>
  <sheets>
    <sheet name="thai_BS" sheetId="1" r:id="rId1"/>
    <sheet name="thai_PL 3mth" sheetId="6" r:id="rId2"/>
    <sheet name="thai_PL 6mth" sheetId="7" r:id="rId3"/>
    <sheet name="thai_SOC_conso" sheetId="2" r:id="rId4"/>
    <sheet name="thai_SOC_TTA" sheetId="3" r:id="rId5"/>
    <sheet name="thai_CF" sheetId="4" r:id="rId6"/>
  </sheets>
  <definedNames>
    <definedName name="_xlnm.Print_Area" localSheetId="0">thai_BS!$A$1:$M$103</definedName>
    <definedName name="_xlnm.Print_Area" localSheetId="5">thai_CF!$A$1:$L$139</definedName>
    <definedName name="_xlnm.Print_Area" localSheetId="3">thai_SOC_conso!$A$1:$AD$66</definedName>
    <definedName name="_xlnm.Print_Area" localSheetId="4">thai_SOC_TTA!$A$1:$Q$53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0" i="1" l="1"/>
  <c r="G38" i="1"/>
  <c r="F85" i="4"/>
  <c r="F109" i="4" l="1"/>
  <c r="J85" i="4"/>
  <c r="I84" i="7"/>
  <c r="M84" i="7"/>
  <c r="M73" i="7" l="1"/>
  <c r="I73" i="7"/>
  <c r="G44" i="7"/>
  <c r="G60" i="7" s="1"/>
  <c r="M31" i="7"/>
  <c r="I31" i="7"/>
  <c r="M23" i="7"/>
  <c r="K23" i="7"/>
  <c r="I23" i="7"/>
  <c r="M15" i="7"/>
  <c r="K15" i="7"/>
  <c r="I15" i="7"/>
  <c r="M7" i="7"/>
  <c r="M46" i="7" s="1"/>
  <c r="K7" i="7"/>
  <c r="K46" i="7" s="1"/>
  <c r="I7" i="7"/>
  <c r="I46" i="7" s="1"/>
  <c r="G7" i="7"/>
  <c r="G46" i="7" s="1"/>
  <c r="K5" i="7"/>
  <c r="K44" i="7" s="1"/>
  <c r="K60" i="7" s="1"/>
  <c r="M82" i="6"/>
  <c r="I82" i="6"/>
  <c r="M73" i="6"/>
  <c r="M84" i="6" s="1"/>
  <c r="I73" i="6"/>
  <c r="M31" i="6"/>
  <c r="I31" i="6"/>
  <c r="M27" i="6"/>
  <c r="M33" i="6" s="1"/>
  <c r="M35" i="6" s="1"/>
  <c r="M37" i="6" s="1"/>
  <c r="M39" i="6" s="1"/>
  <c r="M23" i="6"/>
  <c r="K23" i="6"/>
  <c r="I23" i="6"/>
  <c r="M15" i="6"/>
  <c r="K15" i="6"/>
  <c r="I15" i="6"/>
  <c r="I25" i="6" s="1"/>
  <c r="I27" i="6" s="1"/>
  <c r="I33" i="6" s="1"/>
  <c r="I35" i="6" s="1"/>
  <c r="I37" i="6" s="1"/>
  <c r="I39" i="6" s="1"/>
  <c r="G6" i="6"/>
  <c r="G6" i="7" s="1"/>
  <c r="G45" i="7" s="1"/>
  <c r="M97" i="1"/>
  <c r="M99" i="1" s="1"/>
  <c r="I97" i="1"/>
  <c r="I99" i="1" s="1"/>
  <c r="M73" i="1"/>
  <c r="I73" i="1"/>
  <c r="M64" i="1"/>
  <c r="I64" i="1"/>
  <c r="M38" i="1"/>
  <c r="I38" i="1"/>
  <c r="M23" i="1"/>
  <c r="I23" i="1"/>
  <c r="I84" i="6" l="1"/>
  <c r="M25" i="7"/>
  <c r="M27" i="7" s="1"/>
  <c r="M33" i="7" s="1"/>
  <c r="M35" i="7" s="1"/>
  <c r="M37" i="7" s="1"/>
  <c r="M39" i="7" s="1"/>
  <c r="M51" i="7" s="1"/>
  <c r="I25" i="7"/>
  <c r="I27" i="7" s="1"/>
  <c r="I33" i="7" s="1"/>
  <c r="I35" i="7" s="1"/>
  <c r="I37" i="7" s="1"/>
  <c r="I39" i="7" s="1"/>
  <c r="I51" i="7" s="1"/>
  <c r="M86" i="7"/>
  <c r="K25" i="7"/>
  <c r="K6" i="7"/>
  <c r="I86" i="7"/>
  <c r="I64" i="7"/>
  <c r="G61" i="7"/>
  <c r="K61" i="7" s="1"/>
  <c r="K45" i="7"/>
  <c r="I64" i="6"/>
  <c r="I86" i="6" s="1"/>
  <c r="I91" i="6" s="1"/>
  <c r="I51" i="6"/>
  <c r="M51" i="6"/>
  <c r="M64" i="6"/>
  <c r="M86" i="6" s="1"/>
  <c r="M91" i="6" s="1"/>
  <c r="K6" i="6"/>
  <c r="I75" i="1"/>
  <c r="I101" i="1" s="1"/>
  <c r="G45" i="6"/>
  <c r="M75" i="1"/>
  <c r="M101" i="1" s="1"/>
  <c r="I40" i="1"/>
  <c r="M40" i="1"/>
  <c r="M64" i="7" l="1"/>
  <c r="M88" i="7" s="1"/>
  <c r="M93" i="7" s="1"/>
  <c r="I88" i="7"/>
  <c r="I93" i="7" s="1"/>
  <c r="K45" i="6"/>
  <c r="G61" i="6"/>
  <c r="K61" i="6" s="1"/>
  <c r="L109" i="4"/>
  <c r="L112" i="4" s="1"/>
  <c r="L117" i="4" s="1"/>
  <c r="L119" i="4" s="1"/>
  <c r="H109" i="4"/>
  <c r="H112" i="4" s="1"/>
  <c r="H117" i="4" s="1"/>
  <c r="H119" i="4" s="1"/>
  <c r="H36" i="4"/>
  <c r="I51" i="3"/>
  <c r="G51" i="3"/>
  <c r="I49" i="3"/>
  <c r="G49" i="3"/>
  <c r="E49" i="3"/>
  <c r="E51" i="3" s="1"/>
  <c r="O47" i="3"/>
  <c r="O44" i="3"/>
  <c r="M44" i="3"/>
  <c r="I44" i="3"/>
  <c r="G44" i="3"/>
  <c r="E44" i="3"/>
  <c r="V62" i="2"/>
  <c r="V64" i="2" s="1"/>
  <c r="T62" i="2"/>
  <c r="T64" i="2" s="1"/>
  <c r="R62" i="2"/>
  <c r="H62" i="2"/>
  <c r="F62" i="2"/>
  <c r="D62" i="2"/>
  <c r="D64" i="2" s="1"/>
  <c r="X57" i="2"/>
  <c r="V57" i="2"/>
  <c r="T57" i="2"/>
  <c r="R57" i="2"/>
  <c r="P57" i="2"/>
  <c r="P64" i="2" s="1"/>
  <c r="N57" i="2"/>
  <c r="L57" i="2"/>
  <c r="H57" i="2"/>
  <c r="F57" i="2"/>
  <c r="D57" i="2"/>
  <c r="F64" i="2" l="1"/>
  <c r="H64" i="2"/>
  <c r="R64" i="2"/>
  <c r="AB26" i="2"/>
  <c r="V26" i="2"/>
  <c r="T26" i="2"/>
  <c r="R26" i="2"/>
  <c r="N26" i="2"/>
  <c r="L26" i="2"/>
  <c r="J26" i="2"/>
  <c r="H26" i="2"/>
  <c r="F26" i="2"/>
  <c r="D26" i="2"/>
  <c r="X25" i="2"/>
  <c r="Z25" i="2" s="1"/>
  <c r="X26" i="2" l="1"/>
  <c r="AD25" i="2"/>
  <c r="AD26" i="2" s="1"/>
  <c r="Z26" i="2"/>
  <c r="AB33" i="2" l="1"/>
  <c r="V33" i="2"/>
  <c r="T33" i="2"/>
  <c r="R33" i="2"/>
  <c r="N33" i="2"/>
  <c r="L33" i="2"/>
  <c r="H33" i="2"/>
  <c r="F33" i="2"/>
  <c r="D33" i="2"/>
  <c r="X32" i="2"/>
  <c r="Z32" i="2" s="1"/>
  <c r="AD32" i="2" s="1"/>
  <c r="J33" i="2"/>
  <c r="AB21" i="2"/>
  <c r="AB28" i="2" s="1"/>
  <c r="X21" i="2"/>
  <c r="X28" i="2" s="1"/>
  <c r="V21" i="2"/>
  <c r="V28" i="2" s="1"/>
  <c r="T21" i="2"/>
  <c r="T28" i="2" s="1"/>
  <c r="R21" i="2"/>
  <c r="R28" i="2" s="1"/>
  <c r="P21" i="2"/>
  <c r="P28" i="2" s="1"/>
  <c r="P35" i="2" s="1"/>
  <c r="N21" i="2"/>
  <c r="N28" i="2" s="1"/>
  <c r="L21" i="2"/>
  <c r="L28" i="2" s="1"/>
  <c r="J21" i="2"/>
  <c r="J28" i="2" s="1"/>
  <c r="H21" i="2"/>
  <c r="H28" i="2" s="1"/>
  <c r="F21" i="2"/>
  <c r="F28" i="2" s="1"/>
  <c r="D21" i="2"/>
  <c r="D28" i="2" s="1"/>
  <c r="AD20" i="2"/>
  <c r="Z19" i="2"/>
  <c r="AD19" i="2" s="1"/>
  <c r="AD18" i="2"/>
  <c r="M23" i="3"/>
  <c r="K23" i="3"/>
  <c r="I23" i="3"/>
  <c r="G23" i="3"/>
  <c r="E23" i="3"/>
  <c r="O22" i="3"/>
  <c r="Q22" i="3" s="1"/>
  <c r="O21" i="3"/>
  <c r="Q21" i="3" s="1"/>
  <c r="O18" i="3"/>
  <c r="M18" i="3"/>
  <c r="I18" i="3"/>
  <c r="G18" i="3"/>
  <c r="E18" i="3"/>
  <c r="E25" i="3" s="1"/>
  <c r="Q17" i="3"/>
  <c r="Q18" i="3" s="1"/>
  <c r="R35" i="2" l="1"/>
  <c r="T35" i="2"/>
  <c r="G25" i="3"/>
  <c r="L35" i="2"/>
  <c r="N35" i="2"/>
  <c r="V35" i="2"/>
  <c r="D35" i="2"/>
  <c r="AB35" i="2"/>
  <c r="J35" i="2"/>
  <c r="F35" i="2"/>
  <c r="H35" i="2"/>
  <c r="I25" i="3"/>
  <c r="Z21" i="2"/>
  <c r="Z28" i="2" s="1"/>
  <c r="X33" i="2"/>
  <c r="X35" i="2" s="1"/>
  <c r="Z31" i="2"/>
  <c r="AD21" i="2"/>
  <c r="AD28" i="2" s="1"/>
  <c r="M25" i="3"/>
  <c r="Q23" i="3"/>
  <c r="Q25" i="3" s="1"/>
  <c r="O23" i="3"/>
  <c r="O25" i="3" s="1"/>
  <c r="K18" i="3"/>
  <c r="K25" i="3" s="1"/>
  <c r="AD31" i="2" l="1"/>
  <c r="AD33" i="2" s="1"/>
  <c r="AD35" i="2" s="1"/>
  <c r="Z33" i="2"/>
  <c r="Z35" i="2" s="1"/>
  <c r="M82" i="1" l="1"/>
  <c r="K82" i="1"/>
  <c r="I82" i="1"/>
  <c r="G82" i="1"/>
  <c r="I81" i="1"/>
  <c r="G81" i="1"/>
  <c r="G46" i="1" l="1"/>
  <c r="I46" i="1"/>
  <c r="F5" i="4" l="1"/>
  <c r="F42" i="4" s="1"/>
  <c r="J42" i="4" s="1"/>
  <c r="I47" i="1"/>
  <c r="G47" i="1"/>
  <c r="K47" i="1"/>
  <c r="M5" i="1"/>
  <c r="K5" i="1"/>
  <c r="J5" i="4" l="1"/>
  <c r="F91" i="4"/>
  <c r="K46" i="1"/>
  <c r="K81" i="1"/>
  <c r="M46" i="1"/>
  <c r="M81" i="1"/>
  <c r="M47" i="1"/>
  <c r="J109" i="4"/>
  <c r="J91" i="4" l="1"/>
  <c r="F6" i="4"/>
  <c r="F43" i="4" s="1"/>
  <c r="J43" i="4" s="1"/>
  <c r="F92" i="4" l="1"/>
  <c r="J6" i="4"/>
  <c r="J92" i="4" l="1"/>
  <c r="N62" i="2" l="1"/>
  <c r="N64" i="2" s="1"/>
  <c r="AD56" i="2"/>
  <c r="K31" i="7"/>
  <c r="K27" i="7"/>
  <c r="K82" i="6"/>
  <c r="K31" i="6"/>
  <c r="K27" i="6"/>
  <c r="AB62" i="2" l="1"/>
  <c r="K73" i="7"/>
  <c r="K33" i="7"/>
  <c r="K35" i="7" s="1"/>
  <c r="G31" i="6"/>
  <c r="K33" i="6"/>
  <c r="K35" i="6" s="1"/>
  <c r="K37" i="6" s="1"/>
  <c r="K39" i="6" s="1"/>
  <c r="G15" i="7"/>
  <c r="G73" i="7"/>
  <c r="G15" i="6"/>
  <c r="G23" i="6"/>
  <c r="G23" i="7"/>
  <c r="G82" i="6"/>
  <c r="G73" i="1"/>
  <c r="G31" i="7"/>
  <c r="K84" i="7"/>
  <c r="J62" i="2"/>
  <c r="Z60" i="2"/>
  <c r="K23" i="1"/>
  <c r="K38" i="1"/>
  <c r="K37" i="7"/>
  <c r="K39" i="7" s="1"/>
  <c r="Z55" i="2"/>
  <c r="J57" i="2"/>
  <c r="Q43" i="3"/>
  <c r="Q44" i="3" s="1"/>
  <c r="K44" i="3"/>
  <c r="K64" i="1"/>
  <c r="G73" i="6"/>
  <c r="AB57" i="2"/>
  <c r="AD54" i="2"/>
  <c r="K97" i="1"/>
  <c r="K99" i="1" s="1"/>
  <c r="O48" i="3"/>
  <c r="M49" i="3"/>
  <c r="M51" i="3" s="1"/>
  <c r="G97" i="1"/>
  <c r="G99" i="1" s="1"/>
  <c r="G84" i="7"/>
  <c r="L62" i="2"/>
  <c r="L64" i="2" s="1"/>
  <c r="X61" i="2"/>
  <c r="X62" i="2" s="1"/>
  <c r="X64" i="2" s="1"/>
  <c r="G23" i="1"/>
  <c r="G64" i="1"/>
  <c r="K73" i="1"/>
  <c r="K73" i="6"/>
  <c r="K84" i="6" s="1"/>
  <c r="K49" i="3"/>
  <c r="Q47" i="3"/>
  <c r="J64" i="2" l="1"/>
  <c r="AB64" i="2"/>
  <c r="K51" i="6"/>
  <c r="K86" i="7"/>
  <c r="G86" i="7"/>
  <c r="K40" i="1"/>
  <c r="G25" i="7"/>
  <c r="G27" i="7" s="1"/>
  <c r="G33" i="7" s="1"/>
  <c r="G35" i="7" s="1"/>
  <c r="G37" i="7" s="1"/>
  <c r="G39" i="7" s="1"/>
  <c r="G64" i="7" s="1"/>
  <c r="K86" i="6"/>
  <c r="K91" i="6" s="1"/>
  <c r="G25" i="6"/>
  <c r="G27" i="6" s="1"/>
  <c r="G33" i="6" s="1"/>
  <c r="G35" i="6" s="1"/>
  <c r="G37" i="6" s="1"/>
  <c r="G39" i="6" s="1"/>
  <c r="G84" i="6"/>
  <c r="K51" i="3"/>
  <c r="Z61" i="2"/>
  <c r="AD61" i="2" s="1"/>
  <c r="AD60" i="2"/>
  <c r="Z57" i="2"/>
  <c r="AD55" i="2"/>
  <c r="AD57" i="2" s="1"/>
  <c r="Q48" i="3"/>
  <c r="Q49" i="3" s="1"/>
  <c r="Q51" i="3" s="1"/>
  <c r="O49" i="3"/>
  <c r="O51" i="3" s="1"/>
  <c r="K51" i="7"/>
  <c r="K64" i="7"/>
  <c r="K88" i="7" s="1"/>
  <c r="K93" i="7" s="1"/>
  <c r="K75" i="1"/>
  <c r="K101" i="1" s="1"/>
  <c r="G75" i="1"/>
  <c r="G101" i="1" s="1"/>
  <c r="G88" i="7" l="1"/>
  <c r="G93" i="7" s="1"/>
  <c r="G86" i="6"/>
  <c r="G91" i="6" s="1"/>
  <c r="G51" i="6"/>
  <c r="G51" i="7"/>
  <c r="Z62" i="2"/>
  <c r="Z64" i="2" s="1"/>
  <c r="AD62" i="2"/>
  <c r="AD64" i="2" s="1"/>
  <c r="J36" i="4" l="1"/>
  <c r="J63" i="4" s="1"/>
  <c r="J66" i="4" s="1"/>
  <c r="J112" i="4" l="1"/>
  <c r="J117" i="4" s="1"/>
  <c r="J119" i="4" s="1"/>
  <c r="F36" i="4"/>
  <c r="F63" i="4" s="1"/>
  <c r="F66" i="4" s="1"/>
  <c r="F112" i="4" s="1"/>
  <c r="F117" i="4" s="1"/>
  <c r="F119" i="4" s="1"/>
</calcChain>
</file>

<file path=xl/sharedStrings.xml><?xml version="1.0" encoding="utf-8"?>
<sst xmlns="http://schemas.openxmlformats.org/spreadsheetml/2006/main" count="652" uniqueCount="305">
  <si>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</si>
  <si>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</si>
  <si>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</si>
  <si>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</si>
  <si>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</si>
  <si>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</si>
  <si>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</si>
  <si>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</si>
  <si>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</si>
  <si>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</si>
  <si>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</si>
  <si>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</si>
  <si>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</si>
  <si>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</si>
  <si>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</si>
  <si>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</si>
  <si>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</si>
  <si>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</si>
  <si>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</si>
  <si>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</si>
  <si>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</si>
  <si>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</si>
  <si>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</si>
  <si>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</si>
  <si>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</si>
  <si>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</si>
  <si>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</si>
  <si>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</si>
  <si>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</si>
  <si>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</si>
  <si>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</si>
  <si>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</si>
  <si>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</si>
  <si>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</si>
  <si>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</si>
  <si>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</si>
  <si>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</si>
  <si>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</si>
  <si>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</si>
  <si>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</si>
  <si>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</si>
  <si>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</si>
  <si>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</si>
  <si>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</si>
  <si>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</si>
  <si>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</si>
  <si>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</si>
  <si>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</si>
  <si>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</si>
  <si>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</si>
  <si>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</si>
  <si>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</si>
  <si>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</si>
  <si>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</si>
  <si>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</si>
  <si>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</si>
  <si>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</si>
  <si>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</si>
  <si>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</si>
  <si>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</si>
  <si>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</si>
  <si>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</si>
  <si>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</si>
  <si>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</si>
  <si>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</si>
  <si>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</si>
  <si>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</si>
  <si>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</si>
  <si>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</si>
  <si>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</si>
  <si>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</si>
  <si>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</si>
  <si>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</si>
  <si>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</si>
  <si>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</si>
  <si>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</si>
  <si>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</si>
  <si>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</si>
  <si>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</si>
  <si>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</si>
  <si>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</si>
  <si>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</si>
  <si>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</si>
  <si>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งบกำไรขาดทุน  (ไม่ได้ตรวจสอบ)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</si>
  <si>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</si>
  <si>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</si>
  <si>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</si>
  <si>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</si>
  <si>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</si>
  <si>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</si>
  <si>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</si>
  <si>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</si>
  <si>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</si>
  <si>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</si>
  <si>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>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</si>
  <si>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</si>
  <si>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</si>
  <si>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</si>
  <si>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สำหรับงวดหกเดือนสิ้นสุดวันที่</t>
  </si>
  <si>
    <t>งบแสดงการเปลี่ยนแปลงส่วนของผู้ถือหุ้น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</si>
  <si>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</si>
  <si>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</si>
  <si>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</si>
  <si>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</si>
  <si>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</si>
  <si>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</si>
  <si>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</si>
  <si>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</si>
  <si>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</si>
  <si>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</si>
  <si>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</si>
  <si>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</si>
  <si>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</si>
  <si>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</si>
  <si>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</si>
  <si>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</si>
  <si>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</si>
  <si>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</si>
  <si>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</si>
  <si>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</si>
  <si>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</si>
  <si>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</si>
  <si>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</si>
  <si>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</si>
  <si>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</si>
  <si>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</si>
  <si>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</si>
  <si>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</si>
  <si>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</si>
  <si>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</si>
  <si>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</t>
  </si>
  <si>
    <t xml:space="preserve">   บริษัทย่อย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</si>
  <si>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</si>
  <si>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</si>
  <si>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รวมกำไร (ขาดทุน) เบ็ดเสร็จสำหรับงวด</t>
  </si>
  <si>
    <t>โอนไปสำรองตามกฎหมาย</t>
  </si>
  <si>
    <t>ออกหุ้นสามัญจากการใช้สิทธิของใบสำคัญแสดงสิทธิ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</si>
  <si>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</si>
  <si>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</si>
  <si>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</si>
  <si>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ตัดจำหน่ายที่ดิน อาคารและอุปกรณ์ และสินทรัพย์ไม่มีตัวตน</t>
  </si>
  <si>
    <t>และสินทรัพย์ไม่มีตัวตน</t>
  </si>
  <si>
    <t>เงินปันผลรับจากเงินลงทุนอื่น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</si>
  <si>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</si>
  <si>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</si>
  <si>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</si>
  <si>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</si>
  <si>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</si>
  <si>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</si>
  <si>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</si>
  <si>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</si>
  <si>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</si>
  <si>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</si>
  <si>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</si>
  <si>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</si>
  <si>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</si>
  <si>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</si>
  <si>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</si>
  <si>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</si>
  <si>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</si>
  <si>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</si>
  <si>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ผลต่างอัตราแลกเปลี่ยนจากการแปลงค่างบการเงิน</t>
  </si>
  <si>
    <t>ของหน่วยงานต่างประเทศ</t>
  </si>
  <si>
    <t>ผลกระทบของอัตราแลกเปลี่ยนของเงินตราในสกุลต่างประเทศ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</si>
  <si>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</si>
  <si>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</si>
  <si>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</si>
  <si>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</si>
  <si>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</si>
  <si>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จากการลดลงของเจ้าหนี้กิจการที่เกี่ยวข้องกัน</t>
  </si>
  <si>
    <t/>
  </si>
  <si>
    <t xml:space="preserve">ค่าตัดจำหน่ายและค่าเผื่อมูลค่าอื่น </t>
  </si>
  <si>
    <t xml:space="preserve">ค่าเสื่อมราคาและค่าตัดจำหน่าย ที่ดิน อาคารและอุปกรณ์ </t>
  </si>
  <si>
    <t>กระแสเงินสดสุทธิได้มาจาก (ใช้ไปใน) กิจกรรมดำเนินงาน</t>
  </si>
  <si>
    <t>เงินกู้ยืมระยะสั้นจากกิจการที่เกี่ยวข้องกันลดลงจากการลดลงของ</t>
  </si>
  <si>
    <t>งบกำไรขาดทุน (ไม่ได้ตรวจสอบ)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</si>
  <si>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</si>
  <si>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</si>
  <si>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</si>
  <si>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เงินปันผลให้แก่ส่วนได้เสียที่ไม่มีอำนาจควบคุม</t>
  </si>
  <si>
    <t>เงินสดจ่ายคืนสุทธิจากเงินกู้ยืมระยะสั้นจากกิจการที่เกี่ยวข้องกัน</t>
  </si>
  <si>
    <t>ของบริษัทใหญ่</t>
  </si>
  <si>
    <t>ประมาณการหนี้สินสำหรับผลประโยชน์พนักงาน</t>
  </si>
  <si>
    <t>กำไรสุทธิจากการจำหน่ายที่ดิน อาคารและอุปกรณ์</t>
  </si>
  <si>
    <t>จ่ายประมาณการหนี้สินสำหรับผลประโยชน์พนักงาน</t>
  </si>
  <si>
    <t>เงินสดรับจากการจำหน่ายที่ดิน อาคารและอุปกรณ์</t>
  </si>
  <si>
    <t>ซื้อที่ดิน อาคารและอุปกรณ์ และสินทรัพย์ไม่มีตัวตน</t>
  </si>
  <si>
    <t>เงินให้กู้ยืมระยะสั้นแก่กิจการที่เกี่ยวข้องกันลดลง</t>
  </si>
  <si>
    <t>เงินปันผลค้างรับจากเงินลงทุนชั่วคราว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</si>
  <si>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</si>
  <si>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</si>
  <si>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</si>
  <si>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</si>
  <si>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</si>
  <si>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</si>
  <si>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</si>
  <si>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</si>
  <si>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</si>
  <si>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</si>
  <si>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</si>
  <si>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</si>
  <si>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กำไร (ขาดทุน) สะสม</t>
  </si>
  <si>
    <t>เบ็ดเสร็จอื่นของ</t>
  </si>
  <si>
    <t>การแปลงค่า</t>
  </si>
  <si>
    <t>การร่วมค้าที่ใช้</t>
  </si>
  <si>
    <t>วิธีส่วนได้เสีย</t>
  </si>
  <si>
    <t>และอสังหาริมทรัพย์เพื่อการลงทุน</t>
  </si>
  <si>
    <t>สินทรัพย์สิทธิการใช้ สินทรัพย์ไม่มีตัวตน</t>
  </si>
  <si>
    <t>ขาดทุนจากมูลค่าสินค้าลดลง</t>
  </si>
  <si>
    <t>เงินปันผลรับจากสินทรัพย์ทางการเงินหมุนเวียนอื่น</t>
  </si>
  <si>
    <t>เงินสดจ่ายลงทุนในสินทรัพย์ทางการเงินไม่หมุนเวียนอื่น</t>
  </si>
  <si>
    <t>เงินสดจ่ายคืนเงินกู้ยืมระยะยาวและหนี้สินตามสัญญาเช่า</t>
  </si>
  <si>
    <t>กระแสเงินสดสุทธิใช้ไปในกิจกรรมจัดหาเงิน</t>
  </si>
  <si>
    <t>(ขาดทุนสะสม)</t>
  </si>
  <si>
    <t>กระแสเงินสดจากกิจกรรมดำเนินงาน (ต่อ)</t>
  </si>
  <si>
    <t>สินทรัพย์ทางการเงินที่วัดมูลค่าด้วยมูลค่ายุติธรรมผ่านกำไรขาดทุน</t>
  </si>
  <si>
    <t>เงินฝากธนาคารที่ติดภาระผูกพันเงินกู้ยืมระยะยาวลดลงสุทธิ</t>
  </si>
  <si>
    <t>รายการที่อาจถูกจัดประเภทรายการใหม่ไว้ในกำไรหรือขาดทุนในภายหลัง</t>
  </si>
  <si>
    <t>ที่ออกและ</t>
  </si>
  <si>
    <t>ชำระแล้ว</t>
  </si>
  <si>
    <t>กระแสเงินสดสุทธิได้มาจาก (ใช้ไปใน) กิจกรรมลงทุน</t>
  </si>
  <si>
    <t>เงินปันผลจ่ายให้ส่วนได้เสียที่ไม่มีอำนาจควบคุม</t>
  </si>
  <si>
    <t>ลูกหนี้อื่นจากการจำหน่ายสินทรัพย์ทางการเงินหมุนเวียน</t>
  </si>
  <si>
    <t>ลูกหนี้อื่นค้างรับจากการจำหน่ายที่ดิน อาคารและอุปกรณ์ และสินทรัพย์ไม่มีตัวตน</t>
  </si>
  <si>
    <t>ที่ยังไม่เกิดขึ้นจริง</t>
  </si>
  <si>
    <t>เงินสดและรายการเทียบเท่าเงินสดที่ถือไว้ในบริษัทย่อย ณ วันที่ซื้อกิจการ</t>
  </si>
  <si>
    <t>ลูกหนี้อื่นจากการจำหน่ายที่ดิน อาคารและอุปกรณ์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</si>
  <si>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</si>
  <si>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</si>
  <si>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</si>
  <si>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ยอดคงเหลือ ณ วันที่  1 มกราคม 2564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</si>
  <si>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</si>
  <si>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</si>
  <si>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หนี้สินตามสัญญาเช่า </t>
  </si>
  <si>
    <t>รวมส่วนของผู้ถือหุ้นของบริษัทใหญ่</t>
  </si>
  <si>
    <t>2, 8</t>
  </si>
  <si>
    <t>เงินสดจ่ายเงินให้กู้ยืมระยะยาวแก่กิจการอื่น</t>
  </si>
  <si>
    <t>เงินสดรับจากเงินให้กู้ยืมระยะยาวแก่กิจการที่เกี่ยวข้องกัน</t>
  </si>
  <si>
    <t>เงินสดรับจากการออกหุ้นกู้</t>
  </si>
  <si>
    <t>เงินสดจ่ายคืนหุ้นกู้</t>
  </si>
  <si>
    <t>เงินปันผลค้างรับจากบริษัทย่อย</t>
  </si>
  <si>
    <t>เงินปันผลค้างรับจากบริษัทร่วม</t>
  </si>
  <si>
    <t>เงินปันผลรับจากสินทรัพย์ทางการเงินไม่หมุนเวียนอื่น</t>
  </si>
  <si>
    <t>ด้วยมูลค่ายุติธรรมผ่านกำไรขาดทุนเบ็ดเสร็จอื่น</t>
  </si>
  <si>
    <t>ผลกำไร (ขาดทุน) จากการวัดมูลค่าสินทรัพย์ทางการเงิน</t>
  </si>
  <si>
    <t>ผลขาดทุนจากเงินลงทุนในตราสารทุนที่กำหนดให้วัดมูลค่า</t>
  </si>
  <si>
    <t>ในมูลค่ายุติธรรม</t>
  </si>
  <si>
    <t>กำไร</t>
  </si>
  <si>
    <t>กำไร (ขาดทุน) เบ็ดเสร็จสำหรับงวด</t>
  </si>
  <si>
    <t>ส่วนแบ่งขาดทุน</t>
  </si>
  <si>
    <t>รวมการเปลี่ยนแปลงในส่วนได้เสียในบริษัทย่อย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</si>
  <si>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</si>
  <si>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</si>
  <si>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 ซึ่งอำนาจควบคุมเปลี่ยนแปลง</t>
  </si>
  <si>
    <t>กำไรเบ็ดเสร็จสำหรับงวด</t>
  </si>
  <si>
    <t>กำไรเบ็ดเสร็จอื่น</t>
  </si>
  <si>
    <t>รวมกำไรเบ็ดเสร็จสำหรับงวด</t>
  </si>
  <si>
    <t>ค่าใช้จ่าย (รายได้) ภาษีเงินได้</t>
  </si>
  <si>
    <t>ขาดทุนจากการชำระบัญชีเงินลงทุนในบริษัทร่วม</t>
  </si>
  <si>
    <t>เงินสดรับจากการชำระบัญชีเงินลงทุนในบริษัทร่วม</t>
  </si>
  <si>
    <t>ขาดทุน (กำไร) สุทธิจากการจำหน่ายสินทรัพย์ทางการเงินหมุนเวียนอื่น</t>
  </si>
  <si>
    <t>ขาดทุน (กำไร) สุทธิจากการเปลี่ยนแปลงมูลค่ายุติธรรมของ</t>
  </si>
  <si>
    <t>ขาดทุน (กำไร) จากอัตราแลกเปลี่ยนที่เกิดขึ้นจริง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</si>
  <si>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</si>
  <si>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</si>
  <si>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เงินสดรับสุทธิสำหรับสินทรัพย์ทางการเงินหมุนเวียนอื่น</t>
  </si>
  <si>
    <t>ก่อนผลกระทบอัตราแลกเปลี่ยนเงินตราต่างประเทศ</t>
  </si>
  <si>
    <t>เงินปันผลรับจากเงินลงทุนในบริษัทย่อย บริษัทร่วมและการร่วมค้า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</si>
  <si>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</si>
  <si>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</si>
  <si>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2,4</t>
  </si>
  <si>
    <t>เงินให้กู้ยืมระยะยาวแก่กิจการที่เกี่ยวข้องกัน</t>
  </si>
  <si>
    <t xml:space="preserve">ยังไม่ได้จัดสรร </t>
  </si>
  <si>
    <t>ผลขาดทุนจากการวัดมูลค่าใหม่ของผลประโยชน์</t>
  </si>
  <si>
    <t xml:space="preserve">   </t>
  </si>
  <si>
    <t>พนักงานที่กำหนดไว้</t>
  </si>
  <si>
    <t>เงินสดจ่ายให้เงินกู้ยืมระยะยาวแก่กิจการที่เกี่ยวข้องกัน</t>
  </si>
  <si>
    <t>กำไรสุทธิจากการจำหน่ายเงินลงทุนในบริษัทย่อย</t>
  </si>
  <si>
    <t>เงินสดรับสุทธิจากการจำหน่ายเงินลงทุนในบริษัทย่อย</t>
  </si>
  <si>
    <t>ผลขาดทุนจากการด้อยค่าที่รับรู้ในกำไรหรือขาดทุน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</si>
  <si>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</si>
  <si>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</si>
  <si>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</si>
  <si>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</si>
  <si>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การแบ่งปันกำไร</t>
  </si>
  <si>
    <t xml:space="preserve">กำไรต่อหุ้นขั้นพื้นฐาน (บาท) </t>
  </si>
  <si>
    <t>กำไรต่อหุ้นขั้นพื้นฐาน</t>
  </si>
  <si>
    <t>การแบ่งปันกำไรเบ็ดเสร็จรวม</t>
  </si>
  <si>
    <t>ขาดทุนเบ็ดเสร็จอื่น</t>
  </si>
  <si>
    <t>ปรับรายการที่กระทบกำไรเป็นเงินสดรับ (จ่าย)</t>
  </si>
  <si>
    <t>(กลับรายการ) ผลขาดทุนจากการด้อยค่าด้านเครดิตที่คาดว่าจะเกิดขึ้น</t>
  </si>
  <si>
    <t>เงินสดรับ (จ่าย) สุทธิจากเงินให้กู้ยืมระยะสั้นแก่กิจการที่เกี่ยวข้องกัน</t>
  </si>
  <si>
    <t>เงินสดรับสุทธิจากเงินกู้ยืมระยะสั้น</t>
  </si>
  <si>
    <t>ยอดคงเหลือ ณ วันที่ 1 มกราคม 2565</t>
  </si>
  <si>
    <t>ยอดคงเหลือ ณ วันที่  1 มกราคม 2565</t>
  </si>
  <si>
    <t>3,14</t>
  </si>
  <si>
    <t>3, 14</t>
  </si>
  <si>
    <t>2,11</t>
  </si>
  <si>
    <t>กำไรจากอัตราแลกเปลี่ยนที่ยังไม่เกิดขึ้นจริง</t>
  </si>
  <si>
    <t>สัญญาเช่าสำหรับสินทรัพย์สิทธิการใช้</t>
  </si>
  <si>
    <t>5, 11</t>
  </si>
  <si>
    <t>เงินสดจ่ายให้เงินให้กู้ยืมระยะสั้นแก่กิจการอื่น</t>
  </si>
  <si>
    <t>จ่ายภาษีเงินได้</t>
  </si>
  <si>
    <t>ส่วนแบ่งกำไรของบริษัทร่วมและการร่วมค้าที่ใช้วิธีส่วนได้เสีย</t>
  </si>
  <si>
    <t>ส่วนแบ่งกำไรของบริษัทร่วมและการร่วมค้าที่ใช้วิธีส่วนได้เสียสุทธิจากภาษี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</si>
</sst>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&quot;-&quot;????_);_(@_)"/>
    <numFmt numFmtId="167" formatCode="#,##0;\(#,##0\);\-"/>
    <numFmt numFmtId="168" formatCode="#,##0;\(#,##0\)"/>
    <numFmt numFmtId="169" formatCode="#,##0.00;\(#,##0.00\)"/>
    <numFmt numFmtId="170" formatCode="#,##0.00;\(#,##0.00\);\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5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i/>
      <sz val="14"/>
      <name val="Angsana New"/>
      <family val="1"/>
    </font>
    <font>
      <b/>
      <sz val="18"/>
      <color indexed="8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</cellStyleXfs>
  <cellXfs count="313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" fontId="4" fillId="0" borderId="0" xfId="0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11" fillId="0" borderId="0" xfId="2" applyFont="1" applyFill="1" applyAlignment="1">
      <alignment vertical="center"/>
    </xf>
    <xf numFmtId="16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horizontal="right" vertical="center"/>
    </xf>
    <xf numFmtId="166" fontId="13" fillId="0" borderId="0" xfId="5" applyNumberFormat="1" applyFont="1" applyFill="1" applyAlignment="1">
      <alignment horizontal="center" vertical="center"/>
    </xf>
    <xf numFmtId="0" fontId="13" fillId="0" borderId="0" xfId="2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164" fontId="14" fillId="0" borderId="2" xfId="4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horizontal="center"/>
    </xf>
    <xf numFmtId="164" fontId="4" fillId="0" borderId="0" xfId="4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6" fontId="13" fillId="0" borderId="3" xfId="5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3" xfId="4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13" fillId="0" borderId="3" xfId="4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right" vertical="center"/>
    </xf>
    <xf numFmtId="168" fontId="4" fillId="0" borderId="0" xfId="7" applyNumberFormat="1" applyFont="1" applyFill="1" applyBorder="1" applyAlignment="1">
      <alignment vertical="center"/>
    </xf>
    <xf numFmtId="168" fontId="5" fillId="0" borderId="0" xfId="7" applyNumberFormat="1" applyFont="1" applyFill="1" applyBorder="1" applyAlignment="1">
      <alignment horizontal="center" vertical="center"/>
    </xf>
    <xf numFmtId="168" fontId="4" fillId="0" borderId="0" xfId="7" applyNumberFormat="1" applyFont="1" applyFill="1" applyBorder="1" applyAlignment="1">
      <alignment horizontal="right" vertical="center"/>
    </xf>
    <xf numFmtId="169" fontId="4" fillId="0" borderId="0" xfId="7" applyNumberFormat="1" applyFont="1" applyFill="1" applyBorder="1" applyAlignment="1">
      <alignment vertical="center"/>
    </xf>
    <xf numFmtId="167" fontId="4" fillId="0" borderId="0" xfId="7" applyNumberFormat="1" applyFont="1" applyFill="1" applyBorder="1" applyAlignment="1">
      <alignment vertical="center"/>
    </xf>
    <xf numFmtId="170" fontId="4" fillId="0" borderId="0" xfId="7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8" fontId="5" fillId="0" borderId="0" xfId="7" applyNumberFormat="1" applyFont="1" applyFill="1" applyAlignment="1">
      <alignment horizontal="center" vertical="center"/>
    </xf>
    <xf numFmtId="167" fontId="13" fillId="0" borderId="0" xfId="7" applyNumberFormat="1" applyFont="1" applyFill="1" applyBorder="1" applyAlignment="1">
      <alignment vertical="center"/>
    </xf>
    <xf numFmtId="167" fontId="14" fillId="0" borderId="0" xfId="7" applyNumberFormat="1" applyFont="1" applyFill="1" applyBorder="1" applyAlignment="1">
      <alignment vertical="center"/>
    </xf>
    <xf numFmtId="166" fontId="7" fillId="0" borderId="3" xfId="5" quotePrefix="1" applyNumberFormat="1" applyFont="1" applyFill="1" applyBorder="1" applyAlignment="1">
      <alignment horizontal="center" vertical="center"/>
    </xf>
    <xf numFmtId="167" fontId="14" fillId="0" borderId="0" xfId="7" applyNumberFormat="1" applyFont="1" applyFill="1" applyBorder="1" applyAlignment="1">
      <alignment horizontal="left" vertical="center"/>
    </xf>
    <xf numFmtId="0" fontId="4" fillId="0" borderId="0" xfId="7" applyFont="1" applyFill="1" applyAlignment="1">
      <alignment vertical="center"/>
    </xf>
    <xf numFmtId="167" fontId="4" fillId="0" borderId="0" xfId="7" applyNumberFormat="1" applyFont="1" applyFill="1" applyBorder="1" applyAlignment="1">
      <alignment horizontal="right" vertical="center"/>
    </xf>
    <xf numFmtId="169" fontId="11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vertical="center"/>
    </xf>
    <xf numFmtId="169" fontId="4" fillId="0" borderId="0" xfId="7" applyNumberFormat="1" applyFont="1" applyFill="1" applyAlignment="1">
      <alignment vertical="center"/>
    </xf>
    <xf numFmtId="167" fontId="4" fillId="0" borderId="0" xfId="7" applyNumberFormat="1" applyFont="1" applyFill="1" applyAlignment="1">
      <alignment vertical="center"/>
    </xf>
    <xf numFmtId="167" fontId="13" fillId="0" borderId="0" xfId="7" applyNumberFormat="1" applyFont="1" applyFill="1" applyBorder="1" applyAlignment="1">
      <alignment horizontal="center" vertical="center"/>
    </xf>
    <xf numFmtId="169" fontId="7" fillId="0" borderId="0" xfId="7" applyNumberFormat="1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14" fillId="0" borderId="0" xfId="7" applyNumberFormat="1" applyFont="1" applyFill="1" applyBorder="1" applyAlignment="1">
      <alignment horizontal="center" vertical="center"/>
    </xf>
    <xf numFmtId="167" fontId="13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vertical="center"/>
    </xf>
    <xf numFmtId="167" fontId="7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166" fontId="7" fillId="0" borderId="0" xfId="5" quotePrefix="1" applyNumberFormat="1" applyFont="1" applyFill="1" applyBorder="1" applyAlignment="1">
      <alignment horizontal="center" vertical="center"/>
    </xf>
    <xf numFmtId="166" fontId="13" fillId="0" borderId="3" xfId="5" quotePrefix="1" applyNumberFormat="1" applyFont="1" applyFill="1" applyBorder="1" applyAlignment="1">
      <alignment horizontal="center" vertical="center"/>
    </xf>
    <xf numFmtId="166" fontId="7" fillId="0" borderId="4" xfId="5" quotePrefix="1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right" vertical="center"/>
    </xf>
    <xf numFmtId="168" fontId="7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166" fontId="7" fillId="0" borderId="5" xfId="5" quotePrefix="1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Alignment="1">
      <alignment vertical="center"/>
    </xf>
    <xf numFmtId="43" fontId="4" fillId="0" borderId="2" xfId="4" applyNumberFormat="1" applyFont="1" applyFill="1" applyBorder="1" applyAlignment="1">
      <alignment horizontal="right" vertical="center"/>
    </xf>
    <xf numFmtId="43" fontId="4" fillId="0" borderId="2" xfId="1" quotePrefix="1" applyFont="1" applyFill="1" applyBorder="1" applyAlignment="1">
      <alignment horizontal="center" vertical="center"/>
    </xf>
    <xf numFmtId="168" fontId="15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43" fontId="13" fillId="0" borderId="6" xfId="4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vertical="center"/>
    </xf>
    <xf numFmtId="168" fontId="13" fillId="0" borderId="0" xfId="6" applyNumberFormat="1" applyFont="1" applyFill="1" applyBorder="1" applyAlignment="1">
      <alignment vertical="center"/>
    </xf>
    <xf numFmtId="168" fontId="13" fillId="0" borderId="0" xfId="6" applyNumberFormat="1" applyFont="1" applyFill="1" applyAlignment="1">
      <alignment vertical="center"/>
    </xf>
    <xf numFmtId="166" fontId="4" fillId="0" borderId="3" xfId="5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166" fontId="13" fillId="0" borderId="0" xfId="5" applyNumberFormat="1" applyFont="1" applyFill="1" applyBorder="1" applyAlignment="1">
      <alignment horizontal="center" vertical="center"/>
    </xf>
    <xf numFmtId="168" fontId="14" fillId="0" borderId="0" xfId="6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13" fillId="0" borderId="0" xfId="8" applyNumberFormat="1" applyFont="1" applyFill="1" applyBorder="1" applyAlignment="1">
      <alignment horizontal="center" vertical="center"/>
    </xf>
    <xf numFmtId="166" fontId="14" fillId="0" borderId="3" xfId="8" applyNumberFormat="1" applyFont="1" applyFill="1" applyBorder="1" applyAlignment="1">
      <alignment horizontal="center"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4" fillId="0" borderId="3" xfId="4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166" fontId="13" fillId="0" borderId="3" xfId="8" applyNumberFormat="1" applyFont="1" applyFill="1" applyBorder="1" applyAlignment="1">
      <alignment horizontal="center" vertical="center"/>
    </xf>
    <xf numFmtId="168" fontId="14" fillId="0" borderId="0" xfId="6" applyNumberFormat="1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0" xfId="5" quotePrefix="1" applyNumberFormat="1" applyFont="1" applyFill="1" applyBorder="1" applyAlignment="1">
      <alignment horizontal="center" vertical="center"/>
    </xf>
    <xf numFmtId="43" fontId="4" fillId="0" borderId="0" xfId="4" applyNumberFormat="1" applyFont="1" applyFill="1" applyBorder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7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horizontal="right" vertical="center"/>
    </xf>
    <xf numFmtId="0" fontId="4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0" fontId="5" fillId="0" borderId="0" xfId="7" applyFont="1" applyFill="1" applyAlignment="1">
      <alignment horizontal="center" vertical="center"/>
    </xf>
    <xf numFmtId="164" fontId="7" fillId="0" borderId="0" xfId="7" applyNumberFormat="1" applyFont="1" applyFill="1" applyBorder="1" applyAlignment="1">
      <alignment horizontal="right" vertical="center"/>
    </xf>
    <xf numFmtId="0" fontId="11" fillId="0" borderId="0" xfId="7" applyFont="1" applyFill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vertical="center"/>
    </xf>
    <xf numFmtId="0" fontId="4" fillId="0" borderId="0" xfId="7" applyFont="1" applyFill="1" applyAlignment="1">
      <alignment vertical="top"/>
    </xf>
    <xf numFmtId="0" fontId="7" fillId="0" borderId="0" xfId="7" applyFont="1" applyFill="1" applyAlignment="1">
      <alignment vertical="top"/>
    </xf>
    <xf numFmtId="164" fontId="7" fillId="0" borderId="0" xfId="7" applyNumberFormat="1" applyFont="1" applyFill="1" applyBorder="1" applyAlignment="1">
      <alignment vertical="center"/>
    </xf>
    <xf numFmtId="0" fontId="5" fillId="0" borderId="0" xfId="7" applyFont="1" applyFill="1" applyAlignment="1">
      <alignment vertical="center"/>
    </xf>
    <xf numFmtId="0" fontId="11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right" vertical="center"/>
    </xf>
    <xf numFmtId="0" fontId="5" fillId="0" borderId="0" xfId="7" applyFont="1" applyFill="1" applyBorder="1" applyAlignment="1">
      <alignment vertical="center"/>
    </xf>
    <xf numFmtId="0" fontId="4" fillId="0" borderId="3" xfId="7" applyFont="1" applyFill="1" applyBorder="1" applyAlignment="1">
      <alignment horizontal="centerContinuous" vertical="center"/>
    </xf>
    <xf numFmtId="164" fontId="13" fillId="0" borderId="0" xfId="7" applyNumberFormat="1" applyFont="1" applyFill="1" applyBorder="1" applyAlignment="1">
      <alignment horizontal="right" vertical="center"/>
    </xf>
    <xf numFmtId="167" fontId="14" fillId="0" borderId="0" xfId="7" applyNumberFormat="1" applyFont="1" applyFill="1" applyAlignment="1">
      <alignment horizontal="right" vertical="center"/>
    </xf>
    <xf numFmtId="167" fontId="13" fillId="0" borderId="0" xfId="7" applyNumberFormat="1" applyFont="1" applyFill="1" applyAlignment="1">
      <alignment horizontal="center" vertical="center"/>
    </xf>
    <xf numFmtId="166" fontId="14" fillId="0" borderId="0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vertical="center"/>
    </xf>
    <xf numFmtId="164" fontId="14" fillId="0" borderId="5" xfId="5" applyNumberFormat="1" applyFont="1" applyFill="1" applyBorder="1" applyAlignment="1">
      <alignment horizontal="right" vertical="center"/>
    </xf>
    <xf numFmtId="167" fontId="14" fillId="0" borderId="0" xfId="10" applyNumberFormat="1" applyFont="1" applyFill="1" applyBorder="1" applyAlignment="1">
      <alignment horizontal="right" vertical="center"/>
    </xf>
    <xf numFmtId="167" fontId="14" fillId="0" borderId="0" xfId="10" applyNumberFormat="1" applyFont="1" applyFill="1" applyAlignment="1">
      <alignment horizontal="right" vertical="center"/>
    </xf>
    <xf numFmtId="0" fontId="5" fillId="0" borderId="0" xfId="7" applyFont="1" applyFill="1" applyAlignment="1">
      <alignment horizontal="center" vertical="top"/>
    </xf>
    <xf numFmtId="167" fontId="4" fillId="0" borderId="0" xfId="7" applyNumberFormat="1" applyFont="1" applyFill="1" applyAlignment="1">
      <alignment horizontal="right" vertical="top"/>
    </xf>
    <xf numFmtId="0" fontId="4" fillId="0" borderId="0" xfId="7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5" fillId="0" borderId="0" xfId="7" applyFont="1" applyFill="1" applyAlignment="1">
      <alignment vertical="top"/>
    </xf>
    <xf numFmtId="0" fontId="4" fillId="0" borderId="0" xfId="7" applyFont="1" applyFill="1" applyAlignment="1">
      <alignment horizontal="justify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7" applyNumberFormat="1" applyFont="1" applyFill="1" applyAlignment="1">
      <alignment horizontal="right" vertical="center"/>
    </xf>
    <xf numFmtId="0" fontId="17" fillId="0" borderId="0" xfId="7" applyFont="1" applyFill="1" applyBorder="1" applyAlignment="1">
      <alignment vertical="center"/>
    </xf>
    <xf numFmtId="167" fontId="17" fillId="0" borderId="0" xfId="7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center"/>
    </xf>
    <xf numFmtId="164" fontId="4" fillId="0" borderId="4" xfId="4" applyNumberFormat="1" applyFont="1" applyFill="1" applyBorder="1" applyAlignment="1">
      <alignment horizontal="right"/>
    </xf>
    <xf numFmtId="164" fontId="7" fillId="0" borderId="0" xfId="4" applyNumberFormat="1" applyFont="1" applyFill="1" applyAlignment="1">
      <alignment horizontal="right"/>
    </xf>
    <xf numFmtId="164" fontId="7" fillId="0" borderId="3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right"/>
    </xf>
    <xf numFmtId="167" fontId="13" fillId="0" borderId="0" xfId="7" applyNumberFormat="1" applyFont="1" applyFill="1" applyBorder="1" applyAlignment="1">
      <alignment horizontal="right"/>
    </xf>
    <xf numFmtId="167" fontId="4" fillId="0" borderId="0" xfId="7" applyNumberFormat="1" applyFont="1" applyFill="1" applyAlignment="1">
      <alignment horizontal="right"/>
    </xf>
    <xf numFmtId="168" fontId="4" fillId="0" borderId="0" xfId="7" applyNumberFormat="1" applyFont="1" applyFill="1" applyAlignment="1">
      <alignment horizontal="right"/>
    </xf>
    <xf numFmtId="167" fontId="4" fillId="0" borderId="0" xfId="7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7" fillId="0" borderId="0" xfId="4" applyNumberFormat="1" applyFont="1" applyFill="1" applyBorder="1" applyAlignment="1">
      <alignment horizontal="right"/>
    </xf>
    <xf numFmtId="164" fontId="7" fillId="0" borderId="1" xfId="4" applyNumberFormat="1" applyFont="1" applyFill="1" applyBorder="1" applyAlignment="1">
      <alignment horizontal="right"/>
    </xf>
    <xf numFmtId="167" fontId="13" fillId="0" borderId="0" xfId="7" applyNumberFormat="1" applyFont="1" applyFill="1" applyAlignment="1">
      <alignment horizontal="right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7" fillId="0" borderId="0" xfId="7" applyFont="1" applyFill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7" fontId="4" fillId="0" borderId="0" xfId="7" applyNumberFormat="1" applyFont="1" applyFill="1" applyAlignment="1">
      <alignment horizontal="center"/>
    </xf>
    <xf numFmtId="0" fontId="4" fillId="0" borderId="0" xfId="7" applyFont="1" applyFill="1" applyAlignment="1"/>
    <xf numFmtId="0" fontId="13" fillId="0" borderId="0" xfId="7" applyFont="1" applyFill="1" applyBorder="1" applyAlignment="1"/>
    <xf numFmtId="166" fontId="14" fillId="0" borderId="0" xfId="8" applyNumberFormat="1" applyFont="1" applyFill="1" applyBorder="1" applyAlignment="1">
      <alignment horizontal="center" vertical="center"/>
    </xf>
    <xf numFmtId="166" fontId="13" fillId="0" borderId="0" xfId="5" quotePrefix="1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3" fontId="13" fillId="0" borderId="0" xfId="2" applyNumberFormat="1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14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13" fillId="0" borderId="0" xfId="2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68" fontId="13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6" fontId="13" fillId="0" borderId="4" xfId="5" applyNumberFormat="1" applyFont="1" applyFill="1" applyBorder="1" applyAlignment="1">
      <alignment horizontal="center" vertical="center"/>
    </xf>
    <xf numFmtId="0" fontId="18" fillId="0" borderId="0" xfId="7" applyFont="1" applyFill="1" applyAlignment="1">
      <alignment vertical="center"/>
    </xf>
    <xf numFmtId="0" fontId="18" fillId="0" borderId="0" xfId="7" applyFont="1" applyFill="1" applyBorder="1" applyAlignment="1">
      <alignment vertical="center"/>
    </xf>
    <xf numFmtId="0" fontId="19" fillId="0" borderId="0" xfId="7" applyFont="1" applyFill="1" applyBorder="1" applyAlignment="1">
      <alignment horizontal="center" vertical="center"/>
    </xf>
    <xf numFmtId="164" fontId="18" fillId="0" borderId="0" xfId="7" applyNumberFormat="1" applyFont="1" applyFill="1" applyBorder="1" applyAlignment="1">
      <alignment vertical="center"/>
    </xf>
    <xf numFmtId="0" fontId="20" fillId="0" borderId="0" xfId="7" applyFont="1" applyFill="1" applyAlignment="1">
      <alignment vertical="center"/>
    </xf>
    <xf numFmtId="0" fontId="21" fillId="0" borderId="0" xfId="7" applyFont="1" applyFill="1" applyAlignment="1">
      <alignment horizontal="center" vertical="center"/>
    </xf>
    <xf numFmtId="0" fontId="20" fillId="0" borderId="0" xfId="7" applyFont="1" applyFill="1" applyBorder="1" applyAlignment="1">
      <alignment vertical="center"/>
    </xf>
    <xf numFmtId="0" fontId="20" fillId="0" borderId="0" xfId="7" applyFont="1" applyFill="1" applyBorder="1" applyAlignment="1">
      <alignment horizontal="center" vertical="center"/>
    </xf>
    <xf numFmtId="0" fontId="20" fillId="0" borderId="0" xfId="7" applyFont="1" applyFill="1" applyBorder="1" applyAlignment="1">
      <alignment horizontal="right" vertical="center"/>
    </xf>
    <xf numFmtId="0" fontId="20" fillId="0" borderId="0" xfId="7" applyFont="1" applyFill="1" applyAlignment="1">
      <alignment horizontal="right" vertical="center"/>
    </xf>
    <xf numFmtId="0" fontId="22" fillId="0" borderId="0" xfId="7" applyFont="1" applyFill="1" applyBorder="1" applyAlignment="1">
      <alignment horizontal="center" vertical="center"/>
    </xf>
    <xf numFmtId="0" fontId="20" fillId="0" borderId="0" xfId="9" applyFont="1" applyFill="1" applyAlignment="1">
      <alignment horizontal="center"/>
    </xf>
    <xf numFmtId="0" fontId="20" fillId="0" borderId="0" xfId="7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64" fontId="18" fillId="0" borderId="0" xfId="7" applyNumberFormat="1" applyFont="1" applyFill="1" applyAlignment="1">
      <alignment vertical="center"/>
    </xf>
    <xf numFmtId="0" fontId="19" fillId="0" borderId="0" xfId="7" applyFont="1" applyFill="1" applyAlignment="1">
      <alignment horizontal="center" vertical="center"/>
    </xf>
    <xf numFmtId="164" fontId="20" fillId="0" borderId="0" xfId="7" applyNumberFormat="1" applyFont="1" applyFill="1" applyAlignment="1">
      <alignment vertical="center"/>
    </xf>
    <xf numFmtId="164" fontId="18" fillId="0" borderId="0" xfId="4" applyNumberFormat="1" applyFont="1" applyFill="1" applyBorder="1" applyAlignment="1">
      <alignment horizontal="right" vertical="center"/>
    </xf>
    <xf numFmtId="164" fontId="18" fillId="0" borderId="0" xfId="7" applyNumberFormat="1" applyFont="1" applyFill="1" applyBorder="1" applyAlignment="1">
      <alignment horizontal="right" vertical="center"/>
    </xf>
    <xf numFmtId="0" fontId="19" fillId="0" borderId="0" xfId="7" applyFont="1" applyFill="1" applyAlignment="1">
      <alignment vertical="center"/>
    </xf>
    <xf numFmtId="166" fontId="22" fillId="0" borderId="0" xfId="5" applyNumberFormat="1" applyFont="1" applyFill="1" applyAlignment="1">
      <alignment horizontal="center" vertical="center"/>
    </xf>
    <xf numFmtId="166" fontId="20" fillId="0" borderId="3" xfId="5" quotePrefix="1" applyNumberFormat="1" applyFont="1" applyFill="1" applyBorder="1" applyAlignment="1">
      <alignment horizontal="center" vertical="center"/>
    </xf>
    <xf numFmtId="164" fontId="20" fillId="0" borderId="0" xfId="4" applyNumberFormat="1" applyFont="1" applyFill="1" applyBorder="1" applyAlignment="1">
      <alignment horizontal="right" vertical="center"/>
    </xf>
    <xf numFmtId="166" fontId="20" fillId="0" borderId="0" xfId="5" quotePrefix="1" applyNumberFormat="1" applyFont="1" applyFill="1" applyBorder="1" applyAlignment="1">
      <alignment horizontal="center" vertical="center"/>
    </xf>
    <xf numFmtId="164" fontId="18" fillId="0" borderId="0" xfId="7" applyNumberFormat="1" applyFont="1" applyFill="1" applyAlignment="1">
      <alignment horizontal="center" vertical="center"/>
    </xf>
    <xf numFmtId="164" fontId="20" fillId="0" borderId="0" xfId="7" applyNumberFormat="1" applyFont="1" applyFill="1" applyAlignment="1">
      <alignment horizontal="center" vertical="center"/>
    </xf>
    <xf numFmtId="0" fontId="18" fillId="0" borderId="0" xfId="0" applyFont="1" applyFill="1" applyAlignment="1"/>
    <xf numFmtId="166" fontId="18" fillId="0" borderId="3" xfId="5" quotePrefix="1" applyNumberFormat="1" applyFont="1" applyFill="1" applyBorder="1" applyAlignment="1">
      <alignment horizontal="center" vertical="center"/>
    </xf>
    <xf numFmtId="166" fontId="18" fillId="0" borderId="0" xfId="5" quotePrefix="1" applyNumberFormat="1" applyFont="1" applyFill="1" applyBorder="1" applyAlignment="1">
      <alignment horizontal="center" vertical="center"/>
    </xf>
    <xf numFmtId="164" fontId="18" fillId="0" borderId="0" xfId="4" quotePrefix="1" applyNumberFormat="1" applyFont="1" applyFill="1" applyBorder="1" applyAlignment="1">
      <alignment horizontal="right" vertical="center"/>
    </xf>
    <xf numFmtId="164" fontId="18" fillId="0" borderId="0" xfId="4" quotePrefix="1" applyNumberFormat="1" applyFont="1" applyFill="1" applyBorder="1" applyAlignment="1">
      <alignment horizontal="center" vertical="center"/>
    </xf>
    <xf numFmtId="164" fontId="20" fillId="0" borderId="0" xfId="7" applyNumberFormat="1" applyFont="1" applyFill="1" applyBorder="1" applyAlignment="1">
      <alignment vertical="center"/>
    </xf>
    <xf numFmtId="167" fontId="22" fillId="0" borderId="0" xfId="7" applyNumberFormat="1" applyFont="1" applyFill="1" applyBorder="1" applyAlignment="1">
      <alignment vertical="center"/>
    </xf>
    <xf numFmtId="164" fontId="20" fillId="0" borderId="0" xfId="7" applyNumberFormat="1" applyFont="1" applyFill="1" applyBorder="1" applyAlignment="1">
      <alignment horizontal="center" vertical="center"/>
    </xf>
    <xf numFmtId="164" fontId="20" fillId="0" borderId="0" xfId="4" applyNumberFormat="1" applyFont="1" applyFill="1" applyBorder="1" applyAlignment="1">
      <alignment vertical="center"/>
    </xf>
    <xf numFmtId="0" fontId="20" fillId="0" borderId="0" xfId="7" applyFont="1" applyFill="1" applyAlignment="1">
      <alignment vertical="top"/>
    </xf>
    <xf numFmtId="166" fontId="22" fillId="0" borderId="3" xfId="5" applyNumberFormat="1" applyFont="1" applyFill="1" applyBorder="1" applyAlignment="1">
      <alignment horizontal="center" vertical="center"/>
    </xf>
    <xf numFmtId="166" fontId="22" fillId="0" borderId="0" xfId="5" applyNumberFormat="1" applyFont="1" applyFill="1" applyBorder="1" applyAlignment="1">
      <alignment horizontal="center" vertical="center"/>
    </xf>
    <xf numFmtId="0" fontId="18" fillId="0" borderId="0" xfId="7" applyFont="1" applyFill="1" applyAlignment="1">
      <alignment vertical="top"/>
    </xf>
    <xf numFmtId="164" fontId="18" fillId="0" borderId="0" xfId="7" applyNumberFormat="1" applyFont="1" applyFill="1" applyBorder="1" applyAlignment="1">
      <alignment horizontal="center" vertical="center"/>
    </xf>
    <xf numFmtId="164" fontId="18" fillId="0" borderId="0" xfId="4" applyNumberFormat="1" applyFont="1" applyFill="1" applyBorder="1" applyAlignment="1">
      <alignment vertical="center"/>
    </xf>
    <xf numFmtId="0" fontId="21" fillId="0" borderId="0" xfId="7" applyFont="1" applyFill="1" applyAlignment="1">
      <alignment vertical="center"/>
    </xf>
    <xf numFmtId="164" fontId="18" fillId="0" borderId="5" xfId="4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center" vertical="center"/>
    </xf>
    <xf numFmtId="0" fontId="21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5" fillId="0" borderId="0" xfId="2" applyFont="1" applyBorder="1" applyAlignment="1">
      <alignment horizontal="center" vertical="center"/>
    </xf>
    <xf numFmtId="0" fontId="12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14" fillId="0" borderId="0" xfId="2" applyFont="1" applyBorder="1" applyAlignment="1">
      <alignment horizontal="right" vertical="center"/>
    </xf>
    <xf numFmtId="164" fontId="13" fillId="0" borderId="0" xfId="16" applyNumberFormat="1" applyFont="1" applyFill="1" applyBorder="1" applyAlignment="1">
      <alignment horizontal="right" vertical="center"/>
    </xf>
    <xf numFmtId="164" fontId="14" fillId="0" borderId="2" xfId="16" applyNumberFormat="1" applyFont="1" applyFill="1" applyBorder="1" applyAlignment="1">
      <alignment horizontal="right" vertical="center"/>
    </xf>
    <xf numFmtId="41" fontId="13" fillId="0" borderId="0" xfId="16" applyNumberFormat="1" applyFont="1" applyFill="1" applyBorder="1" applyAlignment="1">
      <alignment horizontal="right" vertical="center"/>
    </xf>
    <xf numFmtId="164" fontId="7" fillId="0" borderId="1" xfId="16" applyNumberFormat="1" applyFont="1" applyFill="1" applyBorder="1" applyAlignment="1">
      <alignment horizontal="right" vertical="center"/>
    </xf>
    <xf numFmtId="164" fontId="4" fillId="0" borderId="0" xfId="16" applyNumberFormat="1" applyFont="1" applyFill="1" applyAlignment="1">
      <alignment vertical="center"/>
    </xf>
    <xf numFmtId="164" fontId="4" fillId="0" borderId="0" xfId="16" applyNumberFormat="1" applyFont="1" applyFill="1" applyBorder="1" applyAlignment="1">
      <alignment vertical="center"/>
    </xf>
    <xf numFmtId="164" fontId="4" fillId="0" borderId="3" xfId="16" applyNumberFormat="1" applyFont="1" applyFill="1" applyBorder="1" applyAlignment="1">
      <alignment vertical="center"/>
    </xf>
    <xf numFmtId="164" fontId="7" fillId="0" borderId="0" xfId="16" applyNumberFormat="1" applyFont="1" applyFill="1" applyBorder="1" applyAlignment="1">
      <alignment horizontal="right" vertical="center"/>
    </xf>
    <xf numFmtId="164" fontId="7" fillId="0" borderId="3" xfId="16" applyNumberFormat="1" applyFont="1" applyFill="1" applyBorder="1" applyAlignment="1">
      <alignment horizontal="right" vertical="center"/>
    </xf>
    <xf numFmtId="164" fontId="4" fillId="0" borderId="0" xfId="16" applyNumberFormat="1" applyFont="1" applyFill="1" applyBorder="1" applyAlignment="1">
      <alignment horizontal="right" vertical="center"/>
    </xf>
    <xf numFmtId="164" fontId="4" fillId="0" borderId="2" xfId="16" applyNumberFormat="1" applyFont="1" applyFill="1" applyBorder="1" applyAlignment="1">
      <alignment horizontal="right" vertical="center"/>
    </xf>
    <xf numFmtId="164" fontId="13" fillId="0" borderId="3" xfId="16" applyNumberFormat="1" applyFont="1" applyFill="1" applyBorder="1" applyAlignment="1">
      <alignment horizontal="right" vertical="center"/>
    </xf>
    <xf numFmtId="164" fontId="14" fillId="0" borderId="0" xfId="16" applyNumberFormat="1" applyFont="1" applyFill="1" applyBorder="1" applyAlignment="1">
      <alignment horizontal="right" vertical="center"/>
    </xf>
    <xf numFmtId="164" fontId="14" fillId="0" borderId="3" xfId="16" applyNumberFormat="1" applyFont="1" applyFill="1" applyBorder="1" applyAlignment="1">
      <alignment horizontal="right" vertical="center"/>
    </xf>
    <xf numFmtId="166" fontId="4" fillId="0" borderId="0" xfId="7" applyNumberFormat="1" applyFont="1" applyFill="1" applyAlignment="1">
      <alignment vertical="center"/>
    </xf>
    <xf numFmtId="0" fontId="4" fillId="0" borderId="0" xfId="7" applyFont="1" applyFill="1" applyBorder="1" applyAlignment="1">
      <alignment horizontal="center" vertical="center"/>
    </xf>
    <xf numFmtId="0" fontId="23" fillId="0" borderId="0" xfId="0" applyFont="1" applyFill="1"/>
    <xf numFmtId="0" fontId="23" fillId="0" borderId="0" xfId="0" applyFont="1" applyFill="1" applyAlignment="1">
      <alignment wrapText="1"/>
    </xf>
    <xf numFmtId="0" fontId="19" fillId="0" borderId="0" xfId="0" applyFont="1" applyFill="1"/>
    <xf numFmtId="166" fontId="24" fillId="0" borderId="0" xfId="5" applyNumberFormat="1" applyFont="1" applyFill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21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3" fillId="0" borderId="0" xfId="7" applyFont="1" applyFill="1" applyBorder="1" applyAlignment="1">
      <alignment vertical="center"/>
    </xf>
    <xf numFmtId="0" fontId="25" fillId="0" borderId="0" xfId="7" applyFont="1" applyFill="1" applyBorder="1" applyAlignment="1">
      <alignment vertical="center"/>
    </xf>
    <xf numFmtId="0" fontId="11" fillId="0" borderId="0" xfId="2" applyFont="1" applyBorder="1" applyAlignment="1">
      <alignment vertical="center"/>
    </xf>
    <xf numFmtId="164" fontId="14" fillId="0" borderId="0" xfId="16" applyNumberFormat="1" applyFont="1" applyFill="1" applyBorder="1" applyAlignment="1">
      <alignment horizontal="center" vertical="center"/>
    </xf>
    <xf numFmtId="168" fontId="13" fillId="0" borderId="0" xfId="2" applyNumberFormat="1" applyFont="1" applyBorder="1" applyAlignment="1">
      <alignment horizontal="right" vertical="center"/>
    </xf>
    <xf numFmtId="164" fontId="7" fillId="0" borderId="1" xfId="16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6" fontId="4" fillId="0" borderId="0" xfId="12" applyNumberFormat="1" applyFont="1" applyFill="1" applyBorder="1" applyAlignment="1">
      <alignment horizontal="center" vertical="center"/>
    </xf>
    <xf numFmtId="168" fontId="4" fillId="0" borderId="0" xfId="11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24" fillId="0" borderId="0" xfId="5" applyNumberFormat="1" applyFont="1" applyFill="1" applyBorder="1" applyAlignment="1">
      <alignment horizontal="center" vertical="center"/>
    </xf>
    <xf numFmtId="0" fontId="4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0" fontId="4" fillId="0" borderId="0" xfId="7" applyFont="1"/>
    <xf numFmtId="0" fontId="4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" fontId="4" fillId="0" borderId="0" xfId="2" applyNumberFormat="1" applyFont="1" applyFill="1" applyBorder="1" applyAlignment="1">
      <alignment horizontal="center" vertical="center"/>
    </xf>
    <xf numFmtId="0" fontId="21" fillId="0" borderId="0" xfId="7" applyFont="1" applyFill="1" applyBorder="1" applyAlignment="1">
      <alignment horizontal="center" vertical="center"/>
    </xf>
    <xf numFmtId="0" fontId="18" fillId="0" borderId="0" xfId="7" applyFont="1" applyFill="1" applyBorder="1" applyAlignment="1">
      <alignment horizontal="center" vertical="center"/>
    </xf>
    <xf numFmtId="0" fontId="20" fillId="0" borderId="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</cellXfs>
  <cellStyles count="19">
    <cellStyle name="Comma" xfId="1" builtinId="3"/>
    <cellStyle name="Comma 3 2" xfId="5" xr:uid="{00000000-0005-0000-0000-000001000000}"/>
    <cellStyle name="Comma 3 2 2" xfId="8" xr:uid="{00000000-0005-0000-0000-000002000000}"/>
    <cellStyle name="Comma 4 2" xfId="12" xr:uid="{00000000-0005-0000-0000-000003000000}"/>
    <cellStyle name="Comma 5" xfId="4" xr:uid="{00000000-0005-0000-0000-000004000000}"/>
    <cellStyle name="Comma 5 2" xfId="16" xr:uid="{00000000-0005-0000-0000-000005000000}"/>
    <cellStyle name="Normal" xfId="0" builtinId="0"/>
    <cellStyle name="Normal 2 2 2 2" xfId="3" xr:uid="{00000000-0005-0000-0000-000007000000}"/>
    <cellStyle name="Normal 2 2 3" xfId="6" xr:uid="{00000000-0005-0000-0000-000008000000}"/>
    <cellStyle name="Normal 2 2 3 2" xfId="18" xr:uid="{01C5994A-F100-4554-8AAC-B16A207ADFFA}"/>
    <cellStyle name="Normal 2 4" xfId="14" xr:uid="{00000000-0005-0000-0000-000009000000}"/>
    <cellStyle name="Normal 2 5" xfId="7" xr:uid="{00000000-0005-0000-0000-00000A000000}"/>
    <cellStyle name="Normal 2 5 3" xfId="17" xr:uid="{4F7B3AD9-AB63-4F05-9947-310F04954576}"/>
    <cellStyle name="Normal 3" xfId="15" xr:uid="{00000000-0005-0000-0000-00000B000000}"/>
    <cellStyle name="Normal 4 2" xfId="13" xr:uid="{00000000-0005-0000-0000-00000C000000}"/>
    <cellStyle name="Normal 5 2" xfId="10" xr:uid="{00000000-0005-0000-0000-00000D000000}"/>
    <cellStyle name="Normal 6 2" xfId="11" xr:uid="{00000000-0005-0000-0000-00000E000000}"/>
    <cellStyle name="Normal 6 3" xfId="9" xr:uid="{00000000-0005-0000-0000-00000F000000}"/>
    <cellStyle name="Normal 7" xfId="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AF504"/>
  <sheetViews>
    <sheetView tabSelected="1" view="pageBreakPreview" topLeftCell="A79" zoomScaleNormal="100" zoomScaleSheetLayoutView="100" workbookViewId="0">
      <selection activeCell="K101" sqref="K101"/>
    </sheetView>
  </sheetViews>
  <sheetFormatPr defaultRowHeight="22.5" customHeight="1"/>
  <cols>
    <col min="1" max="2" width="2.28515625" style="2" customWidth="1"/>
    <col min="3" max="3" width="5.7109375" style="2" customWidth="1"/>
    <col min="4" max="4" width="39.28515625" style="2" customWidth="1"/>
    <col min="5" max="5" width="7.7109375" style="3" customWidth="1"/>
    <col min="6" max="6" width="1" style="4" customWidth="1"/>
    <col min="7" max="7" width="16" style="2" customWidth="1"/>
    <col min="8" max="8" width="1" style="4" customWidth="1"/>
    <col min="9" max="9" width="16" style="2" customWidth="1"/>
    <col min="10" max="10" width="1" style="4" customWidth="1"/>
    <col min="11" max="11" width="16" style="2" customWidth="1"/>
    <col min="12" max="12" width="1" style="4" customWidth="1"/>
    <col min="13" max="13" width="16" style="2" customWidth="1"/>
    <col min="14" max="14" width="11" style="4" bestFit="1" customWidth="1"/>
    <col min="15" max="15" width="1" style="4" customWidth="1"/>
    <col min="16" max="16" width="10.42578125" style="4" bestFit="1" customWidth="1"/>
    <col min="17" max="17" width="0.7109375" style="4" customWidth="1"/>
    <col min="18" max="18" width="11" style="4" bestFit="1" customWidth="1"/>
    <col min="19" max="19" width="0.7109375" style="4" customWidth="1"/>
    <col min="20" max="21" width="9.28515625" style="4"/>
    <col min="22" max="22" width="5.42578125" style="4" customWidth="1"/>
    <col min="23" max="32" width="9.28515625" style="4"/>
    <col min="33" max="257" width="9.28515625" style="2"/>
    <col min="258" max="259" width="2.28515625" style="2" customWidth="1"/>
    <col min="260" max="260" width="5.7109375" style="2" customWidth="1"/>
    <col min="261" max="261" width="29.28515625" style="2" customWidth="1"/>
    <col min="262" max="262" width="6.7109375" style="2" customWidth="1"/>
    <col min="263" max="263" width="11.28515625" style="2" customWidth="1"/>
    <col min="264" max="264" width="1" style="2" customWidth="1"/>
    <col min="265" max="265" width="12.7109375" style="2" customWidth="1"/>
    <col min="266" max="266" width="1" style="2" customWidth="1"/>
    <col min="267" max="267" width="11.28515625" style="2" customWidth="1"/>
    <col min="268" max="268" width="1" style="2" customWidth="1"/>
    <col min="269" max="269" width="12.7109375" style="2" customWidth="1"/>
    <col min="270" max="513" width="9.28515625" style="2"/>
    <col min="514" max="515" width="2.28515625" style="2" customWidth="1"/>
    <col min="516" max="516" width="5.7109375" style="2" customWidth="1"/>
    <col min="517" max="517" width="29.28515625" style="2" customWidth="1"/>
    <col min="518" max="518" width="6.7109375" style="2" customWidth="1"/>
    <col min="519" max="519" width="11.28515625" style="2" customWidth="1"/>
    <col min="520" max="520" width="1" style="2" customWidth="1"/>
    <col min="521" max="521" width="12.7109375" style="2" customWidth="1"/>
    <col min="522" max="522" width="1" style="2" customWidth="1"/>
    <col min="523" max="523" width="11.28515625" style="2" customWidth="1"/>
    <col min="524" max="524" width="1" style="2" customWidth="1"/>
    <col min="525" max="525" width="12.7109375" style="2" customWidth="1"/>
    <col min="526" max="769" width="9.28515625" style="2"/>
    <col min="770" max="771" width="2.28515625" style="2" customWidth="1"/>
    <col min="772" max="772" width="5.7109375" style="2" customWidth="1"/>
    <col min="773" max="773" width="29.28515625" style="2" customWidth="1"/>
    <col min="774" max="774" width="6.7109375" style="2" customWidth="1"/>
    <col min="775" max="775" width="11.28515625" style="2" customWidth="1"/>
    <col min="776" max="776" width="1" style="2" customWidth="1"/>
    <col min="777" max="777" width="12.7109375" style="2" customWidth="1"/>
    <col min="778" max="778" width="1" style="2" customWidth="1"/>
    <col min="779" max="779" width="11.28515625" style="2" customWidth="1"/>
    <col min="780" max="780" width="1" style="2" customWidth="1"/>
    <col min="781" max="781" width="12.7109375" style="2" customWidth="1"/>
    <col min="782" max="1025" width="9.28515625" style="2"/>
    <col min="1026" max="1027" width="2.28515625" style="2" customWidth="1"/>
    <col min="1028" max="1028" width="5.7109375" style="2" customWidth="1"/>
    <col min="1029" max="1029" width="29.28515625" style="2" customWidth="1"/>
    <col min="1030" max="1030" width="6.7109375" style="2" customWidth="1"/>
    <col min="1031" max="1031" width="11.28515625" style="2" customWidth="1"/>
    <col min="1032" max="1032" width="1" style="2" customWidth="1"/>
    <col min="1033" max="1033" width="12.7109375" style="2" customWidth="1"/>
    <col min="1034" max="1034" width="1" style="2" customWidth="1"/>
    <col min="1035" max="1035" width="11.28515625" style="2" customWidth="1"/>
    <col min="1036" max="1036" width="1" style="2" customWidth="1"/>
    <col min="1037" max="1037" width="12.7109375" style="2" customWidth="1"/>
    <col min="1038" max="1281" width="9.28515625" style="2"/>
    <col min="1282" max="1283" width="2.28515625" style="2" customWidth="1"/>
    <col min="1284" max="1284" width="5.7109375" style="2" customWidth="1"/>
    <col min="1285" max="1285" width="29.28515625" style="2" customWidth="1"/>
    <col min="1286" max="1286" width="6.7109375" style="2" customWidth="1"/>
    <col min="1287" max="1287" width="11.28515625" style="2" customWidth="1"/>
    <col min="1288" max="1288" width="1" style="2" customWidth="1"/>
    <col min="1289" max="1289" width="12.7109375" style="2" customWidth="1"/>
    <col min="1290" max="1290" width="1" style="2" customWidth="1"/>
    <col min="1291" max="1291" width="11.28515625" style="2" customWidth="1"/>
    <col min="1292" max="1292" width="1" style="2" customWidth="1"/>
    <col min="1293" max="1293" width="12.7109375" style="2" customWidth="1"/>
    <col min="1294" max="1537" width="9.28515625" style="2"/>
    <col min="1538" max="1539" width="2.28515625" style="2" customWidth="1"/>
    <col min="1540" max="1540" width="5.7109375" style="2" customWidth="1"/>
    <col min="1541" max="1541" width="29.28515625" style="2" customWidth="1"/>
    <col min="1542" max="1542" width="6.7109375" style="2" customWidth="1"/>
    <col min="1543" max="1543" width="11.28515625" style="2" customWidth="1"/>
    <col min="1544" max="1544" width="1" style="2" customWidth="1"/>
    <col min="1545" max="1545" width="12.7109375" style="2" customWidth="1"/>
    <col min="1546" max="1546" width="1" style="2" customWidth="1"/>
    <col min="1547" max="1547" width="11.28515625" style="2" customWidth="1"/>
    <col min="1548" max="1548" width="1" style="2" customWidth="1"/>
    <col min="1549" max="1549" width="12.7109375" style="2" customWidth="1"/>
    <col min="1550" max="1793" width="9.28515625" style="2"/>
    <col min="1794" max="1795" width="2.28515625" style="2" customWidth="1"/>
    <col min="1796" max="1796" width="5.7109375" style="2" customWidth="1"/>
    <col min="1797" max="1797" width="29.28515625" style="2" customWidth="1"/>
    <col min="1798" max="1798" width="6.7109375" style="2" customWidth="1"/>
    <col min="1799" max="1799" width="11.28515625" style="2" customWidth="1"/>
    <col min="1800" max="1800" width="1" style="2" customWidth="1"/>
    <col min="1801" max="1801" width="12.7109375" style="2" customWidth="1"/>
    <col min="1802" max="1802" width="1" style="2" customWidth="1"/>
    <col min="1803" max="1803" width="11.28515625" style="2" customWidth="1"/>
    <col min="1804" max="1804" width="1" style="2" customWidth="1"/>
    <col min="1805" max="1805" width="12.7109375" style="2" customWidth="1"/>
    <col min="1806" max="2049" width="9.28515625" style="2"/>
    <col min="2050" max="2051" width="2.28515625" style="2" customWidth="1"/>
    <col min="2052" max="2052" width="5.7109375" style="2" customWidth="1"/>
    <col min="2053" max="2053" width="29.28515625" style="2" customWidth="1"/>
    <col min="2054" max="2054" width="6.7109375" style="2" customWidth="1"/>
    <col min="2055" max="2055" width="11.28515625" style="2" customWidth="1"/>
    <col min="2056" max="2056" width="1" style="2" customWidth="1"/>
    <col min="2057" max="2057" width="12.7109375" style="2" customWidth="1"/>
    <col min="2058" max="2058" width="1" style="2" customWidth="1"/>
    <col min="2059" max="2059" width="11.28515625" style="2" customWidth="1"/>
    <col min="2060" max="2060" width="1" style="2" customWidth="1"/>
    <col min="2061" max="2061" width="12.7109375" style="2" customWidth="1"/>
    <col min="2062" max="2305" width="9.28515625" style="2"/>
    <col min="2306" max="2307" width="2.28515625" style="2" customWidth="1"/>
    <col min="2308" max="2308" width="5.7109375" style="2" customWidth="1"/>
    <col min="2309" max="2309" width="29.28515625" style="2" customWidth="1"/>
    <col min="2310" max="2310" width="6.7109375" style="2" customWidth="1"/>
    <col min="2311" max="2311" width="11.28515625" style="2" customWidth="1"/>
    <col min="2312" max="2312" width="1" style="2" customWidth="1"/>
    <col min="2313" max="2313" width="12.7109375" style="2" customWidth="1"/>
    <col min="2314" max="2314" width="1" style="2" customWidth="1"/>
    <col min="2315" max="2315" width="11.28515625" style="2" customWidth="1"/>
    <col min="2316" max="2316" width="1" style="2" customWidth="1"/>
    <col min="2317" max="2317" width="12.7109375" style="2" customWidth="1"/>
    <col min="2318" max="2561" width="9.28515625" style="2"/>
    <col min="2562" max="2563" width="2.28515625" style="2" customWidth="1"/>
    <col min="2564" max="2564" width="5.7109375" style="2" customWidth="1"/>
    <col min="2565" max="2565" width="29.28515625" style="2" customWidth="1"/>
    <col min="2566" max="2566" width="6.7109375" style="2" customWidth="1"/>
    <col min="2567" max="2567" width="11.28515625" style="2" customWidth="1"/>
    <col min="2568" max="2568" width="1" style="2" customWidth="1"/>
    <col min="2569" max="2569" width="12.7109375" style="2" customWidth="1"/>
    <col min="2570" max="2570" width="1" style="2" customWidth="1"/>
    <col min="2571" max="2571" width="11.28515625" style="2" customWidth="1"/>
    <col min="2572" max="2572" width="1" style="2" customWidth="1"/>
    <col min="2573" max="2573" width="12.7109375" style="2" customWidth="1"/>
    <col min="2574" max="2817" width="9.28515625" style="2"/>
    <col min="2818" max="2819" width="2.28515625" style="2" customWidth="1"/>
    <col min="2820" max="2820" width="5.7109375" style="2" customWidth="1"/>
    <col min="2821" max="2821" width="29.28515625" style="2" customWidth="1"/>
    <col min="2822" max="2822" width="6.7109375" style="2" customWidth="1"/>
    <col min="2823" max="2823" width="11.28515625" style="2" customWidth="1"/>
    <col min="2824" max="2824" width="1" style="2" customWidth="1"/>
    <col min="2825" max="2825" width="12.7109375" style="2" customWidth="1"/>
    <col min="2826" max="2826" width="1" style="2" customWidth="1"/>
    <col min="2827" max="2827" width="11.28515625" style="2" customWidth="1"/>
    <col min="2828" max="2828" width="1" style="2" customWidth="1"/>
    <col min="2829" max="2829" width="12.7109375" style="2" customWidth="1"/>
    <col min="2830" max="3073" width="9.28515625" style="2"/>
    <col min="3074" max="3075" width="2.28515625" style="2" customWidth="1"/>
    <col min="3076" max="3076" width="5.7109375" style="2" customWidth="1"/>
    <col min="3077" max="3077" width="29.28515625" style="2" customWidth="1"/>
    <col min="3078" max="3078" width="6.7109375" style="2" customWidth="1"/>
    <col min="3079" max="3079" width="11.28515625" style="2" customWidth="1"/>
    <col min="3080" max="3080" width="1" style="2" customWidth="1"/>
    <col min="3081" max="3081" width="12.7109375" style="2" customWidth="1"/>
    <col min="3082" max="3082" width="1" style="2" customWidth="1"/>
    <col min="3083" max="3083" width="11.28515625" style="2" customWidth="1"/>
    <col min="3084" max="3084" width="1" style="2" customWidth="1"/>
    <col min="3085" max="3085" width="12.7109375" style="2" customWidth="1"/>
    <col min="3086" max="3329" width="9.28515625" style="2"/>
    <col min="3330" max="3331" width="2.28515625" style="2" customWidth="1"/>
    <col min="3332" max="3332" width="5.7109375" style="2" customWidth="1"/>
    <col min="3333" max="3333" width="29.28515625" style="2" customWidth="1"/>
    <col min="3334" max="3334" width="6.7109375" style="2" customWidth="1"/>
    <col min="3335" max="3335" width="11.28515625" style="2" customWidth="1"/>
    <col min="3336" max="3336" width="1" style="2" customWidth="1"/>
    <col min="3337" max="3337" width="12.7109375" style="2" customWidth="1"/>
    <col min="3338" max="3338" width="1" style="2" customWidth="1"/>
    <col min="3339" max="3339" width="11.28515625" style="2" customWidth="1"/>
    <col min="3340" max="3340" width="1" style="2" customWidth="1"/>
    <col min="3341" max="3341" width="12.7109375" style="2" customWidth="1"/>
    <col min="3342" max="3585" width="9.28515625" style="2"/>
    <col min="3586" max="3587" width="2.28515625" style="2" customWidth="1"/>
    <col min="3588" max="3588" width="5.7109375" style="2" customWidth="1"/>
    <col min="3589" max="3589" width="29.28515625" style="2" customWidth="1"/>
    <col min="3590" max="3590" width="6.7109375" style="2" customWidth="1"/>
    <col min="3591" max="3591" width="11.28515625" style="2" customWidth="1"/>
    <col min="3592" max="3592" width="1" style="2" customWidth="1"/>
    <col min="3593" max="3593" width="12.7109375" style="2" customWidth="1"/>
    <col min="3594" max="3594" width="1" style="2" customWidth="1"/>
    <col min="3595" max="3595" width="11.28515625" style="2" customWidth="1"/>
    <col min="3596" max="3596" width="1" style="2" customWidth="1"/>
    <col min="3597" max="3597" width="12.7109375" style="2" customWidth="1"/>
    <col min="3598" max="3841" width="9.28515625" style="2"/>
    <col min="3842" max="3843" width="2.28515625" style="2" customWidth="1"/>
    <col min="3844" max="3844" width="5.7109375" style="2" customWidth="1"/>
    <col min="3845" max="3845" width="29.28515625" style="2" customWidth="1"/>
    <col min="3846" max="3846" width="6.7109375" style="2" customWidth="1"/>
    <col min="3847" max="3847" width="11.28515625" style="2" customWidth="1"/>
    <col min="3848" max="3848" width="1" style="2" customWidth="1"/>
    <col min="3849" max="3849" width="12.7109375" style="2" customWidth="1"/>
    <col min="3850" max="3850" width="1" style="2" customWidth="1"/>
    <col min="3851" max="3851" width="11.28515625" style="2" customWidth="1"/>
    <col min="3852" max="3852" width="1" style="2" customWidth="1"/>
    <col min="3853" max="3853" width="12.7109375" style="2" customWidth="1"/>
    <col min="3854" max="4097" width="9.28515625" style="2"/>
    <col min="4098" max="4099" width="2.28515625" style="2" customWidth="1"/>
    <col min="4100" max="4100" width="5.7109375" style="2" customWidth="1"/>
    <col min="4101" max="4101" width="29.28515625" style="2" customWidth="1"/>
    <col min="4102" max="4102" width="6.7109375" style="2" customWidth="1"/>
    <col min="4103" max="4103" width="11.28515625" style="2" customWidth="1"/>
    <col min="4104" max="4104" width="1" style="2" customWidth="1"/>
    <col min="4105" max="4105" width="12.7109375" style="2" customWidth="1"/>
    <col min="4106" max="4106" width="1" style="2" customWidth="1"/>
    <col min="4107" max="4107" width="11.28515625" style="2" customWidth="1"/>
    <col min="4108" max="4108" width="1" style="2" customWidth="1"/>
    <col min="4109" max="4109" width="12.7109375" style="2" customWidth="1"/>
    <col min="4110" max="4353" width="9.28515625" style="2"/>
    <col min="4354" max="4355" width="2.28515625" style="2" customWidth="1"/>
    <col min="4356" max="4356" width="5.7109375" style="2" customWidth="1"/>
    <col min="4357" max="4357" width="29.28515625" style="2" customWidth="1"/>
    <col min="4358" max="4358" width="6.7109375" style="2" customWidth="1"/>
    <col min="4359" max="4359" width="11.28515625" style="2" customWidth="1"/>
    <col min="4360" max="4360" width="1" style="2" customWidth="1"/>
    <col min="4361" max="4361" width="12.7109375" style="2" customWidth="1"/>
    <col min="4362" max="4362" width="1" style="2" customWidth="1"/>
    <col min="4363" max="4363" width="11.28515625" style="2" customWidth="1"/>
    <col min="4364" max="4364" width="1" style="2" customWidth="1"/>
    <col min="4365" max="4365" width="12.7109375" style="2" customWidth="1"/>
    <col min="4366" max="4609" width="9.28515625" style="2"/>
    <col min="4610" max="4611" width="2.28515625" style="2" customWidth="1"/>
    <col min="4612" max="4612" width="5.7109375" style="2" customWidth="1"/>
    <col min="4613" max="4613" width="29.28515625" style="2" customWidth="1"/>
    <col min="4614" max="4614" width="6.7109375" style="2" customWidth="1"/>
    <col min="4615" max="4615" width="11.28515625" style="2" customWidth="1"/>
    <col min="4616" max="4616" width="1" style="2" customWidth="1"/>
    <col min="4617" max="4617" width="12.7109375" style="2" customWidth="1"/>
    <col min="4618" max="4618" width="1" style="2" customWidth="1"/>
    <col min="4619" max="4619" width="11.28515625" style="2" customWidth="1"/>
    <col min="4620" max="4620" width="1" style="2" customWidth="1"/>
    <col min="4621" max="4621" width="12.7109375" style="2" customWidth="1"/>
    <col min="4622" max="4865" width="9.28515625" style="2"/>
    <col min="4866" max="4867" width="2.28515625" style="2" customWidth="1"/>
    <col min="4868" max="4868" width="5.7109375" style="2" customWidth="1"/>
    <col min="4869" max="4869" width="29.28515625" style="2" customWidth="1"/>
    <col min="4870" max="4870" width="6.7109375" style="2" customWidth="1"/>
    <col min="4871" max="4871" width="11.28515625" style="2" customWidth="1"/>
    <col min="4872" max="4872" width="1" style="2" customWidth="1"/>
    <col min="4873" max="4873" width="12.7109375" style="2" customWidth="1"/>
    <col min="4874" max="4874" width="1" style="2" customWidth="1"/>
    <col min="4875" max="4875" width="11.28515625" style="2" customWidth="1"/>
    <col min="4876" max="4876" width="1" style="2" customWidth="1"/>
    <col min="4877" max="4877" width="12.7109375" style="2" customWidth="1"/>
    <col min="4878" max="5121" width="9.28515625" style="2"/>
    <col min="5122" max="5123" width="2.28515625" style="2" customWidth="1"/>
    <col min="5124" max="5124" width="5.7109375" style="2" customWidth="1"/>
    <col min="5125" max="5125" width="29.28515625" style="2" customWidth="1"/>
    <col min="5126" max="5126" width="6.7109375" style="2" customWidth="1"/>
    <col min="5127" max="5127" width="11.28515625" style="2" customWidth="1"/>
    <col min="5128" max="5128" width="1" style="2" customWidth="1"/>
    <col min="5129" max="5129" width="12.7109375" style="2" customWidth="1"/>
    <col min="5130" max="5130" width="1" style="2" customWidth="1"/>
    <col min="5131" max="5131" width="11.28515625" style="2" customWidth="1"/>
    <col min="5132" max="5132" width="1" style="2" customWidth="1"/>
    <col min="5133" max="5133" width="12.7109375" style="2" customWidth="1"/>
    <col min="5134" max="5377" width="9.28515625" style="2"/>
    <col min="5378" max="5379" width="2.28515625" style="2" customWidth="1"/>
    <col min="5380" max="5380" width="5.7109375" style="2" customWidth="1"/>
    <col min="5381" max="5381" width="29.28515625" style="2" customWidth="1"/>
    <col min="5382" max="5382" width="6.7109375" style="2" customWidth="1"/>
    <col min="5383" max="5383" width="11.28515625" style="2" customWidth="1"/>
    <col min="5384" max="5384" width="1" style="2" customWidth="1"/>
    <col min="5385" max="5385" width="12.7109375" style="2" customWidth="1"/>
    <col min="5386" max="5386" width="1" style="2" customWidth="1"/>
    <col min="5387" max="5387" width="11.28515625" style="2" customWidth="1"/>
    <col min="5388" max="5388" width="1" style="2" customWidth="1"/>
    <col min="5389" max="5389" width="12.7109375" style="2" customWidth="1"/>
    <col min="5390" max="5633" width="9.28515625" style="2"/>
    <col min="5634" max="5635" width="2.28515625" style="2" customWidth="1"/>
    <col min="5636" max="5636" width="5.7109375" style="2" customWidth="1"/>
    <col min="5637" max="5637" width="29.28515625" style="2" customWidth="1"/>
    <col min="5638" max="5638" width="6.7109375" style="2" customWidth="1"/>
    <col min="5639" max="5639" width="11.28515625" style="2" customWidth="1"/>
    <col min="5640" max="5640" width="1" style="2" customWidth="1"/>
    <col min="5641" max="5641" width="12.7109375" style="2" customWidth="1"/>
    <col min="5642" max="5642" width="1" style="2" customWidth="1"/>
    <col min="5643" max="5643" width="11.28515625" style="2" customWidth="1"/>
    <col min="5644" max="5644" width="1" style="2" customWidth="1"/>
    <col min="5645" max="5645" width="12.7109375" style="2" customWidth="1"/>
    <col min="5646" max="5889" width="9.28515625" style="2"/>
    <col min="5890" max="5891" width="2.28515625" style="2" customWidth="1"/>
    <col min="5892" max="5892" width="5.7109375" style="2" customWidth="1"/>
    <col min="5893" max="5893" width="29.28515625" style="2" customWidth="1"/>
    <col min="5894" max="5894" width="6.7109375" style="2" customWidth="1"/>
    <col min="5895" max="5895" width="11.28515625" style="2" customWidth="1"/>
    <col min="5896" max="5896" width="1" style="2" customWidth="1"/>
    <col min="5897" max="5897" width="12.7109375" style="2" customWidth="1"/>
    <col min="5898" max="5898" width="1" style="2" customWidth="1"/>
    <col min="5899" max="5899" width="11.28515625" style="2" customWidth="1"/>
    <col min="5900" max="5900" width="1" style="2" customWidth="1"/>
    <col min="5901" max="5901" width="12.7109375" style="2" customWidth="1"/>
    <col min="5902" max="6145" width="9.28515625" style="2"/>
    <col min="6146" max="6147" width="2.28515625" style="2" customWidth="1"/>
    <col min="6148" max="6148" width="5.7109375" style="2" customWidth="1"/>
    <col min="6149" max="6149" width="29.28515625" style="2" customWidth="1"/>
    <col min="6150" max="6150" width="6.7109375" style="2" customWidth="1"/>
    <col min="6151" max="6151" width="11.28515625" style="2" customWidth="1"/>
    <col min="6152" max="6152" width="1" style="2" customWidth="1"/>
    <col min="6153" max="6153" width="12.7109375" style="2" customWidth="1"/>
    <col min="6154" max="6154" width="1" style="2" customWidth="1"/>
    <col min="6155" max="6155" width="11.28515625" style="2" customWidth="1"/>
    <col min="6156" max="6156" width="1" style="2" customWidth="1"/>
    <col min="6157" max="6157" width="12.7109375" style="2" customWidth="1"/>
    <col min="6158" max="6401" width="9.28515625" style="2"/>
    <col min="6402" max="6403" width="2.28515625" style="2" customWidth="1"/>
    <col min="6404" max="6404" width="5.7109375" style="2" customWidth="1"/>
    <col min="6405" max="6405" width="29.28515625" style="2" customWidth="1"/>
    <col min="6406" max="6406" width="6.7109375" style="2" customWidth="1"/>
    <col min="6407" max="6407" width="11.28515625" style="2" customWidth="1"/>
    <col min="6408" max="6408" width="1" style="2" customWidth="1"/>
    <col min="6409" max="6409" width="12.7109375" style="2" customWidth="1"/>
    <col min="6410" max="6410" width="1" style="2" customWidth="1"/>
    <col min="6411" max="6411" width="11.28515625" style="2" customWidth="1"/>
    <col min="6412" max="6412" width="1" style="2" customWidth="1"/>
    <col min="6413" max="6413" width="12.7109375" style="2" customWidth="1"/>
    <col min="6414" max="6657" width="9.28515625" style="2"/>
    <col min="6658" max="6659" width="2.28515625" style="2" customWidth="1"/>
    <col min="6660" max="6660" width="5.7109375" style="2" customWidth="1"/>
    <col min="6661" max="6661" width="29.28515625" style="2" customWidth="1"/>
    <col min="6662" max="6662" width="6.7109375" style="2" customWidth="1"/>
    <col min="6663" max="6663" width="11.28515625" style="2" customWidth="1"/>
    <col min="6664" max="6664" width="1" style="2" customWidth="1"/>
    <col min="6665" max="6665" width="12.7109375" style="2" customWidth="1"/>
    <col min="6666" max="6666" width="1" style="2" customWidth="1"/>
    <col min="6667" max="6667" width="11.28515625" style="2" customWidth="1"/>
    <col min="6668" max="6668" width="1" style="2" customWidth="1"/>
    <col min="6669" max="6669" width="12.7109375" style="2" customWidth="1"/>
    <col min="6670" max="6913" width="9.28515625" style="2"/>
    <col min="6914" max="6915" width="2.28515625" style="2" customWidth="1"/>
    <col min="6916" max="6916" width="5.7109375" style="2" customWidth="1"/>
    <col min="6917" max="6917" width="29.28515625" style="2" customWidth="1"/>
    <col min="6918" max="6918" width="6.7109375" style="2" customWidth="1"/>
    <col min="6919" max="6919" width="11.28515625" style="2" customWidth="1"/>
    <col min="6920" max="6920" width="1" style="2" customWidth="1"/>
    <col min="6921" max="6921" width="12.7109375" style="2" customWidth="1"/>
    <col min="6922" max="6922" width="1" style="2" customWidth="1"/>
    <col min="6923" max="6923" width="11.28515625" style="2" customWidth="1"/>
    <col min="6924" max="6924" width="1" style="2" customWidth="1"/>
    <col min="6925" max="6925" width="12.7109375" style="2" customWidth="1"/>
    <col min="6926" max="7169" width="9.28515625" style="2"/>
    <col min="7170" max="7171" width="2.28515625" style="2" customWidth="1"/>
    <col min="7172" max="7172" width="5.7109375" style="2" customWidth="1"/>
    <col min="7173" max="7173" width="29.28515625" style="2" customWidth="1"/>
    <col min="7174" max="7174" width="6.7109375" style="2" customWidth="1"/>
    <col min="7175" max="7175" width="11.28515625" style="2" customWidth="1"/>
    <col min="7176" max="7176" width="1" style="2" customWidth="1"/>
    <col min="7177" max="7177" width="12.7109375" style="2" customWidth="1"/>
    <col min="7178" max="7178" width="1" style="2" customWidth="1"/>
    <col min="7179" max="7179" width="11.28515625" style="2" customWidth="1"/>
    <col min="7180" max="7180" width="1" style="2" customWidth="1"/>
    <col min="7181" max="7181" width="12.7109375" style="2" customWidth="1"/>
    <col min="7182" max="7425" width="9.28515625" style="2"/>
    <col min="7426" max="7427" width="2.28515625" style="2" customWidth="1"/>
    <col min="7428" max="7428" width="5.7109375" style="2" customWidth="1"/>
    <col min="7429" max="7429" width="29.28515625" style="2" customWidth="1"/>
    <col min="7430" max="7430" width="6.7109375" style="2" customWidth="1"/>
    <col min="7431" max="7431" width="11.28515625" style="2" customWidth="1"/>
    <col min="7432" max="7432" width="1" style="2" customWidth="1"/>
    <col min="7433" max="7433" width="12.7109375" style="2" customWidth="1"/>
    <col min="7434" max="7434" width="1" style="2" customWidth="1"/>
    <col min="7435" max="7435" width="11.28515625" style="2" customWidth="1"/>
    <col min="7436" max="7436" width="1" style="2" customWidth="1"/>
    <col min="7437" max="7437" width="12.7109375" style="2" customWidth="1"/>
    <col min="7438" max="7681" width="9.28515625" style="2"/>
    <col min="7682" max="7683" width="2.28515625" style="2" customWidth="1"/>
    <col min="7684" max="7684" width="5.7109375" style="2" customWidth="1"/>
    <col min="7685" max="7685" width="29.28515625" style="2" customWidth="1"/>
    <col min="7686" max="7686" width="6.7109375" style="2" customWidth="1"/>
    <col min="7687" max="7687" width="11.28515625" style="2" customWidth="1"/>
    <col min="7688" max="7688" width="1" style="2" customWidth="1"/>
    <col min="7689" max="7689" width="12.7109375" style="2" customWidth="1"/>
    <col min="7690" max="7690" width="1" style="2" customWidth="1"/>
    <col min="7691" max="7691" width="11.28515625" style="2" customWidth="1"/>
    <col min="7692" max="7692" width="1" style="2" customWidth="1"/>
    <col min="7693" max="7693" width="12.7109375" style="2" customWidth="1"/>
    <col min="7694" max="7937" width="9.28515625" style="2"/>
    <col min="7938" max="7939" width="2.28515625" style="2" customWidth="1"/>
    <col min="7940" max="7940" width="5.7109375" style="2" customWidth="1"/>
    <col min="7941" max="7941" width="29.28515625" style="2" customWidth="1"/>
    <col min="7942" max="7942" width="6.7109375" style="2" customWidth="1"/>
    <col min="7943" max="7943" width="11.28515625" style="2" customWidth="1"/>
    <col min="7944" max="7944" width="1" style="2" customWidth="1"/>
    <col min="7945" max="7945" width="12.7109375" style="2" customWidth="1"/>
    <col min="7946" max="7946" width="1" style="2" customWidth="1"/>
    <col min="7947" max="7947" width="11.28515625" style="2" customWidth="1"/>
    <col min="7948" max="7948" width="1" style="2" customWidth="1"/>
    <col min="7949" max="7949" width="12.7109375" style="2" customWidth="1"/>
    <col min="7950" max="8193" width="9.28515625" style="2"/>
    <col min="8194" max="8195" width="2.28515625" style="2" customWidth="1"/>
    <col min="8196" max="8196" width="5.7109375" style="2" customWidth="1"/>
    <col min="8197" max="8197" width="29.28515625" style="2" customWidth="1"/>
    <col min="8198" max="8198" width="6.7109375" style="2" customWidth="1"/>
    <col min="8199" max="8199" width="11.28515625" style="2" customWidth="1"/>
    <col min="8200" max="8200" width="1" style="2" customWidth="1"/>
    <col min="8201" max="8201" width="12.7109375" style="2" customWidth="1"/>
    <col min="8202" max="8202" width="1" style="2" customWidth="1"/>
    <col min="8203" max="8203" width="11.28515625" style="2" customWidth="1"/>
    <col min="8204" max="8204" width="1" style="2" customWidth="1"/>
    <col min="8205" max="8205" width="12.7109375" style="2" customWidth="1"/>
    <col min="8206" max="8449" width="9.28515625" style="2"/>
    <col min="8450" max="8451" width="2.28515625" style="2" customWidth="1"/>
    <col min="8452" max="8452" width="5.7109375" style="2" customWidth="1"/>
    <col min="8453" max="8453" width="29.28515625" style="2" customWidth="1"/>
    <col min="8454" max="8454" width="6.7109375" style="2" customWidth="1"/>
    <col min="8455" max="8455" width="11.28515625" style="2" customWidth="1"/>
    <col min="8456" max="8456" width="1" style="2" customWidth="1"/>
    <col min="8457" max="8457" width="12.7109375" style="2" customWidth="1"/>
    <col min="8458" max="8458" width="1" style="2" customWidth="1"/>
    <col min="8459" max="8459" width="11.28515625" style="2" customWidth="1"/>
    <col min="8460" max="8460" width="1" style="2" customWidth="1"/>
    <col min="8461" max="8461" width="12.7109375" style="2" customWidth="1"/>
    <col min="8462" max="8705" width="9.28515625" style="2"/>
    <col min="8706" max="8707" width="2.28515625" style="2" customWidth="1"/>
    <col min="8708" max="8708" width="5.7109375" style="2" customWidth="1"/>
    <col min="8709" max="8709" width="29.28515625" style="2" customWidth="1"/>
    <col min="8710" max="8710" width="6.7109375" style="2" customWidth="1"/>
    <col min="8711" max="8711" width="11.28515625" style="2" customWidth="1"/>
    <col min="8712" max="8712" width="1" style="2" customWidth="1"/>
    <col min="8713" max="8713" width="12.7109375" style="2" customWidth="1"/>
    <col min="8714" max="8714" width="1" style="2" customWidth="1"/>
    <col min="8715" max="8715" width="11.28515625" style="2" customWidth="1"/>
    <col min="8716" max="8716" width="1" style="2" customWidth="1"/>
    <col min="8717" max="8717" width="12.7109375" style="2" customWidth="1"/>
    <col min="8718" max="8961" width="9.28515625" style="2"/>
    <col min="8962" max="8963" width="2.28515625" style="2" customWidth="1"/>
    <col min="8964" max="8964" width="5.7109375" style="2" customWidth="1"/>
    <col min="8965" max="8965" width="29.28515625" style="2" customWidth="1"/>
    <col min="8966" max="8966" width="6.7109375" style="2" customWidth="1"/>
    <col min="8967" max="8967" width="11.28515625" style="2" customWidth="1"/>
    <col min="8968" max="8968" width="1" style="2" customWidth="1"/>
    <col min="8969" max="8969" width="12.7109375" style="2" customWidth="1"/>
    <col min="8970" max="8970" width="1" style="2" customWidth="1"/>
    <col min="8971" max="8971" width="11.28515625" style="2" customWidth="1"/>
    <col min="8972" max="8972" width="1" style="2" customWidth="1"/>
    <col min="8973" max="8973" width="12.7109375" style="2" customWidth="1"/>
    <col min="8974" max="9217" width="9.28515625" style="2"/>
    <col min="9218" max="9219" width="2.28515625" style="2" customWidth="1"/>
    <col min="9220" max="9220" width="5.7109375" style="2" customWidth="1"/>
    <col min="9221" max="9221" width="29.28515625" style="2" customWidth="1"/>
    <col min="9222" max="9222" width="6.7109375" style="2" customWidth="1"/>
    <col min="9223" max="9223" width="11.28515625" style="2" customWidth="1"/>
    <col min="9224" max="9224" width="1" style="2" customWidth="1"/>
    <col min="9225" max="9225" width="12.7109375" style="2" customWidth="1"/>
    <col min="9226" max="9226" width="1" style="2" customWidth="1"/>
    <col min="9227" max="9227" width="11.28515625" style="2" customWidth="1"/>
    <col min="9228" max="9228" width="1" style="2" customWidth="1"/>
    <col min="9229" max="9229" width="12.7109375" style="2" customWidth="1"/>
    <col min="9230" max="9473" width="9.28515625" style="2"/>
    <col min="9474" max="9475" width="2.28515625" style="2" customWidth="1"/>
    <col min="9476" max="9476" width="5.7109375" style="2" customWidth="1"/>
    <col min="9477" max="9477" width="29.28515625" style="2" customWidth="1"/>
    <col min="9478" max="9478" width="6.7109375" style="2" customWidth="1"/>
    <col min="9479" max="9479" width="11.28515625" style="2" customWidth="1"/>
    <col min="9480" max="9480" width="1" style="2" customWidth="1"/>
    <col min="9481" max="9481" width="12.7109375" style="2" customWidth="1"/>
    <col min="9482" max="9482" width="1" style="2" customWidth="1"/>
    <col min="9483" max="9483" width="11.28515625" style="2" customWidth="1"/>
    <col min="9484" max="9484" width="1" style="2" customWidth="1"/>
    <col min="9485" max="9485" width="12.7109375" style="2" customWidth="1"/>
    <col min="9486" max="9729" width="9.28515625" style="2"/>
    <col min="9730" max="9731" width="2.28515625" style="2" customWidth="1"/>
    <col min="9732" max="9732" width="5.7109375" style="2" customWidth="1"/>
    <col min="9733" max="9733" width="29.28515625" style="2" customWidth="1"/>
    <col min="9734" max="9734" width="6.7109375" style="2" customWidth="1"/>
    <col min="9735" max="9735" width="11.28515625" style="2" customWidth="1"/>
    <col min="9736" max="9736" width="1" style="2" customWidth="1"/>
    <col min="9737" max="9737" width="12.7109375" style="2" customWidth="1"/>
    <col min="9738" max="9738" width="1" style="2" customWidth="1"/>
    <col min="9739" max="9739" width="11.28515625" style="2" customWidth="1"/>
    <col min="9740" max="9740" width="1" style="2" customWidth="1"/>
    <col min="9741" max="9741" width="12.7109375" style="2" customWidth="1"/>
    <col min="9742" max="9985" width="9.28515625" style="2"/>
    <col min="9986" max="9987" width="2.28515625" style="2" customWidth="1"/>
    <col min="9988" max="9988" width="5.7109375" style="2" customWidth="1"/>
    <col min="9989" max="9989" width="29.28515625" style="2" customWidth="1"/>
    <col min="9990" max="9990" width="6.7109375" style="2" customWidth="1"/>
    <col min="9991" max="9991" width="11.28515625" style="2" customWidth="1"/>
    <col min="9992" max="9992" width="1" style="2" customWidth="1"/>
    <col min="9993" max="9993" width="12.7109375" style="2" customWidth="1"/>
    <col min="9994" max="9994" width="1" style="2" customWidth="1"/>
    <col min="9995" max="9995" width="11.28515625" style="2" customWidth="1"/>
    <col min="9996" max="9996" width="1" style="2" customWidth="1"/>
    <col min="9997" max="9997" width="12.7109375" style="2" customWidth="1"/>
    <col min="9998" max="10241" width="9.28515625" style="2"/>
    <col min="10242" max="10243" width="2.28515625" style="2" customWidth="1"/>
    <col min="10244" max="10244" width="5.7109375" style="2" customWidth="1"/>
    <col min="10245" max="10245" width="29.28515625" style="2" customWidth="1"/>
    <col min="10246" max="10246" width="6.7109375" style="2" customWidth="1"/>
    <col min="10247" max="10247" width="11.28515625" style="2" customWidth="1"/>
    <col min="10248" max="10248" width="1" style="2" customWidth="1"/>
    <col min="10249" max="10249" width="12.7109375" style="2" customWidth="1"/>
    <col min="10250" max="10250" width="1" style="2" customWidth="1"/>
    <col min="10251" max="10251" width="11.28515625" style="2" customWidth="1"/>
    <col min="10252" max="10252" width="1" style="2" customWidth="1"/>
    <col min="10253" max="10253" width="12.7109375" style="2" customWidth="1"/>
    <col min="10254" max="10497" width="9.28515625" style="2"/>
    <col min="10498" max="10499" width="2.28515625" style="2" customWidth="1"/>
    <col min="10500" max="10500" width="5.7109375" style="2" customWidth="1"/>
    <col min="10501" max="10501" width="29.28515625" style="2" customWidth="1"/>
    <col min="10502" max="10502" width="6.7109375" style="2" customWidth="1"/>
    <col min="10503" max="10503" width="11.28515625" style="2" customWidth="1"/>
    <col min="10504" max="10504" width="1" style="2" customWidth="1"/>
    <col min="10505" max="10505" width="12.7109375" style="2" customWidth="1"/>
    <col min="10506" max="10506" width="1" style="2" customWidth="1"/>
    <col min="10507" max="10507" width="11.28515625" style="2" customWidth="1"/>
    <col min="10508" max="10508" width="1" style="2" customWidth="1"/>
    <col min="10509" max="10509" width="12.7109375" style="2" customWidth="1"/>
    <col min="10510" max="10753" width="9.28515625" style="2"/>
    <col min="10754" max="10755" width="2.28515625" style="2" customWidth="1"/>
    <col min="10756" max="10756" width="5.7109375" style="2" customWidth="1"/>
    <col min="10757" max="10757" width="29.28515625" style="2" customWidth="1"/>
    <col min="10758" max="10758" width="6.7109375" style="2" customWidth="1"/>
    <col min="10759" max="10759" width="11.28515625" style="2" customWidth="1"/>
    <col min="10760" max="10760" width="1" style="2" customWidth="1"/>
    <col min="10761" max="10761" width="12.7109375" style="2" customWidth="1"/>
    <col min="10762" max="10762" width="1" style="2" customWidth="1"/>
    <col min="10763" max="10763" width="11.28515625" style="2" customWidth="1"/>
    <col min="10764" max="10764" width="1" style="2" customWidth="1"/>
    <col min="10765" max="10765" width="12.7109375" style="2" customWidth="1"/>
    <col min="10766" max="11009" width="9.28515625" style="2"/>
    <col min="11010" max="11011" width="2.28515625" style="2" customWidth="1"/>
    <col min="11012" max="11012" width="5.7109375" style="2" customWidth="1"/>
    <col min="11013" max="11013" width="29.28515625" style="2" customWidth="1"/>
    <col min="11014" max="11014" width="6.7109375" style="2" customWidth="1"/>
    <col min="11015" max="11015" width="11.28515625" style="2" customWidth="1"/>
    <col min="11016" max="11016" width="1" style="2" customWidth="1"/>
    <col min="11017" max="11017" width="12.7109375" style="2" customWidth="1"/>
    <col min="11018" max="11018" width="1" style="2" customWidth="1"/>
    <col min="11019" max="11019" width="11.28515625" style="2" customWidth="1"/>
    <col min="11020" max="11020" width="1" style="2" customWidth="1"/>
    <col min="11021" max="11021" width="12.7109375" style="2" customWidth="1"/>
    <col min="11022" max="11265" width="9.28515625" style="2"/>
    <col min="11266" max="11267" width="2.28515625" style="2" customWidth="1"/>
    <col min="11268" max="11268" width="5.7109375" style="2" customWidth="1"/>
    <col min="11269" max="11269" width="29.28515625" style="2" customWidth="1"/>
    <col min="11270" max="11270" width="6.7109375" style="2" customWidth="1"/>
    <col min="11271" max="11271" width="11.28515625" style="2" customWidth="1"/>
    <col min="11272" max="11272" width="1" style="2" customWidth="1"/>
    <col min="11273" max="11273" width="12.7109375" style="2" customWidth="1"/>
    <col min="11274" max="11274" width="1" style="2" customWidth="1"/>
    <col min="11275" max="11275" width="11.28515625" style="2" customWidth="1"/>
    <col min="11276" max="11276" width="1" style="2" customWidth="1"/>
    <col min="11277" max="11277" width="12.7109375" style="2" customWidth="1"/>
    <col min="11278" max="11521" width="9.28515625" style="2"/>
    <col min="11522" max="11523" width="2.28515625" style="2" customWidth="1"/>
    <col min="11524" max="11524" width="5.7109375" style="2" customWidth="1"/>
    <col min="11525" max="11525" width="29.28515625" style="2" customWidth="1"/>
    <col min="11526" max="11526" width="6.7109375" style="2" customWidth="1"/>
    <col min="11527" max="11527" width="11.28515625" style="2" customWidth="1"/>
    <col min="11528" max="11528" width="1" style="2" customWidth="1"/>
    <col min="11529" max="11529" width="12.7109375" style="2" customWidth="1"/>
    <col min="11530" max="11530" width="1" style="2" customWidth="1"/>
    <col min="11531" max="11531" width="11.28515625" style="2" customWidth="1"/>
    <col min="11532" max="11532" width="1" style="2" customWidth="1"/>
    <col min="11533" max="11533" width="12.7109375" style="2" customWidth="1"/>
    <col min="11534" max="11777" width="9.28515625" style="2"/>
    <col min="11778" max="11779" width="2.28515625" style="2" customWidth="1"/>
    <col min="11780" max="11780" width="5.7109375" style="2" customWidth="1"/>
    <col min="11781" max="11781" width="29.28515625" style="2" customWidth="1"/>
    <col min="11782" max="11782" width="6.7109375" style="2" customWidth="1"/>
    <col min="11783" max="11783" width="11.28515625" style="2" customWidth="1"/>
    <col min="11784" max="11784" width="1" style="2" customWidth="1"/>
    <col min="11785" max="11785" width="12.7109375" style="2" customWidth="1"/>
    <col min="11786" max="11786" width="1" style="2" customWidth="1"/>
    <col min="11787" max="11787" width="11.28515625" style="2" customWidth="1"/>
    <col min="11788" max="11788" width="1" style="2" customWidth="1"/>
    <col min="11789" max="11789" width="12.7109375" style="2" customWidth="1"/>
    <col min="11790" max="12033" width="9.28515625" style="2"/>
    <col min="12034" max="12035" width="2.28515625" style="2" customWidth="1"/>
    <col min="12036" max="12036" width="5.7109375" style="2" customWidth="1"/>
    <col min="12037" max="12037" width="29.28515625" style="2" customWidth="1"/>
    <col min="12038" max="12038" width="6.7109375" style="2" customWidth="1"/>
    <col min="12039" max="12039" width="11.28515625" style="2" customWidth="1"/>
    <col min="12040" max="12040" width="1" style="2" customWidth="1"/>
    <col min="12041" max="12041" width="12.7109375" style="2" customWidth="1"/>
    <col min="12042" max="12042" width="1" style="2" customWidth="1"/>
    <col min="12043" max="12043" width="11.28515625" style="2" customWidth="1"/>
    <col min="12044" max="12044" width="1" style="2" customWidth="1"/>
    <col min="12045" max="12045" width="12.7109375" style="2" customWidth="1"/>
    <col min="12046" max="12289" width="9.28515625" style="2"/>
    <col min="12290" max="12291" width="2.28515625" style="2" customWidth="1"/>
    <col min="12292" max="12292" width="5.7109375" style="2" customWidth="1"/>
    <col min="12293" max="12293" width="29.28515625" style="2" customWidth="1"/>
    <col min="12294" max="12294" width="6.7109375" style="2" customWidth="1"/>
    <col min="12295" max="12295" width="11.28515625" style="2" customWidth="1"/>
    <col min="12296" max="12296" width="1" style="2" customWidth="1"/>
    <col min="12297" max="12297" width="12.7109375" style="2" customWidth="1"/>
    <col min="12298" max="12298" width="1" style="2" customWidth="1"/>
    <col min="12299" max="12299" width="11.28515625" style="2" customWidth="1"/>
    <col min="12300" max="12300" width="1" style="2" customWidth="1"/>
    <col min="12301" max="12301" width="12.7109375" style="2" customWidth="1"/>
    <col min="12302" max="12545" width="9.28515625" style="2"/>
    <col min="12546" max="12547" width="2.28515625" style="2" customWidth="1"/>
    <col min="12548" max="12548" width="5.7109375" style="2" customWidth="1"/>
    <col min="12549" max="12549" width="29.28515625" style="2" customWidth="1"/>
    <col min="12550" max="12550" width="6.7109375" style="2" customWidth="1"/>
    <col min="12551" max="12551" width="11.28515625" style="2" customWidth="1"/>
    <col min="12552" max="12552" width="1" style="2" customWidth="1"/>
    <col min="12553" max="12553" width="12.7109375" style="2" customWidth="1"/>
    <col min="12554" max="12554" width="1" style="2" customWidth="1"/>
    <col min="12555" max="12555" width="11.28515625" style="2" customWidth="1"/>
    <col min="12556" max="12556" width="1" style="2" customWidth="1"/>
    <col min="12557" max="12557" width="12.7109375" style="2" customWidth="1"/>
    <col min="12558" max="12801" width="9.28515625" style="2"/>
    <col min="12802" max="12803" width="2.28515625" style="2" customWidth="1"/>
    <col min="12804" max="12804" width="5.7109375" style="2" customWidth="1"/>
    <col min="12805" max="12805" width="29.28515625" style="2" customWidth="1"/>
    <col min="12806" max="12806" width="6.7109375" style="2" customWidth="1"/>
    <col min="12807" max="12807" width="11.28515625" style="2" customWidth="1"/>
    <col min="12808" max="12808" width="1" style="2" customWidth="1"/>
    <col min="12809" max="12809" width="12.7109375" style="2" customWidth="1"/>
    <col min="12810" max="12810" width="1" style="2" customWidth="1"/>
    <col min="12811" max="12811" width="11.28515625" style="2" customWidth="1"/>
    <col min="12812" max="12812" width="1" style="2" customWidth="1"/>
    <col min="12813" max="12813" width="12.7109375" style="2" customWidth="1"/>
    <col min="12814" max="13057" width="9.28515625" style="2"/>
    <col min="13058" max="13059" width="2.28515625" style="2" customWidth="1"/>
    <col min="13060" max="13060" width="5.7109375" style="2" customWidth="1"/>
    <col min="13061" max="13061" width="29.28515625" style="2" customWidth="1"/>
    <col min="13062" max="13062" width="6.7109375" style="2" customWidth="1"/>
    <col min="13063" max="13063" width="11.28515625" style="2" customWidth="1"/>
    <col min="13064" max="13064" width="1" style="2" customWidth="1"/>
    <col min="13065" max="13065" width="12.7109375" style="2" customWidth="1"/>
    <col min="13066" max="13066" width="1" style="2" customWidth="1"/>
    <col min="13067" max="13067" width="11.28515625" style="2" customWidth="1"/>
    <col min="13068" max="13068" width="1" style="2" customWidth="1"/>
    <col min="13069" max="13069" width="12.7109375" style="2" customWidth="1"/>
    <col min="13070" max="13313" width="9.28515625" style="2"/>
    <col min="13314" max="13315" width="2.28515625" style="2" customWidth="1"/>
    <col min="13316" max="13316" width="5.7109375" style="2" customWidth="1"/>
    <col min="13317" max="13317" width="29.28515625" style="2" customWidth="1"/>
    <col min="13318" max="13318" width="6.7109375" style="2" customWidth="1"/>
    <col min="13319" max="13319" width="11.28515625" style="2" customWidth="1"/>
    <col min="13320" max="13320" width="1" style="2" customWidth="1"/>
    <col min="13321" max="13321" width="12.7109375" style="2" customWidth="1"/>
    <col min="13322" max="13322" width="1" style="2" customWidth="1"/>
    <col min="13323" max="13323" width="11.28515625" style="2" customWidth="1"/>
    <col min="13324" max="13324" width="1" style="2" customWidth="1"/>
    <col min="13325" max="13325" width="12.7109375" style="2" customWidth="1"/>
    <col min="13326" max="13569" width="9.28515625" style="2"/>
    <col min="13570" max="13571" width="2.28515625" style="2" customWidth="1"/>
    <col min="13572" max="13572" width="5.7109375" style="2" customWidth="1"/>
    <col min="13573" max="13573" width="29.28515625" style="2" customWidth="1"/>
    <col min="13574" max="13574" width="6.7109375" style="2" customWidth="1"/>
    <col min="13575" max="13575" width="11.28515625" style="2" customWidth="1"/>
    <col min="13576" max="13576" width="1" style="2" customWidth="1"/>
    <col min="13577" max="13577" width="12.7109375" style="2" customWidth="1"/>
    <col min="13578" max="13578" width="1" style="2" customWidth="1"/>
    <col min="13579" max="13579" width="11.28515625" style="2" customWidth="1"/>
    <col min="13580" max="13580" width="1" style="2" customWidth="1"/>
    <col min="13581" max="13581" width="12.7109375" style="2" customWidth="1"/>
    <col min="13582" max="13825" width="9.28515625" style="2"/>
    <col min="13826" max="13827" width="2.28515625" style="2" customWidth="1"/>
    <col min="13828" max="13828" width="5.7109375" style="2" customWidth="1"/>
    <col min="13829" max="13829" width="29.28515625" style="2" customWidth="1"/>
    <col min="13830" max="13830" width="6.7109375" style="2" customWidth="1"/>
    <col min="13831" max="13831" width="11.28515625" style="2" customWidth="1"/>
    <col min="13832" max="13832" width="1" style="2" customWidth="1"/>
    <col min="13833" max="13833" width="12.7109375" style="2" customWidth="1"/>
    <col min="13834" max="13834" width="1" style="2" customWidth="1"/>
    <col min="13835" max="13835" width="11.28515625" style="2" customWidth="1"/>
    <col min="13836" max="13836" width="1" style="2" customWidth="1"/>
    <col min="13837" max="13837" width="12.7109375" style="2" customWidth="1"/>
    <col min="13838" max="14081" width="9.28515625" style="2"/>
    <col min="14082" max="14083" width="2.28515625" style="2" customWidth="1"/>
    <col min="14084" max="14084" width="5.7109375" style="2" customWidth="1"/>
    <col min="14085" max="14085" width="29.28515625" style="2" customWidth="1"/>
    <col min="14086" max="14086" width="6.7109375" style="2" customWidth="1"/>
    <col min="14087" max="14087" width="11.28515625" style="2" customWidth="1"/>
    <col min="14088" max="14088" width="1" style="2" customWidth="1"/>
    <col min="14089" max="14089" width="12.7109375" style="2" customWidth="1"/>
    <col min="14090" max="14090" width="1" style="2" customWidth="1"/>
    <col min="14091" max="14091" width="11.28515625" style="2" customWidth="1"/>
    <col min="14092" max="14092" width="1" style="2" customWidth="1"/>
    <col min="14093" max="14093" width="12.7109375" style="2" customWidth="1"/>
    <col min="14094" max="14337" width="9.28515625" style="2"/>
    <col min="14338" max="14339" width="2.28515625" style="2" customWidth="1"/>
    <col min="14340" max="14340" width="5.7109375" style="2" customWidth="1"/>
    <col min="14341" max="14341" width="29.28515625" style="2" customWidth="1"/>
    <col min="14342" max="14342" width="6.7109375" style="2" customWidth="1"/>
    <col min="14343" max="14343" width="11.28515625" style="2" customWidth="1"/>
    <col min="14344" max="14344" width="1" style="2" customWidth="1"/>
    <col min="14345" max="14345" width="12.7109375" style="2" customWidth="1"/>
    <col min="14346" max="14346" width="1" style="2" customWidth="1"/>
    <col min="14347" max="14347" width="11.28515625" style="2" customWidth="1"/>
    <col min="14348" max="14348" width="1" style="2" customWidth="1"/>
    <col min="14349" max="14349" width="12.7109375" style="2" customWidth="1"/>
    <col min="14350" max="14593" width="9.28515625" style="2"/>
    <col min="14594" max="14595" width="2.28515625" style="2" customWidth="1"/>
    <col min="14596" max="14596" width="5.7109375" style="2" customWidth="1"/>
    <col min="14597" max="14597" width="29.28515625" style="2" customWidth="1"/>
    <col min="14598" max="14598" width="6.7109375" style="2" customWidth="1"/>
    <col min="14599" max="14599" width="11.28515625" style="2" customWidth="1"/>
    <col min="14600" max="14600" width="1" style="2" customWidth="1"/>
    <col min="14601" max="14601" width="12.7109375" style="2" customWidth="1"/>
    <col min="14602" max="14602" width="1" style="2" customWidth="1"/>
    <col min="14603" max="14603" width="11.28515625" style="2" customWidth="1"/>
    <col min="14604" max="14604" width="1" style="2" customWidth="1"/>
    <col min="14605" max="14605" width="12.7109375" style="2" customWidth="1"/>
    <col min="14606" max="14849" width="9.28515625" style="2"/>
    <col min="14850" max="14851" width="2.28515625" style="2" customWidth="1"/>
    <col min="14852" max="14852" width="5.7109375" style="2" customWidth="1"/>
    <col min="14853" max="14853" width="29.28515625" style="2" customWidth="1"/>
    <col min="14854" max="14854" width="6.7109375" style="2" customWidth="1"/>
    <col min="14855" max="14855" width="11.28515625" style="2" customWidth="1"/>
    <col min="14856" max="14856" width="1" style="2" customWidth="1"/>
    <col min="14857" max="14857" width="12.7109375" style="2" customWidth="1"/>
    <col min="14858" max="14858" width="1" style="2" customWidth="1"/>
    <col min="14859" max="14859" width="11.28515625" style="2" customWidth="1"/>
    <col min="14860" max="14860" width="1" style="2" customWidth="1"/>
    <col min="14861" max="14861" width="12.7109375" style="2" customWidth="1"/>
    <col min="14862" max="15105" width="9.28515625" style="2"/>
    <col min="15106" max="15107" width="2.28515625" style="2" customWidth="1"/>
    <col min="15108" max="15108" width="5.7109375" style="2" customWidth="1"/>
    <col min="15109" max="15109" width="29.28515625" style="2" customWidth="1"/>
    <col min="15110" max="15110" width="6.7109375" style="2" customWidth="1"/>
    <col min="15111" max="15111" width="11.28515625" style="2" customWidth="1"/>
    <col min="15112" max="15112" width="1" style="2" customWidth="1"/>
    <col min="15113" max="15113" width="12.7109375" style="2" customWidth="1"/>
    <col min="15114" max="15114" width="1" style="2" customWidth="1"/>
    <col min="15115" max="15115" width="11.28515625" style="2" customWidth="1"/>
    <col min="15116" max="15116" width="1" style="2" customWidth="1"/>
    <col min="15117" max="15117" width="12.7109375" style="2" customWidth="1"/>
    <col min="15118" max="15361" width="9.28515625" style="2"/>
    <col min="15362" max="15363" width="2.28515625" style="2" customWidth="1"/>
    <col min="15364" max="15364" width="5.7109375" style="2" customWidth="1"/>
    <col min="15365" max="15365" width="29.28515625" style="2" customWidth="1"/>
    <col min="15366" max="15366" width="6.7109375" style="2" customWidth="1"/>
    <col min="15367" max="15367" width="11.28515625" style="2" customWidth="1"/>
    <col min="15368" max="15368" width="1" style="2" customWidth="1"/>
    <col min="15369" max="15369" width="12.7109375" style="2" customWidth="1"/>
    <col min="15370" max="15370" width="1" style="2" customWidth="1"/>
    <col min="15371" max="15371" width="11.28515625" style="2" customWidth="1"/>
    <col min="15372" max="15372" width="1" style="2" customWidth="1"/>
    <col min="15373" max="15373" width="12.7109375" style="2" customWidth="1"/>
    <col min="15374" max="15617" width="9.28515625" style="2"/>
    <col min="15618" max="15619" width="2.28515625" style="2" customWidth="1"/>
    <col min="15620" max="15620" width="5.7109375" style="2" customWidth="1"/>
    <col min="15621" max="15621" width="29.28515625" style="2" customWidth="1"/>
    <col min="15622" max="15622" width="6.7109375" style="2" customWidth="1"/>
    <col min="15623" max="15623" width="11.28515625" style="2" customWidth="1"/>
    <col min="15624" max="15624" width="1" style="2" customWidth="1"/>
    <col min="15625" max="15625" width="12.7109375" style="2" customWidth="1"/>
    <col min="15626" max="15626" width="1" style="2" customWidth="1"/>
    <col min="15627" max="15627" width="11.28515625" style="2" customWidth="1"/>
    <col min="15628" max="15628" width="1" style="2" customWidth="1"/>
    <col min="15629" max="15629" width="12.7109375" style="2" customWidth="1"/>
    <col min="15630" max="15873" width="9.28515625" style="2"/>
    <col min="15874" max="15875" width="2.28515625" style="2" customWidth="1"/>
    <col min="15876" max="15876" width="5.7109375" style="2" customWidth="1"/>
    <col min="15877" max="15877" width="29.28515625" style="2" customWidth="1"/>
    <col min="15878" max="15878" width="6.7109375" style="2" customWidth="1"/>
    <col min="15879" max="15879" width="11.28515625" style="2" customWidth="1"/>
    <col min="15880" max="15880" width="1" style="2" customWidth="1"/>
    <col min="15881" max="15881" width="12.7109375" style="2" customWidth="1"/>
    <col min="15882" max="15882" width="1" style="2" customWidth="1"/>
    <col min="15883" max="15883" width="11.28515625" style="2" customWidth="1"/>
    <col min="15884" max="15884" width="1" style="2" customWidth="1"/>
    <col min="15885" max="15885" width="12.7109375" style="2" customWidth="1"/>
    <col min="15886" max="16129" width="9.28515625" style="2"/>
    <col min="16130" max="16131" width="2.28515625" style="2" customWidth="1"/>
    <col min="16132" max="16132" width="5.7109375" style="2" customWidth="1"/>
    <col min="16133" max="16133" width="29.28515625" style="2" customWidth="1"/>
    <col min="16134" max="16134" width="6.7109375" style="2" customWidth="1"/>
    <col min="16135" max="16135" width="11.28515625" style="2" customWidth="1"/>
    <col min="16136" max="16136" width="1" style="2" customWidth="1"/>
    <col min="16137" max="16137" width="12.7109375" style="2" customWidth="1"/>
    <col min="16138" max="16138" width="1" style="2" customWidth="1"/>
    <col min="16139" max="16139" width="11.28515625" style="2" customWidth="1"/>
    <col min="16140" max="16140" width="1" style="2" customWidth="1"/>
    <col min="16141" max="16141" width="12.7109375" style="2" customWidth="1"/>
    <col min="16142" max="16384" width="9.28515625" style="2"/>
  </cols>
  <sheetData>
    <row r="1" spans="1:21" ht="22.5" customHeight="1">
      <c r="A1" s="1" t="s">
        <v>0</v>
      </c>
    </row>
    <row r="2" spans="1:21" ht="22.5" customHeight="1">
      <c r="A2" s="1" t="s">
        <v>1</v>
      </c>
    </row>
    <row r="3" spans="1:21" ht="22.5" customHeight="1">
      <c r="A3" s="1"/>
    </row>
    <row r="4" spans="1:21" ht="22.5" customHeight="1">
      <c r="A4" s="5"/>
      <c r="D4" s="4"/>
      <c r="E4" s="6"/>
      <c r="F4" s="6"/>
      <c r="G4" s="301" t="s">
        <v>2</v>
      </c>
      <c r="H4" s="301"/>
      <c r="I4" s="301"/>
      <c r="J4" s="7"/>
      <c r="K4" s="301" t="s">
        <v>3</v>
      </c>
      <c r="L4" s="301"/>
      <c r="M4" s="301"/>
      <c r="N4" s="179"/>
      <c r="O4" s="179"/>
      <c r="P4" s="179"/>
      <c r="Q4" s="179"/>
      <c r="R4" s="179"/>
      <c r="S4" s="179"/>
      <c r="T4" s="179"/>
    </row>
    <row r="5" spans="1:21" ht="22.5" customHeight="1">
      <c r="A5" s="5"/>
      <c r="D5" s="4"/>
      <c r="E5" s="6"/>
      <c r="F5" s="8"/>
      <c r="G5" s="9" t="s">
        <v>4</v>
      </c>
      <c r="H5" s="9"/>
      <c r="I5" s="9" t="s">
        <v>5</v>
      </c>
      <c r="J5" s="9"/>
      <c r="K5" s="10" t="str">
        <f>G5</f>
        <v>30 มิถุนายน</v>
      </c>
      <c r="L5" s="10"/>
      <c r="M5" s="10" t="str">
        <f>I5</f>
        <v>31 ธันวาคม</v>
      </c>
    </row>
    <row r="6" spans="1:21" ht="24" customHeight="1">
      <c r="A6" s="1" t="s">
        <v>6</v>
      </c>
      <c r="D6" s="4"/>
      <c r="E6" s="6" t="s">
        <v>7</v>
      </c>
      <c r="F6" s="8"/>
      <c r="G6" s="175">
        <v>2565</v>
      </c>
      <c r="H6" s="175"/>
      <c r="I6" s="175">
        <v>2564</v>
      </c>
      <c r="J6" s="175"/>
      <c r="K6" s="175">
        <v>2565</v>
      </c>
      <c r="L6" s="175"/>
      <c r="M6" s="175">
        <v>2564</v>
      </c>
      <c r="N6" s="176"/>
      <c r="O6" s="176"/>
      <c r="P6" s="176"/>
      <c r="R6" s="101"/>
      <c r="T6" s="177"/>
      <c r="U6" s="177"/>
    </row>
    <row r="7" spans="1:21" ht="22.5" customHeight="1">
      <c r="A7" s="1"/>
      <c r="D7" s="4"/>
      <c r="E7" s="6"/>
      <c r="F7" s="8"/>
      <c r="G7" s="11" t="s">
        <v>8</v>
      </c>
      <c r="H7" s="9"/>
      <c r="I7" s="9"/>
      <c r="J7" s="9"/>
      <c r="K7" s="11" t="s">
        <v>8</v>
      </c>
      <c r="L7" s="8"/>
      <c r="M7" s="8"/>
    </row>
    <row r="8" spans="1:21" ht="22.5" customHeight="1">
      <c r="A8" s="1"/>
      <c r="D8" s="4"/>
      <c r="E8" s="6"/>
      <c r="F8" s="6"/>
      <c r="G8" s="302" t="s">
        <v>9</v>
      </c>
      <c r="H8" s="302"/>
      <c r="I8" s="302"/>
      <c r="J8" s="302"/>
      <c r="K8" s="302"/>
      <c r="L8" s="302"/>
      <c r="M8" s="302"/>
    </row>
    <row r="9" spans="1:21" ht="22.5" customHeight="1">
      <c r="A9" s="180" t="s">
        <v>10</v>
      </c>
      <c r="B9" s="181"/>
      <c r="C9" s="181"/>
      <c r="D9" s="181"/>
      <c r="E9" s="182"/>
      <c r="F9" s="181"/>
      <c r="G9" s="181"/>
      <c r="H9" s="181"/>
      <c r="I9" s="181"/>
      <c r="J9" s="181"/>
      <c r="K9" s="181"/>
      <c r="L9" s="181"/>
      <c r="M9" s="181"/>
    </row>
    <row r="10" spans="1:21" ht="22.5" customHeight="1">
      <c r="A10" s="181" t="s">
        <v>11</v>
      </c>
      <c r="B10" s="181"/>
      <c r="C10" s="181"/>
      <c r="D10" s="181"/>
      <c r="E10" s="183"/>
      <c r="F10" s="184"/>
      <c r="G10" s="257">
        <v>9844105</v>
      </c>
      <c r="H10" s="184"/>
      <c r="I10" s="257">
        <v>8273581</v>
      </c>
      <c r="J10" s="184"/>
      <c r="K10" s="257">
        <v>801002</v>
      </c>
      <c r="L10" s="185"/>
      <c r="M10" s="257">
        <v>2999036</v>
      </c>
      <c r="N10" s="101"/>
      <c r="O10" s="101"/>
      <c r="P10" s="101"/>
      <c r="Q10" s="101"/>
      <c r="R10" s="101"/>
      <c r="S10" s="101"/>
      <c r="T10" s="101"/>
    </row>
    <row r="11" spans="1:21" ht="22.5" customHeight="1">
      <c r="A11" s="181" t="s">
        <v>189</v>
      </c>
      <c r="B11" s="181"/>
      <c r="C11" s="181"/>
      <c r="D11" s="181"/>
      <c r="E11" s="183" t="s">
        <v>295</v>
      </c>
      <c r="F11" s="257"/>
      <c r="G11" s="257">
        <v>1920110</v>
      </c>
      <c r="H11" s="257"/>
      <c r="I11" s="257">
        <v>3209354</v>
      </c>
      <c r="J11" s="186"/>
      <c r="K11" s="257">
        <v>1290200</v>
      </c>
      <c r="L11" s="185"/>
      <c r="M11" s="257">
        <v>2630318</v>
      </c>
      <c r="N11" s="101"/>
      <c r="O11" s="101"/>
      <c r="P11" s="101"/>
      <c r="Q11" s="101"/>
      <c r="R11" s="101"/>
      <c r="S11" s="101"/>
      <c r="T11" s="101"/>
    </row>
    <row r="12" spans="1:21" ht="22.5" customHeight="1">
      <c r="A12" s="181" t="s">
        <v>12</v>
      </c>
      <c r="B12" s="181"/>
      <c r="C12" s="181"/>
      <c r="D12" s="181"/>
      <c r="E12" s="183" t="s">
        <v>270</v>
      </c>
      <c r="F12" s="184"/>
      <c r="G12" s="257">
        <v>3570985</v>
      </c>
      <c r="H12" s="184"/>
      <c r="I12" s="257">
        <v>3201819</v>
      </c>
      <c r="J12" s="184"/>
      <c r="K12" s="15">
        <v>0</v>
      </c>
      <c r="L12" s="187"/>
      <c r="M12" s="15">
        <v>0</v>
      </c>
      <c r="N12" s="101"/>
      <c r="O12" s="101"/>
      <c r="P12" s="101"/>
      <c r="Q12" s="101"/>
      <c r="R12" s="101"/>
      <c r="S12" s="101"/>
      <c r="T12" s="101"/>
    </row>
    <row r="13" spans="1:21" ht="22.5" customHeight="1">
      <c r="A13" s="181" t="s">
        <v>190</v>
      </c>
      <c r="B13" s="181"/>
      <c r="C13" s="181"/>
      <c r="D13" s="181"/>
      <c r="E13" s="183"/>
      <c r="F13" s="184"/>
      <c r="G13" s="257">
        <v>579202</v>
      </c>
      <c r="H13" s="184"/>
      <c r="I13" s="257">
        <v>406207</v>
      </c>
      <c r="J13" s="184"/>
      <c r="K13" s="15">
        <v>3989</v>
      </c>
      <c r="L13" s="185"/>
      <c r="M13" s="15">
        <v>2600</v>
      </c>
      <c r="N13" s="101"/>
      <c r="O13" s="101"/>
      <c r="P13" s="101"/>
      <c r="Q13" s="101"/>
      <c r="R13" s="101"/>
      <c r="S13" s="101"/>
      <c r="T13" s="101"/>
    </row>
    <row r="14" spans="1:21" ht="22.5" customHeight="1">
      <c r="A14" s="181" t="s">
        <v>13</v>
      </c>
      <c r="B14" s="181"/>
      <c r="C14" s="181"/>
      <c r="D14" s="181"/>
      <c r="E14" s="183">
        <v>2</v>
      </c>
      <c r="F14" s="184"/>
      <c r="G14" s="257">
        <v>805995</v>
      </c>
      <c r="H14" s="184"/>
      <c r="I14" s="257">
        <v>731755</v>
      </c>
      <c r="J14" s="184"/>
      <c r="K14" s="257">
        <v>326687</v>
      </c>
      <c r="L14" s="185"/>
      <c r="M14" s="257">
        <v>235772</v>
      </c>
      <c r="N14" s="101"/>
      <c r="O14" s="101"/>
      <c r="P14" s="101"/>
      <c r="Q14" s="101"/>
      <c r="R14" s="101"/>
      <c r="S14" s="101"/>
      <c r="T14" s="101"/>
    </row>
    <row r="15" spans="1:21" ht="22.5" customHeight="1">
      <c r="A15" s="181" t="s">
        <v>231</v>
      </c>
      <c r="B15" s="181"/>
      <c r="C15" s="181"/>
      <c r="D15" s="181"/>
      <c r="E15" s="183">
        <v>2</v>
      </c>
      <c r="F15" s="15"/>
      <c r="G15" s="15">
        <v>1246594</v>
      </c>
      <c r="H15" s="15"/>
      <c r="I15" s="15">
        <v>1182431</v>
      </c>
      <c r="J15" s="184"/>
      <c r="K15" s="15">
        <v>4398685</v>
      </c>
      <c r="L15" s="185"/>
      <c r="M15" s="15">
        <v>3338101</v>
      </c>
      <c r="N15" s="101"/>
      <c r="O15" s="101"/>
      <c r="P15" s="101"/>
      <c r="Q15" s="101"/>
      <c r="R15" s="101"/>
      <c r="S15" s="101"/>
      <c r="T15" s="101"/>
    </row>
    <row r="16" spans="1:21" ht="22.5" customHeight="1">
      <c r="A16" s="181" t="s">
        <v>232</v>
      </c>
      <c r="B16" s="181"/>
      <c r="C16" s="181"/>
      <c r="D16" s="181"/>
      <c r="E16" s="183"/>
      <c r="F16" s="184"/>
      <c r="G16" s="15"/>
      <c r="H16" s="184"/>
      <c r="I16" s="15"/>
      <c r="J16" s="184"/>
      <c r="K16" s="15"/>
      <c r="L16" s="185"/>
      <c r="M16" s="15"/>
      <c r="N16" s="101"/>
      <c r="O16" s="101"/>
      <c r="P16" s="101"/>
      <c r="Q16" s="101"/>
      <c r="R16" s="101"/>
      <c r="S16" s="101"/>
      <c r="T16" s="101"/>
    </row>
    <row r="17" spans="1:20" ht="22.5" customHeight="1">
      <c r="A17" s="181"/>
      <c r="B17" s="181" t="s">
        <v>14</v>
      </c>
      <c r="C17" s="181"/>
      <c r="D17" s="181"/>
      <c r="E17" s="183">
        <v>2</v>
      </c>
      <c r="F17" s="15"/>
      <c r="G17" s="15">
        <v>0</v>
      </c>
      <c r="H17" s="15"/>
      <c r="I17" s="15">
        <v>0</v>
      </c>
      <c r="J17" s="184"/>
      <c r="K17" s="15">
        <v>141000</v>
      </c>
      <c r="L17" s="185"/>
      <c r="M17" s="15">
        <v>150000</v>
      </c>
      <c r="N17" s="101"/>
      <c r="O17" s="101"/>
      <c r="P17" s="101"/>
      <c r="Q17" s="101"/>
      <c r="R17" s="101"/>
      <c r="S17" s="101"/>
      <c r="T17" s="101"/>
    </row>
    <row r="18" spans="1:20" ht="22.5" customHeight="1">
      <c r="A18" s="181" t="s">
        <v>15</v>
      </c>
      <c r="B18" s="181"/>
      <c r="C18" s="181"/>
      <c r="D18" s="181"/>
      <c r="E18" s="183">
        <v>3</v>
      </c>
      <c r="F18" s="15"/>
      <c r="G18" s="15">
        <v>30970</v>
      </c>
      <c r="H18" s="15"/>
      <c r="I18" s="15">
        <v>0</v>
      </c>
      <c r="J18" s="184"/>
      <c r="K18" s="15">
        <v>0</v>
      </c>
      <c r="L18" s="185"/>
      <c r="M18" s="15">
        <v>0</v>
      </c>
      <c r="N18" s="101"/>
      <c r="O18" s="101"/>
      <c r="P18" s="101"/>
      <c r="Q18" s="101"/>
      <c r="R18" s="101"/>
      <c r="S18" s="101"/>
      <c r="T18" s="101"/>
    </row>
    <row r="19" spans="1:20" ht="22.5" customHeight="1">
      <c r="A19" s="181" t="s">
        <v>16</v>
      </c>
      <c r="B19" s="181"/>
      <c r="C19" s="181"/>
      <c r="D19" s="181"/>
      <c r="E19" s="183"/>
      <c r="F19" s="184"/>
      <c r="G19" s="257">
        <v>1468430</v>
      </c>
      <c r="H19" s="184"/>
      <c r="I19" s="257">
        <v>1027368</v>
      </c>
      <c r="J19" s="184"/>
      <c r="K19" s="15">
        <v>0</v>
      </c>
      <c r="L19" s="187"/>
      <c r="M19" s="15">
        <v>0</v>
      </c>
      <c r="N19" s="101"/>
      <c r="O19" s="101"/>
      <c r="P19" s="101"/>
      <c r="Q19" s="101"/>
      <c r="R19" s="101"/>
      <c r="S19" s="101"/>
      <c r="T19" s="101"/>
    </row>
    <row r="20" spans="1:20" ht="22.5" customHeight="1">
      <c r="A20" s="181" t="s">
        <v>17</v>
      </c>
      <c r="B20" s="181"/>
      <c r="C20" s="181"/>
      <c r="D20" s="181"/>
      <c r="E20" s="183"/>
      <c r="F20" s="257"/>
      <c r="G20" s="257">
        <v>771784</v>
      </c>
      <c r="H20" s="257"/>
      <c r="I20" s="257">
        <v>403714</v>
      </c>
      <c r="J20" s="186"/>
      <c r="K20" s="15">
        <v>0</v>
      </c>
      <c r="L20" s="187"/>
      <c r="M20" s="15">
        <v>0</v>
      </c>
      <c r="N20" s="101"/>
      <c r="O20" s="101"/>
      <c r="P20" s="101"/>
      <c r="Q20" s="101"/>
      <c r="R20" s="101"/>
      <c r="S20" s="101"/>
      <c r="T20" s="101"/>
    </row>
    <row r="21" spans="1:20" ht="22.5" customHeight="1">
      <c r="A21" s="181" t="s">
        <v>18</v>
      </c>
      <c r="B21" s="181"/>
      <c r="C21" s="181"/>
      <c r="D21" s="181"/>
      <c r="E21" s="183"/>
      <c r="F21" s="257"/>
      <c r="G21" s="257">
        <v>291809</v>
      </c>
      <c r="H21" s="257"/>
      <c r="I21" s="257">
        <v>107042</v>
      </c>
      <c r="J21" s="186"/>
      <c r="K21" s="257">
        <v>9159</v>
      </c>
      <c r="L21" s="185"/>
      <c r="M21" s="257">
        <v>6878</v>
      </c>
      <c r="N21" s="101"/>
      <c r="O21" s="101"/>
      <c r="P21" s="101"/>
      <c r="Q21" s="101"/>
      <c r="R21" s="101"/>
      <c r="S21" s="101"/>
      <c r="T21" s="101"/>
    </row>
    <row r="22" spans="1:20" ht="22.5" customHeight="1">
      <c r="A22" s="181" t="s">
        <v>19</v>
      </c>
      <c r="B22" s="181"/>
      <c r="C22" s="181"/>
      <c r="D22" s="181"/>
      <c r="E22" s="183"/>
      <c r="F22" s="257"/>
      <c r="G22" s="257">
        <v>260698</v>
      </c>
      <c r="H22" s="257"/>
      <c r="I22" s="257">
        <v>218784</v>
      </c>
      <c r="J22" s="186"/>
      <c r="K22" s="257">
        <v>3456713</v>
      </c>
      <c r="L22" s="185"/>
      <c r="M22" s="257">
        <v>16838</v>
      </c>
      <c r="N22" s="101"/>
      <c r="O22" s="101"/>
      <c r="P22" s="101"/>
      <c r="Q22" s="101"/>
      <c r="R22" s="101"/>
      <c r="S22" s="101"/>
      <c r="T22" s="101"/>
    </row>
    <row r="23" spans="1:20" ht="22.5" customHeight="1">
      <c r="A23" s="188" t="s">
        <v>20</v>
      </c>
      <c r="B23" s="181"/>
      <c r="C23" s="181"/>
      <c r="D23" s="181"/>
      <c r="E23" s="183"/>
      <c r="F23" s="189"/>
      <c r="G23" s="286">
        <f>SUM(G10:G22)</f>
        <v>20790682</v>
      </c>
      <c r="H23" s="189"/>
      <c r="I23" s="286">
        <f>SUM(I10:I22)</f>
        <v>18762055</v>
      </c>
      <c r="J23" s="189"/>
      <c r="K23" s="286">
        <f>SUM(K10:K22)</f>
        <v>10427435</v>
      </c>
      <c r="L23" s="189"/>
      <c r="M23" s="286">
        <f>SUM(M10:M22)</f>
        <v>9379543</v>
      </c>
      <c r="N23" s="101"/>
      <c r="O23" s="101"/>
      <c r="P23" s="101"/>
      <c r="Q23" s="101"/>
      <c r="R23" s="101"/>
      <c r="S23" s="101"/>
      <c r="T23" s="101"/>
    </row>
    <row r="24" spans="1:20" ht="22.5" customHeight="1">
      <c r="A24" s="181"/>
      <c r="B24" s="181"/>
      <c r="C24" s="181"/>
      <c r="D24" s="181"/>
      <c r="E24" s="182"/>
      <c r="F24" s="184"/>
      <c r="G24" s="190"/>
      <c r="H24" s="184"/>
      <c r="I24" s="190"/>
      <c r="J24" s="184"/>
      <c r="K24" s="190"/>
      <c r="L24" s="184"/>
      <c r="M24" s="190"/>
      <c r="N24" s="101"/>
      <c r="O24" s="101"/>
      <c r="P24" s="101"/>
      <c r="Q24" s="101"/>
      <c r="R24" s="101"/>
      <c r="S24" s="101"/>
      <c r="T24" s="101"/>
    </row>
    <row r="25" spans="1:20" ht="22.5" customHeight="1">
      <c r="A25" s="180" t="s">
        <v>21</v>
      </c>
      <c r="B25" s="181"/>
      <c r="C25" s="181"/>
      <c r="D25" s="181"/>
      <c r="E25" s="182"/>
      <c r="F25" s="184"/>
      <c r="G25" s="190"/>
      <c r="H25" s="184"/>
      <c r="I25" s="190"/>
      <c r="J25" s="184"/>
      <c r="K25" s="190"/>
      <c r="L25" s="184"/>
      <c r="M25" s="190"/>
      <c r="N25" s="101"/>
      <c r="O25" s="101"/>
      <c r="P25" s="101"/>
      <c r="Q25" s="101"/>
      <c r="R25" s="101"/>
      <c r="S25" s="101"/>
      <c r="T25" s="101"/>
    </row>
    <row r="26" spans="1:20" ht="22.5" customHeight="1">
      <c r="A26" s="181" t="s">
        <v>191</v>
      </c>
      <c r="B26" s="181"/>
      <c r="C26" s="181"/>
      <c r="D26" s="181"/>
      <c r="E26" s="183" t="s">
        <v>296</v>
      </c>
      <c r="F26" s="187"/>
      <c r="G26" s="15">
        <v>238961</v>
      </c>
      <c r="H26" s="187"/>
      <c r="I26" s="15">
        <v>284814</v>
      </c>
      <c r="J26" s="186"/>
      <c r="K26" s="15">
        <v>0</v>
      </c>
      <c r="L26" s="185"/>
      <c r="M26" s="15">
        <v>0</v>
      </c>
      <c r="N26" s="101"/>
      <c r="O26" s="101"/>
      <c r="P26" s="101"/>
      <c r="Q26" s="101"/>
      <c r="R26" s="101"/>
      <c r="S26" s="101"/>
      <c r="T26" s="101"/>
    </row>
    <row r="27" spans="1:20" ht="22.5" customHeight="1">
      <c r="A27" s="181" t="s">
        <v>22</v>
      </c>
      <c r="B27" s="181"/>
      <c r="C27" s="181"/>
      <c r="D27" s="181"/>
      <c r="E27" s="183">
        <v>5</v>
      </c>
      <c r="F27" s="187"/>
      <c r="G27" s="15">
        <v>1479065</v>
      </c>
      <c r="H27" s="187"/>
      <c r="I27" s="15">
        <v>1455580</v>
      </c>
      <c r="J27" s="186"/>
      <c r="K27" s="15">
        <v>61200</v>
      </c>
      <c r="L27" s="185"/>
      <c r="M27" s="15">
        <v>61200</v>
      </c>
      <c r="N27" s="101"/>
      <c r="O27" s="101"/>
      <c r="P27" s="101"/>
      <c r="Q27" s="101"/>
      <c r="R27" s="101"/>
      <c r="S27" s="101"/>
      <c r="T27" s="101"/>
    </row>
    <row r="28" spans="1:20" ht="22.5" customHeight="1">
      <c r="A28" s="181" t="s">
        <v>23</v>
      </c>
      <c r="B28" s="181"/>
      <c r="C28" s="181"/>
      <c r="D28" s="181"/>
      <c r="E28" s="183">
        <v>5</v>
      </c>
      <c r="F28" s="187"/>
      <c r="G28" s="15">
        <v>0</v>
      </c>
      <c r="H28" s="187"/>
      <c r="I28" s="15">
        <v>0</v>
      </c>
      <c r="J28" s="186"/>
      <c r="K28" s="15">
        <v>23332012</v>
      </c>
      <c r="L28" s="185"/>
      <c r="M28" s="15">
        <v>23276395</v>
      </c>
      <c r="N28" s="101"/>
      <c r="O28" s="101"/>
      <c r="P28" s="101"/>
      <c r="Q28" s="101"/>
      <c r="R28" s="101"/>
      <c r="S28" s="101"/>
      <c r="T28" s="101"/>
    </row>
    <row r="29" spans="1:20" ht="22.5" customHeight="1">
      <c r="A29" s="181" t="s">
        <v>24</v>
      </c>
      <c r="B29" s="181"/>
      <c r="C29" s="181"/>
      <c r="D29" s="181"/>
      <c r="E29" s="183">
        <v>5</v>
      </c>
      <c r="F29" s="187"/>
      <c r="G29" s="15">
        <v>1118628</v>
      </c>
      <c r="H29" s="187"/>
      <c r="I29" s="15">
        <v>1697786</v>
      </c>
      <c r="J29" s="186"/>
      <c r="K29" s="15">
        <v>467296</v>
      </c>
      <c r="L29" s="185"/>
      <c r="M29" s="15">
        <v>467296</v>
      </c>
      <c r="N29" s="101"/>
      <c r="O29" s="101"/>
      <c r="P29" s="101"/>
      <c r="Q29" s="101"/>
      <c r="R29" s="101"/>
      <c r="S29" s="101"/>
      <c r="T29" s="101"/>
    </row>
    <row r="30" spans="1:20" ht="22.5" customHeight="1">
      <c r="A30" s="181" t="s">
        <v>271</v>
      </c>
      <c r="B30" s="181"/>
      <c r="C30" s="181"/>
      <c r="D30" s="181"/>
      <c r="E30" s="183">
        <v>2</v>
      </c>
      <c r="F30" s="187"/>
      <c r="G30" s="15">
        <v>31668</v>
      </c>
      <c r="H30" s="187"/>
      <c r="I30" s="15">
        <v>36168</v>
      </c>
      <c r="J30" s="186"/>
      <c r="K30" s="15">
        <v>0</v>
      </c>
      <c r="L30" s="185"/>
      <c r="M30" s="15">
        <v>0</v>
      </c>
      <c r="N30" s="101"/>
      <c r="O30" s="101"/>
      <c r="P30" s="101"/>
      <c r="Q30" s="101"/>
      <c r="R30" s="101"/>
      <c r="S30" s="101"/>
      <c r="T30" s="101"/>
    </row>
    <row r="31" spans="1:20" ht="22.5" customHeight="1">
      <c r="A31" s="181" t="s">
        <v>25</v>
      </c>
      <c r="B31" s="181"/>
      <c r="C31" s="181"/>
      <c r="D31" s="181"/>
      <c r="E31" s="183">
        <v>6</v>
      </c>
      <c r="F31" s="186"/>
      <c r="G31" s="15">
        <v>181572</v>
      </c>
      <c r="H31" s="186"/>
      <c r="I31" s="15">
        <v>186575</v>
      </c>
      <c r="J31" s="186"/>
      <c r="K31" s="15">
        <v>0</v>
      </c>
      <c r="L31" s="187"/>
      <c r="M31" s="15">
        <v>0</v>
      </c>
      <c r="N31" s="101"/>
      <c r="O31" s="101"/>
      <c r="P31" s="101"/>
      <c r="Q31" s="101"/>
      <c r="R31" s="101"/>
      <c r="S31" s="101"/>
      <c r="T31" s="101"/>
    </row>
    <row r="32" spans="1:20" ht="22.5" customHeight="1">
      <c r="A32" s="181" t="s">
        <v>26</v>
      </c>
      <c r="B32" s="181"/>
      <c r="C32" s="181"/>
      <c r="D32" s="181"/>
      <c r="E32" s="183">
        <v>7</v>
      </c>
      <c r="F32" s="186"/>
      <c r="G32" s="15">
        <v>15873851</v>
      </c>
      <c r="H32" s="186"/>
      <c r="I32" s="15">
        <v>15294698</v>
      </c>
      <c r="J32" s="186"/>
      <c r="K32" s="15">
        <v>129667</v>
      </c>
      <c r="L32" s="185"/>
      <c r="M32" s="15">
        <v>127233</v>
      </c>
      <c r="N32" s="101"/>
      <c r="O32" s="101"/>
      <c r="P32" s="101"/>
      <c r="Q32" s="101"/>
      <c r="R32" s="101"/>
      <c r="S32" s="101"/>
      <c r="T32" s="101"/>
    </row>
    <row r="33" spans="1:20" ht="22.5" customHeight="1">
      <c r="A33" s="181" t="s">
        <v>192</v>
      </c>
      <c r="B33" s="181"/>
      <c r="C33" s="181"/>
      <c r="D33" s="181"/>
      <c r="E33" s="183">
        <v>7</v>
      </c>
      <c r="F33" s="186"/>
      <c r="G33" s="15">
        <v>1042169</v>
      </c>
      <c r="H33" s="186"/>
      <c r="I33" s="15">
        <v>246959</v>
      </c>
      <c r="J33" s="186"/>
      <c r="K33" s="15">
        <v>10494</v>
      </c>
      <c r="L33" s="187"/>
      <c r="M33" s="15">
        <v>7673</v>
      </c>
      <c r="N33" s="101"/>
      <c r="O33" s="101"/>
      <c r="P33" s="101"/>
      <c r="Q33" s="101"/>
      <c r="R33" s="101"/>
      <c r="S33" s="101"/>
      <c r="T33" s="101"/>
    </row>
    <row r="34" spans="1:20" ht="22.5" customHeight="1">
      <c r="A34" s="181" t="s">
        <v>27</v>
      </c>
      <c r="B34" s="181"/>
      <c r="C34" s="181"/>
      <c r="D34" s="181"/>
      <c r="E34" s="183"/>
      <c r="F34" s="186"/>
      <c r="G34" s="15">
        <v>5209</v>
      </c>
      <c r="H34" s="186"/>
      <c r="I34" s="15">
        <v>3203</v>
      </c>
      <c r="J34" s="186"/>
      <c r="K34" s="15">
        <v>0</v>
      </c>
      <c r="L34" s="187"/>
      <c r="M34" s="15">
        <v>0</v>
      </c>
      <c r="N34" s="101"/>
      <c r="O34" s="101"/>
      <c r="P34" s="101"/>
      <c r="Q34" s="101"/>
      <c r="R34" s="101"/>
      <c r="S34" s="101"/>
      <c r="T34" s="101"/>
    </row>
    <row r="35" spans="1:20" ht="22.5" customHeight="1">
      <c r="A35" s="299" t="s">
        <v>193</v>
      </c>
      <c r="B35" s="299"/>
      <c r="C35" s="299"/>
      <c r="D35" s="299"/>
      <c r="E35" s="183"/>
      <c r="F35" s="186"/>
      <c r="G35" s="15">
        <v>403703</v>
      </c>
      <c r="H35" s="186"/>
      <c r="I35" s="15">
        <v>284620</v>
      </c>
      <c r="J35" s="186"/>
      <c r="K35" s="15">
        <v>30931</v>
      </c>
      <c r="L35" s="185"/>
      <c r="M35" s="15">
        <v>335</v>
      </c>
      <c r="N35" s="101"/>
      <c r="O35" s="101"/>
      <c r="P35" s="101"/>
      <c r="Q35" s="101"/>
      <c r="R35" s="101"/>
      <c r="S35" s="101"/>
      <c r="T35" s="101"/>
    </row>
    <row r="36" spans="1:20" ht="22.5" customHeight="1">
      <c r="A36" s="277" t="s">
        <v>28</v>
      </c>
      <c r="B36" s="277"/>
      <c r="C36" s="277"/>
      <c r="D36" s="277"/>
      <c r="E36" s="183"/>
      <c r="F36" s="186"/>
      <c r="G36" s="15">
        <v>224339</v>
      </c>
      <c r="H36" s="186"/>
      <c r="I36" s="15">
        <v>193554</v>
      </c>
      <c r="J36" s="186"/>
      <c r="K36" s="15">
        <v>14934</v>
      </c>
      <c r="L36" s="185"/>
      <c r="M36" s="15">
        <v>1570</v>
      </c>
      <c r="N36" s="101"/>
      <c r="O36" s="101"/>
      <c r="P36" s="101"/>
      <c r="Q36" s="101"/>
      <c r="R36" s="101"/>
      <c r="S36" s="101"/>
      <c r="T36" s="101"/>
    </row>
    <row r="37" spans="1:20" ht="22.5" customHeight="1">
      <c r="A37" s="181" t="s">
        <v>29</v>
      </c>
      <c r="B37" s="181"/>
      <c r="C37" s="181"/>
      <c r="D37" s="181"/>
      <c r="E37" s="183"/>
      <c r="F37" s="186"/>
      <c r="G37" s="15">
        <v>547720</v>
      </c>
      <c r="H37" s="186"/>
      <c r="I37" s="15">
        <v>501069</v>
      </c>
      <c r="J37" s="186"/>
      <c r="K37" s="15">
        <v>51592</v>
      </c>
      <c r="L37" s="185"/>
      <c r="M37" s="15">
        <v>2991</v>
      </c>
      <c r="N37" s="101"/>
      <c r="O37" s="101"/>
      <c r="P37" s="101"/>
      <c r="Q37" s="101"/>
      <c r="R37" s="101"/>
      <c r="S37" s="101"/>
      <c r="T37" s="101"/>
    </row>
    <row r="38" spans="1:20" ht="22.5" customHeight="1">
      <c r="A38" s="188" t="s">
        <v>30</v>
      </c>
      <c r="B38" s="181"/>
      <c r="C38" s="181"/>
      <c r="D38" s="181"/>
      <c r="E38" s="182"/>
      <c r="F38" s="189"/>
      <c r="G38" s="286">
        <f>SUM(G26:G37)</f>
        <v>21146885</v>
      </c>
      <c r="H38" s="189"/>
      <c r="I38" s="286">
        <f>SUM(I26:I37)</f>
        <v>20185026</v>
      </c>
      <c r="J38" s="189"/>
      <c r="K38" s="286">
        <f>SUM(K26:K37)</f>
        <v>24098126</v>
      </c>
      <c r="L38" s="189"/>
      <c r="M38" s="286">
        <f>SUM(M26:M37)</f>
        <v>23944693</v>
      </c>
      <c r="N38" s="101"/>
      <c r="O38" s="101"/>
      <c r="P38" s="101"/>
      <c r="Q38" s="101"/>
      <c r="R38" s="101"/>
      <c r="S38" s="101"/>
      <c r="T38" s="101"/>
    </row>
    <row r="39" spans="1:20" ht="22.5" customHeight="1">
      <c r="A39" s="181"/>
      <c r="B39" s="181"/>
      <c r="C39" s="181"/>
      <c r="D39" s="181"/>
      <c r="E39" s="182"/>
      <c r="F39" s="186"/>
      <c r="G39" s="191"/>
      <c r="H39" s="186"/>
      <c r="I39" s="191"/>
      <c r="J39" s="186"/>
      <c r="K39" s="191"/>
      <c r="L39" s="186"/>
      <c r="M39" s="191"/>
      <c r="N39" s="101"/>
      <c r="O39" s="101"/>
      <c r="P39" s="101"/>
      <c r="Q39" s="101"/>
      <c r="R39" s="101"/>
      <c r="S39" s="101"/>
      <c r="T39" s="101"/>
    </row>
    <row r="40" spans="1:20" ht="22.5" customHeight="1" thickBot="1">
      <c r="A40" s="188" t="s">
        <v>31</v>
      </c>
      <c r="B40" s="181"/>
      <c r="C40" s="181"/>
      <c r="D40" s="181"/>
      <c r="E40" s="182"/>
      <c r="F40" s="189"/>
      <c r="G40" s="258">
        <f>G38+G23</f>
        <v>41937567</v>
      </c>
      <c r="H40" s="189"/>
      <c r="I40" s="258">
        <f>I38+I23</f>
        <v>38947081</v>
      </c>
      <c r="J40" s="189"/>
      <c r="K40" s="258">
        <f>K38+K23</f>
        <v>34525561</v>
      </c>
      <c r="L40" s="189"/>
      <c r="M40" s="258">
        <f>M38+M23</f>
        <v>33324236</v>
      </c>
      <c r="N40" s="101"/>
      <c r="O40" s="101"/>
      <c r="P40" s="101"/>
      <c r="Q40" s="101"/>
      <c r="R40" s="101"/>
      <c r="S40" s="101"/>
      <c r="T40" s="101"/>
    </row>
    <row r="41" spans="1:20" ht="22.5" customHeight="1" thickTop="1">
      <c r="A41" s="255"/>
      <c r="B41" s="252"/>
      <c r="C41" s="252"/>
      <c r="D41" s="252"/>
      <c r="E41" s="253"/>
      <c r="F41" s="256"/>
      <c r="G41" s="284"/>
      <c r="H41" s="256"/>
      <c r="I41" s="284"/>
      <c r="J41" s="256"/>
      <c r="K41" s="284"/>
      <c r="L41" s="256"/>
      <c r="M41" s="284"/>
      <c r="N41" s="101"/>
      <c r="O41" s="101"/>
      <c r="P41" s="101"/>
      <c r="Q41" s="101"/>
      <c r="R41" s="101"/>
      <c r="S41" s="101"/>
      <c r="T41" s="101"/>
    </row>
    <row r="42" spans="1:20" ht="22.5" customHeight="1">
      <c r="A42" s="1" t="s">
        <v>0</v>
      </c>
    </row>
    <row r="43" spans="1:20" ht="22.5" customHeight="1">
      <c r="A43" s="1" t="s">
        <v>1</v>
      </c>
    </row>
    <row r="44" spans="1:20" ht="22.5" customHeight="1">
      <c r="A44" s="1"/>
    </row>
    <row r="45" spans="1:20" ht="22.5" customHeight="1">
      <c r="A45" s="5"/>
      <c r="D45" s="4"/>
      <c r="E45" s="6"/>
      <c r="F45" s="6"/>
      <c r="G45" s="301" t="s">
        <v>2</v>
      </c>
      <c r="H45" s="301"/>
      <c r="I45" s="301"/>
      <c r="J45" s="7"/>
      <c r="K45" s="301" t="s">
        <v>3</v>
      </c>
      <c r="L45" s="301"/>
      <c r="M45" s="301"/>
    </row>
    <row r="46" spans="1:20" ht="22.5" customHeight="1">
      <c r="D46" s="4"/>
      <c r="E46" s="6"/>
      <c r="F46" s="8"/>
      <c r="G46" s="8" t="str">
        <f>G$5</f>
        <v>30 มิถุนายน</v>
      </c>
      <c r="I46" s="8" t="str">
        <f>I$5</f>
        <v>31 ธันวาคม</v>
      </c>
      <c r="J46" s="8"/>
      <c r="K46" s="8" t="str">
        <f>K$5</f>
        <v>30 มิถุนายน</v>
      </c>
      <c r="M46" s="8" t="str">
        <f>M$5</f>
        <v>31 ธันวาคม</v>
      </c>
    </row>
    <row r="47" spans="1:20" ht="22.5" customHeight="1">
      <c r="A47" s="1" t="s">
        <v>32</v>
      </c>
      <c r="D47" s="4"/>
      <c r="E47" s="6" t="s">
        <v>7</v>
      </c>
      <c r="F47" s="8"/>
      <c r="G47" s="8">
        <f>$G$6</f>
        <v>2565</v>
      </c>
      <c r="H47" s="8"/>
      <c r="I47" s="8">
        <f>$I$6</f>
        <v>2564</v>
      </c>
      <c r="J47" s="8"/>
      <c r="K47" s="8">
        <f>$K$6</f>
        <v>2565</v>
      </c>
      <c r="L47" s="8"/>
      <c r="M47" s="8">
        <f>$M$6</f>
        <v>2564</v>
      </c>
    </row>
    <row r="48" spans="1:20" ht="22.5" customHeight="1">
      <c r="A48" s="17"/>
      <c r="D48" s="4"/>
      <c r="E48" s="6"/>
      <c r="F48" s="8"/>
      <c r="G48" s="11" t="s">
        <v>8</v>
      </c>
      <c r="H48" s="8"/>
      <c r="I48" s="8"/>
      <c r="J48" s="8"/>
      <c r="K48" s="20" t="s">
        <v>8</v>
      </c>
      <c r="L48" s="8"/>
      <c r="M48" s="8"/>
    </row>
    <row r="49" spans="1:13" ht="22.5" customHeight="1">
      <c r="D49" s="4"/>
      <c r="E49" s="2"/>
      <c r="F49" s="2"/>
      <c r="G49" s="302" t="s">
        <v>9</v>
      </c>
      <c r="H49" s="302"/>
      <c r="I49" s="302"/>
      <c r="J49" s="302"/>
      <c r="K49" s="302"/>
      <c r="L49" s="302"/>
      <c r="M49" s="302"/>
    </row>
    <row r="50" spans="1:13" s="4" customFormat="1" ht="22.5" customHeight="1">
      <c r="A50" s="180" t="s">
        <v>33</v>
      </c>
      <c r="B50" s="181"/>
      <c r="C50" s="181"/>
      <c r="D50" s="181"/>
      <c r="E50" s="182"/>
      <c r="F50" s="181"/>
      <c r="G50" s="181"/>
      <c r="H50" s="181"/>
      <c r="I50" s="181"/>
      <c r="J50" s="181"/>
      <c r="K50" s="181"/>
      <c r="L50" s="181"/>
      <c r="M50" s="181"/>
    </row>
    <row r="51" spans="1:13" s="4" customFormat="1" ht="22.5" customHeight="1">
      <c r="A51" s="181" t="s">
        <v>34</v>
      </c>
      <c r="B51" s="181"/>
      <c r="C51" s="181"/>
      <c r="D51" s="181"/>
      <c r="E51" s="192">
        <v>8</v>
      </c>
      <c r="F51" s="193"/>
      <c r="G51" s="15">
        <v>656678</v>
      </c>
      <c r="H51" s="193"/>
      <c r="I51" s="15">
        <v>348164</v>
      </c>
      <c r="J51" s="193"/>
      <c r="K51" s="15">
        <v>0</v>
      </c>
      <c r="L51" s="15">
        <v>0</v>
      </c>
      <c r="M51" s="15">
        <v>0</v>
      </c>
    </row>
    <row r="52" spans="1:13" s="4" customFormat="1" ht="22.5" customHeight="1">
      <c r="A52" s="181" t="s">
        <v>35</v>
      </c>
      <c r="B52" s="181"/>
      <c r="C52" s="181"/>
      <c r="D52" s="181"/>
      <c r="E52" s="192"/>
      <c r="F52" s="193"/>
      <c r="G52" s="15">
        <v>2346111</v>
      </c>
      <c r="H52" s="193"/>
      <c r="I52" s="15">
        <v>1426825</v>
      </c>
      <c r="J52" s="193"/>
      <c r="K52" s="15">
        <v>0</v>
      </c>
      <c r="L52" s="185"/>
      <c r="M52" s="15">
        <v>1739</v>
      </c>
    </row>
    <row r="53" spans="1:13" s="4" customFormat="1" ht="22.5" customHeight="1">
      <c r="A53" s="277" t="s">
        <v>194</v>
      </c>
      <c r="B53" s="181"/>
      <c r="C53" s="181"/>
      <c r="D53" s="181"/>
      <c r="E53" s="192"/>
      <c r="F53" s="193"/>
      <c r="G53" s="15">
        <v>219359</v>
      </c>
      <c r="H53" s="193"/>
      <c r="I53" s="15">
        <v>212599</v>
      </c>
      <c r="J53" s="193"/>
      <c r="K53" s="15">
        <v>5736</v>
      </c>
      <c r="L53" s="185"/>
      <c r="M53" s="15">
        <v>5212</v>
      </c>
    </row>
    <row r="54" spans="1:13" s="4" customFormat="1" ht="22.5" customHeight="1">
      <c r="A54" s="277" t="s">
        <v>36</v>
      </c>
      <c r="B54" s="181"/>
      <c r="C54" s="181"/>
      <c r="D54" s="181"/>
      <c r="E54" s="192">
        <v>2</v>
      </c>
      <c r="F54" s="193"/>
      <c r="G54" s="15">
        <v>63660</v>
      </c>
      <c r="H54" s="193"/>
      <c r="I54" s="15">
        <v>27263</v>
      </c>
      <c r="J54" s="193"/>
      <c r="K54" s="15">
        <v>2565</v>
      </c>
      <c r="L54" s="185"/>
      <c r="M54" s="15">
        <v>2565</v>
      </c>
    </row>
    <row r="55" spans="1:13" s="4" customFormat="1" ht="22.5" customHeight="1">
      <c r="A55" s="181" t="s">
        <v>37</v>
      </c>
      <c r="B55" s="181"/>
      <c r="C55" s="181"/>
      <c r="D55" s="181"/>
      <c r="E55" s="192"/>
      <c r="F55" s="193"/>
      <c r="G55" s="15">
        <v>404214</v>
      </c>
      <c r="H55" s="193"/>
      <c r="I55" s="15">
        <v>222582</v>
      </c>
      <c r="J55" s="193"/>
      <c r="K55" s="15">
        <v>355</v>
      </c>
      <c r="L55" s="15">
        <v>0</v>
      </c>
      <c r="M55" s="15">
        <v>423</v>
      </c>
    </row>
    <row r="56" spans="1:13" s="4" customFormat="1" ht="22.5" customHeight="1">
      <c r="A56" s="181" t="s">
        <v>176</v>
      </c>
      <c r="B56" s="181"/>
      <c r="C56" s="181"/>
      <c r="D56" s="181"/>
      <c r="E56" s="192" t="s">
        <v>235</v>
      </c>
      <c r="F56" s="194"/>
      <c r="G56" s="15">
        <v>0</v>
      </c>
      <c r="H56" s="194"/>
      <c r="I56" s="15">
        <v>0</v>
      </c>
      <c r="J56" s="194"/>
      <c r="K56" s="15">
        <v>386800</v>
      </c>
      <c r="L56" s="186"/>
      <c r="M56" s="15">
        <v>366541</v>
      </c>
    </row>
    <row r="57" spans="1:13" s="4" customFormat="1" ht="22.5" customHeight="1">
      <c r="A57" s="181" t="s">
        <v>177</v>
      </c>
      <c r="B57" s="181"/>
      <c r="C57" s="181"/>
      <c r="D57" s="181"/>
      <c r="E57" s="192">
        <v>8</v>
      </c>
      <c r="F57" s="257"/>
      <c r="G57" s="15">
        <v>1212599</v>
      </c>
      <c r="H57" s="257"/>
      <c r="I57" s="15">
        <v>1126973</v>
      </c>
      <c r="J57" s="257"/>
      <c r="K57" s="15">
        <v>0</v>
      </c>
      <c r="L57" s="15"/>
      <c r="M57" s="15">
        <v>0</v>
      </c>
    </row>
    <row r="58" spans="1:13" s="4" customFormat="1" ht="22.5" customHeight="1">
      <c r="A58" s="181" t="s">
        <v>38</v>
      </c>
      <c r="B58" s="181"/>
      <c r="C58" s="181"/>
      <c r="D58" s="181"/>
      <c r="E58" s="192">
        <v>8</v>
      </c>
      <c r="F58" s="257"/>
      <c r="G58" s="15">
        <v>712947</v>
      </c>
      <c r="H58" s="257"/>
      <c r="I58" s="15">
        <v>1499818</v>
      </c>
      <c r="J58" s="257"/>
      <c r="K58" s="15">
        <v>712947</v>
      </c>
      <c r="L58" s="185"/>
      <c r="M58" s="15">
        <v>1499818</v>
      </c>
    </row>
    <row r="59" spans="1:13" s="4" customFormat="1" ht="22.5" customHeight="1">
      <c r="A59" s="181" t="s">
        <v>195</v>
      </c>
      <c r="B59" s="181"/>
      <c r="C59" s="181"/>
      <c r="D59" s="181"/>
      <c r="E59" s="192">
        <v>8</v>
      </c>
      <c r="F59" s="259"/>
      <c r="G59" s="15">
        <v>413449</v>
      </c>
      <c r="H59" s="259"/>
      <c r="I59" s="15">
        <v>96025</v>
      </c>
      <c r="J59" s="259"/>
      <c r="K59" s="15">
        <v>1495</v>
      </c>
      <c r="L59" s="185"/>
      <c r="M59" s="15">
        <v>295</v>
      </c>
    </row>
    <row r="60" spans="1:13" s="4" customFormat="1" ht="22.5" customHeight="1">
      <c r="A60" s="181" t="s">
        <v>196</v>
      </c>
      <c r="B60" s="181"/>
      <c r="C60" s="181"/>
      <c r="D60" s="181"/>
      <c r="E60" s="192" t="s">
        <v>170</v>
      </c>
      <c r="F60" s="259"/>
      <c r="G60" s="15">
        <v>18407</v>
      </c>
      <c r="H60" s="259"/>
      <c r="I60" s="15">
        <v>54201</v>
      </c>
      <c r="J60" s="259"/>
      <c r="K60" s="15">
        <v>0</v>
      </c>
      <c r="L60" s="185"/>
      <c r="M60" s="15">
        <v>0</v>
      </c>
    </row>
    <row r="61" spans="1:13" s="4" customFormat="1" ht="22.5" customHeight="1">
      <c r="A61" s="181" t="s">
        <v>39</v>
      </c>
      <c r="B61" s="181"/>
      <c r="C61" s="181"/>
      <c r="D61" s="181"/>
      <c r="E61" s="192" t="s">
        <v>170</v>
      </c>
      <c r="F61" s="259"/>
      <c r="G61" s="15">
        <v>1478498</v>
      </c>
      <c r="H61" s="259"/>
      <c r="I61" s="15">
        <v>1440970</v>
      </c>
      <c r="J61" s="259"/>
      <c r="K61" s="15">
        <v>105673</v>
      </c>
      <c r="L61" s="185"/>
      <c r="M61" s="15">
        <v>131028</v>
      </c>
    </row>
    <row r="62" spans="1:13" s="4" customFormat="1" ht="22.5" customHeight="1">
      <c r="A62" s="181" t="s">
        <v>197</v>
      </c>
      <c r="B62" s="181"/>
      <c r="C62" s="181"/>
      <c r="D62" s="181"/>
      <c r="E62" s="192"/>
      <c r="F62" s="259"/>
      <c r="G62" s="15">
        <v>27621</v>
      </c>
      <c r="H62" s="259"/>
      <c r="I62" s="15">
        <v>22938</v>
      </c>
      <c r="J62" s="259"/>
      <c r="K62" s="15">
        <v>0</v>
      </c>
      <c r="L62" s="185"/>
      <c r="M62" s="15">
        <v>0</v>
      </c>
    </row>
    <row r="63" spans="1:13" s="4" customFormat="1" ht="22.5" customHeight="1">
      <c r="A63" s="181" t="s">
        <v>40</v>
      </c>
      <c r="B63" s="181"/>
      <c r="C63" s="181"/>
      <c r="D63" s="181"/>
      <c r="E63" s="192" t="s">
        <v>170</v>
      </c>
      <c r="F63" s="259"/>
      <c r="G63" s="15">
        <v>257115</v>
      </c>
      <c r="H63" s="259"/>
      <c r="I63" s="15">
        <v>140364</v>
      </c>
      <c r="J63" s="259"/>
      <c r="K63" s="15">
        <v>4512</v>
      </c>
      <c r="L63" s="185"/>
      <c r="M63" s="15">
        <v>5403</v>
      </c>
    </row>
    <row r="64" spans="1:13" s="4" customFormat="1" ht="22.5" customHeight="1">
      <c r="A64" s="188" t="s">
        <v>41</v>
      </c>
      <c r="B64" s="181"/>
      <c r="C64" s="181"/>
      <c r="D64" s="181"/>
      <c r="E64" s="195"/>
      <c r="F64" s="196"/>
      <c r="G64" s="260">
        <f>SUM(G51:G63)</f>
        <v>7810658</v>
      </c>
      <c r="H64" s="196"/>
      <c r="I64" s="260">
        <f>SUM(I51:I63)</f>
        <v>6618722</v>
      </c>
      <c r="J64" s="196"/>
      <c r="K64" s="260">
        <f>SUM(K51:K63)</f>
        <v>1220083</v>
      </c>
      <c r="L64" s="196"/>
      <c r="M64" s="260">
        <f>SUM(M51:M63)</f>
        <v>2013024</v>
      </c>
    </row>
    <row r="65" spans="1:20" s="4" customFormat="1" ht="22.5" customHeight="1">
      <c r="A65" s="181"/>
      <c r="B65" s="181"/>
      <c r="C65" s="181"/>
      <c r="D65" s="181"/>
      <c r="E65" s="182"/>
      <c r="F65" s="184"/>
      <c r="G65" s="190"/>
      <c r="H65" s="184"/>
      <c r="I65" s="190"/>
      <c r="J65" s="184"/>
      <c r="K65" s="190"/>
      <c r="L65" s="184"/>
      <c r="M65" s="190"/>
    </row>
    <row r="66" spans="1:20" s="4" customFormat="1" ht="22.5" customHeight="1">
      <c r="A66" s="180" t="s">
        <v>42</v>
      </c>
      <c r="B66" s="181"/>
      <c r="C66" s="181"/>
      <c r="D66" s="181"/>
      <c r="E66" s="182"/>
      <c r="F66" s="181"/>
      <c r="G66" s="181"/>
      <c r="H66" s="181"/>
      <c r="I66" s="181"/>
      <c r="J66" s="181"/>
      <c r="K66" s="181"/>
      <c r="L66" s="181"/>
      <c r="M66" s="181"/>
      <c r="N66" s="101"/>
      <c r="O66" s="101"/>
      <c r="P66" s="101"/>
      <c r="Q66" s="101"/>
      <c r="R66" s="101"/>
      <c r="S66" s="101"/>
      <c r="T66" s="101"/>
    </row>
    <row r="67" spans="1:20" s="4" customFormat="1" ht="22.5" customHeight="1">
      <c r="A67" s="181" t="s">
        <v>178</v>
      </c>
      <c r="B67" s="181"/>
      <c r="C67" s="181"/>
      <c r="D67" s="181"/>
      <c r="E67" s="198">
        <v>8</v>
      </c>
      <c r="F67" s="257"/>
      <c r="G67" s="261">
        <v>2858625</v>
      </c>
      <c r="H67" s="257"/>
      <c r="I67" s="261">
        <v>3303425</v>
      </c>
      <c r="J67" s="257"/>
      <c r="K67" s="15">
        <v>0</v>
      </c>
      <c r="L67" s="186"/>
      <c r="M67" s="15">
        <v>0</v>
      </c>
      <c r="N67" s="101"/>
      <c r="O67" s="101"/>
      <c r="P67" s="101"/>
      <c r="Q67" s="101"/>
      <c r="R67" s="101"/>
      <c r="S67" s="101"/>
      <c r="T67" s="101"/>
    </row>
    <row r="68" spans="1:20" s="4" customFormat="1" ht="22.5" customHeight="1">
      <c r="A68" s="299" t="s">
        <v>43</v>
      </c>
      <c r="B68" s="300"/>
      <c r="C68" s="300"/>
      <c r="D68" s="300"/>
      <c r="E68" s="198">
        <v>8</v>
      </c>
      <c r="F68" s="257"/>
      <c r="G68" s="15">
        <v>3469062</v>
      </c>
      <c r="H68" s="186"/>
      <c r="I68" s="15">
        <v>4172379</v>
      </c>
      <c r="J68" s="257"/>
      <c r="K68" s="15">
        <v>3469062</v>
      </c>
      <c r="L68" s="186"/>
      <c r="M68" s="15">
        <v>4172379</v>
      </c>
      <c r="N68" s="101"/>
      <c r="O68" s="101"/>
      <c r="P68" s="101"/>
      <c r="Q68" s="101"/>
      <c r="R68" s="101"/>
      <c r="S68" s="101"/>
      <c r="T68" s="101"/>
    </row>
    <row r="69" spans="1:20" s="4" customFormat="1" ht="22.5" customHeight="1">
      <c r="A69" s="181" t="s">
        <v>233</v>
      </c>
      <c r="B69" s="181"/>
      <c r="C69" s="181"/>
      <c r="D69" s="181"/>
      <c r="E69" s="198">
        <v>8</v>
      </c>
      <c r="F69" s="257"/>
      <c r="G69" s="261">
        <v>639217</v>
      </c>
      <c r="H69" s="257"/>
      <c r="I69" s="261">
        <v>158304</v>
      </c>
      <c r="J69" s="257"/>
      <c r="K69" s="15">
        <v>9464</v>
      </c>
      <c r="L69" s="185"/>
      <c r="M69" s="15">
        <v>7732</v>
      </c>
      <c r="N69" s="101"/>
      <c r="O69" s="101"/>
      <c r="P69" s="101"/>
      <c r="Q69" s="101"/>
      <c r="R69" s="101"/>
      <c r="S69" s="101"/>
      <c r="T69" s="101"/>
    </row>
    <row r="70" spans="1:20" s="4" customFormat="1" ht="22.5" customHeight="1">
      <c r="A70" s="277" t="s">
        <v>44</v>
      </c>
      <c r="B70" s="277"/>
      <c r="C70" s="277"/>
      <c r="D70" s="277"/>
      <c r="E70" s="198"/>
      <c r="F70" s="181"/>
      <c r="G70" s="261">
        <v>27178</v>
      </c>
      <c r="H70" s="181"/>
      <c r="I70" s="261">
        <v>28690</v>
      </c>
      <c r="J70" s="181"/>
      <c r="K70" s="15">
        <v>0</v>
      </c>
      <c r="L70" s="181"/>
      <c r="M70" s="15">
        <v>0</v>
      </c>
      <c r="N70" s="101"/>
      <c r="O70" s="101"/>
      <c r="P70" s="101"/>
      <c r="Q70" s="101"/>
      <c r="R70" s="101"/>
      <c r="S70" s="101"/>
      <c r="T70" s="101"/>
    </row>
    <row r="71" spans="1:20" s="4" customFormat="1" ht="22.5" customHeight="1">
      <c r="A71" s="181" t="s">
        <v>198</v>
      </c>
      <c r="B71" s="277"/>
      <c r="C71" s="277"/>
      <c r="D71" s="277"/>
      <c r="E71" s="198"/>
      <c r="F71" s="257"/>
      <c r="G71" s="262">
        <v>239812</v>
      </c>
      <c r="H71" s="257"/>
      <c r="I71" s="262">
        <v>217546</v>
      </c>
      <c r="J71" s="257"/>
      <c r="K71" s="262">
        <v>29204</v>
      </c>
      <c r="L71" s="185"/>
      <c r="M71" s="262">
        <v>26515</v>
      </c>
      <c r="N71" s="101"/>
      <c r="O71" s="101"/>
      <c r="P71" s="101"/>
      <c r="Q71" s="101"/>
      <c r="R71" s="101"/>
      <c r="S71" s="101"/>
      <c r="T71" s="101"/>
    </row>
    <row r="72" spans="1:20" s="4" customFormat="1" ht="22.5" customHeight="1">
      <c r="A72" s="181" t="s">
        <v>45</v>
      </c>
      <c r="B72" s="181"/>
      <c r="C72" s="181"/>
      <c r="D72" s="181"/>
      <c r="E72" s="198" t="s">
        <v>170</v>
      </c>
      <c r="F72" s="259"/>
      <c r="G72" s="263">
        <v>48269</v>
      </c>
      <c r="H72" s="259"/>
      <c r="I72" s="263">
        <v>47744</v>
      </c>
      <c r="J72" s="259"/>
      <c r="K72" s="24">
        <v>0</v>
      </c>
      <c r="L72" s="185"/>
      <c r="M72" s="24">
        <v>0</v>
      </c>
      <c r="N72" s="101"/>
      <c r="O72" s="101"/>
      <c r="P72" s="101"/>
      <c r="Q72" s="101"/>
      <c r="R72" s="101"/>
      <c r="S72" s="101"/>
      <c r="T72" s="101"/>
    </row>
    <row r="73" spans="1:20" s="4" customFormat="1" ht="22.5" customHeight="1">
      <c r="A73" s="188" t="s">
        <v>46</v>
      </c>
      <c r="B73" s="181"/>
      <c r="C73" s="181"/>
      <c r="D73" s="181"/>
      <c r="E73" s="195"/>
      <c r="F73" s="264">
        <v>0</v>
      </c>
      <c r="G73" s="265">
        <f>SUM(G67:G72)</f>
        <v>7282163</v>
      </c>
      <c r="H73" s="264">
        <v>0</v>
      </c>
      <c r="I73" s="265">
        <f>SUM(I67:I72)</f>
        <v>7928088</v>
      </c>
      <c r="J73" s="264">
        <v>1</v>
      </c>
      <c r="K73" s="265">
        <f>SUM(K67:K72)</f>
        <v>3507730</v>
      </c>
      <c r="L73" s="264">
        <v>2</v>
      </c>
      <c r="M73" s="265">
        <f>SUM(M67:M72)</f>
        <v>4206626</v>
      </c>
      <c r="N73" s="101"/>
      <c r="O73" s="101"/>
      <c r="P73" s="101"/>
      <c r="Q73" s="101"/>
      <c r="R73" s="101"/>
      <c r="S73" s="101"/>
      <c r="T73" s="101"/>
    </row>
    <row r="74" spans="1:20" s="4" customFormat="1" ht="22.5" customHeight="1">
      <c r="A74" s="188"/>
      <c r="B74" s="181"/>
      <c r="C74" s="181"/>
      <c r="D74" s="181"/>
      <c r="E74" s="195"/>
      <c r="F74" s="264"/>
      <c r="G74" s="264"/>
      <c r="H74" s="264"/>
      <c r="I74" s="264"/>
      <c r="J74" s="264"/>
      <c r="K74" s="264"/>
      <c r="L74" s="197"/>
      <c r="M74" s="264"/>
      <c r="N74" s="101"/>
      <c r="O74" s="101"/>
      <c r="P74" s="101"/>
      <c r="Q74" s="101"/>
      <c r="R74" s="101"/>
      <c r="S74" s="101"/>
      <c r="T74" s="101"/>
    </row>
    <row r="75" spans="1:20" s="4" customFormat="1" ht="22.5" customHeight="1">
      <c r="A75" s="188" t="s">
        <v>47</v>
      </c>
      <c r="B75" s="181"/>
      <c r="C75" s="181"/>
      <c r="D75" s="181"/>
      <c r="E75" s="182"/>
      <c r="F75" s="264"/>
      <c r="G75" s="265">
        <f>G73+G64</f>
        <v>15092821</v>
      </c>
      <c r="H75" s="264"/>
      <c r="I75" s="265">
        <f>I73+I64</f>
        <v>14546810</v>
      </c>
      <c r="J75" s="264"/>
      <c r="K75" s="265">
        <f>K73+K64</f>
        <v>4727813</v>
      </c>
      <c r="L75" s="264"/>
      <c r="M75" s="265">
        <f>M73+M64</f>
        <v>6219650</v>
      </c>
      <c r="N75" s="101"/>
      <c r="O75" s="101"/>
      <c r="P75" s="101"/>
      <c r="Q75" s="101"/>
      <c r="R75" s="101"/>
      <c r="S75" s="101"/>
      <c r="T75" s="101"/>
    </row>
    <row r="76" spans="1:20" s="4" customFormat="1" ht="22.5" customHeight="1">
      <c r="A76" s="283"/>
      <c r="B76" s="252"/>
      <c r="C76" s="252"/>
      <c r="D76" s="252"/>
      <c r="E76" s="253"/>
      <c r="F76" s="252"/>
      <c r="G76" s="252"/>
      <c r="H76" s="252"/>
      <c r="I76" s="252"/>
      <c r="J76" s="252"/>
      <c r="K76" s="252"/>
      <c r="L76" s="252"/>
      <c r="M76" s="252"/>
      <c r="N76" s="101"/>
      <c r="O76" s="101"/>
      <c r="P76" s="101"/>
      <c r="Q76" s="101"/>
      <c r="R76" s="101"/>
      <c r="S76" s="101"/>
      <c r="T76" s="101"/>
    </row>
    <row r="77" spans="1:20" ht="22.5" customHeight="1">
      <c r="A77" s="1" t="s">
        <v>0</v>
      </c>
    </row>
    <row r="78" spans="1:20" ht="22.5" customHeight="1">
      <c r="A78" s="1" t="s">
        <v>1</v>
      </c>
    </row>
    <row r="79" spans="1:20" ht="22.5" customHeight="1">
      <c r="A79" s="1"/>
    </row>
    <row r="80" spans="1:20" ht="22.5" customHeight="1">
      <c r="A80" s="5"/>
      <c r="D80" s="4"/>
      <c r="E80" s="174"/>
      <c r="F80" s="174"/>
      <c r="G80" s="301" t="s">
        <v>2</v>
      </c>
      <c r="H80" s="301"/>
      <c r="I80" s="301"/>
      <c r="J80" s="173"/>
      <c r="K80" s="301" t="s">
        <v>3</v>
      </c>
      <c r="L80" s="301"/>
      <c r="M80" s="301"/>
    </row>
    <row r="81" spans="1:20" ht="22.5" customHeight="1">
      <c r="D81" s="4"/>
      <c r="E81" s="174"/>
      <c r="F81" s="175"/>
      <c r="G81" s="175" t="str">
        <f>G$5</f>
        <v>30 มิถุนายน</v>
      </c>
      <c r="I81" s="175" t="str">
        <f>I$5</f>
        <v>31 ธันวาคม</v>
      </c>
      <c r="J81" s="175"/>
      <c r="K81" s="175" t="str">
        <f>K$5</f>
        <v>30 มิถุนายน</v>
      </c>
      <c r="M81" s="175" t="str">
        <f>M$5</f>
        <v>31 ธันวาคม</v>
      </c>
    </row>
    <row r="82" spans="1:20" ht="22.5" customHeight="1">
      <c r="A82" s="1" t="s">
        <v>32</v>
      </c>
      <c r="D82" s="4"/>
      <c r="E82" s="174"/>
      <c r="F82" s="175"/>
      <c r="G82" s="175">
        <f>$G$6</f>
        <v>2565</v>
      </c>
      <c r="H82" s="175"/>
      <c r="I82" s="175">
        <f>$I$6</f>
        <v>2564</v>
      </c>
      <c r="J82" s="175"/>
      <c r="K82" s="175">
        <f>$K$6</f>
        <v>2565</v>
      </c>
      <c r="L82" s="175"/>
      <c r="M82" s="175">
        <f>$M$6</f>
        <v>2564</v>
      </c>
    </row>
    <row r="83" spans="1:20" ht="22.5" customHeight="1">
      <c r="A83" s="17"/>
      <c r="D83" s="4"/>
      <c r="E83" s="174"/>
      <c r="F83" s="175"/>
      <c r="G83" s="11" t="s">
        <v>8</v>
      </c>
      <c r="H83" s="175"/>
      <c r="I83" s="175"/>
      <c r="J83" s="175"/>
      <c r="K83" s="20" t="s">
        <v>8</v>
      </c>
      <c r="L83" s="175"/>
      <c r="M83" s="175"/>
    </row>
    <row r="84" spans="1:20" ht="22.5" customHeight="1">
      <c r="D84" s="4"/>
      <c r="E84" s="2"/>
      <c r="F84" s="2"/>
      <c r="G84" s="302" t="s">
        <v>9</v>
      </c>
      <c r="H84" s="302"/>
      <c r="I84" s="302"/>
      <c r="J84" s="302"/>
      <c r="K84" s="302"/>
      <c r="L84" s="302"/>
      <c r="M84" s="302"/>
    </row>
    <row r="85" spans="1:20" s="4" customFormat="1" ht="22.5" customHeight="1">
      <c r="A85" s="180" t="s">
        <v>48</v>
      </c>
      <c r="B85" s="181"/>
      <c r="C85" s="181"/>
      <c r="D85" s="181"/>
      <c r="E85" s="181"/>
      <c r="F85" s="182"/>
      <c r="G85" s="182"/>
      <c r="H85" s="182"/>
      <c r="I85" s="182"/>
      <c r="J85" s="182"/>
      <c r="K85" s="182"/>
      <c r="L85" s="182"/>
      <c r="M85" s="182"/>
      <c r="N85" s="101"/>
      <c r="O85" s="101"/>
      <c r="P85" s="101"/>
      <c r="Q85" s="101"/>
      <c r="R85" s="101"/>
      <c r="S85" s="101"/>
      <c r="T85" s="101"/>
    </row>
    <row r="86" spans="1:20" s="4" customFormat="1" ht="22.5" customHeight="1">
      <c r="A86" s="181" t="s">
        <v>49</v>
      </c>
      <c r="B86" s="181"/>
      <c r="C86" s="181"/>
      <c r="D86" s="181"/>
      <c r="E86" s="198"/>
      <c r="F86" s="199"/>
      <c r="G86" s="200"/>
      <c r="H86" s="199"/>
      <c r="I86" s="200"/>
      <c r="J86" s="199"/>
      <c r="K86" s="200"/>
      <c r="L86" s="199"/>
      <c r="M86" s="200"/>
      <c r="N86" s="101"/>
      <c r="O86" s="101"/>
      <c r="P86" s="101"/>
      <c r="Q86" s="101"/>
      <c r="R86" s="101"/>
      <c r="S86" s="101"/>
      <c r="T86" s="101"/>
    </row>
    <row r="87" spans="1:20" s="4" customFormat="1" ht="22.5" customHeight="1">
      <c r="A87" s="181"/>
      <c r="B87" s="181" t="s">
        <v>50</v>
      </c>
      <c r="C87" s="181"/>
      <c r="D87" s="181"/>
      <c r="E87" s="182"/>
      <c r="F87" s="266"/>
      <c r="G87" s="257"/>
      <c r="H87" s="199"/>
      <c r="I87" s="257"/>
      <c r="J87" s="262"/>
      <c r="K87" s="257"/>
      <c r="L87" s="181"/>
      <c r="M87" s="257"/>
      <c r="N87" s="101"/>
      <c r="O87" s="101"/>
      <c r="P87" s="101"/>
      <c r="Q87" s="101"/>
      <c r="R87" s="101"/>
      <c r="S87" s="101"/>
      <c r="T87" s="101"/>
    </row>
    <row r="88" spans="1:20" s="4" customFormat="1" ht="22.5" customHeight="1" thickBot="1">
      <c r="A88" s="181"/>
      <c r="B88" s="195" t="s">
        <v>199</v>
      </c>
      <c r="C88" s="181"/>
      <c r="D88" s="181"/>
      <c r="E88" s="182"/>
      <c r="F88" s="266"/>
      <c r="G88" s="267">
        <v>1998447</v>
      </c>
      <c r="H88" s="266"/>
      <c r="I88" s="267">
        <v>1998447</v>
      </c>
      <c r="J88" s="266"/>
      <c r="K88" s="267">
        <v>1998447</v>
      </c>
      <c r="L88" s="201"/>
      <c r="M88" s="267">
        <v>1998447</v>
      </c>
      <c r="N88" s="101"/>
      <c r="O88" s="101"/>
      <c r="P88" s="101"/>
      <c r="Q88" s="101"/>
      <c r="R88" s="101"/>
      <c r="S88" s="101"/>
      <c r="T88" s="101"/>
    </row>
    <row r="89" spans="1:20" s="4" customFormat="1" ht="22.5" customHeight="1" thickTop="1">
      <c r="A89" s="181"/>
      <c r="B89" s="181" t="s">
        <v>51</v>
      </c>
      <c r="C89" s="181"/>
      <c r="D89" s="181"/>
      <c r="E89" s="182"/>
      <c r="F89" s="266"/>
      <c r="G89" s="266"/>
      <c r="H89" s="266"/>
      <c r="I89" s="266"/>
      <c r="J89" s="266"/>
      <c r="K89" s="266"/>
      <c r="L89" s="201"/>
      <c r="M89" s="266"/>
      <c r="N89" s="101"/>
      <c r="O89" s="101"/>
      <c r="P89" s="101"/>
      <c r="Q89" s="101"/>
      <c r="R89" s="101"/>
      <c r="S89" s="101"/>
      <c r="T89" s="101"/>
    </row>
    <row r="90" spans="1:20" s="4" customFormat="1" ht="22.5" customHeight="1">
      <c r="A90" s="181"/>
      <c r="B90" s="195" t="s">
        <v>200</v>
      </c>
      <c r="C90" s="181"/>
      <c r="D90" s="181"/>
      <c r="E90" s="183"/>
      <c r="F90" s="262"/>
      <c r="G90" s="257">
        <v>1822465</v>
      </c>
      <c r="H90" s="262"/>
      <c r="I90" s="257">
        <v>1822465</v>
      </c>
      <c r="J90" s="262"/>
      <c r="K90" s="257">
        <v>1822465</v>
      </c>
      <c r="L90" s="181"/>
      <c r="M90" s="257">
        <v>1822465</v>
      </c>
      <c r="N90" s="101"/>
      <c r="O90" s="101"/>
      <c r="P90" s="101"/>
      <c r="Q90" s="101"/>
      <c r="R90" s="101"/>
      <c r="S90" s="101"/>
      <c r="T90" s="101"/>
    </row>
    <row r="91" spans="1:20" s="4" customFormat="1" ht="22.5" customHeight="1">
      <c r="A91" s="181" t="s">
        <v>52</v>
      </c>
      <c r="B91" s="181"/>
      <c r="C91" s="181"/>
      <c r="D91" s="181"/>
      <c r="E91" s="183"/>
      <c r="F91" s="257"/>
      <c r="G91" s="257">
        <v>16060017</v>
      </c>
      <c r="H91" s="257"/>
      <c r="I91" s="257">
        <v>16060017</v>
      </c>
      <c r="J91" s="257"/>
      <c r="K91" s="257">
        <v>16060017</v>
      </c>
      <c r="L91" s="202"/>
      <c r="M91" s="257">
        <v>16060017</v>
      </c>
      <c r="N91" s="101"/>
      <c r="O91" s="101"/>
      <c r="P91" s="101"/>
      <c r="Q91" s="101"/>
      <c r="R91" s="101"/>
      <c r="S91" s="101"/>
      <c r="T91" s="101"/>
    </row>
    <row r="92" spans="1:20" s="4" customFormat="1" ht="22.5" customHeight="1">
      <c r="A92" s="181" t="s">
        <v>53</v>
      </c>
      <c r="B92" s="181"/>
      <c r="C92" s="181"/>
      <c r="D92" s="181"/>
      <c r="E92" s="183"/>
      <c r="F92" s="262"/>
      <c r="G92" s="261"/>
      <c r="H92" s="262"/>
      <c r="I92" s="261"/>
      <c r="J92" s="262"/>
      <c r="K92" s="261"/>
      <c r="L92" s="181"/>
      <c r="M92" s="261"/>
      <c r="N92" s="101"/>
      <c r="O92" s="101"/>
      <c r="P92" s="101"/>
      <c r="Q92" s="101"/>
      <c r="R92" s="101"/>
      <c r="S92" s="101"/>
      <c r="T92" s="101"/>
    </row>
    <row r="93" spans="1:20" s="4" customFormat="1" ht="22.5" customHeight="1">
      <c r="A93" s="181"/>
      <c r="B93" s="181" t="s">
        <v>54</v>
      </c>
      <c r="C93" s="181"/>
      <c r="D93" s="181"/>
      <c r="E93" s="183"/>
      <c r="F93" s="257"/>
      <c r="G93" s="257">
        <v>199845</v>
      </c>
      <c r="H93" s="257"/>
      <c r="I93" s="257">
        <v>199845</v>
      </c>
      <c r="J93" s="257"/>
      <c r="K93" s="257">
        <v>199845</v>
      </c>
      <c r="L93" s="202"/>
      <c r="M93" s="257">
        <v>199845</v>
      </c>
      <c r="N93" s="101"/>
      <c r="O93" s="101"/>
      <c r="P93" s="101"/>
      <c r="Q93" s="101"/>
      <c r="R93" s="101"/>
      <c r="S93" s="101"/>
      <c r="T93" s="101"/>
    </row>
    <row r="94" spans="1:20" s="4" customFormat="1" ht="22.5" customHeight="1">
      <c r="A94" s="181"/>
      <c r="B94" s="181" t="s">
        <v>272</v>
      </c>
      <c r="C94" s="181"/>
      <c r="D94" s="181"/>
      <c r="E94" s="183"/>
      <c r="F94" s="257"/>
      <c r="G94" s="257">
        <v>3716172</v>
      </c>
      <c r="H94" s="257"/>
      <c r="I94" s="257">
        <v>2102746</v>
      </c>
      <c r="J94" s="257"/>
      <c r="K94" s="257">
        <v>11699447</v>
      </c>
      <c r="L94" s="202"/>
      <c r="M94" s="257">
        <v>8989971</v>
      </c>
      <c r="N94" s="101"/>
      <c r="O94" s="101"/>
      <c r="P94" s="101"/>
      <c r="Q94" s="101"/>
      <c r="R94" s="101"/>
      <c r="S94" s="101"/>
      <c r="T94" s="101"/>
    </row>
    <row r="95" spans="1:20" s="4" customFormat="1" ht="22.5" customHeight="1">
      <c r="A95" s="181" t="s">
        <v>56</v>
      </c>
      <c r="B95" s="181"/>
      <c r="C95" s="181"/>
      <c r="D95" s="181"/>
      <c r="E95" s="183"/>
      <c r="F95" s="257"/>
      <c r="G95" s="268">
        <v>1896332</v>
      </c>
      <c r="H95" s="257"/>
      <c r="I95" s="268">
        <v>1080588</v>
      </c>
      <c r="J95" s="257"/>
      <c r="K95" s="268">
        <v>15974</v>
      </c>
      <c r="L95" s="202"/>
      <c r="M95" s="268">
        <v>32288</v>
      </c>
      <c r="N95" s="101"/>
      <c r="O95" s="101"/>
      <c r="P95" s="101"/>
      <c r="Q95" s="101"/>
      <c r="R95" s="101"/>
      <c r="S95" s="101"/>
      <c r="T95" s="101"/>
    </row>
    <row r="96" spans="1:20" s="4" customFormat="1" ht="22.5" customHeight="1">
      <c r="A96" s="181"/>
      <c r="B96" s="181"/>
      <c r="C96" s="181"/>
      <c r="D96" s="181"/>
      <c r="E96" s="183"/>
      <c r="F96" s="262"/>
      <c r="G96" s="261"/>
      <c r="H96" s="262"/>
      <c r="I96" s="261"/>
      <c r="J96" s="262"/>
      <c r="K96" s="261"/>
      <c r="L96" s="181"/>
      <c r="M96" s="261"/>
      <c r="N96" s="101"/>
      <c r="O96" s="101"/>
      <c r="P96" s="101"/>
      <c r="Q96" s="101"/>
      <c r="R96" s="101"/>
      <c r="S96" s="101"/>
      <c r="T96" s="101"/>
    </row>
    <row r="97" spans="1:20" s="4" customFormat="1" ht="22.5" customHeight="1">
      <c r="A97" s="188" t="s">
        <v>234</v>
      </c>
      <c r="B97" s="181"/>
      <c r="C97" s="181"/>
      <c r="D97" s="181"/>
      <c r="E97" s="183"/>
      <c r="F97" s="269"/>
      <c r="G97" s="269">
        <f>SUM(G90:G95)</f>
        <v>23694831</v>
      </c>
      <c r="H97" s="269"/>
      <c r="I97" s="269">
        <f>SUM(I90:I95)</f>
        <v>21265661</v>
      </c>
      <c r="J97" s="269"/>
      <c r="K97" s="269">
        <f>SUM(K90:K95)</f>
        <v>29797748</v>
      </c>
      <c r="L97" s="269"/>
      <c r="M97" s="269">
        <f>SUM(M90:M95)</f>
        <v>27104586</v>
      </c>
      <c r="N97" s="101"/>
      <c r="O97" s="101"/>
      <c r="P97" s="101"/>
      <c r="Q97" s="101"/>
      <c r="R97" s="101"/>
      <c r="S97" s="101"/>
      <c r="T97" s="101"/>
    </row>
    <row r="98" spans="1:20" s="4" customFormat="1" ht="22.5" customHeight="1">
      <c r="A98" s="181" t="s">
        <v>57</v>
      </c>
      <c r="B98" s="181"/>
      <c r="C98" s="181"/>
      <c r="D98" s="181"/>
      <c r="E98" s="183"/>
      <c r="F98" s="257"/>
      <c r="G98" s="268">
        <v>3149915</v>
      </c>
      <c r="H98" s="257"/>
      <c r="I98" s="268">
        <v>3134610</v>
      </c>
      <c r="J98" s="257"/>
      <c r="K98" s="24">
        <v>0</v>
      </c>
      <c r="L98" s="185"/>
      <c r="M98" s="24">
        <v>0</v>
      </c>
      <c r="N98" s="101"/>
      <c r="O98" s="101"/>
      <c r="P98" s="101"/>
      <c r="Q98" s="101"/>
      <c r="R98" s="101"/>
      <c r="S98" s="101"/>
      <c r="T98" s="101"/>
    </row>
    <row r="99" spans="1:20" s="4" customFormat="1" ht="22.5" customHeight="1">
      <c r="A99" s="188" t="s">
        <v>58</v>
      </c>
      <c r="B99" s="181"/>
      <c r="C99" s="181"/>
      <c r="D99" s="181"/>
      <c r="E99" s="203"/>
      <c r="F99" s="269"/>
      <c r="G99" s="270">
        <f>SUM(G97:G98)</f>
        <v>26844746</v>
      </c>
      <c r="H99" s="269"/>
      <c r="I99" s="270">
        <f>SUM(I97:I98)</f>
        <v>24400271</v>
      </c>
      <c r="J99" s="269"/>
      <c r="K99" s="270">
        <f>SUM(K97:K98)</f>
        <v>29797748</v>
      </c>
      <c r="L99" s="269"/>
      <c r="M99" s="270">
        <f>SUM(M97:M98)</f>
        <v>27104586</v>
      </c>
      <c r="N99" s="101"/>
      <c r="O99" s="101"/>
      <c r="P99" s="101"/>
      <c r="Q99" s="101"/>
      <c r="R99" s="101"/>
      <c r="S99" s="101"/>
      <c r="T99" s="101"/>
    </row>
    <row r="100" spans="1:20" s="4" customFormat="1" ht="22.5" customHeight="1">
      <c r="A100" s="181"/>
      <c r="B100" s="181"/>
      <c r="C100" s="181"/>
      <c r="D100" s="181"/>
      <c r="E100" s="203"/>
      <c r="F100" s="257"/>
      <c r="G100" s="257"/>
      <c r="H100" s="257"/>
      <c r="I100" s="257"/>
      <c r="J100" s="257"/>
      <c r="K100" s="257"/>
      <c r="L100" s="202"/>
      <c r="M100" s="257"/>
      <c r="N100" s="101"/>
      <c r="O100" s="101"/>
      <c r="P100" s="101"/>
      <c r="Q100" s="101"/>
      <c r="R100" s="101"/>
      <c r="S100" s="101"/>
      <c r="T100" s="101"/>
    </row>
    <row r="101" spans="1:20" s="4" customFormat="1" ht="22.5" customHeight="1" thickBot="1">
      <c r="A101" s="188" t="s">
        <v>59</v>
      </c>
      <c r="B101" s="181"/>
      <c r="C101" s="181"/>
      <c r="D101" s="181"/>
      <c r="E101" s="203"/>
      <c r="F101" s="269"/>
      <c r="G101" s="258">
        <f>SUM(G75+G99)</f>
        <v>41937567</v>
      </c>
      <c r="H101" s="269"/>
      <c r="I101" s="258">
        <f>SUM(I75+I99)</f>
        <v>38947081</v>
      </c>
      <c r="J101" s="269"/>
      <c r="K101" s="258">
        <f>SUM(K75+K99)</f>
        <v>34525561</v>
      </c>
      <c r="L101" s="269"/>
      <c r="M101" s="258">
        <f>SUM(M75+M99)</f>
        <v>33324236</v>
      </c>
      <c r="N101" s="101"/>
      <c r="O101" s="101"/>
      <c r="P101" s="101"/>
      <c r="Q101" s="101"/>
      <c r="R101" s="101"/>
      <c r="S101" s="101"/>
      <c r="T101" s="101"/>
    </row>
    <row r="102" spans="1:20" s="4" customFormat="1" ht="22.5" customHeight="1" thickTop="1">
      <c r="A102" s="252"/>
      <c r="B102" s="252"/>
      <c r="C102" s="252"/>
      <c r="D102" s="252"/>
      <c r="E102" s="254"/>
      <c r="F102" s="257"/>
      <c r="G102" s="257"/>
      <c r="H102" s="257"/>
      <c r="I102" s="257"/>
      <c r="J102" s="257"/>
      <c r="K102" s="257"/>
      <c r="L102" s="285"/>
      <c r="M102" s="257"/>
      <c r="N102" s="101"/>
      <c r="O102" s="101"/>
      <c r="P102" s="101"/>
      <c r="Q102" s="101"/>
      <c r="R102" s="101"/>
      <c r="S102" s="101"/>
      <c r="T102" s="101"/>
    </row>
    <row r="103" spans="1:20" s="4" customFormat="1" ht="22.5" customHeight="1">
      <c r="A103" s="252"/>
      <c r="B103" s="252"/>
      <c r="C103" s="252"/>
      <c r="D103" s="252"/>
      <c r="E103" s="254"/>
      <c r="F103" s="257"/>
      <c r="G103" s="257"/>
      <c r="H103" s="257"/>
      <c r="I103" s="257"/>
      <c r="J103" s="257"/>
      <c r="K103" s="257"/>
      <c r="L103" s="285"/>
      <c r="M103" s="257"/>
      <c r="N103" s="101"/>
      <c r="O103" s="101"/>
      <c r="P103" s="101"/>
      <c r="Q103" s="101"/>
      <c r="R103" s="101"/>
      <c r="S103" s="101"/>
      <c r="T103" s="101"/>
    </row>
    <row r="288" spans="6:13" ht="16.149999999999999" customHeight="1">
      <c r="F288" s="13"/>
      <c r="G288" s="13"/>
      <c r="H288" s="13"/>
      <c r="I288" s="13"/>
      <c r="J288" s="13"/>
      <c r="K288" s="13"/>
      <c r="L288" s="13"/>
      <c r="M288" s="13"/>
    </row>
    <row r="289" spans="1:20" ht="22.5" customHeight="1">
      <c r="A289" s="1"/>
      <c r="B289" s="4"/>
      <c r="C289" s="4"/>
      <c r="D289" s="4"/>
      <c r="E289" s="6"/>
      <c r="G289" s="101"/>
      <c r="I289" s="101"/>
      <c r="K289" s="101"/>
      <c r="M289" s="101"/>
    </row>
    <row r="290" spans="1:20" ht="22.5" customHeight="1">
      <c r="A290" s="30"/>
      <c r="B290" s="4"/>
      <c r="C290" s="4"/>
      <c r="D290" s="4"/>
      <c r="E290" s="6"/>
      <c r="G290" s="4"/>
      <c r="I290" s="4"/>
      <c r="K290" s="4"/>
      <c r="M290" s="4"/>
    </row>
    <row r="291" spans="1:20" ht="22.5" customHeight="1">
      <c r="A291" s="33"/>
      <c r="B291" s="33"/>
      <c r="C291" s="33"/>
      <c r="D291" s="33"/>
      <c r="E291" s="34"/>
      <c r="F291" s="33"/>
      <c r="G291" s="35"/>
      <c r="H291" s="33"/>
      <c r="I291" s="35"/>
      <c r="J291" s="33"/>
      <c r="K291" s="36"/>
      <c r="L291" s="37"/>
      <c r="M291" s="38"/>
    </row>
    <row r="292" spans="1:20" ht="22.5" customHeight="1">
      <c r="A292" s="4"/>
      <c r="B292" s="4"/>
      <c r="C292" s="4"/>
      <c r="D292" s="4"/>
      <c r="E292" s="6"/>
      <c r="F292" s="6"/>
      <c r="G292" s="301"/>
      <c r="H292" s="301"/>
      <c r="I292" s="301"/>
      <c r="J292" s="7"/>
      <c r="K292" s="301"/>
      <c r="L292" s="301"/>
      <c r="M292" s="301"/>
    </row>
    <row r="293" spans="1:20" ht="22.5" customHeight="1">
      <c r="A293" s="4"/>
      <c r="B293" s="4"/>
      <c r="C293" s="4"/>
      <c r="D293" s="4"/>
      <c r="E293" s="6"/>
      <c r="F293" s="6"/>
      <c r="G293" s="304"/>
      <c r="H293" s="304"/>
      <c r="I293" s="304"/>
      <c r="J293" s="39"/>
      <c r="K293" s="304"/>
      <c r="L293" s="304"/>
      <c r="M293" s="304"/>
    </row>
    <row r="294" spans="1:20" ht="22.5" customHeight="1">
      <c r="A294" s="4"/>
      <c r="B294" s="4"/>
      <c r="C294" s="4"/>
      <c r="D294" s="4"/>
      <c r="E294" s="6"/>
      <c r="F294" s="6"/>
      <c r="G294" s="304"/>
      <c r="H294" s="304"/>
      <c r="I294" s="304"/>
      <c r="J294" s="39"/>
      <c r="K294" s="304"/>
      <c r="L294" s="304"/>
      <c r="M294" s="304"/>
    </row>
    <row r="295" spans="1:20" ht="22.5" customHeight="1">
      <c r="B295" s="4"/>
      <c r="C295" s="4"/>
      <c r="D295" s="4"/>
      <c r="E295" s="6"/>
      <c r="F295" s="8"/>
      <c r="G295" s="9"/>
      <c r="H295" s="9"/>
      <c r="I295" s="9"/>
      <c r="J295" s="9"/>
      <c r="K295" s="9"/>
      <c r="L295" s="9"/>
      <c r="M295" s="9"/>
    </row>
    <row r="296" spans="1:20" ht="22.5" customHeight="1">
      <c r="A296" s="30"/>
      <c r="B296" s="4"/>
      <c r="C296" s="4"/>
      <c r="D296" s="4"/>
      <c r="E296" s="40"/>
      <c r="F296" s="40"/>
      <c r="G296" s="302"/>
      <c r="H296" s="302"/>
      <c r="I296" s="302"/>
      <c r="J296" s="302"/>
      <c r="K296" s="302"/>
      <c r="L296" s="302"/>
      <c r="M296" s="302"/>
    </row>
    <row r="297" spans="1:20" ht="22.5" customHeight="1">
      <c r="A297" s="27"/>
      <c r="B297" s="4"/>
      <c r="C297" s="4"/>
      <c r="D297" s="4"/>
      <c r="E297" s="40"/>
      <c r="F297" s="6"/>
      <c r="G297" s="6"/>
      <c r="H297" s="6"/>
      <c r="I297" s="6"/>
      <c r="J297" s="6"/>
      <c r="K297" s="6"/>
      <c r="L297" s="6"/>
      <c r="M297" s="6"/>
    </row>
    <row r="298" spans="1:20" ht="22.5" customHeight="1">
      <c r="G298" s="4"/>
      <c r="I298" s="4"/>
      <c r="K298" s="4"/>
      <c r="M298" s="4"/>
    </row>
    <row r="299" spans="1:20" ht="22.5" customHeight="1">
      <c r="E299" s="41"/>
      <c r="F299" s="42"/>
      <c r="G299" s="13"/>
      <c r="H299" s="42"/>
      <c r="I299" s="13"/>
      <c r="J299" s="42"/>
      <c r="K299" s="84"/>
      <c r="L299" s="16"/>
      <c r="M299" s="84"/>
      <c r="N299" s="101"/>
      <c r="O299" s="101"/>
      <c r="P299" s="101"/>
      <c r="Q299" s="101"/>
      <c r="R299" s="101"/>
      <c r="S299" s="101"/>
      <c r="T299" s="101"/>
    </row>
    <row r="300" spans="1:20" ht="22.5" customHeight="1">
      <c r="E300" s="41"/>
      <c r="F300" s="42"/>
      <c r="G300" s="13"/>
      <c r="H300" s="42"/>
      <c r="I300" s="13"/>
      <c r="J300" s="42"/>
      <c r="K300" s="84"/>
      <c r="L300" s="16"/>
      <c r="M300" s="84"/>
      <c r="N300" s="101"/>
      <c r="O300" s="101"/>
      <c r="P300" s="101"/>
      <c r="Q300" s="101"/>
      <c r="R300" s="101"/>
      <c r="S300" s="101"/>
      <c r="T300" s="101"/>
    </row>
    <row r="301" spans="1:20" ht="22.5" customHeight="1">
      <c r="B301" s="18"/>
      <c r="C301" s="18"/>
      <c r="E301" s="41"/>
      <c r="F301" s="42"/>
      <c r="G301" s="13"/>
      <c r="H301" s="42"/>
      <c r="I301" s="13"/>
      <c r="J301" s="42"/>
      <c r="K301" s="84"/>
      <c r="L301" s="14"/>
      <c r="M301" s="84"/>
      <c r="N301" s="101"/>
      <c r="O301" s="101"/>
      <c r="P301" s="101"/>
      <c r="Q301" s="101"/>
      <c r="R301" s="101"/>
      <c r="S301" s="101"/>
      <c r="T301" s="101"/>
    </row>
    <row r="302" spans="1:20" ht="22.5" customHeight="1">
      <c r="A302" s="18"/>
      <c r="B302" s="18"/>
      <c r="C302" s="18"/>
      <c r="E302" s="41"/>
      <c r="F302" s="42"/>
      <c r="G302" s="13"/>
      <c r="H302" s="42"/>
      <c r="I302" s="13"/>
      <c r="J302" s="42"/>
      <c r="K302" s="84"/>
      <c r="M302" s="84"/>
      <c r="N302" s="101"/>
      <c r="O302" s="101"/>
      <c r="P302" s="101"/>
      <c r="Q302" s="101"/>
      <c r="R302" s="101"/>
      <c r="S302" s="101"/>
      <c r="T302" s="101"/>
    </row>
    <row r="303" spans="1:20" ht="22.5" customHeight="1">
      <c r="A303" s="17"/>
      <c r="B303" s="18"/>
      <c r="C303" s="18"/>
      <c r="E303" s="41"/>
      <c r="F303" s="43"/>
      <c r="G303" s="31"/>
      <c r="H303" s="43"/>
      <c r="I303" s="31"/>
      <c r="J303" s="43"/>
      <c r="K303" s="102"/>
      <c r="L303" s="45"/>
      <c r="M303" s="102"/>
      <c r="N303" s="101"/>
      <c r="O303" s="101"/>
      <c r="P303" s="101"/>
      <c r="Q303" s="101"/>
      <c r="R303" s="101"/>
      <c r="S303" s="101"/>
      <c r="T303" s="101"/>
    </row>
    <row r="304" spans="1:20" ht="22.5" customHeight="1">
      <c r="A304" s="46"/>
      <c r="B304" s="46"/>
      <c r="E304" s="41"/>
      <c r="F304" s="47"/>
      <c r="G304" s="28"/>
      <c r="H304" s="47"/>
      <c r="I304" s="28"/>
      <c r="J304" s="47"/>
      <c r="K304" s="47"/>
      <c r="L304" s="47"/>
      <c r="M304" s="47"/>
      <c r="N304" s="101"/>
      <c r="O304" s="101"/>
      <c r="P304" s="101"/>
      <c r="Q304" s="101"/>
      <c r="R304" s="101"/>
      <c r="S304" s="101"/>
      <c r="T304" s="101"/>
    </row>
    <row r="305" spans="1:20" ht="22.5" customHeight="1">
      <c r="A305" s="48"/>
      <c r="B305" s="49"/>
      <c r="C305" s="18"/>
      <c r="E305" s="41"/>
      <c r="F305" s="37"/>
      <c r="G305" s="28"/>
      <c r="H305" s="37"/>
      <c r="I305" s="28"/>
      <c r="J305" s="37"/>
      <c r="K305" s="47"/>
      <c r="L305" s="37"/>
      <c r="M305" s="47"/>
      <c r="N305" s="101"/>
      <c r="O305" s="101"/>
      <c r="P305" s="101"/>
      <c r="Q305" s="101"/>
      <c r="R305" s="101"/>
      <c r="S305" s="101"/>
      <c r="T305" s="101"/>
    </row>
    <row r="306" spans="1:20" ht="22.5" customHeight="1">
      <c r="A306" s="50"/>
      <c r="B306" s="49"/>
      <c r="E306" s="41"/>
      <c r="F306" s="37"/>
      <c r="G306" s="23"/>
      <c r="H306" s="37"/>
      <c r="I306" s="23"/>
      <c r="J306" s="37"/>
      <c r="K306" s="37"/>
      <c r="L306" s="37"/>
      <c r="M306" s="37"/>
      <c r="N306" s="101"/>
      <c r="O306" s="101"/>
      <c r="P306" s="101"/>
      <c r="Q306" s="101"/>
      <c r="R306" s="101"/>
      <c r="S306" s="101"/>
      <c r="T306" s="101"/>
    </row>
    <row r="307" spans="1:20" ht="22.5" customHeight="1">
      <c r="A307" s="50"/>
      <c r="B307" s="49"/>
      <c r="E307" s="41"/>
      <c r="F307" s="42"/>
      <c r="G307" s="13"/>
      <c r="H307" s="42"/>
      <c r="I307" s="13"/>
      <c r="J307" s="42"/>
      <c r="K307" s="84"/>
      <c r="L307" s="16"/>
      <c r="M307" s="84"/>
      <c r="N307" s="101"/>
      <c r="O307" s="101"/>
      <c r="P307" s="101"/>
      <c r="Q307" s="101"/>
      <c r="R307" s="101"/>
      <c r="S307" s="101"/>
      <c r="T307" s="101"/>
    </row>
    <row r="308" spans="1:20" ht="22.5" customHeight="1">
      <c r="A308" s="53"/>
      <c r="B308" s="49"/>
      <c r="E308" s="41"/>
      <c r="F308" s="42"/>
      <c r="G308" s="13"/>
      <c r="H308" s="42"/>
      <c r="I308" s="13"/>
      <c r="J308" s="42"/>
      <c r="K308" s="84"/>
      <c r="L308" s="16"/>
      <c r="M308" s="84"/>
      <c r="N308" s="101"/>
      <c r="O308" s="101"/>
      <c r="P308" s="101"/>
      <c r="Q308" s="101"/>
      <c r="R308" s="101"/>
      <c r="S308" s="101"/>
      <c r="T308" s="101"/>
    </row>
    <row r="309" spans="1:20" ht="17.649999999999999" customHeight="1">
      <c r="A309" s="53"/>
      <c r="B309" s="49"/>
      <c r="E309" s="41"/>
      <c r="F309" s="42"/>
      <c r="G309" s="13"/>
      <c r="H309" s="42"/>
      <c r="I309" s="13"/>
      <c r="J309" s="42"/>
      <c r="K309" s="84"/>
      <c r="L309" s="14"/>
      <c r="M309" s="84"/>
      <c r="N309" s="101"/>
      <c r="O309" s="101"/>
      <c r="P309" s="101"/>
      <c r="Q309" s="101"/>
      <c r="R309" s="101"/>
      <c r="S309" s="101"/>
      <c r="T309" s="101"/>
    </row>
    <row r="310" spans="1:20" ht="22.5" customHeight="1">
      <c r="A310" s="50"/>
      <c r="B310" s="49"/>
      <c r="E310" s="41"/>
      <c r="F310" s="42"/>
      <c r="G310" s="13"/>
      <c r="H310" s="42"/>
      <c r="I310" s="13"/>
      <c r="J310" s="42"/>
      <c r="K310" s="84"/>
      <c r="M310" s="84"/>
      <c r="N310" s="101"/>
      <c r="O310" s="101"/>
      <c r="P310" s="101"/>
      <c r="Q310" s="101"/>
      <c r="R310" s="101"/>
      <c r="S310" s="101"/>
      <c r="T310" s="101"/>
    </row>
    <row r="311" spans="1:20" ht="22.5" customHeight="1">
      <c r="A311" s="53"/>
      <c r="B311" s="49"/>
      <c r="C311" s="17"/>
      <c r="E311" s="41"/>
      <c r="F311" s="43"/>
      <c r="G311" s="31"/>
      <c r="H311" s="43"/>
      <c r="I311" s="31"/>
      <c r="J311" s="43"/>
      <c r="K311" s="102"/>
      <c r="L311" s="45"/>
      <c r="M311" s="102"/>
      <c r="N311" s="101"/>
      <c r="O311" s="101"/>
      <c r="P311" s="101"/>
      <c r="Q311" s="101"/>
      <c r="R311" s="101"/>
      <c r="S311" s="101"/>
      <c r="T311" s="101"/>
    </row>
    <row r="312" spans="1:20" ht="12" customHeight="1">
      <c r="A312" s="46"/>
      <c r="B312" s="46"/>
      <c r="E312" s="41"/>
      <c r="F312" s="47"/>
      <c r="G312" s="28"/>
      <c r="H312" s="47"/>
      <c r="I312" s="28"/>
      <c r="J312" s="47"/>
      <c r="K312" s="47"/>
      <c r="L312" s="47"/>
      <c r="M312" s="47"/>
      <c r="N312" s="101"/>
      <c r="O312" s="101"/>
      <c r="P312" s="101"/>
      <c r="Q312" s="101"/>
      <c r="R312" s="101"/>
      <c r="S312" s="101"/>
      <c r="T312" s="101"/>
    </row>
    <row r="313" spans="1:20" ht="22.5" customHeight="1">
      <c r="A313" s="53"/>
      <c r="B313" s="49"/>
      <c r="E313" s="41"/>
      <c r="F313" s="43"/>
      <c r="G313" s="31"/>
      <c r="H313" s="43"/>
      <c r="I313" s="31"/>
      <c r="J313" s="55"/>
      <c r="K313" s="84"/>
      <c r="L313" s="16"/>
      <c r="M313" s="84"/>
      <c r="N313" s="101"/>
      <c r="O313" s="101"/>
      <c r="P313" s="101"/>
      <c r="Q313" s="101"/>
      <c r="R313" s="101"/>
      <c r="S313" s="101"/>
      <c r="T313" s="101"/>
    </row>
    <row r="314" spans="1:20" ht="22.5" customHeight="1">
      <c r="A314" s="50"/>
      <c r="B314" s="49"/>
      <c r="E314" s="41"/>
      <c r="F314" s="42"/>
      <c r="G314" s="13"/>
      <c r="H314" s="42"/>
      <c r="I314" s="13"/>
      <c r="J314" s="57"/>
      <c r="K314" s="13"/>
      <c r="L314" s="57"/>
      <c r="M314" s="13"/>
      <c r="N314" s="101"/>
      <c r="O314" s="101"/>
      <c r="P314" s="101"/>
      <c r="Q314" s="101"/>
      <c r="R314" s="101"/>
      <c r="S314" s="101"/>
      <c r="T314" s="101"/>
    </row>
    <row r="315" spans="1:20" ht="22.5" customHeight="1">
      <c r="A315" s="53"/>
      <c r="B315" s="49"/>
      <c r="E315" s="41"/>
      <c r="F315" s="58"/>
      <c r="G315" s="25"/>
      <c r="H315" s="58"/>
      <c r="I315" s="25"/>
      <c r="J315" s="59"/>
      <c r="K315" s="25"/>
      <c r="L315" s="59"/>
      <c r="M315" s="25"/>
      <c r="N315" s="101"/>
      <c r="O315" s="101"/>
      <c r="P315" s="101"/>
      <c r="Q315" s="101"/>
      <c r="R315" s="101"/>
      <c r="S315" s="101"/>
      <c r="T315" s="101"/>
    </row>
    <row r="316" spans="1:20" ht="12" customHeight="1">
      <c r="A316" s="46"/>
      <c r="B316" s="46"/>
      <c r="E316" s="41"/>
      <c r="F316" s="47"/>
      <c r="G316" s="28"/>
      <c r="H316" s="47"/>
      <c r="I316" s="28"/>
      <c r="J316" s="47"/>
      <c r="K316" s="47"/>
      <c r="L316" s="47"/>
      <c r="M316" s="47"/>
      <c r="N316" s="101"/>
      <c r="O316" s="101"/>
      <c r="P316" s="101"/>
      <c r="Q316" s="101"/>
      <c r="R316" s="101"/>
      <c r="S316" s="101"/>
      <c r="T316" s="101"/>
    </row>
    <row r="317" spans="1:20" ht="17.649999999999999" customHeight="1">
      <c r="A317" s="50"/>
      <c r="B317" s="49"/>
      <c r="E317" s="41"/>
      <c r="F317" s="42"/>
      <c r="G317" s="13"/>
      <c r="H317" s="42"/>
      <c r="I317" s="13"/>
      <c r="J317" s="57"/>
      <c r="K317" s="84"/>
      <c r="L317" s="16"/>
      <c r="M317" s="84"/>
      <c r="N317" s="101"/>
      <c r="O317" s="101"/>
      <c r="P317" s="101"/>
      <c r="Q317" s="101"/>
      <c r="R317" s="101"/>
      <c r="S317" s="101"/>
      <c r="T317" s="101"/>
    </row>
    <row r="318" spans="1:20" ht="22.5" customHeight="1">
      <c r="A318" s="50"/>
      <c r="B318" s="49"/>
      <c r="E318" s="41"/>
      <c r="F318" s="42"/>
      <c r="G318" s="13"/>
      <c r="H318" s="42"/>
      <c r="I318" s="13"/>
      <c r="J318" s="57"/>
      <c r="K318" s="13"/>
      <c r="L318" s="57"/>
      <c r="M318" s="13"/>
      <c r="N318" s="101"/>
      <c r="O318" s="101"/>
      <c r="P318" s="101"/>
      <c r="Q318" s="101"/>
      <c r="R318" s="101"/>
      <c r="S318" s="101"/>
      <c r="T318" s="101"/>
    </row>
    <row r="319" spans="1:20" ht="22.5" customHeight="1">
      <c r="A319" s="53"/>
      <c r="B319" s="49"/>
      <c r="E319" s="41"/>
      <c r="F319" s="58"/>
      <c r="G319" s="25"/>
      <c r="H319" s="58"/>
      <c r="I319" s="25"/>
      <c r="J319" s="59"/>
      <c r="K319" s="25"/>
      <c r="L319" s="59"/>
      <c r="M319" s="25"/>
      <c r="N319" s="101"/>
      <c r="O319" s="101"/>
      <c r="P319" s="101"/>
      <c r="Q319" s="101"/>
      <c r="R319" s="101"/>
      <c r="S319" s="101"/>
      <c r="T319" s="101"/>
    </row>
    <row r="320" spans="1:20" ht="12" customHeight="1">
      <c r="A320" s="46"/>
      <c r="B320" s="46"/>
      <c r="E320" s="41"/>
      <c r="F320" s="47"/>
      <c r="G320" s="28"/>
      <c r="H320" s="47"/>
      <c r="I320" s="28"/>
      <c r="J320" s="47"/>
      <c r="K320" s="47"/>
      <c r="L320" s="47"/>
      <c r="M320" s="47"/>
      <c r="N320" s="101"/>
      <c r="O320" s="101"/>
      <c r="P320" s="101"/>
      <c r="Q320" s="101"/>
      <c r="R320" s="101"/>
      <c r="S320" s="101"/>
      <c r="T320" s="101"/>
    </row>
    <row r="321" spans="1:20" ht="17.649999999999999" customHeight="1">
      <c r="A321" s="60"/>
      <c r="B321" s="46"/>
      <c r="E321" s="41"/>
      <c r="F321" s="59"/>
      <c r="G321" s="25"/>
      <c r="H321" s="59"/>
      <c r="I321" s="25"/>
      <c r="J321" s="59"/>
      <c r="K321" s="25"/>
      <c r="L321" s="59"/>
      <c r="M321" s="25"/>
      <c r="N321" s="101"/>
      <c r="O321" s="101"/>
      <c r="P321" s="101"/>
      <c r="Q321" s="101"/>
      <c r="R321" s="101"/>
      <c r="S321" s="101"/>
      <c r="T321" s="101"/>
    </row>
    <row r="322" spans="1:20" ht="22.5" customHeight="1">
      <c r="A322" s="46"/>
      <c r="B322" s="46"/>
      <c r="E322" s="41"/>
      <c r="F322" s="57"/>
      <c r="G322" s="13"/>
      <c r="H322" s="57"/>
      <c r="I322" s="13"/>
      <c r="J322" s="42"/>
      <c r="K322" s="84"/>
      <c r="M322" s="84"/>
      <c r="N322" s="101"/>
      <c r="O322" s="101"/>
      <c r="P322" s="101"/>
      <c r="Q322" s="101"/>
      <c r="R322" s="101"/>
      <c r="S322" s="101"/>
      <c r="T322" s="101"/>
    </row>
    <row r="323" spans="1:20" ht="22.5" customHeight="1">
      <c r="A323" s="60"/>
      <c r="B323" s="46"/>
      <c r="E323" s="41"/>
      <c r="F323" s="59"/>
      <c r="G323" s="25"/>
      <c r="H323" s="59"/>
      <c r="I323" s="25"/>
      <c r="J323" s="59"/>
      <c r="K323" s="25"/>
      <c r="L323" s="59"/>
      <c r="M323" s="25"/>
      <c r="N323" s="101"/>
      <c r="O323" s="101"/>
      <c r="P323" s="101"/>
      <c r="Q323" s="101"/>
      <c r="R323" s="101"/>
      <c r="S323" s="101"/>
      <c r="T323" s="101"/>
    </row>
    <row r="324" spans="1:20" ht="22.5" customHeight="1">
      <c r="A324" s="46"/>
      <c r="B324" s="46"/>
      <c r="E324" s="41"/>
      <c r="F324" s="47"/>
      <c r="G324" s="28"/>
      <c r="H324" s="47"/>
      <c r="I324" s="28"/>
      <c r="J324" s="47"/>
      <c r="K324" s="28"/>
      <c r="L324" s="47"/>
      <c r="M324" s="28"/>
      <c r="N324" s="101"/>
      <c r="O324" s="101"/>
      <c r="P324" s="101"/>
      <c r="Q324" s="101"/>
      <c r="R324" s="101"/>
      <c r="S324" s="101"/>
      <c r="T324" s="101"/>
    </row>
    <row r="325" spans="1:20" ht="17.649999999999999" customHeight="1">
      <c r="A325" s="60"/>
      <c r="B325" s="46"/>
      <c r="E325" s="41"/>
      <c r="F325" s="59"/>
      <c r="G325" s="25"/>
      <c r="H325" s="59"/>
      <c r="I325" s="25"/>
      <c r="J325" s="59"/>
      <c r="K325" s="25"/>
      <c r="L325" s="59"/>
      <c r="M325" s="25"/>
      <c r="N325" s="101"/>
      <c r="O325" s="101"/>
      <c r="P325" s="101"/>
      <c r="Q325" s="101"/>
      <c r="R325" s="101"/>
      <c r="S325" s="101"/>
      <c r="T325" s="101"/>
    </row>
    <row r="326" spans="1:20" ht="22.5" customHeight="1">
      <c r="A326" s="46"/>
      <c r="B326" s="46"/>
      <c r="E326" s="41"/>
      <c r="F326" s="57"/>
      <c r="G326" s="13"/>
      <c r="H326" s="57"/>
      <c r="I326" s="13"/>
      <c r="J326" s="42"/>
      <c r="K326" s="13"/>
      <c r="L326" s="42"/>
      <c r="M326" s="13"/>
      <c r="N326" s="101"/>
      <c r="O326" s="101"/>
      <c r="P326" s="101"/>
      <c r="Q326" s="101"/>
      <c r="R326" s="101"/>
      <c r="S326" s="101"/>
      <c r="T326" s="101"/>
    </row>
    <row r="327" spans="1:20" ht="22.5" customHeight="1">
      <c r="A327" s="60"/>
      <c r="B327" s="46"/>
      <c r="E327" s="41"/>
      <c r="F327" s="59"/>
      <c r="G327" s="25"/>
      <c r="H327" s="59"/>
      <c r="I327" s="25"/>
      <c r="J327" s="59"/>
      <c r="K327" s="25"/>
      <c r="L327" s="59"/>
      <c r="M327" s="25"/>
      <c r="N327" s="101"/>
      <c r="O327" s="101"/>
      <c r="P327" s="101"/>
      <c r="Q327" s="101"/>
      <c r="R327" s="101"/>
      <c r="S327" s="101"/>
      <c r="T327" s="101"/>
    </row>
    <row r="328" spans="1:20" ht="22.5" customHeight="1">
      <c r="A328" s="60"/>
      <c r="B328" s="46"/>
      <c r="E328" s="41"/>
      <c r="F328" s="59"/>
      <c r="G328" s="25"/>
      <c r="H328" s="59"/>
      <c r="I328" s="25"/>
      <c r="J328" s="59"/>
      <c r="K328" s="25"/>
      <c r="L328" s="59"/>
      <c r="M328" s="25"/>
      <c r="N328" s="101"/>
      <c r="O328" s="101"/>
      <c r="P328" s="101"/>
      <c r="Q328" s="101"/>
      <c r="R328" s="101"/>
      <c r="S328" s="101"/>
      <c r="T328" s="101"/>
    </row>
    <row r="329" spans="1:20" ht="22.5" customHeight="1">
      <c r="A329" s="1"/>
      <c r="B329" s="4"/>
      <c r="C329" s="4"/>
      <c r="D329" s="4"/>
      <c r="E329" s="6"/>
      <c r="G329" s="4"/>
      <c r="I329" s="4"/>
      <c r="K329" s="4"/>
      <c r="M329" s="4"/>
    </row>
    <row r="330" spans="1:20" ht="22.5" customHeight="1">
      <c r="A330" s="30"/>
      <c r="B330" s="4"/>
      <c r="C330" s="4"/>
      <c r="D330" s="4"/>
      <c r="E330" s="6"/>
      <c r="G330" s="4"/>
      <c r="I330" s="4"/>
      <c r="K330" s="4"/>
      <c r="M330" s="4"/>
    </row>
    <row r="331" spans="1:20" ht="22.5" customHeight="1">
      <c r="A331" s="33"/>
      <c r="B331" s="33"/>
      <c r="C331" s="33"/>
      <c r="D331" s="33"/>
      <c r="E331" s="34"/>
      <c r="F331" s="33"/>
      <c r="G331" s="35"/>
      <c r="H331" s="33"/>
      <c r="I331" s="35"/>
      <c r="J331" s="33"/>
      <c r="K331" s="36"/>
      <c r="L331" s="37"/>
      <c r="M331" s="38"/>
    </row>
    <row r="332" spans="1:20" ht="22.5" customHeight="1">
      <c r="A332" s="4"/>
      <c r="B332" s="4"/>
      <c r="C332" s="4"/>
      <c r="D332" s="4"/>
      <c r="E332" s="6"/>
      <c r="F332" s="6"/>
      <c r="G332" s="301"/>
      <c r="H332" s="301"/>
      <c r="I332" s="301"/>
      <c r="J332" s="7"/>
      <c r="K332" s="301"/>
      <c r="L332" s="301"/>
      <c r="M332" s="301"/>
    </row>
    <row r="333" spans="1:20" ht="22.5" customHeight="1">
      <c r="A333" s="4"/>
      <c r="B333" s="4"/>
      <c r="C333" s="4"/>
      <c r="D333" s="4"/>
      <c r="E333" s="6"/>
      <c r="F333" s="6"/>
      <c r="G333" s="304"/>
      <c r="H333" s="304"/>
      <c r="I333" s="304"/>
      <c r="J333" s="39"/>
      <c r="K333" s="304"/>
      <c r="L333" s="304"/>
      <c r="M333" s="304"/>
    </row>
    <row r="334" spans="1:20" ht="22.5" customHeight="1">
      <c r="A334" s="4"/>
      <c r="B334" s="4"/>
      <c r="C334" s="4"/>
      <c r="D334" s="4"/>
      <c r="E334" s="6"/>
      <c r="F334" s="6"/>
      <c r="G334" s="304"/>
      <c r="H334" s="304"/>
      <c r="I334" s="304"/>
      <c r="J334" s="39"/>
      <c r="K334" s="304"/>
      <c r="L334" s="304"/>
      <c r="M334" s="304"/>
    </row>
    <row r="335" spans="1:20" ht="22.5" customHeight="1">
      <c r="A335" s="30"/>
      <c r="B335" s="4"/>
      <c r="C335" s="4"/>
      <c r="D335" s="4"/>
      <c r="E335" s="6"/>
      <c r="F335" s="8"/>
      <c r="G335" s="9"/>
      <c r="H335" s="9"/>
      <c r="I335" s="9"/>
      <c r="J335" s="9"/>
      <c r="K335" s="9"/>
      <c r="L335" s="9"/>
      <c r="M335" s="9"/>
    </row>
    <row r="336" spans="1:20" ht="22.5" customHeight="1">
      <c r="A336" s="4"/>
      <c r="B336" s="4"/>
      <c r="C336" s="4"/>
      <c r="D336" s="4"/>
      <c r="E336" s="2"/>
      <c r="F336" s="2"/>
      <c r="G336" s="302"/>
      <c r="H336" s="302"/>
      <c r="I336" s="302"/>
      <c r="J336" s="302"/>
      <c r="K336" s="302"/>
      <c r="L336" s="302"/>
      <c r="M336" s="302"/>
    </row>
    <row r="337" spans="1:20" ht="22.5" customHeight="1">
      <c r="A337" s="66"/>
      <c r="B337" s="49"/>
      <c r="E337" s="67"/>
      <c r="F337" s="37"/>
      <c r="G337" s="37"/>
      <c r="H337" s="37"/>
      <c r="I337" s="37"/>
      <c r="J337" s="37"/>
      <c r="K337" s="37"/>
      <c r="L337" s="37"/>
      <c r="M337" s="37"/>
    </row>
    <row r="338" spans="1:20" ht="22.5" customHeight="1">
      <c r="B338" s="49"/>
      <c r="E338" s="41"/>
      <c r="F338" s="57"/>
      <c r="G338" s="13"/>
      <c r="H338" s="57"/>
      <c r="I338" s="13"/>
      <c r="J338" s="57"/>
      <c r="K338" s="13"/>
      <c r="L338" s="57"/>
      <c r="M338" s="13"/>
      <c r="N338" s="101"/>
      <c r="O338" s="101"/>
      <c r="P338" s="101"/>
      <c r="Q338" s="101"/>
      <c r="R338" s="101"/>
      <c r="S338" s="101"/>
      <c r="T338" s="101"/>
    </row>
    <row r="339" spans="1:20" ht="22.5" customHeight="1">
      <c r="B339" s="49"/>
      <c r="E339" s="67"/>
      <c r="F339" s="42"/>
      <c r="G339" s="13"/>
      <c r="H339" s="42"/>
      <c r="I339" s="13"/>
      <c r="J339" s="42"/>
      <c r="K339" s="84"/>
      <c r="M339" s="84"/>
      <c r="N339" s="101"/>
      <c r="O339" s="101"/>
      <c r="P339" s="101"/>
      <c r="Q339" s="101"/>
      <c r="R339" s="101"/>
      <c r="S339" s="101"/>
      <c r="T339" s="101"/>
    </row>
    <row r="340" spans="1:20" ht="22.5" customHeight="1">
      <c r="A340" s="60"/>
      <c r="B340" s="49"/>
      <c r="E340" s="67"/>
      <c r="F340" s="58"/>
      <c r="G340" s="25"/>
      <c r="H340" s="58"/>
      <c r="I340" s="25"/>
      <c r="J340" s="58"/>
      <c r="K340" s="25"/>
      <c r="L340" s="58"/>
      <c r="M340" s="25"/>
      <c r="N340" s="101"/>
      <c r="O340" s="101"/>
      <c r="P340" s="101"/>
      <c r="Q340" s="101"/>
      <c r="R340" s="101"/>
      <c r="S340" s="101"/>
      <c r="T340" s="101"/>
    </row>
    <row r="341" spans="1:20" ht="22.5" customHeight="1">
      <c r="A341" s="66"/>
      <c r="B341" s="66"/>
      <c r="C341" s="49"/>
      <c r="D341" s="49"/>
      <c r="E341" s="67"/>
      <c r="F341" s="69"/>
      <c r="G341" s="25"/>
      <c r="H341" s="69"/>
      <c r="I341" s="25"/>
      <c r="J341" s="69"/>
      <c r="K341" s="59"/>
      <c r="L341" s="69"/>
      <c r="M341" s="59"/>
    </row>
    <row r="342" spans="1:20" ht="22.5" customHeight="1">
      <c r="A342" s="70"/>
      <c r="B342" s="66"/>
      <c r="C342" s="49"/>
      <c r="D342" s="49"/>
      <c r="E342" s="41"/>
      <c r="F342" s="69"/>
      <c r="G342" s="25"/>
      <c r="H342" s="69"/>
      <c r="I342" s="25"/>
      <c r="J342" s="69"/>
      <c r="K342" s="59"/>
      <c r="L342" s="69"/>
      <c r="M342" s="59"/>
    </row>
    <row r="343" spans="1:20" ht="22.5" customHeight="1">
      <c r="A343" s="73"/>
      <c r="B343" s="66"/>
      <c r="C343" s="49"/>
      <c r="D343" s="49"/>
      <c r="E343" s="41"/>
      <c r="F343" s="33"/>
      <c r="G343" s="103"/>
      <c r="H343" s="33"/>
      <c r="I343" s="103"/>
      <c r="J343" s="33"/>
      <c r="K343" s="103"/>
      <c r="L343" s="33"/>
      <c r="M343" s="103"/>
      <c r="N343" s="101"/>
      <c r="O343" s="101"/>
      <c r="P343" s="101"/>
      <c r="Q343" s="101"/>
      <c r="R343" s="101"/>
      <c r="S343" s="101"/>
      <c r="T343" s="101"/>
    </row>
    <row r="344" spans="1:20" ht="22.5" hidden="1" customHeight="1" thickTop="1" thickBot="1">
      <c r="A344" s="73"/>
      <c r="B344" s="66"/>
      <c r="C344" s="49"/>
      <c r="D344" s="49"/>
      <c r="E344" s="41"/>
      <c r="F344" s="33"/>
      <c r="G344" s="104"/>
      <c r="H344" s="75"/>
      <c r="I344" s="104"/>
      <c r="J344" s="75"/>
      <c r="K344" s="104"/>
      <c r="L344" s="52"/>
      <c r="M344" s="104"/>
      <c r="N344" s="101"/>
      <c r="O344" s="101"/>
      <c r="P344" s="101"/>
      <c r="Q344" s="101"/>
      <c r="R344" s="101"/>
      <c r="S344" s="101"/>
      <c r="T344" s="101"/>
    </row>
    <row r="345" spans="1:20" ht="22.5" customHeight="1">
      <c r="A345" s="73"/>
      <c r="B345" s="49"/>
      <c r="C345" s="74"/>
      <c r="D345" s="49"/>
      <c r="E345" s="41"/>
      <c r="F345" s="75"/>
      <c r="G345" s="76"/>
      <c r="H345" s="75"/>
      <c r="I345" s="76"/>
      <c r="J345" s="75"/>
      <c r="K345" s="76"/>
      <c r="L345" s="75"/>
      <c r="M345" s="76"/>
    </row>
    <row r="346" spans="1:20" ht="22.5" customHeight="1">
      <c r="A346" s="1"/>
      <c r="B346" s="4"/>
      <c r="C346" s="4"/>
      <c r="D346" s="4"/>
      <c r="E346" s="6"/>
      <c r="G346" s="4"/>
      <c r="I346" s="4"/>
      <c r="K346" s="4"/>
      <c r="M346" s="4"/>
    </row>
    <row r="347" spans="1:20" ht="22.5" customHeight="1">
      <c r="A347" s="30"/>
      <c r="B347" s="4"/>
      <c r="C347" s="4"/>
      <c r="D347" s="4"/>
      <c r="E347" s="6"/>
      <c r="G347" s="4"/>
      <c r="I347" s="4"/>
      <c r="K347" s="4"/>
      <c r="M347" s="4"/>
    </row>
    <row r="348" spans="1:20" ht="22.5" customHeight="1">
      <c r="A348" s="33"/>
      <c r="B348" s="33"/>
      <c r="C348" s="33"/>
      <c r="D348" s="33"/>
      <c r="E348" s="34"/>
      <c r="F348" s="33"/>
      <c r="G348" s="35"/>
      <c r="H348" s="33"/>
      <c r="I348" s="35"/>
      <c r="J348" s="33"/>
      <c r="K348" s="36"/>
      <c r="L348" s="37"/>
      <c r="M348" s="38"/>
    </row>
    <row r="349" spans="1:20" ht="22.5" customHeight="1">
      <c r="A349" s="4"/>
      <c r="B349" s="4"/>
      <c r="C349" s="4"/>
      <c r="D349" s="4"/>
      <c r="E349" s="6"/>
      <c r="F349" s="6"/>
      <c r="G349" s="301"/>
      <c r="H349" s="301"/>
      <c r="I349" s="301"/>
      <c r="J349" s="7"/>
      <c r="K349" s="301"/>
      <c r="L349" s="301"/>
      <c r="M349" s="301"/>
    </row>
    <row r="350" spans="1:20" ht="22.5" customHeight="1">
      <c r="A350" s="4"/>
      <c r="B350" s="4"/>
      <c r="C350" s="4"/>
      <c r="D350" s="4"/>
      <c r="E350" s="6"/>
      <c r="F350" s="6"/>
      <c r="G350" s="303"/>
      <c r="H350" s="303"/>
      <c r="I350" s="303"/>
      <c r="J350" s="7"/>
      <c r="K350" s="303"/>
      <c r="L350" s="303"/>
      <c r="M350" s="303"/>
    </row>
    <row r="351" spans="1:20" ht="22.5" customHeight="1">
      <c r="A351" s="4"/>
      <c r="B351" s="4"/>
      <c r="C351" s="4"/>
      <c r="D351" s="4"/>
      <c r="E351" s="6"/>
      <c r="F351" s="6"/>
      <c r="G351" s="304"/>
      <c r="H351" s="304"/>
      <c r="I351" s="304"/>
      <c r="J351" s="39"/>
      <c r="K351" s="304"/>
      <c r="L351" s="304"/>
      <c r="M351" s="304"/>
    </row>
    <row r="352" spans="1:20" ht="22.5" customHeight="1">
      <c r="A352" s="30"/>
      <c r="B352" s="4"/>
      <c r="C352" s="4"/>
      <c r="D352" s="4"/>
      <c r="E352" s="6"/>
      <c r="F352" s="8"/>
      <c r="G352" s="9"/>
      <c r="H352" s="9"/>
      <c r="I352" s="9"/>
      <c r="J352" s="9"/>
      <c r="K352" s="9"/>
      <c r="L352" s="9"/>
      <c r="M352" s="9"/>
    </row>
    <row r="353" spans="1:20" ht="22.5" customHeight="1">
      <c r="A353" s="4"/>
      <c r="B353" s="4"/>
      <c r="C353" s="4"/>
      <c r="D353" s="4"/>
      <c r="E353" s="2"/>
      <c r="F353" s="2"/>
      <c r="G353" s="302"/>
      <c r="H353" s="302"/>
      <c r="I353" s="302"/>
      <c r="J353" s="302"/>
      <c r="K353" s="302"/>
      <c r="L353" s="302"/>
      <c r="M353" s="302"/>
    </row>
    <row r="354" spans="1:20" ht="22.5" customHeight="1">
      <c r="A354" s="66"/>
      <c r="B354" s="49"/>
      <c r="E354" s="67"/>
      <c r="F354" s="78"/>
      <c r="G354" s="78"/>
      <c r="H354" s="78"/>
      <c r="I354" s="78"/>
      <c r="J354" s="78"/>
      <c r="K354" s="78"/>
      <c r="L354" s="78"/>
      <c r="M354" s="78"/>
      <c r="N354" s="101"/>
      <c r="O354" s="101"/>
      <c r="P354" s="101"/>
      <c r="Q354" s="101"/>
      <c r="R354" s="101"/>
      <c r="S354" s="101"/>
      <c r="T354" s="101"/>
    </row>
    <row r="355" spans="1:20" ht="22.5" customHeight="1">
      <c r="A355" s="17"/>
      <c r="B355" s="49"/>
      <c r="E355" s="67"/>
      <c r="F355" s="57"/>
      <c r="G355" s="13"/>
      <c r="H355" s="57"/>
      <c r="I355" s="13"/>
      <c r="J355" s="57"/>
      <c r="K355" s="13"/>
      <c r="L355" s="52"/>
      <c r="M355" s="13"/>
    </row>
    <row r="356" spans="1:20" ht="22.5" customHeight="1">
      <c r="A356" s="17"/>
      <c r="B356" s="70"/>
      <c r="E356" s="67"/>
      <c r="F356" s="57"/>
      <c r="G356" s="13"/>
      <c r="H356" s="57"/>
      <c r="I356" s="52"/>
      <c r="J356" s="57"/>
      <c r="K356" s="52"/>
      <c r="L356" s="52"/>
      <c r="M356" s="52"/>
    </row>
    <row r="357" spans="1:20" ht="22.5" customHeight="1">
      <c r="A357" s="17"/>
      <c r="B357" s="70"/>
      <c r="E357" s="67"/>
      <c r="F357" s="57"/>
      <c r="G357" s="13"/>
      <c r="H357" s="57"/>
      <c r="I357" s="52"/>
      <c r="J357" s="57"/>
      <c r="K357" s="52"/>
      <c r="L357" s="52"/>
      <c r="M357" s="52"/>
    </row>
    <row r="358" spans="1:20" ht="22.5" customHeight="1">
      <c r="B358" s="80"/>
      <c r="F358" s="13"/>
      <c r="G358" s="13"/>
      <c r="H358" s="13"/>
      <c r="I358" s="13"/>
      <c r="J358" s="13"/>
      <c r="K358" s="84"/>
      <c r="M358" s="84"/>
      <c r="N358" s="101"/>
      <c r="O358" s="101"/>
      <c r="P358" s="101"/>
      <c r="Q358" s="101"/>
      <c r="R358" s="101"/>
      <c r="S358" s="101"/>
      <c r="T358" s="101"/>
    </row>
    <row r="359" spans="1:20" ht="22.5" customHeight="1">
      <c r="F359" s="13"/>
      <c r="G359" s="13"/>
      <c r="H359" s="13"/>
      <c r="I359" s="13"/>
      <c r="J359" s="13"/>
      <c r="K359" s="13"/>
      <c r="L359" s="13"/>
      <c r="M359" s="13"/>
      <c r="N359" s="101"/>
      <c r="O359" s="101"/>
      <c r="P359" s="101"/>
      <c r="Q359" s="101"/>
      <c r="R359" s="101"/>
      <c r="S359" s="101"/>
      <c r="T359" s="101"/>
    </row>
    <row r="360" spans="1:20" ht="22.5" customHeight="1">
      <c r="B360" s="81"/>
      <c r="E360" s="2"/>
      <c r="F360" s="2"/>
      <c r="G360" s="4"/>
      <c r="I360" s="4"/>
      <c r="K360" s="4"/>
      <c r="M360" s="4"/>
    </row>
    <row r="361" spans="1:20" ht="22.5" customHeight="1">
      <c r="B361" s="81"/>
      <c r="F361" s="13"/>
      <c r="G361" s="95"/>
      <c r="H361" s="13"/>
      <c r="I361" s="95"/>
      <c r="J361" s="13"/>
      <c r="K361" s="95"/>
      <c r="L361" s="13"/>
      <c r="M361" s="95"/>
      <c r="N361" s="101"/>
      <c r="O361" s="101"/>
      <c r="P361" s="101"/>
      <c r="Q361" s="101"/>
      <c r="R361" s="101"/>
      <c r="S361" s="101"/>
      <c r="T361" s="101"/>
    </row>
    <row r="362" spans="1:20" ht="22.5" customHeight="1">
      <c r="A362" s="83"/>
      <c r="B362" s="17"/>
      <c r="D362" s="17"/>
      <c r="F362" s="13"/>
      <c r="G362" s="95"/>
      <c r="H362" s="13"/>
      <c r="I362" s="13"/>
      <c r="J362" s="13"/>
      <c r="K362" s="95"/>
      <c r="L362" s="13"/>
      <c r="M362" s="57"/>
      <c r="N362" s="101"/>
      <c r="O362" s="101"/>
      <c r="P362" s="101"/>
      <c r="Q362" s="101"/>
      <c r="R362" s="101"/>
      <c r="S362" s="101"/>
      <c r="T362" s="101"/>
    </row>
    <row r="363" spans="1:20" ht="22.5" customHeight="1">
      <c r="A363" s="85"/>
      <c r="B363" s="17"/>
      <c r="D363" s="17"/>
      <c r="F363" s="13"/>
      <c r="G363" s="99"/>
      <c r="H363" s="13"/>
      <c r="I363" s="99"/>
      <c r="J363" s="13"/>
      <c r="K363" s="99"/>
      <c r="L363" s="13"/>
      <c r="M363" s="99"/>
      <c r="N363" s="101"/>
      <c r="O363" s="101"/>
      <c r="P363" s="101"/>
      <c r="Q363" s="101"/>
      <c r="R363" s="101"/>
      <c r="S363" s="101"/>
      <c r="T363" s="101"/>
    </row>
    <row r="364" spans="1:20" ht="22.5" customHeight="1">
      <c r="A364" s="17"/>
      <c r="B364" s="70"/>
      <c r="E364" s="67"/>
      <c r="F364" s="57"/>
      <c r="G364" s="13"/>
      <c r="H364" s="57"/>
      <c r="I364" s="13"/>
      <c r="J364" s="57"/>
      <c r="K364" s="13"/>
      <c r="L364" s="52"/>
      <c r="M364" s="13"/>
    </row>
    <row r="365" spans="1:20" ht="22.5" customHeight="1">
      <c r="A365" s="17"/>
      <c r="B365" s="70"/>
      <c r="C365" s="17"/>
      <c r="E365" s="67"/>
      <c r="F365" s="57"/>
      <c r="G365" s="13"/>
      <c r="H365" s="57"/>
      <c r="I365" s="52"/>
      <c r="J365" s="57"/>
      <c r="K365" s="52"/>
      <c r="L365" s="52"/>
      <c r="M365" s="52"/>
    </row>
    <row r="366" spans="1:20" ht="22.5" customHeight="1">
      <c r="A366" s="17"/>
      <c r="B366" s="49"/>
      <c r="E366" s="49"/>
      <c r="F366" s="57"/>
      <c r="G366" s="13"/>
      <c r="H366" s="57"/>
      <c r="I366" s="52"/>
      <c r="J366" s="57"/>
      <c r="K366" s="52"/>
      <c r="L366" s="52"/>
      <c r="M366" s="52"/>
    </row>
    <row r="367" spans="1:20" ht="22.5" customHeight="1">
      <c r="A367" s="17"/>
      <c r="B367" s="49"/>
      <c r="C367" s="86"/>
      <c r="E367" s="49"/>
      <c r="F367" s="57"/>
      <c r="G367" s="84"/>
      <c r="H367" s="57"/>
      <c r="I367" s="13"/>
      <c r="J367" s="57"/>
      <c r="K367" s="84"/>
      <c r="M367" s="84"/>
      <c r="N367" s="101"/>
      <c r="O367" s="101"/>
      <c r="P367" s="101"/>
      <c r="Q367" s="101"/>
      <c r="R367" s="101"/>
      <c r="S367" s="101"/>
      <c r="T367" s="101"/>
    </row>
    <row r="368" spans="1:20" ht="22.5" customHeight="1">
      <c r="A368" s="17"/>
      <c r="B368" s="81"/>
      <c r="E368" s="49"/>
      <c r="F368" s="57"/>
      <c r="G368" s="13"/>
      <c r="H368" s="57"/>
      <c r="I368" s="13"/>
      <c r="J368" s="57"/>
      <c r="K368" s="13"/>
      <c r="L368" s="52"/>
      <c r="M368" s="13"/>
      <c r="N368" s="101"/>
      <c r="O368" s="101"/>
      <c r="P368" s="101"/>
      <c r="Q368" s="101"/>
      <c r="R368" s="101"/>
      <c r="S368" s="101"/>
      <c r="T368" s="101"/>
    </row>
    <row r="369" spans="1:20" ht="22.5" customHeight="1">
      <c r="A369" s="17"/>
      <c r="B369" s="81"/>
      <c r="E369" s="49"/>
      <c r="F369" s="57"/>
      <c r="G369" s="84"/>
      <c r="H369" s="57"/>
      <c r="I369" s="13"/>
      <c r="J369" s="57"/>
      <c r="K369" s="84"/>
      <c r="M369" s="84"/>
      <c r="N369" s="101"/>
      <c r="O369" s="101"/>
      <c r="P369" s="101"/>
      <c r="Q369" s="101"/>
      <c r="R369" s="101"/>
      <c r="S369" s="101"/>
      <c r="T369" s="101"/>
    </row>
    <row r="370" spans="1:20" ht="22.5" customHeight="1">
      <c r="A370" s="66"/>
      <c r="B370" s="17"/>
      <c r="D370" s="17"/>
      <c r="E370" s="49"/>
      <c r="F370" s="57"/>
      <c r="G370" s="13"/>
      <c r="H370" s="57"/>
      <c r="I370" s="13"/>
      <c r="J370" s="57"/>
      <c r="K370" s="84"/>
      <c r="L370" s="52"/>
      <c r="M370" s="84"/>
      <c r="N370" s="101"/>
      <c r="O370" s="101"/>
      <c r="P370" s="101"/>
      <c r="Q370" s="101"/>
      <c r="R370" s="101"/>
      <c r="S370" s="101"/>
      <c r="T370" s="101"/>
    </row>
    <row r="371" spans="1:20" ht="22.5" customHeight="1">
      <c r="A371" s="49"/>
      <c r="B371" s="17"/>
      <c r="E371" s="49"/>
      <c r="F371" s="57"/>
      <c r="G371" s="84"/>
      <c r="H371" s="57"/>
      <c r="I371" s="31"/>
      <c r="J371" s="57"/>
      <c r="K371" s="84"/>
      <c r="M371" s="84"/>
      <c r="N371" s="101"/>
      <c r="O371" s="101"/>
      <c r="P371" s="101"/>
      <c r="Q371" s="101"/>
      <c r="R371" s="101"/>
      <c r="S371" s="101"/>
      <c r="T371" s="101"/>
    </row>
    <row r="372" spans="1:20" ht="22.5" customHeight="1">
      <c r="A372" s="4"/>
      <c r="B372" s="98"/>
      <c r="C372" s="30"/>
      <c r="D372" s="30"/>
      <c r="E372" s="6"/>
      <c r="F372" s="13"/>
      <c r="G372" s="99"/>
      <c r="H372" s="13"/>
      <c r="I372" s="99"/>
      <c r="J372" s="13"/>
      <c r="K372" s="99"/>
      <c r="L372" s="13"/>
      <c r="M372" s="99"/>
      <c r="N372" s="101"/>
      <c r="O372" s="101"/>
      <c r="P372" s="101"/>
      <c r="Q372" s="101"/>
      <c r="R372" s="101"/>
      <c r="S372" s="101"/>
      <c r="T372" s="101"/>
    </row>
    <row r="373" spans="1:20" ht="22.5" customHeight="1">
      <c r="A373" s="17"/>
      <c r="F373" s="31"/>
      <c r="G373" s="31"/>
      <c r="H373" s="31"/>
      <c r="I373" s="31"/>
      <c r="J373" s="31"/>
      <c r="K373" s="31"/>
      <c r="L373" s="31"/>
      <c r="M373" s="31"/>
      <c r="N373" s="101"/>
      <c r="O373" s="101"/>
      <c r="P373" s="101"/>
      <c r="Q373" s="101"/>
      <c r="R373" s="101"/>
      <c r="S373" s="101"/>
      <c r="T373" s="101"/>
    </row>
    <row r="374" spans="1:20" ht="22.5" customHeight="1">
      <c r="A374" s="4"/>
      <c r="B374" s="98"/>
      <c r="C374" s="30"/>
      <c r="D374" s="30"/>
      <c r="E374" s="6"/>
      <c r="F374" s="13"/>
      <c r="G374" s="99"/>
      <c r="H374" s="13"/>
      <c r="I374" s="99"/>
      <c r="J374" s="13"/>
      <c r="K374" s="99"/>
      <c r="L374" s="13"/>
      <c r="M374" s="99"/>
      <c r="N374" s="101"/>
      <c r="O374" s="101"/>
      <c r="P374" s="101"/>
      <c r="Q374" s="101"/>
      <c r="R374" s="101"/>
      <c r="S374" s="101"/>
      <c r="T374" s="101"/>
    </row>
    <row r="375" spans="1:20" ht="22.5" customHeight="1">
      <c r="A375" s="100"/>
      <c r="F375" s="31"/>
      <c r="G375" s="31"/>
      <c r="H375" s="31"/>
      <c r="I375" s="31"/>
      <c r="J375" s="31"/>
      <c r="K375" s="31"/>
      <c r="L375" s="31"/>
      <c r="M375" s="31"/>
      <c r="N375" s="101"/>
      <c r="O375" s="101"/>
      <c r="P375" s="101"/>
      <c r="Q375" s="101"/>
      <c r="R375" s="101"/>
      <c r="S375" s="101"/>
      <c r="T375" s="101"/>
    </row>
    <row r="376" spans="1:20" ht="22.5" customHeight="1">
      <c r="F376" s="13"/>
      <c r="G376" s="13"/>
      <c r="H376" s="13"/>
      <c r="I376" s="13"/>
      <c r="J376" s="13"/>
      <c r="K376" s="13"/>
      <c r="L376" s="13"/>
      <c r="M376" s="13"/>
    </row>
    <row r="377" spans="1:20" ht="22.5" customHeight="1">
      <c r="A377" s="17"/>
      <c r="F377" s="13"/>
      <c r="G377" s="13"/>
      <c r="H377" s="13"/>
      <c r="I377" s="13"/>
      <c r="J377" s="13"/>
      <c r="K377" s="13"/>
      <c r="L377" s="13"/>
      <c r="M377" s="13"/>
    </row>
    <row r="378" spans="1:20" ht="22.5" customHeight="1">
      <c r="B378" s="86"/>
      <c r="F378" s="13"/>
      <c r="G378" s="13"/>
      <c r="H378" s="13"/>
      <c r="I378" s="13"/>
      <c r="J378" s="13"/>
      <c r="K378" s="13"/>
      <c r="L378" s="13"/>
      <c r="M378" s="13"/>
      <c r="N378" s="101"/>
      <c r="O378" s="101"/>
      <c r="P378" s="101"/>
      <c r="Q378" s="101"/>
      <c r="R378" s="101"/>
      <c r="S378" s="101"/>
      <c r="T378" s="101"/>
    </row>
    <row r="379" spans="1:20" ht="22.5" customHeight="1">
      <c r="B379" s="86"/>
      <c r="F379" s="13"/>
      <c r="G379" s="84"/>
      <c r="H379" s="13"/>
      <c r="I379" s="13"/>
      <c r="J379" s="13"/>
      <c r="K379" s="84"/>
      <c r="M379" s="84"/>
      <c r="N379" s="101"/>
      <c r="O379" s="101"/>
      <c r="P379" s="101"/>
      <c r="Q379" s="101"/>
      <c r="R379" s="101"/>
      <c r="S379" s="101"/>
      <c r="T379" s="101"/>
    </row>
    <row r="380" spans="1:20" ht="22.5" customHeight="1">
      <c r="A380" s="17"/>
      <c r="F380" s="31"/>
      <c r="G380" s="31"/>
      <c r="H380" s="31"/>
      <c r="I380" s="31"/>
      <c r="J380" s="31"/>
      <c r="K380" s="31"/>
      <c r="L380" s="31"/>
      <c r="M380" s="31"/>
      <c r="N380" s="101"/>
      <c r="O380" s="101"/>
      <c r="P380" s="101"/>
      <c r="Q380" s="101"/>
      <c r="R380" s="101"/>
      <c r="S380" s="101"/>
      <c r="T380" s="101"/>
    </row>
    <row r="381" spans="1:20" ht="22.5" customHeight="1">
      <c r="G381" s="4"/>
      <c r="I381" s="4"/>
      <c r="K381" s="4"/>
      <c r="M381" s="13"/>
    </row>
    <row r="382" spans="1:20" ht="22.5" customHeight="1">
      <c r="G382" s="4"/>
      <c r="I382" s="4"/>
      <c r="K382" s="4"/>
      <c r="M382" s="4"/>
    </row>
    <row r="383" spans="1:20" ht="22.5" customHeight="1">
      <c r="G383" s="4"/>
      <c r="I383" s="4"/>
      <c r="K383" s="4"/>
      <c r="M383" s="4"/>
    </row>
    <row r="384" spans="1:20" ht="22.5" customHeight="1">
      <c r="G384" s="4"/>
      <c r="I384" s="4"/>
      <c r="K384" s="4"/>
      <c r="M384" s="4"/>
    </row>
    <row r="385" spans="7:13" ht="22.5" customHeight="1">
      <c r="G385" s="4"/>
      <c r="I385" s="4"/>
      <c r="K385" s="4"/>
      <c r="M385" s="4"/>
    </row>
    <row r="386" spans="7:13" ht="22.5" customHeight="1">
      <c r="G386" s="4"/>
      <c r="I386" s="4"/>
      <c r="K386" s="4"/>
      <c r="M386" s="4"/>
    </row>
    <row r="387" spans="7:13" ht="22.5" customHeight="1">
      <c r="G387" s="4"/>
      <c r="I387" s="4"/>
      <c r="K387" s="4"/>
      <c r="M387" s="4"/>
    </row>
    <row r="388" spans="7:13" ht="22.5" customHeight="1">
      <c r="G388" s="4"/>
      <c r="I388" s="4"/>
      <c r="K388" s="4"/>
      <c r="M388" s="4"/>
    </row>
    <row r="389" spans="7:13" ht="22.5" customHeight="1">
      <c r="G389" s="4"/>
      <c r="I389" s="4"/>
      <c r="K389" s="4"/>
      <c r="M389" s="4"/>
    </row>
    <row r="390" spans="7:13" ht="22.5" customHeight="1">
      <c r="G390" s="4"/>
      <c r="I390" s="4"/>
      <c r="K390" s="4"/>
      <c r="M390" s="4"/>
    </row>
    <row r="391" spans="7:13" ht="22.5" customHeight="1">
      <c r="G391" s="4"/>
      <c r="I391" s="4"/>
      <c r="K391" s="4"/>
      <c r="M391" s="4"/>
    </row>
    <row r="392" spans="7:13" ht="22.5" customHeight="1">
      <c r="G392" s="4"/>
      <c r="I392" s="4"/>
      <c r="K392" s="4"/>
      <c r="M392" s="4"/>
    </row>
    <row r="393" spans="7:13" ht="22.5" customHeight="1">
      <c r="G393" s="4"/>
      <c r="I393" s="4"/>
      <c r="K393" s="4"/>
      <c r="M393" s="4"/>
    </row>
    <row r="394" spans="7:13" ht="22.5" customHeight="1">
      <c r="G394" s="4"/>
      <c r="I394" s="4"/>
      <c r="K394" s="4"/>
      <c r="M394" s="4"/>
    </row>
    <row r="395" spans="7:13" ht="22.5" customHeight="1">
      <c r="G395" s="4"/>
      <c r="I395" s="4"/>
      <c r="K395" s="4"/>
      <c r="M395" s="4"/>
    </row>
    <row r="396" spans="7:13" ht="22.5" customHeight="1">
      <c r="G396" s="4"/>
      <c r="I396" s="4"/>
      <c r="K396" s="4"/>
      <c r="M396" s="4"/>
    </row>
    <row r="397" spans="7:13" ht="22.5" customHeight="1">
      <c r="G397" s="4"/>
      <c r="I397" s="4"/>
      <c r="K397" s="4"/>
      <c r="M397" s="4"/>
    </row>
    <row r="398" spans="7:13" ht="22.5" customHeight="1">
      <c r="G398" s="4"/>
      <c r="I398" s="4"/>
      <c r="K398" s="4"/>
      <c r="M398" s="4"/>
    </row>
    <row r="399" spans="7:13" ht="22.5" customHeight="1">
      <c r="G399" s="4"/>
      <c r="I399" s="4"/>
      <c r="K399" s="4"/>
      <c r="M399" s="4"/>
    </row>
    <row r="400" spans="7:13" ht="22.5" customHeight="1">
      <c r="G400" s="4"/>
      <c r="I400" s="4"/>
      <c r="K400" s="4"/>
      <c r="M400" s="4"/>
    </row>
    <row r="401" spans="7:13" ht="22.5" customHeight="1">
      <c r="G401" s="4"/>
      <c r="I401" s="4"/>
      <c r="K401" s="4"/>
      <c r="M401" s="4"/>
    </row>
    <row r="402" spans="7:13" ht="22.5" customHeight="1">
      <c r="G402" s="4"/>
      <c r="I402" s="4"/>
      <c r="K402" s="4"/>
      <c r="M402" s="4"/>
    </row>
    <row r="403" spans="7:13" ht="22.5" customHeight="1">
      <c r="G403" s="4"/>
      <c r="I403" s="4"/>
      <c r="K403" s="4"/>
      <c r="M403" s="4"/>
    </row>
    <row r="404" spans="7:13" ht="22.5" customHeight="1">
      <c r="G404" s="4"/>
      <c r="I404" s="4"/>
      <c r="K404" s="4"/>
      <c r="M404" s="4"/>
    </row>
    <row r="405" spans="7:13" ht="22.5" customHeight="1">
      <c r="G405" s="4"/>
      <c r="I405" s="4"/>
      <c r="K405" s="4"/>
      <c r="M405" s="4"/>
    </row>
    <row r="406" spans="7:13" ht="22.5" customHeight="1">
      <c r="G406" s="4"/>
      <c r="I406" s="4"/>
      <c r="K406" s="4"/>
      <c r="M406" s="4"/>
    </row>
    <row r="407" spans="7:13" ht="22.5" customHeight="1">
      <c r="G407" s="4"/>
      <c r="I407" s="4"/>
      <c r="K407" s="4"/>
      <c r="M407" s="4"/>
    </row>
    <row r="408" spans="7:13" ht="22.5" customHeight="1">
      <c r="G408" s="4"/>
      <c r="I408" s="4"/>
      <c r="K408" s="4"/>
      <c r="M408" s="4"/>
    </row>
    <row r="409" spans="7:13" ht="22.5" customHeight="1">
      <c r="G409" s="4"/>
      <c r="I409" s="4"/>
      <c r="K409" s="4"/>
      <c r="M409" s="4"/>
    </row>
    <row r="410" spans="7:13" ht="22.5" customHeight="1">
      <c r="G410" s="4"/>
      <c r="I410" s="4"/>
      <c r="K410" s="4"/>
      <c r="M410" s="4"/>
    </row>
    <row r="411" spans="7:13" ht="22.5" customHeight="1">
      <c r="G411" s="4"/>
      <c r="I411" s="4"/>
      <c r="K411" s="4"/>
      <c r="M411" s="4"/>
    </row>
    <row r="412" spans="7:13" ht="22.5" customHeight="1">
      <c r="G412" s="4"/>
      <c r="I412" s="4"/>
      <c r="K412" s="4"/>
      <c r="M412" s="4"/>
    </row>
    <row r="413" spans="7:13" ht="22.5" customHeight="1">
      <c r="G413" s="4"/>
      <c r="I413" s="4"/>
      <c r="K413" s="4"/>
      <c r="M413" s="4"/>
    </row>
    <row r="414" spans="7:13" ht="22.5" customHeight="1">
      <c r="G414" s="4"/>
      <c r="I414" s="4"/>
      <c r="K414" s="4"/>
      <c r="M414" s="4"/>
    </row>
    <row r="415" spans="7:13" ht="22.5" customHeight="1">
      <c r="G415" s="4"/>
      <c r="I415" s="4"/>
      <c r="K415" s="4"/>
      <c r="M415" s="4"/>
    </row>
    <row r="416" spans="7:13" ht="22.5" customHeight="1">
      <c r="G416" s="4"/>
      <c r="I416" s="4"/>
      <c r="K416" s="4"/>
      <c r="M416" s="4"/>
    </row>
    <row r="417" spans="7:13" ht="22.5" customHeight="1">
      <c r="G417" s="4"/>
      <c r="I417" s="4"/>
      <c r="K417" s="4"/>
      <c r="M417" s="4"/>
    </row>
    <row r="418" spans="7:13" ht="22.5" customHeight="1">
      <c r="G418" s="4"/>
      <c r="I418" s="4"/>
      <c r="K418" s="4"/>
      <c r="M418" s="4"/>
    </row>
    <row r="419" spans="7:13" ht="22.5" customHeight="1">
      <c r="G419" s="4"/>
      <c r="I419" s="4"/>
      <c r="K419" s="4"/>
      <c r="M419" s="4"/>
    </row>
    <row r="420" spans="7:13" ht="22.5" customHeight="1">
      <c r="G420" s="4"/>
      <c r="I420" s="4"/>
      <c r="K420" s="4"/>
      <c r="M420" s="4"/>
    </row>
    <row r="421" spans="7:13" ht="22.5" customHeight="1">
      <c r="G421" s="4"/>
      <c r="I421" s="4"/>
      <c r="K421" s="4"/>
      <c r="M421" s="4"/>
    </row>
    <row r="422" spans="7:13" ht="22.5" customHeight="1">
      <c r="G422" s="4"/>
      <c r="I422" s="4"/>
      <c r="K422" s="4"/>
      <c r="M422" s="4"/>
    </row>
    <row r="423" spans="7:13" ht="22.5" customHeight="1">
      <c r="G423" s="4"/>
      <c r="I423" s="4"/>
      <c r="K423" s="4"/>
      <c r="M423" s="4"/>
    </row>
    <row r="424" spans="7:13" ht="22.5" customHeight="1">
      <c r="G424" s="4"/>
      <c r="I424" s="4"/>
      <c r="K424" s="4"/>
      <c r="M424" s="4"/>
    </row>
    <row r="425" spans="7:13" ht="22.5" customHeight="1">
      <c r="G425" s="4"/>
      <c r="I425" s="4"/>
      <c r="K425" s="4"/>
      <c r="M425" s="4"/>
    </row>
    <row r="426" spans="7:13" ht="22.5" customHeight="1">
      <c r="G426" s="4"/>
      <c r="I426" s="4"/>
      <c r="K426" s="4"/>
      <c r="M426" s="4"/>
    </row>
    <row r="427" spans="7:13" ht="22.5" customHeight="1">
      <c r="G427" s="4"/>
      <c r="I427" s="4"/>
      <c r="K427" s="4"/>
      <c r="M427" s="4"/>
    </row>
    <row r="428" spans="7:13" ht="22.5" customHeight="1">
      <c r="G428" s="4"/>
      <c r="I428" s="4"/>
      <c r="K428" s="4"/>
      <c r="M428" s="4"/>
    </row>
    <row r="429" spans="7:13" ht="22.5" customHeight="1">
      <c r="G429" s="4"/>
      <c r="I429" s="4"/>
      <c r="K429" s="4"/>
      <c r="M429" s="4"/>
    </row>
    <row r="430" spans="7:13" ht="22.5" customHeight="1">
      <c r="G430" s="4"/>
      <c r="I430" s="4"/>
      <c r="K430" s="4"/>
      <c r="M430" s="4"/>
    </row>
    <row r="431" spans="7:13" ht="22.5" customHeight="1">
      <c r="G431" s="4"/>
      <c r="I431" s="4"/>
      <c r="K431" s="4"/>
      <c r="M431" s="4"/>
    </row>
    <row r="432" spans="7:13" ht="22.5" customHeight="1">
      <c r="G432" s="4"/>
      <c r="I432" s="4"/>
      <c r="K432" s="4"/>
      <c r="M432" s="4"/>
    </row>
    <row r="433" spans="7:13" ht="22.5" customHeight="1">
      <c r="G433" s="4"/>
      <c r="I433" s="4"/>
      <c r="K433" s="4"/>
      <c r="M433" s="4"/>
    </row>
    <row r="434" spans="7:13" ht="22.5" customHeight="1">
      <c r="G434" s="4"/>
      <c r="I434" s="4"/>
      <c r="K434" s="4"/>
      <c r="M434" s="4"/>
    </row>
    <row r="435" spans="7:13" ht="22.5" customHeight="1">
      <c r="G435" s="4"/>
      <c r="I435" s="4"/>
      <c r="K435" s="4"/>
      <c r="M435" s="4"/>
    </row>
    <row r="436" spans="7:13" ht="22.5" customHeight="1">
      <c r="G436" s="4"/>
      <c r="I436" s="4"/>
      <c r="K436" s="4"/>
      <c r="M436" s="4"/>
    </row>
    <row r="437" spans="7:13" ht="22.5" customHeight="1">
      <c r="G437" s="4"/>
      <c r="I437" s="4"/>
      <c r="K437" s="4"/>
      <c r="M437" s="4"/>
    </row>
    <row r="438" spans="7:13" ht="22.5" customHeight="1">
      <c r="G438" s="4"/>
      <c r="I438" s="4"/>
      <c r="K438" s="4"/>
      <c r="M438" s="4"/>
    </row>
    <row r="439" spans="7:13" ht="22.5" customHeight="1">
      <c r="G439" s="4"/>
      <c r="I439" s="4"/>
      <c r="K439" s="4"/>
      <c r="M439" s="4"/>
    </row>
    <row r="440" spans="7:13" ht="22.5" customHeight="1">
      <c r="G440" s="4"/>
      <c r="I440" s="4"/>
      <c r="K440" s="4"/>
      <c r="M440" s="4"/>
    </row>
    <row r="441" spans="7:13" ht="22.5" customHeight="1">
      <c r="G441" s="4"/>
      <c r="I441" s="4"/>
      <c r="K441" s="4"/>
      <c r="M441" s="4"/>
    </row>
    <row r="442" spans="7:13" ht="22.5" customHeight="1">
      <c r="G442" s="4"/>
      <c r="I442" s="4"/>
      <c r="K442" s="4"/>
      <c r="M442" s="4"/>
    </row>
    <row r="443" spans="7:13" ht="22.5" customHeight="1">
      <c r="G443" s="4"/>
      <c r="I443" s="4"/>
      <c r="K443" s="4"/>
      <c r="M443" s="4"/>
    </row>
    <row r="444" spans="7:13" ht="22.5" customHeight="1">
      <c r="G444" s="4"/>
      <c r="I444" s="4"/>
      <c r="K444" s="4"/>
      <c r="M444" s="4"/>
    </row>
    <row r="445" spans="7:13" ht="22.5" customHeight="1">
      <c r="G445" s="4"/>
      <c r="I445" s="4"/>
      <c r="K445" s="4"/>
      <c r="M445" s="4"/>
    </row>
    <row r="446" spans="7:13" ht="22.5" customHeight="1">
      <c r="G446" s="4"/>
      <c r="I446" s="4"/>
      <c r="K446" s="4"/>
      <c r="M446" s="4"/>
    </row>
    <row r="447" spans="7:13" ht="22.5" customHeight="1">
      <c r="G447" s="4"/>
      <c r="I447" s="4"/>
      <c r="K447" s="4"/>
      <c r="M447" s="4"/>
    </row>
    <row r="448" spans="7:13" ht="22.5" customHeight="1">
      <c r="G448" s="4"/>
      <c r="I448" s="4"/>
      <c r="K448" s="4"/>
      <c r="M448" s="4"/>
    </row>
    <row r="449" spans="7:13" ht="22.5" customHeight="1">
      <c r="G449" s="4"/>
      <c r="I449" s="4"/>
      <c r="K449" s="4"/>
      <c r="M449" s="4"/>
    </row>
    <row r="450" spans="7:13" ht="22.5" customHeight="1">
      <c r="G450" s="4"/>
      <c r="I450" s="4"/>
      <c r="K450" s="4"/>
      <c r="M450" s="4"/>
    </row>
    <row r="451" spans="7:13" ht="22.5" customHeight="1">
      <c r="G451" s="4"/>
      <c r="I451" s="4"/>
      <c r="K451" s="4"/>
      <c r="M451" s="4"/>
    </row>
    <row r="452" spans="7:13" ht="22.5" customHeight="1">
      <c r="G452" s="4"/>
      <c r="I452" s="4"/>
      <c r="K452" s="4"/>
      <c r="M452" s="4"/>
    </row>
    <row r="453" spans="7:13" ht="22.5" customHeight="1">
      <c r="G453" s="4"/>
      <c r="I453" s="4"/>
      <c r="K453" s="4"/>
      <c r="M453" s="4"/>
    </row>
    <row r="454" spans="7:13" ht="22.5" customHeight="1">
      <c r="G454" s="4"/>
      <c r="I454" s="4"/>
      <c r="K454" s="4"/>
      <c r="M454" s="4"/>
    </row>
    <row r="455" spans="7:13" ht="22.5" customHeight="1">
      <c r="G455" s="4"/>
      <c r="I455" s="4"/>
      <c r="K455" s="4"/>
      <c r="M455" s="4"/>
    </row>
    <row r="456" spans="7:13" ht="22.5" customHeight="1">
      <c r="G456" s="4"/>
      <c r="I456" s="4"/>
      <c r="K456" s="4"/>
      <c r="M456" s="4"/>
    </row>
    <row r="457" spans="7:13" ht="22.5" customHeight="1">
      <c r="G457" s="4"/>
      <c r="I457" s="4"/>
      <c r="K457" s="4"/>
      <c r="M457" s="4"/>
    </row>
    <row r="458" spans="7:13" ht="22.5" customHeight="1">
      <c r="G458" s="4"/>
      <c r="I458" s="4"/>
      <c r="K458" s="4"/>
      <c r="M458" s="4"/>
    </row>
    <row r="459" spans="7:13" ht="22.5" customHeight="1">
      <c r="G459" s="4"/>
      <c r="I459" s="4"/>
      <c r="K459" s="4"/>
      <c r="M459" s="4"/>
    </row>
    <row r="460" spans="7:13" ht="22.5" customHeight="1">
      <c r="G460" s="4"/>
      <c r="I460" s="4"/>
      <c r="K460" s="4"/>
      <c r="M460" s="4"/>
    </row>
    <row r="461" spans="7:13" ht="22.5" customHeight="1">
      <c r="G461" s="4"/>
      <c r="I461" s="4"/>
      <c r="K461" s="4"/>
      <c r="M461" s="4"/>
    </row>
    <row r="462" spans="7:13" ht="22.5" customHeight="1">
      <c r="G462" s="4"/>
      <c r="I462" s="4"/>
      <c r="K462" s="4"/>
      <c r="M462" s="4"/>
    </row>
    <row r="463" spans="7:13" ht="22.5" customHeight="1">
      <c r="G463" s="4"/>
      <c r="I463" s="4"/>
      <c r="K463" s="4"/>
      <c r="M463" s="4"/>
    </row>
    <row r="464" spans="7:13" ht="22.5" customHeight="1">
      <c r="G464" s="4"/>
      <c r="I464" s="4"/>
      <c r="K464" s="4"/>
      <c r="M464" s="4"/>
    </row>
    <row r="465" spans="7:13" ht="22.5" customHeight="1">
      <c r="G465" s="4"/>
      <c r="I465" s="4"/>
      <c r="K465" s="4"/>
      <c r="M465" s="4"/>
    </row>
    <row r="466" spans="7:13" ht="22.5" customHeight="1">
      <c r="G466" s="4"/>
      <c r="I466" s="4"/>
      <c r="K466" s="4"/>
      <c r="M466" s="4"/>
    </row>
    <row r="467" spans="7:13" ht="22.5" customHeight="1">
      <c r="G467" s="4"/>
      <c r="I467" s="4"/>
      <c r="K467" s="4"/>
      <c r="M467" s="4"/>
    </row>
    <row r="468" spans="7:13" ht="22.5" customHeight="1">
      <c r="G468" s="4"/>
      <c r="I468" s="4"/>
      <c r="K468" s="4"/>
      <c r="M468" s="4"/>
    </row>
    <row r="469" spans="7:13" ht="22.5" customHeight="1">
      <c r="G469" s="4"/>
      <c r="I469" s="4"/>
      <c r="K469" s="4"/>
      <c r="M469" s="4"/>
    </row>
    <row r="470" spans="7:13" ht="22.5" customHeight="1">
      <c r="G470" s="4"/>
      <c r="I470" s="4"/>
      <c r="K470" s="4"/>
      <c r="M470" s="4"/>
    </row>
    <row r="471" spans="7:13" ht="22.5" customHeight="1">
      <c r="G471" s="4"/>
      <c r="I471" s="4"/>
      <c r="K471" s="4"/>
      <c r="M471" s="4"/>
    </row>
    <row r="472" spans="7:13" ht="22.5" customHeight="1">
      <c r="G472" s="4"/>
      <c r="I472" s="4"/>
      <c r="K472" s="4"/>
      <c r="M472" s="4"/>
    </row>
    <row r="473" spans="7:13" ht="22.5" customHeight="1">
      <c r="G473" s="4"/>
      <c r="I473" s="4"/>
      <c r="K473" s="4"/>
      <c r="M473" s="4"/>
    </row>
    <row r="474" spans="7:13" ht="22.5" customHeight="1">
      <c r="G474" s="4"/>
      <c r="I474" s="4"/>
      <c r="K474" s="4"/>
      <c r="M474" s="4"/>
    </row>
    <row r="475" spans="7:13" ht="22.5" customHeight="1">
      <c r="G475" s="4"/>
      <c r="I475" s="4"/>
      <c r="K475" s="4"/>
      <c r="M475" s="4"/>
    </row>
    <row r="476" spans="7:13" ht="22.5" customHeight="1">
      <c r="G476" s="4"/>
      <c r="I476" s="4"/>
      <c r="K476" s="4"/>
      <c r="M476" s="4"/>
    </row>
    <row r="477" spans="7:13" ht="22.5" customHeight="1">
      <c r="G477" s="4"/>
      <c r="I477" s="4"/>
      <c r="K477" s="4"/>
      <c r="M477" s="4"/>
    </row>
    <row r="478" spans="7:13" ht="22.5" customHeight="1">
      <c r="G478" s="4"/>
      <c r="I478" s="4"/>
      <c r="K478" s="4"/>
      <c r="M478" s="4"/>
    </row>
    <row r="479" spans="7:13" ht="22.5" customHeight="1">
      <c r="G479" s="4"/>
      <c r="I479" s="4"/>
      <c r="K479" s="4"/>
      <c r="M479" s="4"/>
    </row>
    <row r="480" spans="7:13" ht="22.5" customHeight="1">
      <c r="G480" s="4"/>
      <c r="I480" s="4"/>
      <c r="K480" s="4"/>
      <c r="M480" s="4"/>
    </row>
    <row r="481" spans="7:13" ht="22.5" customHeight="1">
      <c r="G481" s="4"/>
      <c r="I481" s="4"/>
      <c r="K481" s="4"/>
      <c r="M481" s="4"/>
    </row>
    <row r="482" spans="7:13" ht="22.5" customHeight="1">
      <c r="G482" s="4"/>
      <c r="I482" s="4"/>
      <c r="K482" s="4"/>
      <c r="M482" s="4"/>
    </row>
    <row r="483" spans="7:13" ht="22.5" customHeight="1">
      <c r="G483" s="4"/>
      <c r="I483" s="4"/>
      <c r="K483" s="4"/>
      <c r="M483" s="4"/>
    </row>
    <row r="484" spans="7:13" ht="22.5" customHeight="1">
      <c r="G484" s="4"/>
      <c r="I484" s="4"/>
      <c r="K484" s="4"/>
      <c r="M484" s="4"/>
    </row>
    <row r="485" spans="7:13" ht="22.5" customHeight="1">
      <c r="G485" s="4"/>
      <c r="I485" s="4"/>
      <c r="K485" s="4"/>
      <c r="M485" s="4"/>
    </row>
    <row r="486" spans="7:13" ht="22.5" customHeight="1">
      <c r="G486" s="4"/>
      <c r="I486" s="4"/>
      <c r="K486" s="4"/>
      <c r="M486" s="4"/>
    </row>
    <row r="487" spans="7:13" ht="22.5" customHeight="1">
      <c r="G487" s="4"/>
      <c r="I487" s="4"/>
      <c r="K487" s="4"/>
      <c r="M487" s="4"/>
    </row>
    <row r="488" spans="7:13" ht="22.5" customHeight="1">
      <c r="G488" s="4"/>
      <c r="I488" s="4"/>
      <c r="K488" s="4"/>
      <c r="M488" s="4"/>
    </row>
    <row r="489" spans="7:13" ht="22.5" customHeight="1">
      <c r="G489" s="4"/>
      <c r="I489" s="4"/>
      <c r="K489" s="4"/>
      <c r="M489" s="4"/>
    </row>
    <row r="490" spans="7:13" ht="22.5" customHeight="1">
      <c r="G490" s="4"/>
      <c r="I490" s="4"/>
      <c r="K490" s="4"/>
      <c r="M490" s="4"/>
    </row>
    <row r="491" spans="7:13" ht="22.5" customHeight="1">
      <c r="G491" s="4"/>
      <c r="I491" s="4"/>
      <c r="K491" s="4"/>
      <c r="M491" s="4"/>
    </row>
    <row r="492" spans="7:13" ht="22.5" customHeight="1">
      <c r="G492" s="4"/>
      <c r="I492" s="4"/>
      <c r="K492" s="4"/>
      <c r="M492" s="4"/>
    </row>
    <row r="493" spans="7:13" ht="22.5" customHeight="1">
      <c r="G493" s="4"/>
      <c r="I493" s="4"/>
      <c r="K493" s="4"/>
      <c r="M493" s="4"/>
    </row>
    <row r="494" spans="7:13" ht="22.5" customHeight="1">
      <c r="G494" s="4"/>
      <c r="I494" s="4"/>
      <c r="K494" s="4"/>
      <c r="M494" s="4"/>
    </row>
    <row r="495" spans="7:13" ht="22.5" customHeight="1">
      <c r="G495" s="4"/>
      <c r="I495" s="4"/>
      <c r="K495" s="4"/>
      <c r="M495" s="4"/>
    </row>
    <row r="496" spans="7:13" ht="22.5" customHeight="1">
      <c r="G496" s="4"/>
      <c r="I496" s="4"/>
      <c r="K496" s="4"/>
      <c r="M496" s="4"/>
    </row>
    <row r="497" spans="7:13" ht="22.5" customHeight="1">
      <c r="G497" s="4"/>
      <c r="I497" s="4"/>
      <c r="K497" s="4"/>
      <c r="M497" s="4"/>
    </row>
    <row r="498" spans="7:13" ht="22.5" customHeight="1">
      <c r="G498" s="4"/>
      <c r="I498" s="4"/>
      <c r="K498" s="4"/>
      <c r="M498" s="4"/>
    </row>
    <row r="499" spans="7:13" ht="22.5" customHeight="1">
      <c r="G499" s="4"/>
      <c r="I499" s="4"/>
      <c r="K499" s="4"/>
      <c r="M499" s="4"/>
    </row>
    <row r="500" spans="7:13" ht="22.5" customHeight="1">
      <c r="G500" s="4"/>
      <c r="I500" s="4"/>
      <c r="K500" s="4"/>
      <c r="M500" s="4"/>
    </row>
    <row r="501" spans="7:13" ht="22.5" customHeight="1">
      <c r="G501" s="4"/>
      <c r="I501" s="4"/>
      <c r="K501" s="4"/>
      <c r="M501" s="4"/>
    </row>
    <row r="502" spans="7:13" ht="22.5" customHeight="1">
      <c r="G502" s="4"/>
      <c r="I502" s="4"/>
      <c r="K502" s="4"/>
      <c r="M502" s="4"/>
    </row>
    <row r="503" spans="7:13" ht="22.5" customHeight="1">
      <c r="G503" s="4"/>
      <c r="I503" s="4"/>
      <c r="K503" s="4"/>
      <c r="M503" s="4"/>
    </row>
    <row r="504" spans="7:13" ht="22.5" customHeight="1">
      <c r="G504" s="4"/>
      <c r="I504" s="4"/>
      <c r="K504" s="4"/>
      <c r="M504" s="4"/>
    </row>
  </sheetData>
  <mergeCells count="32">
    <mergeCell ref="G334:I334"/>
    <mergeCell ref="K334:M334"/>
    <mergeCell ref="G292:I292"/>
    <mergeCell ref="K292:M292"/>
    <mergeCell ref="G293:I293"/>
    <mergeCell ref="K293:M293"/>
    <mergeCell ref="G294:I294"/>
    <mergeCell ref="K294:M294"/>
    <mergeCell ref="G296:M296"/>
    <mergeCell ref="G332:I332"/>
    <mergeCell ref="K332:M332"/>
    <mergeCell ref="G333:I333"/>
    <mergeCell ref="K333:M333"/>
    <mergeCell ref="G353:M353"/>
    <mergeCell ref="G336:M336"/>
    <mergeCell ref="G349:I349"/>
    <mergeCell ref="K349:M349"/>
    <mergeCell ref="G350:I350"/>
    <mergeCell ref="K350:M350"/>
    <mergeCell ref="G351:I351"/>
    <mergeCell ref="K351:M351"/>
    <mergeCell ref="G4:I4"/>
    <mergeCell ref="K4:M4"/>
    <mergeCell ref="G8:M8"/>
    <mergeCell ref="G49:M49"/>
    <mergeCell ref="G45:I45"/>
    <mergeCell ref="K45:M45"/>
    <mergeCell ref="A35:D35"/>
    <mergeCell ref="A68:D68"/>
    <mergeCell ref="G80:I80"/>
    <mergeCell ref="K80:M80"/>
    <mergeCell ref="G84:M84"/>
  </mergeCells>
  <pageMargins left="0.78740157480314965" right="0.78740157480314965" top="0.47244094488188981" bottom="0.51181102362204722" header="0.39370078740157483" footer="0.51181102362204722"/>
  <pageSetup paperSize="9" scale="68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1" manualBreakCount="11">
    <brk id="40" max="12" man="1"/>
    <brk id="76" max="16383" man="1"/>
    <brk id="103" max="12" man="1"/>
    <brk id="142" max="12" man="1"/>
    <brk id="158" max="12" man="1"/>
    <brk id="195" max="12" man="1"/>
    <brk id="234" max="12" man="1"/>
    <brk id="250" max="12" man="1"/>
    <brk id="288" max="12" man="1"/>
    <brk id="328" max="12" man="1"/>
    <brk id="3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767A7-187A-4B14-BFD0-11CC2D1050BD}">
  <dimension ref="A1:AF184"/>
  <sheetViews>
    <sheetView view="pageBreakPreview" topLeftCell="A88" zoomScaleNormal="100" zoomScaleSheetLayoutView="100" workbookViewId="0">
      <selection activeCell="A66" sqref="A66"/>
    </sheetView>
  </sheetViews>
  <sheetFormatPr defaultColWidth="8.85546875" defaultRowHeight="21.75"/>
  <cols>
    <col min="1" max="2" width="2.42578125" style="181" customWidth="1"/>
    <col min="3" max="3" width="5.85546875" style="181" customWidth="1"/>
    <col min="4" max="4" width="37.42578125" style="181" customWidth="1"/>
    <col min="5" max="5" width="8.85546875" style="182" customWidth="1"/>
    <col min="6" max="6" width="1" style="181" customWidth="1"/>
    <col min="7" max="7" width="13" style="181" customWidth="1"/>
    <col min="8" max="8" width="1" style="181" customWidth="1"/>
    <col min="9" max="9" width="13" style="181" customWidth="1"/>
    <col min="10" max="10" width="1" style="181" customWidth="1"/>
    <col min="11" max="11" width="13" style="181" customWidth="1"/>
    <col min="12" max="12" width="1" style="181" customWidth="1"/>
    <col min="13" max="13" width="13" style="181" customWidth="1"/>
    <col min="14" max="16384" width="8.85546875" style="181"/>
  </cols>
  <sheetData>
    <row r="1" spans="1:32" s="2" customFormat="1" ht="22.5" customHeight="1">
      <c r="A1" s="1" t="s">
        <v>0</v>
      </c>
      <c r="B1" s="4"/>
      <c r="C1" s="4"/>
      <c r="D1" s="4"/>
      <c r="E1" s="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s="2" customFormat="1" ht="22.5" customHeight="1">
      <c r="A2" s="30" t="s">
        <v>175</v>
      </c>
      <c r="B2" s="4"/>
      <c r="C2" s="4"/>
      <c r="D2" s="4"/>
      <c r="E2" s="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s="2" customFormat="1" ht="22.5" customHeight="1">
      <c r="A3" s="33"/>
      <c r="B3" s="33"/>
      <c r="C3" s="33"/>
      <c r="D3" s="33"/>
      <c r="E3" s="34"/>
      <c r="F3" s="33"/>
      <c r="G3" s="35"/>
      <c r="H3" s="33"/>
      <c r="I3" s="35"/>
      <c r="J3" s="33"/>
      <c r="K3" s="36"/>
      <c r="L3" s="37"/>
      <c r="M3" s="38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s="2" customFormat="1" ht="22.5" customHeight="1">
      <c r="A4" s="4"/>
      <c r="B4" s="4"/>
      <c r="C4" s="4"/>
      <c r="D4" s="4"/>
      <c r="E4" s="6"/>
      <c r="F4" s="6"/>
      <c r="G4" s="301" t="s">
        <v>2</v>
      </c>
      <c r="H4" s="301"/>
      <c r="I4" s="301"/>
      <c r="J4" s="7"/>
      <c r="K4" s="301" t="s">
        <v>3</v>
      </c>
      <c r="L4" s="301"/>
      <c r="M4" s="301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s="2" customFormat="1" ht="22.5" customHeight="1">
      <c r="A5" s="4"/>
      <c r="B5" s="4"/>
      <c r="C5" s="4"/>
      <c r="D5" s="4"/>
      <c r="E5" s="6"/>
      <c r="F5" s="6"/>
      <c r="G5" s="303" t="s">
        <v>61</v>
      </c>
      <c r="H5" s="303"/>
      <c r="I5" s="303"/>
      <c r="J5" s="7"/>
      <c r="K5" s="303" t="s">
        <v>61</v>
      </c>
      <c r="L5" s="303"/>
      <c r="M5" s="30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s="2" customFormat="1" ht="22.5" customHeight="1">
      <c r="A6" s="4"/>
      <c r="B6" s="4"/>
      <c r="C6" s="4"/>
      <c r="D6" s="4"/>
      <c r="E6" s="6"/>
      <c r="F6" s="6"/>
      <c r="G6" s="304" t="str">
        <f>thai_BS!G5</f>
        <v>30 มิถุนายน</v>
      </c>
      <c r="H6" s="304"/>
      <c r="I6" s="304"/>
      <c r="J6" s="39"/>
      <c r="K6" s="304" t="str">
        <f>G6</f>
        <v>30 มิถุนายน</v>
      </c>
      <c r="L6" s="304"/>
      <c r="M6" s="30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s="2" customFormat="1" ht="22.5" customHeight="1">
      <c r="B7" s="4"/>
      <c r="C7" s="4"/>
      <c r="D7" s="4"/>
      <c r="E7" s="6"/>
      <c r="F7" s="8"/>
      <c r="G7" s="8">
        <v>2565</v>
      </c>
      <c r="H7" s="8"/>
      <c r="I7" s="8">
        <v>2564</v>
      </c>
      <c r="J7" s="8"/>
      <c r="K7" s="8">
        <v>2565</v>
      </c>
      <c r="L7" s="8"/>
      <c r="M7" s="8">
        <v>2564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s="2" customFormat="1" ht="22.5" customHeight="1">
      <c r="A8" s="4"/>
      <c r="B8" s="4"/>
      <c r="C8" s="4"/>
      <c r="D8" s="4"/>
      <c r="E8" s="40"/>
      <c r="F8" s="40"/>
      <c r="G8" s="302" t="s">
        <v>9</v>
      </c>
      <c r="H8" s="302"/>
      <c r="I8" s="302"/>
      <c r="J8" s="302"/>
      <c r="K8" s="302"/>
      <c r="L8" s="302"/>
      <c r="M8" s="302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s="2" customFormat="1" ht="22.5" customHeight="1">
      <c r="A9" s="27" t="s">
        <v>62</v>
      </c>
      <c r="B9" s="4"/>
      <c r="C9" s="4"/>
      <c r="D9" s="4"/>
      <c r="E9" s="40"/>
      <c r="F9" s="6"/>
      <c r="G9" s="6"/>
      <c r="H9" s="6"/>
      <c r="I9" s="6"/>
      <c r="J9" s="6"/>
      <c r="K9" s="6"/>
      <c r="L9" s="6"/>
      <c r="M9" s="6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s="2" customFormat="1" ht="22.5" customHeight="1">
      <c r="A10" s="2" t="s">
        <v>63</v>
      </c>
      <c r="E10" s="3"/>
      <c r="F10" s="4"/>
      <c r="H10" s="4"/>
      <c r="J10" s="4"/>
      <c r="L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s="2" customFormat="1" ht="22.5" customHeight="1">
      <c r="B11" s="2" t="s">
        <v>64</v>
      </c>
      <c r="E11" s="41"/>
      <c r="F11" s="42"/>
      <c r="G11" s="15">
        <v>4376527</v>
      </c>
      <c r="H11" s="42"/>
      <c r="I11" s="15">
        <v>2689504</v>
      </c>
      <c r="J11" s="42"/>
      <c r="K11" s="15">
        <v>0</v>
      </c>
      <c r="L11" s="42"/>
      <c r="M11" s="15">
        <v>0</v>
      </c>
      <c r="N11" s="178"/>
      <c r="O11" s="178"/>
      <c r="P11" s="178"/>
      <c r="Q11" s="178"/>
      <c r="R11" s="178"/>
      <c r="S11" s="178"/>
      <c r="T11" s="178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s="2" customFormat="1" ht="22.5" customHeight="1">
      <c r="B12" s="2" t="s">
        <v>65</v>
      </c>
      <c r="E12" s="41"/>
      <c r="F12" s="42"/>
      <c r="G12" s="15">
        <v>1888813</v>
      </c>
      <c r="H12" s="42"/>
      <c r="I12" s="15">
        <v>760880</v>
      </c>
      <c r="J12" s="42"/>
      <c r="K12" s="15">
        <v>0</v>
      </c>
      <c r="L12" s="42"/>
      <c r="M12" s="15">
        <v>0</v>
      </c>
      <c r="N12" s="178"/>
      <c r="O12" s="178"/>
      <c r="P12" s="178"/>
      <c r="Q12" s="178"/>
      <c r="R12" s="178"/>
      <c r="S12" s="178"/>
      <c r="T12" s="178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s="2" customFormat="1" ht="22.5" customHeight="1">
      <c r="B13" s="2" t="s">
        <v>66</v>
      </c>
      <c r="E13" s="41"/>
      <c r="F13" s="42"/>
      <c r="G13" s="15">
        <v>263261</v>
      </c>
      <c r="H13" s="42"/>
      <c r="I13" s="15">
        <v>203292</v>
      </c>
      <c r="J13" s="42"/>
      <c r="K13" s="15">
        <v>0</v>
      </c>
      <c r="L13" s="42"/>
      <c r="M13" s="15">
        <v>0</v>
      </c>
      <c r="N13" s="178"/>
      <c r="O13" s="178"/>
      <c r="P13" s="178"/>
      <c r="Q13" s="178"/>
      <c r="R13" s="178"/>
      <c r="S13" s="178"/>
      <c r="T13" s="178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s="2" customFormat="1" ht="22.5" customHeight="1">
      <c r="A14" s="18" t="s">
        <v>67</v>
      </c>
      <c r="B14" s="18"/>
      <c r="C14" s="18"/>
      <c r="E14" s="41"/>
      <c r="F14" s="42"/>
      <c r="G14" s="24">
        <v>1563473</v>
      </c>
      <c r="H14" s="42"/>
      <c r="I14" s="24">
        <v>1472123</v>
      </c>
      <c r="J14" s="42"/>
      <c r="K14" s="24">
        <v>0</v>
      </c>
      <c r="L14" s="42"/>
      <c r="M14" s="24">
        <v>0</v>
      </c>
      <c r="N14" s="178"/>
      <c r="O14" s="178"/>
      <c r="P14" s="178"/>
      <c r="Q14" s="178"/>
      <c r="R14" s="178"/>
      <c r="S14" s="178"/>
      <c r="T14" s="178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s="2" customFormat="1" ht="22.5" customHeight="1">
      <c r="A15" s="17" t="s">
        <v>68</v>
      </c>
      <c r="B15" s="18"/>
      <c r="C15" s="18"/>
      <c r="E15" s="22"/>
      <c r="F15" s="43"/>
      <c r="G15" s="44">
        <f>SUM(G11:G14)</f>
        <v>8092074</v>
      </c>
      <c r="H15" s="43"/>
      <c r="I15" s="44">
        <f>SUM(I11:I14)</f>
        <v>5125799</v>
      </c>
      <c r="J15" s="43"/>
      <c r="K15" s="44">
        <f>SUM(K11:K14)</f>
        <v>0</v>
      </c>
      <c r="L15" s="45"/>
      <c r="M15" s="44">
        <f>SUM(M11:M14)</f>
        <v>0</v>
      </c>
      <c r="N15" s="178"/>
      <c r="O15" s="178"/>
      <c r="P15" s="178"/>
      <c r="Q15" s="178"/>
      <c r="R15" s="178"/>
      <c r="S15" s="178"/>
      <c r="T15" s="17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s="2" customFormat="1" ht="22.5" customHeight="1">
      <c r="A16" s="46"/>
      <c r="B16" s="46"/>
      <c r="E16" s="41"/>
      <c r="F16" s="47"/>
      <c r="G16" s="28"/>
      <c r="H16" s="47"/>
      <c r="I16" s="28"/>
      <c r="J16" s="47"/>
      <c r="K16" s="47"/>
      <c r="L16" s="47"/>
      <c r="M16" s="47"/>
      <c r="N16" s="178"/>
      <c r="O16" s="178"/>
      <c r="P16" s="178"/>
      <c r="Q16" s="178"/>
      <c r="R16" s="178"/>
      <c r="S16" s="178"/>
      <c r="T16" s="17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s="2" customFormat="1" ht="22.5" customHeight="1">
      <c r="A17" s="48" t="s">
        <v>69</v>
      </c>
      <c r="B17" s="49"/>
      <c r="C17" s="18"/>
      <c r="E17" s="41"/>
      <c r="F17" s="37"/>
      <c r="G17" s="28"/>
      <c r="H17" s="37"/>
      <c r="I17" s="28"/>
      <c r="J17" s="37"/>
      <c r="K17" s="47"/>
      <c r="L17" s="37"/>
      <c r="M17" s="47"/>
      <c r="N17" s="178"/>
      <c r="O17" s="178"/>
      <c r="P17" s="178"/>
      <c r="Q17" s="178"/>
      <c r="R17" s="178"/>
      <c r="S17" s="178"/>
      <c r="T17" s="17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2" customFormat="1" ht="22.5" customHeight="1">
      <c r="A18" s="50" t="s">
        <v>70</v>
      </c>
      <c r="B18" s="49"/>
      <c r="E18" s="41"/>
      <c r="F18" s="37"/>
      <c r="G18" s="21"/>
      <c r="H18" s="37"/>
      <c r="I18" s="21"/>
      <c r="J18" s="37"/>
      <c r="K18" s="51"/>
      <c r="L18" s="37"/>
      <c r="M18" s="51"/>
      <c r="N18" s="178"/>
      <c r="O18" s="178"/>
      <c r="P18" s="178"/>
      <c r="Q18" s="178"/>
      <c r="R18" s="178"/>
      <c r="S18" s="178"/>
      <c r="T18" s="17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s="2" customFormat="1" ht="22.5" customHeight="1">
      <c r="A19" s="50"/>
      <c r="B19" s="49" t="s">
        <v>71</v>
      </c>
      <c r="E19" s="41"/>
      <c r="F19" s="42"/>
      <c r="G19" s="15">
        <v>2594550</v>
      </c>
      <c r="H19" s="42"/>
      <c r="I19" s="15">
        <v>1936564</v>
      </c>
      <c r="J19" s="42"/>
      <c r="K19" s="15">
        <v>0</v>
      </c>
      <c r="L19" s="52"/>
      <c r="M19" s="15">
        <v>0</v>
      </c>
      <c r="N19" s="178"/>
      <c r="O19" s="178"/>
      <c r="P19" s="178"/>
      <c r="Q19" s="178"/>
      <c r="R19" s="178"/>
      <c r="S19" s="178"/>
      <c r="T19" s="178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s="2" customFormat="1" ht="22.5" customHeight="1">
      <c r="A20" s="50"/>
      <c r="B20" s="49" t="s">
        <v>72</v>
      </c>
      <c r="E20" s="41"/>
      <c r="F20" s="42"/>
      <c r="G20" s="15">
        <v>1686238</v>
      </c>
      <c r="H20" s="42"/>
      <c r="I20" s="15">
        <v>714705</v>
      </c>
      <c r="J20" s="42"/>
      <c r="K20" s="15">
        <v>0</v>
      </c>
      <c r="L20" s="52"/>
      <c r="M20" s="15">
        <v>0</v>
      </c>
      <c r="N20" s="178"/>
      <c r="O20" s="178"/>
      <c r="P20" s="178"/>
      <c r="Q20" s="178"/>
      <c r="R20" s="178"/>
      <c r="S20" s="178"/>
      <c r="T20" s="178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s="2" customFormat="1" ht="22.5" customHeight="1">
      <c r="A21" s="50"/>
      <c r="B21" s="49" t="s">
        <v>73</v>
      </c>
      <c r="E21" s="41"/>
      <c r="F21" s="42"/>
      <c r="G21" s="15">
        <v>208863</v>
      </c>
      <c r="H21" s="42"/>
      <c r="I21" s="15">
        <v>164487</v>
      </c>
      <c r="J21" s="42"/>
      <c r="K21" s="15">
        <v>0</v>
      </c>
      <c r="L21" s="52"/>
      <c r="M21" s="15">
        <v>0</v>
      </c>
      <c r="N21" s="178"/>
      <c r="O21" s="178"/>
      <c r="P21" s="178"/>
      <c r="Q21" s="178"/>
      <c r="R21" s="178"/>
      <c r="S21" s="178"/>
      <c r="T21" s="178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s="2" customFormat="1" ht="22.5" customHeight="1">
      <c r="A22" s="50" t="s">
        <v>74</v>
      </c>
      <c r="B22" s="49"/>
      <c r="E22" s="41"/>
      <c r="F22" s="42"/>
      <c r="G22" s="24">
        <v>1273672</v>
      </c>
      <c r="H22" s="42"/>
      <c r="I22" s="24">
        <v>1150513</v>
      </c>
      <c r="J22" s="42"/>
      <c r="K22" s="24">
        <v>0</v>
      </c>
      <c r="L22" s="52"/>
      <c r="M22" s="24">
        <v>0</v>
      </c>
      <c r="N22" s="178"/>
      <c r="O22" s="178"/>
      <c r="P22" s="178"/>
      <c r="Q22" s="178"/>
      <c r="R22" s="178"/>
      <c r="S22" s="178"/>
      <c r="T22" s="178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s="2" customFormat="1" ht="22.5" customHeight="1">
      <c r="A23" s="53" t="s">
        <v>75</v>
      </c>
      <c r="B23" s="49"/>
      <c r="C23" s="17"/>
      <c r="E23" s="41"/>
      <c r="F23" s="43"/>
      <c r="G23" s="44">
        <f>SUM(G19:G22)</f>
        <v>5763323</v>
      </c>
      <c r="H23" s="43"/>
      <c r="I23" s="44">
        <f>SUM(I19:I22)</f>
        <v>3966269</v>
      </c>
      <c r="J23" s="43"/>
      <c r="K23" s="44">
        <f>SUM(K19:K22)</f>
        <v>0</v>
      </c>
      <c r="L23" s="45"/>
      <c r="M23" s="44">
        <f>SUM(M19:M22)</f>
        <v>0</v>
      </c>
      <c r="N23" s="178"/>
      <c r="O23" s="178"/>
      <c r="P23" s="178"/>
      <c r="Q23" s="178"/>
      <c r="R23" s="178"/>
      <c r="S23" s="178"/>
      <c r="T23" s="178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s="2" customFormat="1" ht="22.5" customHeight="1">
      <c r="A24" s="17"/>
      <c r="E24" s="3"/>
      <c r="F24" s="4"/>
      <c r="H24" s="4"/>
      <c r="J24" s="4"/>
      <c r="L24" s="4"/>
      <c r="N24" s="178"/>
      <c r="O24" s="178"/>
      <c r="P24" s="178"/>
      <c r="Q24" s="178"/>
      <c r="R24" s="178"/>
      <c r="S24" s="178"/>
      <c r="T24" s="17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s="2" customFormat="1" ht="22.5" customHeight="1">
      <c r="A25" s="53" t="s">
        <v>76</v>
      </c>
      <c r="B25" s="49"/>
      <c r="E25" s="41"/>
      <c r="F25" s="43"/>
      <c r="G25" s="54">
        <f>G15-G23</f>
        <v>2328751</v>
      </c>
      <c r="H25" s="43"/>
      <c r="I25" s="54">
        <f>I15-I23</f>
        <v>1159530</v>
      </c>
      <c r="J25" s="55">
        <v>0</v>
      </c>
      <c r="K25" s="54">
        <v>0</v>
      </c>
      <c r="L25" s="56">
        <v>0</v>
      </c>
      <c r="M25" s="54">
        <v>0</v>
      </c>
      <c r="N25" s="178"/>
      <c r="O25" s="178"/>
      <c r="P25" s="178"/>
      <c r="Q25" s="178"/>
      <c r="R25" s="178"/>
      <c r="S25" s="178"/>
      <c r="T25" s="17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s="2" customFormat="1" ht="22.5" customHeight="1">
      <c r="A26" s="50" t="s">
        <v>77</v>
      </c>
      <c r="B26" s="49"/>
      <c r="E26" s="22"/>
      <c r="F26" s="42"/>
      <c r="G26" s="24">
        <v>126193</v>
      </c>
      <c r="H26" s="42"/>
      <c r="I26" s="24">
        <v>130371</v>
      </c>
      <c r="J26" s="57"/>
      <c r="K26" s="24">
        <v>3745548</v>
      </c>
      <c r="L26" s="57"/>
      <c r="M26" s="24">
        <v>251348</v>
      </c>
      <c r="N26" s="178"/>
      <c r="O26" s="178"/>
      <c r="P26" s="178"/>
      <c r="Q26" s="178"/>
      <c r="R26" s="178"/>
      <c r="S26" s="178"/>
      <c r="T26" s="17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s="2" customFormat="1" ht="22.5" customHeight="1">
      <c r="A27" s="53" t="s">
        <v>78</v>
      </c>
      <c r="B27" s="49"/>
      <c r="E27" s="41"/>
      <c r="F27" s="58"/>
      <c r="G27" s="44">
        <f>SUM(G25:G26)</f>
        <v>2454944</v>
      </c>
      <c r="H27" s="58"/>
      <c r="I27" s="44">
        <f>SUM(I25:I26)</f>
        <v>1289901</v>
      </c>
      <c r="J27" s="59"/>
      <c r="K27" s="44">
        <f>SUM(K25:K26)</f>
        <v>3745548</v>
      </c>
      <c r="L27" s="59"/>
      <c r="M27" s="44">
        <f>SUM(M25:M26)</f>
        <v>251348</v>
      </c>
      <c r="N27" s="178"/>
      <c r="O27" s="178"/>
      <c r="P27" s="178"/>
      <c r="Q27" s="178"/>
      <c r="R27" s="178"/>
      <c r="S27" s="178"/>
      <c r="T27" s="17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s="2" customFormat="1" ht="22.5" customHeight="1">
      <c r="A28" s="17"/>
      <c r="E28" s="3"/>
      <c r="F28" s="4"/>
      <c r="G28" s="21"/>
      <c r="H28" s="4"/>
      <c r="I28" s="21"/>
      <c r="J28" s="4"/>
      <c r="L28" s="4"/>
      <c r="N28" s="178"/>
      <c r="O28" s="178"/>
      <c r="P28" s="178"/>
      <c r="Q28" s="178"/>
      <c r="R28" s="178"/>
      <c r="S28" s="178"/>
      <c r="T28" s="17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s="2" customFormat="1" ht="22.5" customHeight="1">
      <c r="A29" s="50" t="s">
        <v>79</v>
      </c>
      <c r="B29" s="49"/>
      <c r="E29" s="41"/>
      <c r="F29" s="42"/>
      <c r="G29" s="15">
        <v>224732</v>
      </c>
      <c r="H29" s="42"/>
      <c r="I29" s="15">
        <v>203669</v>
      </c>
      <c r="J29" s="42"/>
      <c r="K29" s="15">
        <v>0</v>
      </c>
      <c r="L29" s="52"/>
      <c r="M29" s="15">
        <v>0</v>
      </c>
      <c r="N29" s="178"/>
      <c r="O29" s="178"/>
      <c r="P29" s="178"/>
      <c r="Q29" s="178"/>
      <c r="R29" s="178"/>
      <c r="S29" s="178"/>
      <c r="T29" s="17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s="2" customFormat="1" ht="22.5" customHeight="1">
      <c r="A30" s="50" t="s">
        <v>80</v>
      </c>
      <c r="B30" s="49"/>
      <c r="E30" s="41"/>
      <c r="F30" s="42"/>
      <c r="G30" s="24">
        <v>1104991</v>
      </c>
      <c r="H30" s="42"/>
      <c r="I30" s="24">
        <v>483896</v>
      </c>
      <c r="J30" s="57"/>
      <c r="K30" s="24">
        <v>528475</v>
      </c>
      <c r="L30" s="57"/>
      <c r="M30" s="24">
        <v>82254</v>
      </c>
      <c r="N30" s="178"/>
      <c r="O30" s="178"/>
      <c r="P30" s="178"/>
      <c r="Q30" s="178"/>
      <c r="R30" s="178"/>
      <c r="S30" s="178"/>
      <c r="T30" s="17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s="2" customFormat="1" ht="22.5" customHeight="1">
      <c r="A31" s="53" t="s">
        <v>81</v>
      </c>
      <c r="B31" s="49"/>
      <c r="E31" s="41"/>
      <c r="F31" s="58"/>
      <c r="G31" s="26">
        <f>SUM(G29:G30)</f>
        <v>1329723</v>
      </c>
      <c r="H31" s="58"/>
      <c r="I31" s="26">
        <f>SUM(I29:I30)</f>
        <v>687565</v>
      </c>
      <c r="J31" s="59"/>
      <c r="K31" s="44">
        <f>SUM(K29:K30)</f>
        <v>528475</v>
      </c>
      <c r="L31" s="59"/>
      <c r="M31" s="44">
        <f>SUM(M29:M30)</f>
        <v>82254</v>
      </c>
      <c r="N31" s="178"/>
      <c r="O31" s="178"/>
      <c r="P31" s="178"/>
      <c r="Q31" s="178"/>
      <c r="R31" s="178"/>
      <c r="S31" s="178"/>
      <c r="T31" s="178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s="2" customFormat="1" ht="22.5" customHeight="1">
      <c r="A32" s="46"/>
      <c r="B32" s="46"/>
      <c r="E32" s="41"/>
      <c r="F32" s="47"/>
      <c r="G32" s="28"/>
      <c r="H32" s="47"/>
      <c r="I32" s="28"/>
      <c r="J32" s="47"/>
      <c r="K32" s="47"/>
      <c r="L32" s="47"/>
      <c r="M32" s="47"/>
      <c r="N32" s="178"/>
      <c r="O32" s="178"/>
      <c r="P32" s="178"/>
      <c r="Q32" s="178"/>
      <c r="R32" s="178"/>
      <c r="S32" s="178"/>
      <c r="T32" s="17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s="2" customFormat="1" ht="22.5" customHeight="1">
      <c r="A33" s="60" t="s">
        <v>280</v>
      </c>
      <c r="B33" s="46"/>
      <c r="E33" s="41"/>
      <c r="F33" s="59"/>
      <c r="G33" s="61">
        <f>G27-G31</f>
        <v>1125221</v>
      </c>
      <c r="H33" s="59"/>
      <c r="I33" s="61">
        <f>I27-I31</f>
        <v>602336</v>
      </c>
      <c r="J33" s="59"/>
      <c r="K33" s="62">
        <f>K27-K31</f>
        <v>3217073</v>
      </c>
      <c r="L33" s="59"/>
      <c r="M33" s="62">
        <f>M27-M31</f>
        <v>169094</v>
      </c>
      <c r="N33" s="178"/>
      <c r="O33" s="178"/>
      <c r="P33" s="178"/>
      <c r="Q33" s="178"/>
      <c r="R33" s="178"/>
      <c r="S33" s="178"/>
      <c r="T33" s="178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s="2" customFormat="1" ht="22.5" customHeight="1">
      <c r="A34" s="46" t="s">
        <v>303</v>
      </c>
      <c r="B34" s="46"/>
      <c r="E34" s="22"/>
      <c r="F34" s="57"/>
      <c r="G34" s="63">
        <v>46948</v>
      </c>
      <c r="H34" s="57"/>
      <c r="I34" s="63">
        <v>7236</v>
      </c>
      <c r="J34" s="42"/>
      <c r="K34" s="63">
        <v>0</v>
      </c>
      <c r="L34" s="42"/>
      <c r="M34" s="63">
        <v>0</v>
      </c>
      <c r="N34" s="178"/>
      <c r="O34" s="178"/>
      <c r="P34" s="178"/>
      <c r="Q34" s="178"/>
      <c r="R34" s="178"/>
      <c r="S34" s="178"/>
      <c r="T34" s="178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s="2" customFormat="1" ht="22.5" customHeight="1">
      <c r="A35" s="60" t="s">
        <v>281</v>
      </c>
      <c r="B35" s="46"/>
      <c r="E35" s="41"/>
      <c r="F35" s="59"/>
      <c r="G35" s="61">
        <f>SUM(G33:G34)</f>
        <v>1172169</v>
      </c>
      <c r="H35" s="59"/>
      <c r="I35" s="61">
        <f>SUM(I33:I34)</f>
        <v>609572</v>
      </c>
      <c r="J35" s="59"/>
      <c r="K35" s="64">
        <f>SUM(K33:K34)</f>
        <v>3217073</v>
      </c>
      <c r="L35" s="59"/>
      <c r="M35" s="64">
        <f>SUM(M33:M34)</f>
        <v>169094</v>
      </c>
      <c r="N35" s="178"/>
      <c r="O35" s="178"/>
      <c r="P35" s="178"/>
      <c r="Q35" s="178"/>
      <c r="R35" s="178"/>
      <c r="S35" s="178"/>
      <c r="T35" s="178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s="2" customFormat="1" ht="22.5" customHeight="1">
      <c r="A36" s="46" t="s">
        <v>82</v>
      </c>
      <c r="B36" s="46"/>
      <c r="E36" s="22"/>
      <c r="F36" s="47"/>
      <c r="G36" s="63">
        <v>109320</v>
      </c>
      <c r="H36" s="47"/>
      <c r="I36" s="63">
        <v>99179</v>
      </c>
      <c r="J36" s="47"/>
      <c r="K36" s="63">
        <v>57342</v>
      </c>
      <c r="L36" s="47"/>
      <c r="M36" s="63">
        <v>50777</v>
      </c>
      <c r="N36" s="178"/>
      <c r="O36" s="178"/>
      <c r="P36" s="178"/>
      <c r="Q36" s="178"/>
      <c r="R36" s="178"/>
      <c r="S36" s="178"/>
      <c r="T36" s="178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s="2" customFormat="1" ht="22.5" customHeight="1">
      <c r="A37" s="60" t="s">
        <v>282</v>
      </c>
      <c r="B37" s="46"/>
      <c r="E37" s="41"/>
      <c r="F37" s="59"/>
      <c r="G37" s="61">
        <f>G35-G36</f>
        <v>1062849</v>
      </c>
      <c r="H37" s="59"/>
      <c r="I37" s="61">
        <f>I35-I36</f>
        <v>510393</v>
      </c>
      <c r="J37" s="59"/>
      <c r="K37" s="64">
        <f>K35-K36</f>
        <v>3159731</v>
      </c>
      <c r="L37" s="59"/>
      <c r="M37" s="64">
        <f>M35-M36</f>
        <v>118317</v>
      </c>
      <c r="N37" s="178"/>
      <c r="O37" s="178"/>
      <c r="P37" s="178"/>
      <c r="Q37" s="178"/>
      <c r="R37" s="178"/>
      <c r="S37" s="178"/>
      <c r="T37" s="178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s="2" customFormat="1" ht="22.5" customHeight="1">
      <c r="A38" s="46" t="s">
        <v>257</v>
      </c>
      <c r="B38" s="46"/>
      <c r="E38" s="22" t="s">
        <v>170</v>
      </c>
      <c r="F38" s="57"/>
      <c r="G38" s="63">
        <v>12566</v>
      </c>
      <c r="H38" s="57"/>
      <c r="I38" s="63">
        <v>7728</v>
      </c>
      <c r="J38" s="42"/>
      <c r="K38" s="63">
        <v>6077</v>
      </c>
      <c r="L38" s="42"/>
      <c r="M38" s="63">
        <v>-10839</v>
      </c>
      <c r="N38" s="178"/>
      <c r="O38" s="178"/>
      <c r="P38" s="178"/>
      <c r="Q38" s="178"/>
      <c r="R38" s="178"/>
      <c r="S38" s="178"/>
      <c r="T38" s="178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s="2" customFormat="1" ht="22.5" customHeight="1" thickBot="1">
      <c r="A39" s="60" t="s">
        <v>283</v>
      </c>
      <c r="B39" s="46"/>
      <c r="E39" s="41"/>
      <c r="F39" s="59"/>
      <c r="G39" s="65">
        <f>G37-G38</f>
        <v>1050283</v>
      </c>
      <c r="H39" s="59"/>
      <c r="I39" s="65">
        <f>I37-I38</f>
        <v>502665</v>
      </c>
      <c r="J39" s="59"/>
      <c r="K39" s="65">
        <f>K37-K38</f>
        <v>3153654</v>
      </c>
      <c r="L39" s="59"/>
      <c r="M39" s="65">
        <f>M37-M38</f>
        <v>129156</v>
      </c>
      <c r="N39" s="178"/>
      <c r="O39" s="178"/>
      <c r="P39" s="178"/>
      <c r="Q39" s="178"/>
      <c r="R39" s="178"/>
      <c r="S39" s="178"/>
      <c r="T39" s="178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s="2" customFormat="1" ht="22.5" customHeight="1" thickTop="1">
      <c r="A40" s="1" t="s">
        <v>0</v>
      </c>
      <c r="B40" s="4"/>
      <c r="C40" s="4"/>
      <c r="D40" s="4"/>
      <c r="E40" s="6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s="2" customFormat="1" ht="22.5" customHeight="1">
      <c r="A41" s="30" t="s">
        <v>83</v>
      </c>
      <c r="B41" s="4"/>
      <c r="C41" s="4"/>
      <c r="D41" s="4"/>
      <c r="E41" s="6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s="2" customFormat="1" ht="22.5" customHeight="1">
      <c r="A42" s="33"/>
      <c r="B42" s="33"/>
      <c r="C42" s="33"/>
      <c r="D42" s="33"/>
      <c r="E42" s="34"/>
      <c r="F42" s="33"/>
      <c r="G42" s="35"/>
      <c r="H42" s="33"/>
      <c r="I42" s="35"/>
      <c r="J42" s="33"/>
      <c r="K42" s="36"/>
      <c r="L42" s="37"/>
      <c r="M42" s="38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s="2" customFormat="1" ht="22.5" customHeight="1">
      <c r="A43" s="4"/>
      <c r="B43" s="4"/>
      <c r="C43" s="4"/>
      <c r="D43" s="4"/>
      <c r="E43" s="6"/>
      <c r="F43" s="6"/>
      <c r="G43" s="301" t="s">
        <v>2</v>
      </c>
      <c r="H43" s="301"/>
      <c r="I43" s="301"/>
      <c r="J43" s="7"/>
      <c r="K43" s="301" t="s">
        <v>3</v>
      </c>
      <c r="L43" s="301"/>
      <c r="M43" s="301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s="2" customFormat="1" ht="22.5" customHeight="1">
      <c r="A44" s="4"/>
      <c r="B44" s="4"/>
      <c r="C44" s="4"/>
      <c r="D44" s="4"/>
      <c r="E44" s="6"/>
      <c r="F44" s="6"/>
      <c r="G44" s="303" t="s">
        <v>61</v>
      </c>
      <c r="H44" s="303"/>
      <c r="I44" s="303"/>
      <c r="J44" s="7"/>
      <c r="K44" s="303" t="s">
        <v>61</v>
      </c>
      <c r="L44" s="303"/>
      <c r="M44" s="30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s="2" customFormat="1" ht="22.5" customHeight="1">
      <c r="A45" s="4"/>
      <c r="B45" s="4"/>
      <c r="C45" s="4"/>
      <c r="D45" s="4"/>
      <c r="E45" s="6"/>
      <c r="F45" s="6"/>
      <c r="G45" s="303" t="str">
        <f>G6</f>
        <v>30 มิถุนายน</v>
      </c>
      <c r="H45" s="303"/>
      <c r="I45" s="303"/>
      <c r="J45" s="7"/>
      <c r="K45" s="305" t="str">
        <f>G45</f>
        <v>30 มิถุนายน</v>
      </c>
      <c r="L45" s="303"/>
      <c r="M45" s="30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s="2" customFormat="1" ht="22.5" customHeight="1">
      <c r="A46" s="30"/>
      <c r="B46" s="4"/>
      <c r="C46" s="4"/>
      <c r="D46" s="4"/>
      <c r="E46" s="6"/>
      <c r="F46" s="8"/>
      <c r="G46" s="293">
        <v>2565</v>
      </c>
      <c r="H46" s="293"/>
      <c r="I46" s="293">
        <v>2564</v>
      </c>
      <c r="J46" s="248"/>
      <c r="K46" s="293">
        <v>2565</v>
      </c>
      <c r="L46" s="293"/>
      <c r="M46" s="293">
        <v>2564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s="2" customFormat="1" ht="22.5" customHeight="1">
      <c r="A47" s="4"/>
      <c r="B47" s="4"/>
      <c r="C47" s="4"/>
      <c r="D47" s="4"/>
      <c r="G47" s="302" t="s">
        <v>9</v>
      </c>
      <c r="H47" s="302"/>
      <c r="I47" s="302"/>
      <c r="J47" s="302"/>
      <c r="K47" s="302"/>
      <c r="L47" s="302"/>
      <c r="M47" s="302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s="2" customFormat="1" ht="22.5" customHeight="1">
      <c r="A48" s="66" t="s">
        <v>284</v>
      </c>
      <c r="B48" s="49"/>
      <c r="E48" s="67"/>
      <c r="F48" s="37"/>
      <c r="G48" s="51"/>
      <c r="H48" s="37"/>
      <c r="I48" s="51"/>
      <c r="J48" s="37"/>
      <c r="K48" s="51"/>
      <c r="L48" s="37"/>
      <c r="M48" s="51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s="2" customFormat="1" ht="22.5" customHeight="1">
      <c r="B49" s="49" t="s">
        <v>84</v>
      </c>
      <c r="E49" s="22"/>
      <c r="F49" s="57"/>
      <c r="G49" s="13">
        <v>1034663</v>
      </c>
      <c r="H49" s="57"/>
      <c r="I49" s="13">
        <v>530321</v>
      </c>
      <c r="J49" s="57"/>
      <c r="K49" s="15">
        <v>3153654</v>
      </c>
      <c r="L49" s="57"/>
      <c r="M49" s="15">
        <v>129156</v>
      </c>
      <c r="N49" s="101"/>
      <c r="O49" s="101"/>
      <c r="P49" s="101"/>
      <c r="Q49" s="101"/>
      <c r="R49" s="101"/>
      <c r="S49" s="101"/>
      <c r="T49" s="101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s="2" customFormat="1" ht="22.5" customHeight="1">
      <c r="B50" s="49" t="s">
        <v>85</v>
      </c>
      <c r="E50" s="67"/>
      <c r="F50" s="42"/>
      <c r="G50" s="13">
        <v>15620</v>
      </c>
      <c r="H50" s="42"/>
      <c r="I50" s="13">
        <v>-27656</v>
      </c>
      <c r="J50" s="42"/>
      <c r="K50" s="63">
        <v>0</v>
      </c>
      <c r="L50" s="52"/>
      <c r="M50" s="63">
        <v>0</v>
      </c>
      <c r="N50" s="101"/>
      <c r="O50" s="101"/>
      <c r="P50" s="101"/>
      <c r="Q50" s="101"/>
      <c r="R50" s="101"/>
      <c r="S50" s="101"/>
      <c r="T50" s="101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s="2" customFormat="1" ht="22.5" customHeight="1" thickBot="1">
      <c r="A51" s="60"/>
      <c r="B51" s="49"/>
      <c r="E51" s="67"/>
      <c r="F51" s="58"/>
      <c r="G51" s="65">
        <f>G39</f>
        <v>1050283</v>
      </c>
      <c r="H51" s="58"/>
      <c r="I51" s="65">
        <f>I39</f>
        <v>502665</v>
      </c>
      <c r="J51" s="58"/>
      <c r="K51" s="68">
        <f>K39</f>
        <v>3153654</v>
      </c>
      <c r="L51" s="58"/>
      <c r="M51" s="68">
        <f>M39</f>
        <v>129156</v>
      </c>
      <c r="N51" s="101"/>
      <c r="O51" s="101"/>
      <c r="P51" s="101"/>
      <c r="Q51" s="101"/>
      <c r="R51" s="101"/>
      <c r="S51" s="101"/>
      <c r="T51" s="101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s="2" customFormat="1" ht="22.5" customHeight="1" thickTop="1">
      <c r="A52" s="66"/>
      <c r="B52" s="66"/>
      <c r="C52" s="49"/>
      <c r="D52" s="49"/>
      <c r="E52" s="67"/>
      <c r="F52" s="69"/>
      <c r="G52" s="25"/>
      <c r="H52" s="69"/>
      <c r="I52" s="25"/>
      <c r="J52" s="69"/>
      <c r="K52" s="59"/>
      <c r="L52" s="69"/>
      <c r="M52" s="59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s="2" customFormat="1" ht="22.5" customHeight="1">
      <c r="A53" s="70" t="s">
        <v>285</v>
      </c>
      <c r="B53" s="66"/>
      <c r="C53" s="49"/>
      <c r="D53" s="49"/>
      <c r="E53" s="22"/>
      <c r="F53" s="69"/>
      <c r="G53" s="25"/>
      <c r="H53" s="69"/>
      <c r="I53" s="25"/>
      <c r="J53" s="69"/>
      <c r="K53" s="59"/>
      <c r="L53" s="69"/>
      <c r="M53" s="59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s="2" customFormat="1" ht="22.5" customHeight="1" thickBot="1">
      <c r="A54" s="49" t="s">
        <v>286</v>
      </c>
      <c r="B54" s="66"/>
      <c r="C54" s="49"/>
      <c r="D54" s="49"/>
      <c r="E54" s="22"/>
      <c r="F54" s="33"/>
      <c r="G54" s="71">
        <v>0.56993755627283627</v>
      </c>
      <c r="H54" s="33"/>
      <c r="I54" s="71">
        <v>0.28999999999999998</v>
      </c>
      <c r="J54" s="33"/>
      <c r="K54" s="72">
        <v>1.7304336458966671</v>
      </c>
      <c r="L54" s="33"/>
      <c r="M54" s="72">
        <v>7.0868867659365911E-2</v>
      </c>
      <c r="N54" s="177"/>
      <c r="O54" s="177"/>
      <c r="P54" s="177"/>
      <c r="Q54" s="177"/>
      <c r="R54" s="177"/>
      <c r="S54" s="93"/>
      <c r="T54" s="177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s="2" customFormat="1" ht="22.5" customHeight="1" thickTop="1">
      <c r="A55" s="73"/>
      <c r="B55" s="49"/>
      <c r="C55" s="74"/>
      <c r="D55" s="49"/>
      <c r="E55" s="41"/>
      <c r="F55" s="75"/>
      <c r="G55" s="76"/>
      <c r="H55" s="75"/>
      <c r="I55" s="76"/>
      <c r="J55" s="75"/>
      <c r="K55" s="76"/>
      <c r="L55" s="75"/>
      <c r="M55" s="77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s="2" customFormat="1" ht="22.5" customHeight="1">
      <c r="A56" s="1" t="s">
        <v>0</v>
      </c>
      <c r="B56" s="4"/>
      <c r="C56" s="4"/>
      <c r="D56" s="4"/>
      <c r="E56" s="6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s="2" customFormat="1" ht="22.5" customHeight="1">
      <c r="A57" s="30" t="s">
        <v>60</v>
      </c>
      <c r="B57" s="4"/>
      <c r="C57" s="4"/>
      <c r="D57" s="4"/>
      <c r="E57" s="6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s="2" customFormat="1" ht="22.5" customHeight="1">
      <c r="A58" s="33"/>
      <c r="B58" s="33"/>
      <c r="C58" s="33"/>
      <c r="D58" s="33"/>
      <c r="E58" s="34"/>
      <c r="F58" s="33"/>
      <c r="G58" s="35"/>
      <c r="H58" s="33"/>
      <c r="I58" s="35"/>
      <c r="J58" s="33"/>
      <c r="K58" s="36"/>
      <c r="L58" s="37"/>
      <c r="M58" s="38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s="2" customFormat="1" ht="22.5" customHeight="1">
      <c r="A59" s="4"/>
      <c r="B59" s="4"/>
      <c r="C59" s="4"/>
      <c r="D59" s="4"/>
      <c r="E59" s="6"/>
      <c r="F59" s="6"/>
      <c r="G59" s="301" t="s">
        <v>2</v>
      </c>
      <c r="H59" s="301"/>
      <c r="I59" s="301"/>
      <c r="J59" s="7"/>
      <c r="K59" s="301" t="s">
        <v>3</v>
      </c>
      <c r="L59" s="301"/>
      <c r="M59" s="301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s="2" customFormat="1" ht="22.5" customHeight="1">
      <c r="A60" s="4"/>
      <c r="B60" s="4"/>
      <c r="C60" s="4"/>
      <c r="D60" s="4"/>
      <c r="E60" s="6"/>
      <c r="F60" s="6"/>
      <c r="G60" s="303" t="s">
        <v>61</v>
      </c>
      <c r="H60" s="303"/>
      <c r="I60" s="303"/>
      <c r="J60" s="7"/>
      <c r="K60" s="303" t="s">
        <v>61</v>
      </c>
      <c r="L60" s="303"/>
      <c r="M60" s="30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s="2" customFormat="1" ht="22.5" customHeight="1">
      <c r="A61" s="4"/>
      <c r="B61" s="4"/>
      <c r="C61" s="4"/>
      <c r="D61" s="4"/>
      <c r="E61" s="6"/>
      <c r="F61" s="6"/>
      <c r="G61" s="303" t="str">
        <f>G45</f>
        <v>30 มิถุนายน</v>
      </c>
      <c r="H61" s="303"/>
      <c r="I61" s="303"/>
      <c r="J61" s="7"/>
      <c r="K61" s="303" t="str">
        <f>G61</f>
        <v>30 มิถุนายน</v>
      </c>
      <c r="L61" s="303"/>
      <c r="M61" s="30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s="2" customFormat="1" ht="22.5" customHeight="1">
      <c r="A62" s="30"/>
      <c r="B62" s="4"/>
      <c r="C62" s="4"/>
      <c r="D62" s="4"/>
      <c r="E62" s="6"/>
      <c r="F62" s="8"/>
      <c r="G62" s="8">
        <v>2565</v>
      </c>
      <c r="H62" s="8"/>
      <c r="I62" s="8">
        <v>2564</v>
      </c>
      <c r="J62" s="8"/>
      <c r="K62" s="8">
        <v>2565</v>
      </c>
      <c r="L62" s="8"/>
      <c r="M62" s="8">
        <v>2564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s="2" customFormat="1" ht="22.5" customHeight="1">
      <c r="A63" s="4"/>
      <c r="B63" s="4"/>
      <c r="C63" s="4"/>
      <c r="D63" s="4"/>
      <c r="G63" s="302" t="s">
        <v>9</v>
      </c>
      <c r="H63" s="302"/>
      <c r="I63" s="302"/>
      <c r="J63" s="302"/>
      <c r="K63" s="302"/>
      <c r="L63" s="302"/>
      <c r="M63" s="302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s="2" customFormat="1" ht="22.5" customHeight="1">
      <c r="A64" s="66" t="s">
        <v>283</v>
      </c>
      <c r="B64" s="49"/>
      <c r="E64" s="67"/>
      <c r="F64" s="78"/>
      <c r="G64" s="79">
        <v>1050283</v>
      </c>
      <c r="H64" s="78"/>
      <c r="I64" s="79">
        <f>I39</f>
        <v>502665</v>
      </c>
      <c r="J64" s="78"/>
      <c r="K64" s="54">
        <v>3153654</v>
      </c>
      <c r="L64" s="78"/>
      <c r="M64" s="54">
        <f>M39</f>
        <v>129156</v>
      </c>
      <c r="N64" s="101"/>
      <c r="O64" s="101"/>
      <c r="P64" s="101"/>
      <c r="Q64" s="101"/>
      <c r="R64" s="101"/>
      <c r="S64" s="101"/>
      <c r="T64" s="101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s="2" customFormat="1" ht="22.5" customHeight="1">
      <c r="A65" s="66"/>
      <c r="B65" s="49"/>
      <c r="E65" s="67"/>
      <c r="F65" s="78"/>
      <c r="G65" s="79"/>
      <c r="H65" s="78"/>
      <c r="I65" s="79"/>
      <c r="J65" s="78"/>
      <c r="K65" s="54"/>
      <c r="L65" s="78"/>
      <c r="M65" s="54"/>
      <c r="N65" s="101"/>
      <c r="O65" s="101"/>
      <c r="P65" s="101"/>
      <c r="Q65" s="101"/>
      <c r="R65" s="101"/>
      <c r="S65" s="101"/>
      <c r="T65" s="101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s="2" customFormat="1" ht="22.5" customHeight="1">
      <c r="A66" s="17" t="s">
        <v>86</v>
      </c>
      <c r="B66" s="49"/>
      <c r="E66" s="67"/>
      <c r="F66" s="57"/>
      <c r="G66" s="13"/>
      <c r="H66" s="57"/>
      <c r="I66" s="13"/>
      <c r="J66" s="57"/>
      <c r="K66" s="13"/>
      <c r="L66" s="52"/>
      <c r="M66" s="1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s="2" customFormat="1" ht="22.5" customHeight="1">
      <c r="A67" s="70" t="s">
        <v>217</v>
      </c>
      <c r="E67" s="67"/>
      <c r="F67" s="57"/>
      <c r="G67" s="13"/>
      <c r="H67" s="57"/>
      <c r="I67" s="13"/>
      <c r="J67" s="57"/>
      <c r="K67" s="52"/>
      <c r="L67" s="52"/>
      <c r="M67" s="52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s="2" customFormat="1" ht="22.5" customHeight="1">
      <c r="B68" s="80" t="s">
        <v>88</v>
      </c>
      <c r="E68" s="3"/>
      <c r="F68" s="13"/>
      <c r="G68" s="15">
        <v>1163125</v>
      </c>
      <c r="H68" s="13"/>
      <c r="I68" s="15">
        <v>403614</v>
      </c>
      <c r="J68" s="13"/>
      <c r="K68" s="15">
        <v>0</v>
      </c>
      <c r="L68" s="52"/>
      <c r="M68" s="15">
        <v>0</v>
      </c>
      <c r="N68" s="101"/>
      <c r="O68" s="101"/>
      <c r="P68" s="101"/>
      <c r="Q68" s="101"/>
      <c r="R68" s="101"/>
      <c r="S68" s="101"/>
      <c r="T68" s="101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s="2" customFormat="1" ht="22.5" customHeight="1">
      <c r="A69" s="2" t="s">
        <v>89</v>
      </c>
      <c r="B69" s="2" t="s">
        <v>244</v>
      </c>
      <c r="E69" s="3"/>
      <c r="F69" s="13"/>
      <c r="G69" s="15">
        <v>-41005</v>
      </c>
      <c r="H69" s="13"/>
      <c r="I69" s="15">
        <v>8949</v>
      </c>
      <c r="J69" s="13"/>
      <c r="K69" s="15">
        <v>-5714</v>
      </c>
      <c r="L69" s="13"/>
      <c r="M69" s="15">
        <v>8445</v>
      </c>
      <c r="N69" s="101"/>
      <c r="O69" s="101"/>
      <c r="P69" s="101"/>
      <c r="Q69" s="101"/>
      <c r="R69" s="101"/>
      <c r="S69" s="101"/>
      <c r="T69" s="101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s="2" customFormat="1" ht="22.5" customHeight="1">
      <c r="B70" s="81" t="s">
        <v>90</v>
      </c>
      <c r="G70" s="15"/>
      <c r="I70" s="15"/>
      <c r="K70" s="15"/>
      <c r="M70" s="15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s="2" customFormat="1" ht="22.5" customHeight="1">
      <c r="C71" s="81" t="s">
        <v>87</v>
      </c>
      <c r="E71" s="3"/>
      <c r="F71" s="13"/>
      <c r="G71" s="82">
        <v>8201</v>
      </c>
      <c r="H71" s="13"/>
      <c r="I71" s="82">
        <v>-1790</v>
      </c>
      <c r="J71" s="13"/>
      <c r="K71" s="82">
        <v>1143</v>
      </c>
      <c r="L71" s="13"/>
      <c r="M71" s="82">
        <v>-1689</v>
      </c>
      <c r="N71" s="101"/>
      <c r="O71" s="101"/>
      <c r="P71" s="101"/>
      <c r="Q71" s="101"/>
      <c r="R71" s="101"/>
      <c r="S71" s="101"/>
      <c r="T71" s="101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s="2" customFormat="1" ht="22.5" customHeight="1">
      <c r="A72" s="83" t="s">
        <v>91</v>
      </c>
      <c r="B72" s="17"/>
      <c r="E72" s="3"/>
      <c r="F72" s="13"/>
      <c r="G72" s="84"/>
      <c r="H72" s="13"/>
      <c r="I72" s="84"/>
      <c r="J72" s="13"/>
      <c r="K72" s="84"/>
      <c r="L72" s="13"/>
      <c r="M72" s="84"/>
      <c r="N72" s="101"/>
      <c r="O72" s="101"/>
      <c r="P72" s="101"/>
      <c r="Q72" s="101"/>
      <c r="R72" s="101"/>
      <c r="S72" s="101"/>
      <c r="T72" s="101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s="2" customFormat="1" ht="22.5" customHeight="1">
      <c r="A73" s="85"/>
      <c r="B73" s="17" t="s">
        <v>92</v>
      </c>
      <c r="E73" s="3"/>
      <c r="F73" s="31"/>
      <c r="G73" s="44">
        <f>SUM(G67:G71)</f>
        <v>1130321</v>
      </c>
      <c r="H73" s="31"/>
      <c r="I73" s="44">
        <f>SUM(I67:I71)</f>
        <v>410773</v>
      </c>
      <c r="J73" s="31"/>
      <c r="K73" s="44">
        <f>SUM(K67:K71)</f>
        <v>-4571</v>
      </c>
      <c r="L73" s="31"/>
      <c r="M73" s="44">
        <f>SUM(M67:M71)</f>
        <v>6756</v>
      </c>
      <c r="N73" s="101"/>
      <c r="O73" s="101"/>
      <c r="P73" s="101"/>
      <c r="Q73" s="101"/>
      <c r="R73" s="101"/>
      <c r="S73" s="101"/>
      <c r="T73" s="101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s="2" customFormat="1" ht="22.5" customHeight="1">
      <c r="A74" s="85"/>
      <c r="B74" s="17"/>
      <c r="E74" s="3"/>
      <c r="F74" s="31"/>
      <c r="G74" s="62"/>
      <c r="H74" s="31"/>
      <c r="I74" s="62"/>
      <c r="J74" s="31"/>
      <c r="K74" s="62"/>
      <c r="L74" s="31"/>
      <c r="M74" s="62"/>
      <c r="N74" s="101"/>
      <c r="O74" s="101"/>
      <c r="P74" s="101"/>
      <c r="Q74" s="101"/>
      <c r="R74" s="101"/>
      <c r="S74" s="101"/>
      <c r="T74" s="101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s="2" customFormat="1" ht="22.5" customHeight="1">
      <c r="A75" s="70" t="s">
        <v>93</v>
      </c>
      <c r="E75" s="67"/>
      <c r="F75" s="57"/>
      <c r="G75" s="13"/>
      <c r="H75" s="57"/>
      <c r="I75" s="13"/>
      <c r="J75" s="57"/>
      <c r="K75" s="13"/>
      <c r="L75" s="52"/>
      <c r="M75" s="13"/>
      <c r="N75" s="101"/>
      <c r="O75" s="101"/>
      <c r="P75" s="101"/>
      <c r="Q75" s="101"/>
      <c r="R75" s="101"/>
      <c r="S75" s="101"/>
      <c r="T75" s="101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s="2" customFormat="1" ht="22.5" customHeight="1">
      <c r="A76" s="17"/>
      <c r="B76" s="12" t="s">
        <v>94</v>
      </c>
      <c r="E76" s="67"/>
      <c r="F76" s="57"/>
      <c r="G76" s="13"/>
      <c r="H76" s="57"/>
      <c r="I76" s="13"/>
      <c r="J76" s="57"/>
      <c r="K76" s="13"/>
      <c r="L76" s="52"/>
      <c r="M76" s="1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s="2" customFormat="1" ht="22.5" customHeight="1">
      <c r="A77" s="2" t="s">
        <v>89</v>
      </c>
      <c r="B77" s="2" t="s">
        <v>245</v>
      </c>
      <c r="E77" s="3"/>
      <c r="F77" s="13"/>
      <c r="G77" s="13"/>
      <c r="H77" s="57"/>
      <c r="I77" s="13"/>
      <c r="J77" s="57"/>
      <c r="K77" s="13"/>
      <c r="L77" s="52"/>
      <c r="M77" s="13"/>
      <c r="N77" s="101"/>
      <c r="O77" s="101"/>
      <c r="P77" s="101"/>
      <c r="Q77" s="101"/>
      <c r="R77" s="101"/>
      <c r="S77" s="101"/>
      <c r="T77" s="101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s="2" customFormat="1" ht="22.5" customHeight="1">
      <c r="A78" s="17"/>
      <c r="C78" s="81" t="s">
        <v>243</v>
      </c>
      <c r="E78" s="49"/>
      <c r="F78" s="57"/>
      <c r="G78" s="15">
        <v>-48224</v>
      </c>
      <c r="H78" s="13"/>
      <c r="I78" s="15">
        <v>-109045</v>
      </c>
      <c r="J78" s="13"/>
      <c r="K78" s="15">
        <v>0</v>
      </c>
      <c r="L78" s="13"/>
      <c r="M78" s="15">
        <v>0</v>
      </c>
      <c r="N78" s="101"/>
      <c r="O78" s="101"/>
      <c r="P78" s="101"/>
      <c r="Q78" s="101"/>
      <c r="R78" s="101"/>
      <c r="S78" s="101"/>
      <c r="T78" s="101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s="2" customFormat="1" ht="22.5" customHeight="1">
      <c r="A79" s="17"/>
      <c r="B79" s="81" t="s">
        <v>95</v>
      </c>
      <c r="E79" s="49"/>
      <c r="F79" s="57"/>
      <c r="G79" s="87"/>
      <c r="H79" s="57"/>
      <c r="I79" s="87"/>
      <c r="J79" s="57"/>
      <c r="K79" s="87"/>
      <c r="L79" s="57"/>
      <c r="M79" s="87"/>
      <c r="N79" s="101"/>
      <c r="O79" s="101"/>
      <c r="P79" s="101"/>
      <c r="Q79" s="101"/>
      <c r="R79" s="101"/>
      <c r="S79" s="101"/>
      <c r="T79" s="101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s="2" customFormat="1" ht="22.5" customHeight="1">
      <c r="A80" s="17"/>
      <c r="C80" s="81" t="s">
        <v>87</v>
      </c>
      <c r="E80" s="49"/>
      <c r="F80" s="57"/>
      <c r="G80" s="97">
        <v>1602</v>
      </c>
      <c r="H80" s="57"/>
      <c r="I80" s="97">
        <v>16338</v>
      </c>
      <c r="J80" s="57"/>
      <c r="K80" s="97">
        <v>0</v>
      </c>
      <c r="L80" s="57"/>
      <c r="M80" s="97">
        <v>0</v>
      </c>
      <c r="N80" s="101"/>
      <c r="O80" s="101"/>
      <c r="P80" s="101"/>
      <c r="Q80" s="101"/>
      <c r="R80" s="101"/>
      <c r="S80" s="101"/>
      <c r="T80" s="101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s="2" customFormat="1" ht="22.5" customHeight="1">
      <c r="A81" s="66" t="s">
        <v>96</v>
      </c>
      <c r="B81" s="17"/>
      <c r="D81" s="17"/>
      <c r="E81" s="49"/>
      <c r="F81" s="57"/>
      <c r="G81" s="171"/>
      <c r="H81" s="57"/>
      <c r="I81" s="171"/>
      <c r="J81" s="57"/>
      <c r="K81" s="171"/>
      <c r="L81" s="4"/>
      <c r="M81" s="171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s="2" customFormat="1" ht="22.5" customHeight="1">
      <c r="A82" s="49"/>
      <c r="B82" s="17" t="s">
        <v>92</v>
      </c>
      <c r="E82" s="49"/>
      <c r="F82" s="57"/>
      <c r="G82" s="88">
        <f>SUM(G77:G80)</f>
        <v>-46622</v>
      </c>
      <c r="H82" s="57"/>
      <c r="I82" s="88">
        <f>SUM(I77:I80)</f>
        <v>-92707</v>
      </c>
      <c r="J82" s="57"/>
      <c r="K82" s="88">
        <f>SUM(K77:K80)</f>
        <v>0</v>
      </c>
      <c r="M82" s="88">
        <f>SUM(M77:M80)</f>
        <v>0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s="2" customFormat="1" ht="15.75" customHeight="1">
      <c r="A83" s="49"/>
      <c r="B83" s="17"/>
      <c r="E83" s="49"/>
      <c r="F83" s="57"/>
      <c r="G83" s="171"/>
      <c r="H83" s="57"/>
      <c r="I83" s="171"/>
      <c r="J83" s="57"/>
      <c r="K83" s="171"/>
      <c r="M83" s="171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s="2" customFormat="1" ht="22.5" customHeight="1">
      <c r="A84" s="17" t="s">
        <v>97</v>
      </c>
      <c r="E84" s="3"/>
      <c r="F84" s="31"/>
      <c r="G84" s="32">
        <f>G82+G73</f>
        <v>1083699</v>
      </c>
      <c r="H84" s="31"/>
      <c r="I84" s="32">
        <f>I82+I73</f>
        <v>318066</v>
      </c>
      <c r="J84" s="31"/>
      <c r="K84" s="32">
        <f>K82+K73</f>
        <v>-4571</v>
      </c>
      <c r="L84" s="31"/>
      <c r="M84" s="32">
        <f>M82+M73</f>
        <v>6756</v>
      </c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s="2" customFormat="1" ht="15.75" customHeight="1">
      <c r="E85" s="3"/>
      <c r="F85" s="13"/>
      <c r="G85" s="13"/>
      <c r="H85" s="13"/>
      <c r="I85" s="13"/>
      <c r="J85" s="13"/>
      <c r="K85" s="13"/>
      <c r="L85" s="13"/>
      <c r="M85" s="13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s="2" customFormat="1" ht="22.5" customHeight="1" thickBot="1">
      <c r="A86" s="17" t="s">
        <v>256</v>
      </c>
      <c r="E86" s="3"/>
      <c r="F86" s="31"/>
      <c r="G86" s="19">
        <f>G84+G64</f>
        <v>2133982</v>
      </c>
      <c r="H86" s="31"/>
      <c r="I86" s="19">
        <f>I84+I64</f>
        <v>820731</v>
      </c>
      <c r="J86" s="31"/>
      <c r="K86" s="19">
        <f>K84+K64</f>
        <v>3149083</v>
      </c>
      <c r="L86" s="31"/>
      <c r="M86" s="19">
        <f>M84+M64</f>
        <v>135912</v>
      </c>
      <c r="N86" s="101"/>
      <c r="O86" s="101"/>
      <c r="P86" s="101"/>
      <c r="Q86" s="101"/>
      <c r="R86" s="101"/>
      <c r="S86" s="101"/>
      <c r="T86" s="101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s="2" customFormat="1" ht="15.75" customHeight="1" thickTop="1">
      <c r="E87" s="3"/>
      <c r="F87" s="13"/>
      <c r="G87" s="13"/>
      <c r="H87" s="13"/>
      <c r="I87" s="13"/>
      <c r="J87" s="13"/>
      <c r="K87" s="13"/>
      <c r="L87" s="13"/>
      <c r="M87" s="13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s="2" customFormat="1" ht="22.5" customHeight="1">
      <c r="A88" s="17" t="s">
        <v>287</v>
      </c>
      <c r="E88" s="3"/>
      <c r="F88" s="13"/>
      <c r="G88" s="13"/>
      <c r="H88" s="13"/>
      <c r="I88" s="13"/>
      <c r="J88" s="13"/>
      <c r="K88" s="13"/>
      <c r="L88" s="13"/>
      <c r="M88" s="13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s="2" customFormat="1" ht="22.5" customHeight="1">
      <c r="B89" s="2" t="s">
        <v>84</v>
      </c>
      <c r="E89" s="3"/>
      <c r="F89" s="13"/>
      <c r="G89" s="13">
        <v>1974497</v>
      </c>
      <c r="H89" s="13"/>
      <c r="I89" s="13">
        <v>786308</v>
      </c>
      <c r="J89" s="13"/>
      <c r="K89" s="13">
        <v>3149083</v>
      </c>
      <c r="L89" s="13"/>
      <c r="M89" s="13">
        <v>135912</v>
      </c>
      <c r="N89" s="101"/>
      <c r="O89" s="101"/>
      <c r="P89" s="101"/>
      <c r="Q89" s="101"/>
      <c r="R89" s="101"/>
      <c r="S89" s="101"/>
      <c r="T89" s="101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s="2" customFormat="1" ht="22.5" customHeight="1">
      <c r="B90" s="2" t="s">
        <v>85</v>
      </c>
      <c r="E90" s="3"/>
      <c r="F90" s="13"/>
      <c r="G90" s="13">
        <v>159485</v>
      </c>
      <c r="H90" s="13"/>
      <c r="I90" s="13">
        <v>34423</v>
      </c>
      <c r="J90" s="13"/>
      <c r="K90" s="97">
        <v>0</v>
      </c>
      <c r="L90" s="13"/>
      <c r="M90" s="97">
        <v>0</v>
      </c>
      <c r="N90" s="101"/>
      <c r="O90" s="101"/>
      <c r="P90" s="101"/>
      <c r="Q90" s="101"/>
      <c r="R90" s="101"/>
      <c r="S90" s="101"/>
      <c r="T90" s="101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s="2" customFormat="1" ht="22.5" customHeight="1" thickBot="1">
      <c r="E91" s="3"/>
      <c r="F91" s="31" t="s">
        <v>89</v>
      </c>
      <c r="G91" s="89">
        <f>G86</f>
        <v>2133982</v>
      </c>
      <c r="H91" s="31" t="s">
        <v>89</v>
      </c>
      <c r="I91" s="89">
        <f>I86</f>
        <v>820731</v>
      </c>
      <c r="J91" s="31" t="s">
        <v>89</v>
      </c>
      <c r="K91" s="89">
        <f>K86</f>
        <v>3149083</v>
      </c>
      <c r="L91" s="31" t="s">
        <v>89</v>
      </c>
      <c r="M91" s="89">
        <f>M86</f>
        <v>135912</v>
      </c>
      <c r="N91" s="101"/>
      <c r="O91" s="101"/>
      <c r="P91" s="101"/>
      <c r="Q91" s="101"/>
      <c r="R91" s="101"/>
      <c r="S91" s="101"/>
      <c r="T91" s="101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s="2" customFormat="1" ht="16.149999999999999" customHeight="1" thickTop="1">
      <c r="E92" s="3"/>
      <c r="F92" s="13"/>
      <c r="G92" s="13"/>
      <c r="H92" s="13"/>
      <c r="I92" s="13"/>
      <c r="J92" s="13"/>
      <c r="K92" s="13"/>
      <c r="L92" s="13"/>
      <c r="M92" s="13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s="2" customFormat="1" ht="22.5" customHeight="1"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s="2" customFormat="1" ht="22.5" customHeight="1"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s="2" customFormat="1" ht="22.5" customHeight="1"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s="2" customFormat="1" ht="22.5" customHeight="1"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4:32" s="2" customFormat="1" ht="22.5" customHeight="1"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4:32" s="2" customFormat="1" ht="22.5" customHeight="1"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4:32" s="2" customFormat="1" ht="22.5" customHeight="1"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4:32" s="2" customFormat="1" ht="22.5" customHeight="1"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4:32" s="2" customFormat="1" ht="22.5" customHeight="1"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4:32" s="2" customFormat="1" ht="22.5" customHeight="1"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4:32" s="2" customFormat="1" ht="22.5" customHeight="1">
      <c r="N103" s="178"/>
      <c r="O103" s="178"/>
      <c r="P103" s="178"/>
      <c r="Q103" s="178"/>
      <c r="R103" s="178"/>
      <c r="S103" s="178"/>
      <c r="T103" s="178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4:32" s="2" customFormat="1" ht="22.5" customHeight="1">
      <c r="N104" s="178"/>
      <c r="O104" s="178"/>
      <c r="P104" s="178"/>
      <c r="Q104" s="178"/>
      <c r="R104" s="178"/>
      <c r="S104" s="178"/>
      <c r="T104" s="178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4:32" s="2" customFormat="1" ht="22.5" customHeight="1">
      <c r="N105" s="178"/>
      <c r="O105" s="178"/>
      <c r="P105" s="178"/>
      <c r="Q105" s="178"/>
      <c r="R105" s="178"/>
      <c r="S105" s="178"/>
      <c r="T105" s="178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4:32" s="2" customFormat="1" ht="22.5" customHeight="1">
      <c r="N106" s="178"/>
      <c r="O106" s="178"/>
      <c r="P106" s="178"/>
      <c r="Q106" s="178"/>
      <c r="R106" s="178"/>
      <c r="S106" s="178"/>
      <c r="T106" s="178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4:32" s="2" customFormat="1" ht="22.5" customHeight="1">
      <c r="N107" s="178"/>
      <c r="O107" s="178"/>
      <c r="P107" s="178"/>
      <c r="Q107" s="178"/>
      <c r="R107" s="178"/>
      <c r="S107" s="178"/>
      <c r="T107" s="178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4:32" s="2" customFormat="1" ht="22.5" customHeight="1">
      <c r="N108" s="178"/>
      <c r="O108" s="178"/>
      <c r="P108" s="178"/>
      <c r="Q108" s="178"/>
      <c r="R108" s="178"/>
      <c r="S108" s="178"/>
      <c r="T108" s="178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4:32" s="2" customFormat="1" ht="22.5" customHeight="1">
      <c r="N109" s="178"/>
      <c r="O109" s="178"/>
      <c r="P109" s="178"/>
      <c r="Q109" s="178"/>
      <c r="R109" s="178"/>
      <c r="S109" s="178"/>
      <c r="T109" s="178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4:32" s="2" customFormat="1" ht="22.5" customHeight="1">
      <c r="N110" s="178"/>
      <c r="O110" s="178"/>
      <c r="P110" s="178"/>
      <c r="Q110" s="178"/>
      <c r="R110" s="178"/>
      <c r="S110" s="178"/>
      <c r="T110" s="178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14:32" s="2" customFormat="1" ht="22.5" customHeight="1">
      <c r="N111" s="178"/>
      <c r="O111" s="178"/>
      <c r="P111" s="178"/>
      <c r="Q111" s="178"/>
      <c r="R111" s="178"/>
      <c r="S111" s="178"/>
      <c r="T111" s="178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4:32" s="2" customFormat="1" ht="22.5" customHeight="1">
      <c r="N112" s="178"/>
      <c r="O112" s="178"/>
      <c r="P112" s="178"/>
      <c r="Q112" s="178"/>
      <c r="R112" s="178"/>
      <c r="S112" s="178"/>
      <c r="T112" s="178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4:32" s="2" customFormat="1" ht="22.5" customHeight="1">
      <c r="N113" s="178"/>
      <c r="O113" s="178"/>
      <c r="P113" s="178"/>
      <c r="Q113" s="178"/>
      <c r="R113" s="178"/>
      <c r="S113" s="178"/>
      <c r="T113" s="178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4:32" s="2" customFormat="1" ht="22.5" customHeight="1">
      <c r="N114" s="178"/>
      <c r="O114" s="178"/>
      <c r="P114" s="178"/>
      <c r="Q114" s="178"/>
      <c r="R114" s="178"/>
      <c r="S114" s="178"/>
      <c r="T114" s="178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4:32" s="2" customFormat="1" ht="22.5" customHeight="1">
      <c r="N115" s="178"/>
      <c r="O115" s="178"/>
      <c r="P115" s="178"/>
      <c r="Q115" s="178"/>
      <c r="R115" s="178"/>
      <c r="S115" s="178"/>
      <c r="T115" s="178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4:32" s="2" customFormat="1" ht="22.5" customHeight="1">
      <c r="N116" s="178"/>
      <c r="O116" s="178"/>
      <c r="P116" s="178"/>
      <c r="Q116" s="178"/>
      <c r="R116" s="178"/>
      <c r="S116" s="178"/>
      <c r="T116" s="178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4:32" s="2" customFormat="1" ht="22.5" customHeight="1">
      <c r="N117" s="178"/>
      <c r="O117" s="178"/>
      <c r="P117" s="178"/>
      <c r="Q117" s="178"/>
      <c r="R117" s="178"/>
      <c r="S117" s="178"/>
      <c r="T117" s="178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4:32" s="2" customFormat="1" ht="22.5" customHeight="1">
      <c r="N118" s="178"/>
      <c r="O118" s="178"/>
      <c r="P118" s="178"/>
      <c r="Q118" s="178"/>
      <c r="R118" s="178"/>
      <c r="S118" s="178"/>
      <c r="T118" s="178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4:32" s="2" customFormat="1" ht="22.5" customHeight="1">
      <c r="N119" s="178"/>
      <c r="O119" s="178"/>
      <c r="P119" s="178"/>
      <c r="Q119" s="178"/>
      <c r="R119" s="178"/>
      <c r="S119" s="178"/>
      <c r="T119" s="178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4:32" s="2" customFormat="1" ht="22.5" customHeight="1">
      <c r="N120" s="178"/>
      <c r="O120" s="178"/>
      <c r="P120" s="178"/>
      <c r="Q120" s="178"/>
      <c r="R120" s="178"/>
      <c r="S120" s="178"/>
      <c r="T120" s="178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4:32" s="2" customFormat="1" ht="22.5" customHeight="1">
      <c r="N121" s="178"/>
      <c r="O121" s="178"/>
      <c r="P121" s="178"/>
      <c r="Q121" s="178"/>
      <c r="R121" s="178"/>
      <c r="S121" s="178"/>
      <c r="T121" s="178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4:32" s="2" customFormat="1" ht="22.5" customHeight="1">
      <c r="N122" s="178"/>
      <c r="O122" s="178"/>
      <c r="P122" s="178"/>
      <c r="Q122" s="178"/>
      <c r="R122" s="178"/>
      <c r="S122" s="178"/>
      <c r="T122" s="178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4:32" s="2" customFormat="1" ht="22.5" customHeight="1">
      <c r="N123" s="178"/>
      <c r="O123" s="178"/>
      <c r="P123" s="178"/>
      <c r="Q123" s="178"/>
      <c r="R123" s="178"/>
      <c r="S123" s="178"/>
      <c r="T123" s="178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4:32" s="2" customFormat="1" ht="22.5" customHeight="1">
      <c r="N124" s="178"/>
      <c r="O124" s="178"/>
      <c r="P124" s="178"/>
      <c r="Q124" s="178"/>
      <c r="R124" s="178"/>
      <c r="S124" s="178"/>
      <c r="T124" s="178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4:32" s="2" customFormat="1" ht="22.5" customHeight="1">
      <c r="N125" s="178"/>
      <c r="O125" s="178"/>
      <c r="P125" s="178"/>
      <c r="Q125" s="178"/>
      <c r="R125" s="178"/>
      <c r="S125" s="178"/>
      <c r="T125" s="178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4:32" s="2" customFormat="1" ht="22.5" customHeight="1">
      <c r="N126" s="178"/>
      <c r="O126" s="178"/>
      <c r="P126" s="178"/>
      <c r="Q126" s="178"/>
      <c r="R126" s="178"/>
      <c r="S126" s="178"/>
      <c r="T126" s="178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4:32" s="2" customFormat="1" ht="22.5" customHeight="1">
      <c r="N127" s="178"/>
      <c r="O127" s="178"/>
      <c r="P127" s="178"/>
      <c r="Q127" s="178"/>
      <c r="R127" s="178"/>
      <c r="S127" s="178"/>
      <c r="T127" s="178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4:32" s="2" customFormat="1" ht="22.5" customHeight="1">
      <c r="N128" s="178"/>
      <c r="O128" s="178"/>
      <c r="P128" s="178"/>
      <c r="Q128" s="178"/>
      <c r="R128" s="178"/>
      <c r="S128" s="178"/>
      <c r="T128" s="178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4:32" s="2" customFormat="1" ht="22.5" customHeight="1">
      <c r="N129" s="178"/>
      <c r="O129" s="178"/>
      <c r="P129" s="178"/>
      <c r="Q129" s="178"/>
      <c r="R129" s="178"/>
      <c r="S129" s="178"/>
      <c r="T129" s="178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4:32" s="2" customFormat="1" ht="22.5" customHeight="1">
      <c r="N130" s="178"/>
      <c r="O130" s="178"/>
      <c r="P130" s="178"/>
      <c r="Q130" s="178"/>
      <c r="R130" s="178"/>
      <c r="S130" s="178"/>
      <c r="T130" s="178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4:32" s="2" customFormat="1" ht="22.5" customHeight="1">
      <c r="N131" s="178"/>
      <c r="O131" s="178"/>
      <c r="P131" s="178"/>
      <c r="Q131" s="178"/>
      <c r="R131" s="178"/>
      <c r="S131" s="178"/>
      <c r="T131" s="178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4:32" s="2" customFormat="1" ht="22.5" customHeight="1"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4:32" s="2" customFormat="1" ht="22.5" customHeight="1"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4:32" s="2" customFormat="1" ht="22.5" customHeight="1"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4:32" s="2" customFormat="1" ht="22.5" customHeight="1"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4:32" s="2" customFormat="1" ht="22.5" customHeight="1"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4:32" s="2" customFormat="1" ht="22.5" customHeight="1"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4:32" s="2" customFormat="1" ht="22.5" customHeight="1"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4:32" s="2" customFormat="1" ht="22.5" customHeight="1"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4:32" s="2" customFormat="1" ht="22.5" customHeight="1"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4:32" s="2" customFormat="1" ht="22.5" customHeight="1">
      <c r="N141" s="101"/>
      <c r="O141" s="101"/>
      <c r="P141" s="101"/>
      <c r="Q141" s="101"/>
      <c r="R141" s="101"/>
      <c r="S141" s="101"/>
      <c r="T141" s="101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14:32" s="2" customFormat="1" ht="22.5" customHeight="1">
      <c r="N142" s="101"/>
      <c r="O142" s="101"/>
      <c r="P142" s="101"/>
      <c r="Q142" s="101"/>
      <c r="R142" s="101"/>
      <c r="S142" s="101"/>
      <c r="T142" s="101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4:32" s="2" customFormat="1" ht="22.5" customHeight="1">
      <c r="N143" s="101"/>
      <c r="O143" s="101"/>
      <c r="P143" s="101"/>
      <c r="Q143" s="101"/>
      <c r="R143" s="101"/>
      <c r="S143" s="101"/>
      <c r="T143" s="101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14:32" s="2" customFormat="1" ht="22.5" customHeight="1">
      <c r="N144" s="101"/>
      <c r="O144" s="4"/>
      <c r="P144" s="101"/>
      <c r="Q144" s="4"/>
      <c r="R144" s="101"/>
      <c r="S144" s="4"/>
      <c r="T144" s="101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4:32" s="2" customFormat="1" ht="22.5" customHeight="1">
      <c r="N145" s="101"/>
      <c r="O145" s="4"/>
      <c r="P145" s="101"/>
      <c r="Q145" s="4"/>
      <c r="R145" s="101"/>
      <c r="S145" s="4"/>
      <c r="T145" s="101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4:32" s="2" customFormat="1" ht="22.5" customHeight="1">
      <c r="N146" s="101"/>
      <c r="O146" s="177"/>
      <c r="P146" s="101"/>
      <c r="Q146" s="177"/>
      <c r="R146" s="101"/>
      <c r="S146" s="93"/>
      <c r="T146" s="101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4:32" s="2" customFormat="1" ht="22.5" customHeight="1"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4:32" s="2" customFormat="1" ht="22.5" customHeight="1"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4:32" s="2" customFormat="1" ht="22.5" customHeight="1"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4:32" s="2" customFormat="1" ht="22.5" customHeight="1"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4:32" s="2" customFormat="1" ht="22.5" customHeight="1"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4:32" s="2" customFormat="1" ht="22.5" customHeight="1"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4:32" s="2" customFormat="1" ht="22.5" customHeight="1"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4:32" s="2" customFormat="1" ht="22.5" customHeight="1"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4:32" s="2" customFormat="1" ht="22.5" customHeight="1"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4:32" s="2" customFormat="1" ht="22.5" customHeight="1">
      <c r="N156" s="101"/>
      <c r="O156" s="101"/>
      <c r="P156" s="101"/>
      <c r="Q156" s="101"/>
      <c r="R156" s="101"/>
      <c r="S156" s="101"/>
      <c r="T156" s="101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4:32" s="2" customFormat="1" ht="22.5" customHeight="1">
      <c r="N157" s="101"/>
      <c r="O157" s="101"/>
      <c r="P157" s="101"/>
      <c r="Q157" s="101"/>
      <c r="R157" s="101"/>
      <c r="S157" s="101"/>
      <c r="T157" s="101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4:32" s="2" customFormat="1" ht="22.5" customHeight="1"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4:32" s="2" customFormat="1" ht="22.5" customHeight="1"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4:32" s="2" customFormat="1" ht="22.5" customHeight="1">
      <c r="N160" s="101"/>
      <c r="O160" s="101"/>
      <c r="P160" s="101"/>
      <c r="Q160" s="101"/>
      <c r="R160" s="101"/>
      <c r="S160" s="101"/>
      <c r="T160" s="101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4:32" s="2" customFormat="1" ht="22.5" customHeight="1">
      <c r="N161" s="101"/>
      <c r="O161" s="101"/>
      <c r="P161" s="101"/>
      <c r="Q161" s="101"/>
      <c r="R161" s="101"/>
      <c r="S161" s="101"/>
      <c r="T161" s="101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4:32" s="2" customFormat="1" ht="22.5" customHeight="1"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4:32" s="2" customFormat="1" ht="22.5" customHeight="1">
      <c r="N163" s="101"/>
      <c r="O163" s="101"/>
      <c r="P163" s="101"/>
      <c r="Q163" s="101"/>
      <c r="R163" s="101"/>
      <c r="S163" s="101"/>
      <c r="T163" s="101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4:32" s="2" customFormat="1" ht="22.5" customHeight="1">
      <c r="N164" s="101"/>
      <c r="O164" s="101"/>
      <c r="P164" s="101"/>
      <c r="Q164" s="101"/>
      <c r="R164" s="101"/>
      <c r="S164" s="101"/>
      <c r="T164" s="101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spans="14:32" s="2" customFormat="1" ht="22.5" customHeight="1"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spans="14:32" s="2" customFormat="1" ht="22.5" customHeight="1"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spans="14:32" s="2" customFormat="1" ht="22.5" customHeight="1">
      <c r="N167" s="101"/>
      <c r="O167" s="101"/>
      <c r="P167" s="101"/>
      <c r="Q167" s="101"/>
      <c r="R167" s="101"/>
      <c r="S167" s="101"/>
      <c r="T167" s="101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spans="14:32" s="2" customFormat="1" ht="22.5" customHeight="1"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spans="14:32" s="2" customFormat="1" ht="22.5" customHeight="1">
      <c r="N169" s="101"/>
      <c r="O169" s="101"/>
      <c r="P169" s="101"/>
      <c r="Q169" s="101"/>
      <c r="R169" s="101"/>
      <c r="S169" s="101"/>
      <c r="T169" s="101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spans="14:32" s="2" customFormat="1" ht="22.5" customHeight="1">
      <c r="N170" s="101"/>
      <c r="O170" s="101"/>
      <c r="P170" s="101"/>
      <c r="Q170" s="101"/>
      <c r="R170" s="101"/>
      <c r="S170" s="101"/>
      <c r="T170" s="101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</row>
    <row r="171" spans="14:32" s="2" customFormat="1" ht="22.5" customHeight="1">
      <c r="N171" s="101"/>
      <c r="O171" s="101"/>
      <c r="P171" s="101"/>
      <c r="Q171" s="101"/>
      <c r="R171" s="101"/>
      <c r="S171" s="101"/>
      <c r="T171" s="101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spans="14:32" s="2" customFormat="1" ht="21" customHeight="1">
      <c r="N172" s="101"/>
      <c r="O172" s="101"/>
      <c r="P172" s="101"/>
      <c r="Q172" s="101"/>
      <c r="R172" s="101"/>
      <c r="S172" s="101"/>
      <c r="T172" s="101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spans="14:32" s="2" customFormat="1" ht="21" customHeight="1"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spans="14:32" s="2" customFormat="1" ht="21" customHeight="1"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spans="14:32" s="2" customFormat="1" ht="16.5" customHeight="1"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spans="14:32" s="2" customFormat="1" ht="22.5" customHeight="1"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</row>
    <row r="177" spans="5:32" s="2" customFormat="1" ht="16.5" customHeight="1"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spans="5:32" s="2" customFormat="1" ht="22.5" customHeight="1"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spans="5:32" s="2" customFormat="1" ht="16.5" customHeight="1"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spans="5:32" s="2" customFormat="1" ht="22.5" customHeight="1"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1" spans="5:32" s="2" customFormat="1" ht="22.5" customHeight="1"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spans="5:32" s="2" customFormat="1" ht="22.5" customHeight="1"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5:32" s="2" customFormat="1" ht="22.5" customHeight="1"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spans="5:32" s="2" customFormat="1" ht="22.5" customHeight="1">
      <c r="E184" s="3"/>
      <c r="F184" s="13"/>
      <c r="G184" s="13"/>
      <c r="H184" s="13"/>
      <c r="I184" s="13"/>
      <c r="J184" s="13"/>
      <c r="K184" s="13"/>
      <c r="L184" s="13"/>
      <c r="M184" s="13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</sheetData>
  <mergeCells count="21">
    <mergeCell ref="G4:I4"/>
    <mergeCell ref="K4:M4"/>
    <mergeCell ref="G5:I5"/>
    <mergeCell ref="K5:M5"/>
    <mergeCell ref="G6:I6"/>
    <mergeCell ref="K6:M6"/>
    <mergeCell ref="G8:M8"/>
    <mergeCell ref="G44:I44"/>
    <mergeCell ref="K44:M44"/>
    <mergeCell ref="G45:I45"/>
    <mergeCell ref="K45:M45"/>
    <mergeCell ref="G43:I43"/>
    <mergeCell ref="K43:M43"/>
    <mergeCell ref="G47:M47"/>
    <mergeCell ref="G59:I59"/>
    <mergeCell ref="K59:M59"/>
    <mergeCell ref="G63:M63"/>
    <mergeCell ref="G60:I60"/>
    <mergeCell ref="K60:M60"/>
    <mergeCell ref="G61:I61"/>
    <mergeCell ref="K61:M61"/>
  </mergeCells>
  <pageMargins left="0.78740157480314965" right="0.78740157480314965" top="0.47244094488188981" bottom="0.51181102362204722" header="0.51181102362204722" footer="0.51181102362204722"/>
  <pageSetup paperSize="9" scale="75" firstPageNumber="6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9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EF7A5-7FE7-4B88-85CA-DD677AAD1F0E}">
  <dimension ref="A1:AF95"/>
  <sheetViews>
    <sheetView view="pageBreakPreview" topLeftCell="A83" zoomScaleNormal="100" zoomScaleSheetLayoutView="100" workbookViewId="0">
      <selection activeCell="M29" sqref="M29"/>
    </sheetView>
  </sheetViews>
  <sheetFormatPr defaultColWidth="8.85546875" defaultRowHeight="21.75"/>
  <cols>
    <col min="1" max="2" width="2.42578125" style="181" customWidth="1"/>
    <col min="3" max="3" width="5.85546875" style="181" customWidth="1"/>
    <col min="4" max="4" width="37.42578125" style="181" customWidth="1"/>
    <col min="5" max="5" width="8.85546875" style="182" customWidth="1"/>
    <col min="6" max="6" width="1" style="181" customWidth="1"/>
    <col min="7" max="7" width="13" style="181" customWidth="1"/>
    <col min="8" max="8" width="1" style="181" customWidth="1"/>
    <col min="9" max="9" width="13" style="181" customWidth="1"/>
    <col min="10" max="10" width="1" style="181" customWidth="1"/>
    <col min="11" max="11" width="13" style="181" customWidth="1"/>
    <col min="12" max="12" width="1" style="181" customWidth="1"/>
    <col min="13" max="13" width="13" style="181" customWidth="1"/>
    <col min="14" max="16384" width="8.85546875" style="181"/>
  </cols>
  <sheetData>
    <row r="1" spans="1:32" s="2" customFormat="1" ht="22.5" customHeight="1">
      <c r="A1" s="1" t="s">
        <v>0</v>
      </c>
      <c r="B1" s="4"/>
      <c r="C1" s="4"/>
      <c r="D1" s="4"/>
      <c r="E1" s="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s="2" customFormat="1" ht="22.5" customHeight="1">
      <c r="A2" s="30" t="s">
        <v>175</v>
      </c>
      <c r="B2" s="4"/>
      <c r="C2" s="4"/>
      <c r="D2" s="4"/>
      <c r="E2" s="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s="2" customFormat="1" ht="22.5" customHeight="1">
      <c r="A3" s="33"/>
      <c r="B3" s="33"/>
      <c r="C3" s="33"/>
      <c r="D3" s="33"/>
      <c r="E3" s="34"/>
      <c r="F3" s="33"/>
      <c r="G3" s="35"/>
      <c r="H3" s="33"/>
      <c r="I3" s="35"/>
      <c r="J3" s="33"/>
      <c r="K3" s="36"/>
      <c r="L3" s="37"/>
      <c r="M3" s="38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s="2" customFormat="1" ht="22.5" customHeight="1">
      <c r="A4" s="4"/>
      <c r="B4" s="4"/>
      <c r="C4" s="4"/>
      <c r="D4" s="4"/>
      <c r="E4" s="6"/>
      <c r="F4" s="6"/>
      <c r="G4" s="301" t="s">
        <v>2</v>
      </c>
      <c r="H4" s="301"/>
      <c r="I4" s="301"/>
      <c r="J4" s="7"/>
      <c r="K4" s="301" t="s">
        <v>3</v>
      </c>
      <c r="L4" s="301"/>
      <c r="M4" s="301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s="2" customFormat="1" ht="22.5" customHeight="1">
      <c r="A5" s="4"/>
      <c r="B5" s="4"/>
      <c r="C5" s="4"/>
      <c r="D5" s="4"/>
      <c r="E5" s="6"/>
      <c r="F5" s="6"/>
      <c r="G5" s="303" t="s">
        <v>98</v>
      </c>
      <c r="H5" s="303"/>
      <c r="I5" s="303"/>
      <c r="J5" s="39"/>
      <c r="K5" s="304" t="str">
        <f>G5</f>
        <v>สำหรับงวดหกเดือนสิ้นสุดวันที่</v>
      </c>
      <c r="L5" s="304"/>
      <c r="M5" s="30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s="2" customFormat="1" ht="22.5" customHeight="1">
      <c r="A6" s="4"/>
      <c r="B6" s="4"/>
      <c r="C6" s="4"/>
      <c r="D6" s="4"/>
      <c r="E6" s="6"/>
      <c r="F6" s="6"/>
      <c r="G6" s="303" t="str">
        <f>'thai_PL 3mth'!G6</f>
        <v>30 มิถุนายน</v>
      </c>
      <c r="H6" s="303"/>
      <c r="I6" s="303"/>
      <c r="J6" s="39"/>
      <c r="K6" s="304" t="str">
        <f>G6</f>
        <v>30 มิถุนายน</v>
      </c>
      <c r="L6" s="304"/>
      <c r="M6" s="30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s="2" customFormat="1" ht="22.5" customHeight="1">
      <c r="B7" s="4"/>
      <c r="C7" s="4"/>
      <c r="D7" s="4"/>
      <c r="E7" s="6" t="s">
        <v>7</v>
      </c>
      <c r="F7" s="8"/>
      <c r="G7" s="8">
        <f>'thai_PL 3mth'!G7</f>
        <v>2565</v>
      </c>
      <c r="H7" s="8"/>
      <c r="I7" s="8">
        <f>'thai_PL 3mth'!I7</f>
        <v>2564</v>
      </c>
      <c r="J7" s="8"/>
      <c r="K7" s="8">
        <f>'thai_PL 3mth'!K7</f>
        <v>2565</v>
      </c>
      <c r="L7" s="8"/>
      <c r="M7" s="8">
        <f>'thai_PL 3mth'!M7</f>
        <v>2564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s="2" customFormat="1" ht="22.5" customHeight="1">
      <c r="A8" s="4"/>
      <c r="B8" s="4"/>
      <c r="C8" s="4"/>
      <c r="D8" s="4"/>
      <c r="E8" s="40"/>
      <c r="F8" s="40"/>
      <c r="G8" s="302" t="s">
        <v>9</v>
      </c>
      <c r="H8" s="302"/>
      <c r="I8" s="302"/>
      <c r="J8" s="302"/>
      <c r="K8" s="302"/>
      <c r="L8" s="302"/>
      <c r="M8" s="302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s="2" customFormat="1" ht="22.5" customHeight="1">
      <c r="A9" s="27" t="s">
        <v>62</v>
      </c>
      <c r="B9" s="4"/>
      <c r="C9" s="4"/>
      <c r="D9" s="4"/>
      <c r="E9" s="40"/>
      <c r="F9" s="6"/>
      <c r="G9" s="6"/>
      <c r="H9" s="6"/>
      <c r="I9" s="6"/>
      <c r="J9" s="6"/>
      <c r="K9" s="6"/>
      <c r="L9" s="6"/>
      <c r="M9" s="6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s="2" customFormat="1" ht="22.5" customHeight="1">
      <c r="A10" s="2" t="s">
        <v>63</v>
      </c>
      <c r="E10" s="3"/>
      <c r="F10" s="4"/>
      <c r="H10" s="4"/>
      <c r="J10" s="4"/>
      <c r="L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s="2" customFormat="1" ht="22.5" customHeight="1">
      <c r="B11" s="2" t="s">
        <v>64</v>
      </c>
      <c r="E11" s="41"/>
      <c r="F11" s="42"/>
      <c r="G11" s="90">
        <v>7541421</v>
      </c>
      <c r="H11" s="42"/>
      <c r="I11" s="90">
        <v>4414622</v>
      </c>
      <c r="J11" s="42"/>
      <c r="K11" s="15">
        <v>0</v>
      </c>
      <c r="L11" s="42"/>
      <c r="M11" s="15">
        <v>0</v>
      </c>
      <c r="N11" s="178"/>
      <c r="O11" s="178"/>
      <c r="P11" s="178"/>
      <c r="Q11" s="178"/>
      <c r="R11" s="178"/>
      <c r="S11" s="178"/>
      <c r="T11" s="178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s="2" customFormat="1" ht="22.5" customHeight="1">
      <c r="B12" s="2" t="s">
        <v>65</v>
      </c>
      <c r="E12" s="41"/>
      <c r="F12" s="42"/>
      <c r="G12" s="90">
        <v>3224448</v>
      </c>
      <c r="H12" s="42"/>
      <c r="I12" s="90">
        <v>1326654</v>
      </c>
      <c r="J12" s="42"/>
      <c r="K12" s="15">
        <v>0</v>
      </c>
      <c r="L12" s="42"/>
      <c r="M12" s="15">
        <v>0</v>
      </c>
      <c r="N12" s="178"/>
      <c r="O12" s="178"/>
      <c r="P12" s="178"/>
      <c r="Q12" s="178"/>
      <c r="R12" s="178"/>
      <c r="S12" s="178"/>
      <c r="T12" s="178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s="2" customFormat="1" ht="22.5" customHeight="1">
      <c r="B13" s="2" t="s">
        <v>66</v>
      </c>
      <c r="E13" s="41"/>
      <c r="F13" s="42"/>
      <c r="G13" s="90">
        <v>508935</v>
      </c>
      <c r="H13" s="42"/>
      <c r="I13" s="90">
        <v>374023</v>
      </c>
      <c r="J13" s="42"/>
      <c r="K13" s="15">
        <v>0</v>
      </c>
      <c r="L13" s="42"/>
      <c r="M13" s="15">
        <v>0</v>
      </c>
      <c r="N13" s="178"/>
      <c r="O13" s="178"/>
      <c r="P13" s="178"/>
      <c r="Q13" s="178"/>
      <c r="R13" s="178"/>
      <c r="S13" s="178"/>
      <c r="T13" s="178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s="2" customFormat="1" ht="22.5" customHeight="1">
      <c r="A14" s="18" t="s">
        <v>67</v>
      </c>
      <c r="B14" s="18"/>
      <c r="C14" s="18"/>
      <c r="E14" s="41"/>
      <c r="F14" s="42"/>
      <c r="G14" s="29">
        <v>2851308</v>
      </c>
      <c r="H14" s="42"/>
      <c r="I14" s="29">
        <v>2457721</v>
      </c>
      <c r="J14" s="42"/>
      <c r="K14" s="24">
        <v>0</v>
      </c>
      <c r="L14" s="42"/>
      <c r="M14" s="24">
        <v>0</v>
      </c>
      <c r="N14" s="178"/>
      <c r="O14" s="178"/>
      <c r="P14" s="178"/>
      <c r="Q14" s="178"/>
      <c r="R14" s="178"/>
      <c r="S14" s="178"/>
      <c r="T14" s="178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s="2" customFormat="1" ht="22.5" customHeight="1">
      <c r="A15" s="17" t="s">
        <v>68</v>
      </c>
      <c r="B15" s="18"/>
      <c r="C15" s="18"/>
      <c r="E15" s="22">
        <v>9</v>
      </c>
      <c r="F15" s="43"/>
      <c r="G15" s="32">
        <f>SUM(G11:G14)</f>
        <v>14126112</v>
      </c>
      <c r="H15" s="43"/>
      <c r="I15" s="32">
        <f>SUM(I11:I14)</f>
        <v>8573020</v>
      </c>
      <c r="J15" s="43"/>
      <c r="K15" s="44">
        <f>SUM(K11:K14)</f>
        <v>0</v>
      </c>
      <c r="L15" s="45"/>
      <c r="M15" s="44">
        <f>SUM(M11:M14)</f>
        <v>0</v>
      </c>
      <c r="N15" s="178"/>
      <c r="O15" s="178"/>
      <c r="P15" s="178"/>
      <c r="Q15" s="178"/>
      <c r="R15" s="178"/>
      <c r="S15" s="178"/>
      <c r="T15" s="17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s="2" customFormat="1" ht="22.5" customHeight="1">
      <c r="A16" s="46"/>
      <c r="B16" s="46"/>
      <c r="E16" s="41"/>
      <c r="F16" s="47"/>
      <c r="G16" s="28"/>
      <c r="H16" s="47"/>
      <c r="I16" s="28"/>
      <c r="J16" s="47"/>
      <c r="K16" s="47"/>
      <c r="L16" s="47"/>
      <c r="M16" s="47"/>
      <c r="N16" s="178"/>
      <c r="O16" s="178"/>
      <c r="P16" s="178"/>
      <c r="Q16" s="178"/>
      <c r="R16" s="178"/>
      <c r="S16" s="178"/>
      <c r="T16" s="17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s="2" customFormat="1" ht="22.5" customHeight="1">
      <c r="A17" s="48" t="s">
        <v>69</v>
      </c>
      <c r="B17" s="49"/>
      <c r="C17" s="18"/>
      <c r="E17" s="41"/>
      <c r="F17" s="37"/>
      <c r="G17" s="28"/>
      <c r="H17" s="37"/>
      <c r="I17" s="28"/>
      <c r="J17" s="37"/>
      <c r="K17" s="47"/>
      <c r="L17" s="37"/>
      <c r="M17" s="47"/>
      <c r="N17" s="178"/>
      <c r="O17" s="178"/>
      <c r="P17" s="178"/>
      <c r="Q17" s="178"/>
      <c r="R17" s="178"/>
      <c r="S17" s="178"/>
      <c r="T17" s="17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2" customFormat="1" ht="22.5" customHeight="1">
      <c r="A18" s="50" t="s">
        <v>70</v>
      </c>
      <c r="B18" s="49"/>
      <c r="E18" s="41"/>
      <c r="F18" s="37"/>
      <c r="G18" s="21"/>
      <c r="H18" s="37"/>
      <c r="I18" s="21"/>
      <c r="J18" s="37"/>
      <c r="K18" s="51"/>
      <c r="L18" s="37"/>
      <c r="M18" s="51"/>
      <c r="N18" s="178"/>
      <c r="O18" s="178"/>
      <c r="P18" s="178"/>
      <c r="Q18" s="178"/>
      <c r="R18" s="178"/>
      <c r="S18" s="178"/>
      <c r="T18" s="17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s="2" customFormat="1" ht="22.5" customHeight="1">
      <c r="A19" s="50"/>
      <c r="B19" s="49" t="s">
        <v>71</v>
      </c>
      <c r="E19" s="41"/>
      <c r="F19" s="37"/>
      <c r="G19" s="90">
        <v>4464011</v>
      </c>
      <c r="H19" s="37"/>
      <c r="I19" s="90">
        <v>3346084</v>
      </c>
      <c r="J19" s="37"/>
      <c r="K19" s="15">
        <v>0</v>
      </c>
      <c r="L19" s="15"/>
      <c r="M19" s="15">
        <v>0</v>
      </c>
      <c r="N19" s="178"/>
      <c r="O19" s="178"/>
      <c r="P19" s="178"/>
      <c r="Q19" s="178"/>
      <c r="R19" s="178"/>
      <c r="S19" s="178"/>
      <c r="T19" s="178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s="2" customFormat="1" ht="22.5" customHeight="1">
      <c r="A20" s="50"/>
      <c r="B20" s="49" t="s">
        <v>72</v>
      </c>
      <c r="E20" s="41"/>
      <c r="F20" s="37"/>
      <c r="G20" s="90">
        <v>3181740</v>
      </c>
      <c r="H20" s="37"/>
      <c r="I20" s="90">
        <v>1301328</v>
      </c>
      <c r="J20" s="37"/>
      <c r="K20" s="15">
        <v>0</v>
      </c>
      <c r="L20" s="15"/>
      <c r="M20" s="15">
        <v>0</v>
      </c>
      <c r="N20" s="178"/>
      <c r="O20" s="178"/>
      <c r="P20" s="178"/>
      <c r="Q20" s="178"/>
      <c r="R20" s="178"/>
      <c r="S20" s="178"/>
      <c r="T20" s="178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s="2" customFormat="1" ht="22.5" customHeight="1">
      <c r="A21" s="50"/>
      <c r="B21" s="49" t="s">
        <v>73</v>
      </c>
      <c r="E21" s="41"/>
      <c r="F21" s="37"/>
      <c r="G21" s="90">
        <v>394293</v>
      </c>
      <c r="H21" s="37"/>
      <c r="I21" s="90">
        <v>306678</v>
      </c>
      <c r="J21" s="37"/>
      <c r="K21" s="15">
        <v>0</v>
      </c>
      <c r="L21" s="15"/>
      <c r="M21" s="15">
        <v>0</v>
      </c>
      <c r="N21" s="178"/>
      <c r="O21" s="178"/>
      <c r="P21" s="178"/>
      <c r="Q21" s="178"/>
      <c r="R21" s="178"/>
      <c r="S21" s="178"/>
      <c r="T21" s="178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s="2" customFormat="1" ht="22.5" customHeight="1">
      <c r="A22" s="50" t="s">
        <v>74</v>
      </c>
      <c r="B22" s="49"/>
      <c r="E22" s="41"/>
      <c r="F22" s="42"/>
      <c r="G22" s="29">
        <v>2308187</v>
      </c>
      <c r="H22" s="42"/>
      <c r="I22" s="29">
        <v>1920116</v>
      </c>
      <c r="J22" s="42"/>
      <c r="K22" s="24">
        <v>0</v>
      </c>
      <c r="L22" s="52"/>
      <c r="M22" s="24">
        <v>0</v>
      </c>
      <c r="N22" s="178"/>
      <c r="O22" s="178"/>
      <c r="P22" s="178"/>
      <c r="Q22" s="178"/>
      <c r="R22" s="178"/>
      <c r="S22" s="178"/>
      <c r="T22" s="178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s="2" customFormat="1" ht="22.5" customHeight="1">
      <c r="A23" s="53" t="s">
        <v>75</v>
      </c>
      <c r="B23" s="49"/>
      <c r="C23" s="17"/>
      <c r="E23" s="41"/>
      <c r="F23" s="43"/>
      <c r="G23" s="32">
        <f>SUM(G19:G22)</f>
        <v>10348231</v>
      </c>
      <c r="H23" s="43"/>
      <c r="I23" s="32">
        <f>SUM(I19:I22)</f>
        <v>6874206</v>
      </c>
      <c r="J23" s="43"/>
      <c r="K23" s="44">
        <f>SUM(K19:K22)</f>
        <v>0</v>
      </c>
      <c r="L23" s="45"/>
      <c r="M23" s="44">
        <f>SUM(M19:M22)</f>
        <v>0</v>
      </c>
      <c r="N23" s="178"/>
      <c r="O23" s="178"/>
      <c r="P23" s="178"/>
      <c r="Q23" s="178"/>
      <c r="R23" s="178"/>
      <c r="S23" s="178"/>
      <c r="T23" s="178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s="2" customFormat="1" ht="22.5" customHeight="1">
      <c r="A24" s="17"/>
      <c r="E24" s="3"/>
      <c r="F24" s="4"/>
      <c r="G24" s="21"/>
      <c r="H24" s="4"/>
      <c r="I24" s="21"/>
      <c r="J24" s="4"/>
      <c r="L24" s="4"/>
      <c r="N24" s="178"/>
      <c r="O24" s="178"/>
      <c r="P24" s="178"/>
      <c r="Q24" s="178"/>
      <c r="R24" s="178"/>
      <c r="S24" s="178"/>
      <c r="T24" s="17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s="2" customFormat="1" ht="22.5" customHeight="1">
      <c r="A25" s="53" t="s">
        <v>76</v>
      </c>
      <c r="B25" s="49"/>
      <c r="E25" s="41"/>
      <c r="F25" s="43"/>
      <c r="G25" s="91">
        <f>G15-G23</f>
        <v>3777881</v>
      </c>
      <c r="H25" s="43"/>
      <c r="I25" s="91">
        <f>I15-I23</f>
        <v>1698814</v>
      </c>
      <c r="J25" s="55">
        <v>0</v>
      </c>
      <c r="K25" s="54">
        <f>K15-K23</f>
        <v>0</v>
      </c>
      <c r="L25" s="56">
        <v>0</v>
      </c>
      <c r="M25" s="54">
        <f>M15-M23</f>
        <v>0</v>
      </c>
      <c r="N25" s="178"/>
      <c r="O25" s="178"/>
      <c r="P25" s="178"/>
      <c r="Q25" s="178"/>
      <c r="R25" s="178"/>
      <c r="S25" s="178"/>
      <c r="T25" s="17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s="2" customFormat="1" ht="22.5" customHeight="1">
      <c r="A26" s="50" t="s">
        <v>77</v>
      </c>
      <c r="B26" s="49"/>
      <c r="E26" s="22">
        <v>11</v>
      </c>
      <c r="F26" s="42"/>
      <c r="G26" s="29">
        <v>219287</v>
      </c>
      <c r="H26" s="42"/>
      <c r="I26" s="29">
        <v>317822</v>
      </c>
      <c r="J26" s="57"/>
      <c r="K26" s="29">
        <v>3834840</v>
      </c>
      <c r="L26" s="57"/>
      <c r="M26" s="29">
        <v>463911</v>
      </c>
      <c r="N26" s="178"/>
      <c r="O26" s="178"/>
      <c r="P26" s="178"/>
      <c r="Q26" s="178"/>
      <c r="R26" s="178"/>
      <c r="S26" s="178"/>
      <c r="T26" s="17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s="2" customFormat="1" ht="22.5" customHeight="1">
      <c r="A27" s="53" t="s">
        <v>78</v>
      </c>
      <c r="B27" s="49"/>
      <c r="E27" s="41"/>
      <c r="F27" s="58"/>
      <c r="G27" s="26">
        <f>SUM(G25:G26)</f>
        <v>3997168</v>
      </c>
      <c r="H27" s="58"/>
      <c r="I27" s="26">
        <f>SUM(I25:I26)</f>
        <v>2016636</v>
      </c>
      <c r="J27" s="59"/>
      <c r="K27" s="26">
        <f>SUM(K25:K26)</f>
        <v>3834840</v>
      </c>
      <c r="L27" s="59"/>
      <c r="M27" s="26">
        <f>SUM(M25:M26)</f>
        <v>463911</v>
      </c>
      <c r="N27" s="178"/>
      <c r="O27" s="178"/>
      <c r="P27" s="178"/>
      <c r="Q27" s="178"/>
      <c r="R27" s="178"/>
      <c r="S27" s="178"/>
      <c r="T27" s="17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s="2" customFormat="1" ht="22.5" customHeight="1">
      <c r="A28" s="17"/>
      <c r="E28" s="3"/>
      <c r="F28" s="4"/>
      <c r="G28" s="21"/>
      <c r="H28" s="4"/>
      <c r="I28" s="21"/>
      <c r="J28" s="4"/>
      <c r="K28" s="21"/>
      <c r="L28" s="4"/>
      <c r="M28" s="21"/>
      <c r="N28" s="178"/>
      <c r="O28" s="178"/>
      <c r="P28" s="178"/>
      <c r="Q28" s="178"/>
      <c r="R28" s="178"/>
      <c r="S28" s="178"/>
      <c r="T28" s="17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s="2" customFormat="1" ht="22.5" customHeight="1">
      <c r="A29" s="50" t="s">
        <v>79</v>
      </c>
      <c r="B29" s="49"/>
      <c r="E29" s="41"/>
      <c r="F29" s="37"/>
      <c r="G29" s="13">
        <v>414265</v>
      </c>
      <c r="H29" s="37"/>
      <c r="I29" s="13">
        <v>367420</v>
      </c>
      <c r="J29" s="37"/>
      <c r="K29" s="15">
        <v>0</v>
      </c>
      <c r="L29" s="37"/>
      <c r="M29" s="15">
        <v>0</v>
      </c>
      <c r="N29" s="178"/>
      <c r="O29" s="178"/>
      <c r="P29" s="178"/>
      <c r="Q29" s="178"/>
      <c r="R29" s="178"/>
      <c r="S29" s="178"/>
      <c r="T29" s="17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s="2" customFormat="1" ht="22.5" customHeight="1">
      <c r="A30" s="50" t="s">
        <v>80</v>
      </c>
      <c r="B30" s="49"/>
      <c r="E30" s="41"/>
      <c r="F30" s="42"/>
      <c r="G30" s="29">
        <v>1542471</v>
      </c>
      <c r="H30" s="42"/>
      <c r="I30" s="29">
        <v>812353</v>
      </c>
      <c r="J30" s="57"/>
      <c r="K30" s="29">
        <v>615385</v>
      </c>
      <c r="L30" s="57"/>
      <c r="M30" s="29">
        <v>131475</v>
      </c>
      <c r="N30" s="178"/>
      <c r="O30" s="178"/>
      <c r="P30" s="178"/>
      <c r="Q30" s="178"/>
      <c r="R30" s="178"/>
      <c r="S30" s="178"/>
      <c r="T30" s="17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s="2" customFormat="1" ht="22.5" customHeight="1">
      <c r="A31" s="53" t="s">
        <v>81</v>
      </c>
      <c r="B31" s="49"/>
      <c r="E31" s="41"/>
      <c r="F31" s="58"/>
      <c r="G31" s="26">
        <f>SUM(G29:G30)</f>
        <v>1956736</v>
      </c>
      <c r="H31" s="58"/>
      <c r="I31" s="26">
        <f>SUM(I29:I30)</f>
        <v>1179773</v>
      </c>
      <c r="J31" s="59"/>
      <c r="K31" s="26">
        <f>SUM(K29:K30)</f>
        <v>615385</v>
      </c>
      <c r="L31" s="59"/>
      <c r="M31" s="26">
        <f>SUM(M29:M30)</f>
        <v>131475</v>
      </c>
      <c r="N31" s="178"/>
      <c r="O31" s="178"/>
      <c r="P31" s="178"/>
      <c r="Q31" s="178"/>
      <c r="R31" s="178"/>
      <c r="S31" s="178"/>
      <c r="T31" s="178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s="2" customFormat="1" ht="22.5" customHeight="1">
      <c r="A32" s="46"/>
      <c r="B32" s="46"/>
      <c r="E32" s="41"/>
      <c r="F32" s="47"/>
      <c r="G32" s="28"/>
      <c r="H32" s="47"/>
      <c r="I32" s="28"/>
      <c r="J32" s="47"/>
      <c r="K32" s="28"/>
      <c r="L32" s="47"/>
      <c r="M32" s="28"/>
      <c r="N32" s="178"/>
      <c r="O32" s="178"/>
      <c r="P32" s="178"/>
      <c r="Q32" s="178"/>
      <c r="R32" s="178"/>
      <c r="S32" s="178"/>
      <c r="T32" s="17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s="2" customFormat="1" ht="22.5" customHeight="1">
      <c r="A33" s="60" t="s">
        <v>280</v>
      </c>
      <c r="B33" s="46"/>
      <c r="E33" s="41"/>
      <c r="F33" s="59"/>
      <c r="G33" s="61">
        <f>G27-G31</f>
        <v>2040432</v>
      </c>
      <c r="H33" s="59"/>
      <c r="I33" s="61">
        <f>I27-I31</f>
        <v>836863</v>
      </c>
      <c r="J33" s="59"/>
      <c r="K33" s="61">
        <f>K27-K31</f>
        <v>3219455</v>
      </c>
      <c r="L33" s="59"/>
      <c r="M33" s="61">
        <f>M27-M31</f>
        <v>332436</v>
      </c>
      <c r="N33" s="178"/>
      <c r="O33" s="178"/>
      <c r="P33" s="178"/>
      <c r="Q33" s="178"/>
      <c r="R33" s="178"/>
      <c r="S33" s="178"/>
      <c r="T33" s="178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s="2" customFormat="1" ht="22.5" customHeight="1">
      <c r="A34" s="46" t="s">
        <v>303</v>
      </c>
      <c r="B34" s="46"/>
      <c r="E34" s="22">
        <v>5</v>
      </c>
      <c r="F34" s="57"/>
      <c r="G34" s="29">
        <v>95638</v>
      </c>
      <c r="H34" s="57"/>
      <c r="I34" s="29">
        <v>11272</v>
      </c>
      <c r="J34" s="42"/>
      <c r="K34" s="63">
        <v>0</v>
      </c>
      <c r="L34" s="42"/>
      <c r="M34" s="63">
        <v>0</v>
      </c>
      <c r="N34" s="178"/>
      <c r="O34" s="178"/>
      <c r="P34" s="178"/>
      <c r="Q34" s="178"/>
      <c r="R34" s="178"/>
      <c r="S34" s="178"/>
      <c r="T34" s="178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s="2" customFormat="1" ht="22.5" customHeight="1">
      <c r="A35" s="60" t="s">
        <v>281</v>
      </c>
      <c r="B35" s="46"/>
      <c r="E35" s="41"/>
      <c r="F35" s="59"/>
      <c r="G35" s="61">
        <f>SUM(G33:G34)</f>
        <v>2136070</v>
      </c>
      <c r="H35" s="59"/>
      <c r="I35" s="61">
        <f>SUM(I33:I34)</f>
        <v>848135</v>
      </c>
      <c r="J35" s="59"/>
      <c r="K35" s="61">
        <f>SUM(K33:K34)</f>
        <v>3219455</v>
      </c>
      <c r="L35" s="59"/>
      <c r="M35" s="61">
        <f>SUM(M33:M34)</f>
        <v>332436</v>
      </c>
      <c r="N35" s="178"/>
      <c r="O35" s="178"/>
      <c r="P35" s="178"/>
      <c r="Q35" s="178"/>
      <c r="R35" s="178"/>
      <c r="S35" s="178"/>
      <c r="T35" s="178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s="2" customFormat="1" ht="22.5" customHeight="1">
      <c r="A36" s="46" t="s">
        <v>82</v>
      </c>
      <c r="B36" s="46"/>
      <c r="E36" s="41"/>
      <c r="F36" s="47"/>
      <c r="G36" s="92">
        <v>214480</v>
      </c>
      <c r="H36" s="47"/>
      <c r="I36" s="92">
        <v>203236</v>
      </c>
      <c r="J36" s="47"/>
      <c r="K36" s="92">
        <v>118145</v>
      </c>
      <c r="L36" s="47"/>
      <c r="M36" s="92">
        <v>100864</v>
      </c>
      <c r="N36" s="178"/>
      <c r="O36" s="178"/>
      <c r="P36" s="178"/>
      <c r="Q36" s="178"/>
      <c r="R36" s="178"/>
      <c r="S36" s="178"/>
      <c r="T36" s="178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s="2" customFormat="1" ht="22.5" customHeight="1">
      <c r="A37" s="60" t="s">
        <v>282</v>
      </c>
      <c r="B37" s="46"/>
      <c r="E37" s="41"/>
      <c r="F37" s="59"/>
      <c r="G37" s="61">
        <f>G35-G36</f>
        <v>1921590</v>
      </c>
      <c r="H37" s="59"/>
      <c r="I37" s="61">
        <f>I35-I36</f>
        <v>644899</v>
      </c>
      <c r="J37" s="59"/>
      <c r="K37" s="61">
        <f>K35-K36</f>
        <v>3101310</v>
      </c>
      <c r="L37" s="59"/>
      <c r="M37" s="61">
        <f>M35-M36</f>
        <v>231572</v>
      </c>
      <c r="N37" s="178"/>
      <c r="O37" s="178"/>
      <c r="P37" s="178"/>
      <c r="Q37" s="178"/>
      <c r="R37" s="178"/>
      <c r="S37" s="178"/>
      <c r="T37" s="178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s="2" customFormat="1" ht="22.5" customHeight="1">
      <c r="A38" s="46" t="s">
        <v>257</v>
      </c>
      <c r="B38" s="46"/>
      <c r="E38" s="22"/>
      <c r="F38" s="57"/>
      <c r="G38" s="29">
        <v>6930</v>
      </c>
      <c r="H38" s="57"/>
      <c r="I38" s="29">
        <v>8323</v>
      </c>
      <c r="J38" s="42"/>
      <c r="K38" s="29">
        <v>-9247</v>
      </c>
      <c r="L38" s="42"/>
      <c r="M38" s="29">
        <v>-13354</v>
      </c>
      <c r="N38" s="178"/>
      <c r="O38" s="178"/>
      <c r="P38" s="178"/>
      <c r="Q38" s="178"/>
      <c r="R38" s="178"/>
      <c r="S38" s="178"/>
      <c r="T38" s="178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s="2" customFormat="1" ht="22.5" customHeight="1" thickBot="1">
      <c r="A39" s="60" t="s">
        <v>283</v>
      </c>
      <c r="B39" s="46"/>
      <c r="E39" s="41"/>
      <c r="F39" s="59"/>
      <c r="G39" s="65">
        <f>G37-G38</f>
        <v>1914660</v>
      </c>
      <c r="H39" s="58"/>
      <c r="I39" s="65">
        <f>I37-I38</f>
        <v>636576</v>
      </c>
      <c r="J39" s="58"/>
      <c r="K39" s="68">
        <f>K37-K38</f>
        <v>3110557</v>
      </c>
      <c r="L39" s="58"/>
      <c r="M39" s="68">
        <f>M37-M38</f>
        <v>244926</v>
      </c>
      <c r="N39" s="178"/>
      <c r="O39" s="178"/>
      <c r="P39" s="178"/>
      <c r="Q39" s="178"/>
      <c r="R39" s="178"/>
      <c r="S39" s="178"/>
      <c r="T39" s="178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s="2" customFormat="1" ht="22.5" customHeight="1" thickTop="1">
      <c r="A40" s="1" t="s">
        <v>0</v>
      </c>
      <c r="B40" s="4"/>
      <c r="C40" s="4"/>
      <c r="D40" s="4"/>
      <c r="E40" s="6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s="2" customFormat="1" ht="22.5" customHeight="1">
      <c r="A41" s="30" t="s">
        <v>83</v>
      </c>
      <c r="B41" s="4"/>
      <c r="C41" s="4"/>
      <c r="D41" s="4"/>
      <c r="E41" s="6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s="2" customFormat="1" ht="22.5" customHeight="1">
      <c r="A42" s="33"/>
      <c r="B42" s="33"/>
      <c r="C42" s="33"/>
      <c r="D42" s="33"/>
      <c r="E42" s="34"/>
      <c r="F42" s="33"/>
      <c r="G42" s="35"/>
      <c r="H42" s="33"/>
      <c r="I42" s="35"/>
      <c r="J42" s="33"/>
      <c r="K42" s="36"/>
      <c r="L42" s="37"/>
      <c r="M42" s="38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s="2" customFormat="1" ht="22.5" customHeight="1">
      <c r="A43" s="4"/>
      <c r="B43" s="4"/>
      <c r="C43" s="4"/>
      <c r="D43" s="4"/>
      <c r="E43" s="6"/>
      <c r="F43" s="6"/>
      <c r="G43" s="301" t="s">
        <v>2</v>
      </c>
      <c r="H43" s="301"/>
      <c r="I43" s="301"/>
      <c r="J43" s="7"/>
      <c r="K43" s="301" t="s">
        <v>3</v>
      </c>
      <c r="L43" s="301"/>
      <c r="M43" s="301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s="2" customFormat="1" ht="22.5" customHeight="1">
      <c r="A44" s="4"/>
      <c r="B44" s="4"/>
      <c r="C44" s="4"/>
      <c r="D44" s="4"/>
      <c r="E44" s="6"/>
      <c r="F44" s="6"/>
      <c r="G44" s="303" t="str">
        <f>G5</f>
        <v>สำหรับงวดหกเดือนสิ้นสุดวันที่</v>
      </c>
      <c r="H44" s="303"/>
      <c r="I44" s="303"/>
      <c r="J44" s="7"/>
      <c r="K44" s="303" t="str">
        <f>K5</f>
        <v>สำหรับงวดหกเดือนสิ้นสุดวันที่</v>
      </c>
      <c r="L44" s="303"/>
      <c r="M44" s="303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s="2" customFormat="1" ht="22.5" customHeight="1">
      <c r="A45" s="4"/>
      <c r="B45" s="4"/>
      <c r="C45" s="4"/>
      <c r="D45" s="4"/>
      <c r="E45" s="6"/>
      <c r="F45" s="6"/>
      <c r="G45" s="303" t="str">
        <f>G6</f>
        <v>30 มิถุนายน</v>
      </c>
      <c r="H45" s="303"/>
      <c r="I45" s="303"/>
      <c r="J45" s="7"/>
      <c r="K45" s="303" t="str">
        <f>G45</f>
        <v>30 มิถุนายน</v>
      </c>
      <c r="L45" s="303"/>
      <c r="M45" s="30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s="2" customFormat="1" ht="22.5" customHeight="1">
      <c r="A46" s="30"/>
      <c r="B46" s="4"/>
      <c r="C46" s="4"/>
      <c r="D46" s="4"/>
      <c r="E46" s="6" t="s">
        <v>7</v>
      </c>
      <c r="F46" s="8"/>
      <c r="G46" s="8">
        <f>G7</f>
        <v>2565</v>
      </c>
      <c r="H46" s="8"/>
      <c r="I46" s="8">
        <f>I7</f>
        <v>2564</v>
      </c>
      <c r="J46" s="8"/>
      <c r="K46" s="8">
        <f>K7</f>
        <v>2565</v>
      </c>
      <c r="L46" s="8"/>
      <c r="M46" s="8">
        <f>M7</f>
        <v>2564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s="2" customFormat="1" ht="22.5" customHeight="1">
      <c r="A47" s="4"/>
      <c r="B47" s="4"/>
      <c r="C47" s="4"/>
      <c r="D47" s="4"/>
      <c r="G47" s="302" t="s">
        <v>9</v>
      </c>
      <c r="H47" s="302"/>
      <c r="I47" s="302"/>
      <c r="J47" s="302"/>
      <c r="K47" s="302"/>
      <c r="L47" s="302"/>
      <c r="M47" s="302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s="2" customFormat="1" ht="22.5" customHeight="1">
      <c r="A48" s="66" t="s">
        <v>284</v>
      </c>
      <c r="B48" s="49"/>
      <c r="E48" s="67"/>
      <c r="F48" s="37"/>
      <c r="G48" s="51"/>
      <c r="H48" s="37"/>
      <c r="I48" s="51"/>
      <c r="J48" s="37"/>
      <c r="K48" s="51"/>
      <c r="L48" s="37"/>
      <c r="M48" s="51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s="2" customFormat="1" ht="22.5" customHeight="1">
      <c r="B49" s="49" t="s">
        <v>84</v>
      </c>
      <c r="E49" s="41">
        <v>12</v>
      </c>
      <c r="F49" s="57"/>
      <c r="G49" s="13">
        <v>2014504</v>
      </c>
      <c r="H49" s="57"/>
      <c r="I49" s="13">
        <v>719444</v>
      </c>
      <c r="J49" s="57"/>
      <c r="K49" s="15">
        <v>3110557</v>
      </c>
      <c r="L49" s="57"/>
      <c r="M49" s="15">
        <v>244926</v>
      </c>
      <c r="N49" s="101"/>
      <c r="O49" s="101"/>
      <c r="P49" s="101"/>
      <c r="Q49" s="101"/>
      <c r="R49" s="101"/>
      <c r="S49" s="101"/>
      <c r="T49" s="101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s="2" customFormat="1" ht="22.5" customHeight="1">
      <c r="B50" s="49" t="s">
        <v>85</v>
      </c>
      <c r="E50" s="67"/>
      <c r="F50" s="42"/>
      <c r="G50" s="13">
        <v>-99844</v>
      </c>
      <c r="H50" s="42"/>
      <c r="I50" s="13">
        <v>-82868</v>
      </c>
      <c r="J50" s="42"/>
      <c r="K50" s="63">
        <v>0</v>
      </c>
      <c r="L50" s="52"/>
      <c r="M50" s="63">
        <v>0</v>
      </c>
      <c r="N50" s="101"/>
      <c r="O50" s="101"/>
      <c r="P50" s="101"/>
      <c r="Q50" s="101"/>
      <c r="R50" s="101"/>
      <c r="S50" s="101"/>
      <c r="T50" s="101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s="2" customFormat="1" ht="22.5" customHeight="1" thickBot="1">
      <c r="A51" s="60"/>
      <c r="B51" s="49"/>
      <c r="E51" s="67"/>
      <c r="F51" s="58"/>
      <c r="G51" s="65">
        <f>G39</f>
        <v>1914660</v>
      </c>
      <c r="H51" s="58"/>
      <c r="I51" s="65">
        <f>I39</f>
        <v>636576</v>
      </c>
      <c r="J51" s="58"/>
      <c r="K51" s="68">
        <f>K39</f>
        <v>3110557</v>
      </c>
      <c r="L51" s="58"/>
      <c r="M51" s="68">
        <f>M39</f>
        <v>244926</v>
      </c>
      <c r="N51" s="101"/>
      <c r="O51" s="101"/>
      <c r="P51" s="101"/>
      <c r="Q51" s="101"/>
      <c r="R51" s="101"/>
      <c r="S51" s="101"/>
      <c r="T51" s="101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s="2" customFormat="1" ht="22.5" customHeight="1" thickTop="1">
      <c r="A52" s="66"/>
      <c r="B52" s="66"/>
      <c r="C52" s="49"/>
      <c r="D52" s="49"/>
      <c r="E52" s="67"/>
      <c r="F52" s="69"/>
      <c r="G52" s="25"/>
      <c r="H52" s="69"/>
      <c r="I52" s="25"/>
      <c r="J52" s="69"/>
      <c r="K52" s="59"/>
      <c r="L52" s="69"/>
      <c r="M52" s="59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s="2" customFormat="1" ht="22.5" customHeight="1">
      <c r="A53" s="70" t="s">
        <v>285</v>
      </c>
      <c r="B53" s="66"/>
      <c r="C53" s="49"/>
      <c r="D53" s="49"/>
      <c r="E53" s="22"/>
      <c r="F53" s="69"/>
      <c r="G53" s="25"/>
      <c r="H53" s="69"/>
      <c r="I53" s="25"/>
      <c r="J53" s="69"/>
      <c r="K53" s="59"/>
      <c r="L53" s="69"/>
      <c r="M53" s="59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s="2" customFormat="1" ht="22.5" customHeight="1" thickBot="1">
      <c r="A54" s="49" t="s">
        <v>286</v>
      </c>
      <c r="B54" s="66"/>
      <c r="C54" s="49"/>
      <c r="D54" s="49"/>
      <c r="E54" s="41">
        <v>12</v>
      </c>
      <c r="F54" s="33"/>
      <c r="G54" s="72">
        <v>1.107583675355347</v>
      </c>
      <c r="H54" s="93"/>
      <c r="I54" s="72">
        <v>0.39</v>
      </c>
      <c r="J54" s="93"/>
      <c r="K54" s="72">
        <v>1.7067859981720885</v>
      </c>
      <c r="L54" s="93"/>
      <c r="M54" s="72">
        <v>0.13</v>
      </c>
      <c r="N54" s="177"/>
      <c r="O54" s="177"/>
      <c r="P54" s="177"/>
      <c r="Q54" s="177"/>
      <c r="R54" s="177"/>
      <c r="S54" s="93"/>
      <c r="T54" s="177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s="2" customFormat="1" ht="22.5" customHeight="1" thickTop="1">
      <c r="A55" s="73"/>
      <c r="B55" s="49"/>
      <c r="C55" s="74"/>
      <c r="D55" s="49"/>
      <c r="E55" s="41"/>
      <c r="F55" s="75"/>
      <c r="G55" s="76"/>
      <c r="H55" s="75"/>
      <c r="I55" s="76"/>
      <c r="J55" s="75"/>
      <c r="K55" s="76"/>
      <c r="L55" s="75"/>
      <c r="M55" s="77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s="2" customFormat="1" ht="22.5" customHeight="1">
      <c r="A56" s="1" t="s">
        <v>0</v>
      </c>
      <c r="B56" s="4"/>
      <c r="C56" s="4"/>
      <c r="D56" s="4"/>
      <c r="E56" s="6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s="2" customFormat="1" ht="22.5" customHeight="1">
      <c r="A57" s="30" t="s">
        <v>60</v>
      </c>
      <c r="B57" s="4"/>
      <c r="C57" s="4"/>
      <c r="D57" s="4"/>
      <c r="E57" s="6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s="2" customFormat="1" ht="22.5" customHeight="1">
      <c r="A58" s="33"/>
      <c r="B58" s="33"/>
      <c r="C58" s="33"/>
      <c r="D58" s="33"/>
      <c r="E58" s="34"/>
      <c r="F58" s="33"/>
      <c r="G58" s="35"/>
      <c r="H58" s="33"/>
      <c r="I58" s="35"/>
      <c r="J58" s="33"/>
      <c r="K58" s="36"/>
      <c r="L58" s="37"/>
      <c r="M58" s="38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s="2" customFormat="1" ht="22.5" customHeight="1">
      <c r="A59" s="4"/>
      <c r="B59" s="4"/>
      <c r="C59" s="4"/>
      <c r="D59" s="4"/>
      <c r="E59" s="6"/>
      <c r="F59" s="6"/>
      <c r="G59" s="301" t="s">
        <v>2</v>
      </c>
      <c r="H59" s="301"/>
      <c r="I59" s="301"/>
      <c r="J59" s="7"/>
      <c r="K59" s="301" t="s">
        <v>3</v>
      </c>
      <c r="L59" s="301"/>
      <c r="M59" s="301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s="2" customFormat="1" ht="22.5" customHeight="1">
      <c r="A60" s="4"/>
      <c r="B60" s="4"/>
      <c r="C60" s="4"/>
      <c r="D60" s="4"/>
      <c r="E60" s="6"/>
      <c r="F60" s="6"/>
      <c r="G60" s="303" t="str">
        <f>G44</f>
        <v>สำหรับงวดหกเดือนสิ้นสุดวันที่</v>
      </c>
      <c r="H60" s="303"/>
      <c r="I60" s="303"/>
      <c r="J60" s="7"/>
      <c r="K60" s="303" t="str">
        <f>K44</f>
        <v>สำหรับงวดหกเดือนสิ้นสุดวันที่</v>
      </c>
      <c r="L60" s="303"/>
      <c r="M60" s="30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s="2" customFormat="1" ht="22.5" customHeight="1">
      <c r="A61" s="4"/>
      <c r="B61" s="4"/>
      <c r="C61" s="4"/>
      <c r="D61" s="4"/>
      <c r="E61" s="6"/>
      <c r="F61" s="6"/>
      <c r="G61" s="303" t="str">
        <f>G45</f>
        <v>30 มิถุนายน</v>
      </c>
      <c r="H61" s="303"/>
      <c r="I61" s="303"/>
      <c r="J61" s="7"/>
      <c r="K61" s="303" t="str">
        <f>G61</f>
        <v>30 มิถุนายน</v>
      </c>
      <c r="L61" s="303"/>
      <c r="M61" s="30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s="2" customFormat="1" ht="22.5" customHeight="1">
      <c r="A62" s="30"/>
      <c r="B62" s="4"/>
      <c r="C62" s="4"/>
      <c r="D62" s="4"/>
      <c r="E62" s="6"/>
      <c r="F62" s="8"/>
      <c r="G62" s="293">
        <v>2565</v>
      </c>
      <c r="H62" s="293"/>
      <c r="I62" s="293">
        <v>2564</v>
      </c>
      <c r="J62" s="248"/>
      <c r="K62" s="293">
        <v>2565</v>
      </c>
      <c r="L62" s="293"/>
      <c r="M62" s="293">
        <v>2564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s="2" customFormat="1" ht="22.5" customHeight="1">
      <c r="A63" s="4"/>
      <c r="B63" s="4"/>
      <c r="C63" s="4"/>
      <c r="D63" s="4"/>
      <c r="G63" s="302" t="s">
        <v>9</v>
      </c>
      <c r="H63" s="302"/>
      <c r="I63" s="302"/>
      <c r="J63" s="302"/>
      <c r="K63" s="302"/>
      <c r="L63" s="302"/>
      <c r="M63" s="302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s="2" customFormat="1" ht="22.5" customHeight="1">
      <c r="A64" s="66" t="s">
        <v>283</v>
      </c>
      <c r="B64" s="49"/>
      <c r="E64" s="67"/>
      <c r="F64" s="78"/>
      <c r="G64" s="79">
        <f>G39</f>
        <v>1914660</v>
      </c>
      <c r="H64" s="78"/>
      <c r="I64" s="79">
        <f>I39</f>
        <v>636576</v>
      </c>
      <c r="J64" s="78"/>
      <c r="K64" s="54">
        <f>K39</f>
        <v>3110557</v>
      </c>
      <c r="L64" s="78"/>
      <c r="M64" s="54">
        <f>M39</f>
        <v>244926</v>
      </c>
      <c r="N64" s="101"/>
      <c r="O64" s="101"/>
      <c r="P64" s="101"/>
      <c r="Q64" s="101"/>
      <c r="R64" s="101"/>
      <c r="S64" s="101"/>
      <c r="T64" s="101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s="2" customFormat="1" ht="22.5" customHeight="1">
      <c r="A65" s="66"/>
      <c r="B65" s="49"/>
      <c r="E65" s="67"/>
      <c r="F65" s="78"/>
      <c r="G65" s="79"/>
      <c r="H65" s="78"/>
      <c r="I65" s="79"/>
      <c r="J65" s="78"/>
      <c r="K65" s="54"/>
      <c r="L65" s="78"/>
      <c r="M65" s="54"/>
      <c r="N65" s="101"/>
      <c r="O65" s="101"/>
      <c r="P65" s="101"/>
      <c r="Q65" s="101"/>
      <c r="R65" s="101"/>
      <c r="S65" s="101"/>
      <c r="T65" s="101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s="2" customFormat="1" ht="22.5" customHeight="1">
      <c r="A66" s="17" t="s">
        <v>86</v>
      </c>
      <c r="B66" s="49"/>
      <c r="E66" s="67"/>
      <c r="F66" s="57"/>
      <c r="G66" s="13"/>
      <c r="H66" s="57"/>
      <c r="I66" s="13"/>
      <c r="J66" s="57"/>
      <c r="K66" s="13"/>
      <c r="L66" s="52"/>
      <c r="M66" s="1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s="2" customFormat="1" ht="22.5" customHeight="1">
      <c r="A67" s="70" t="s">
        <v>217</v>
      </c>
      <c r="E67" s="67"/>
      <c r="F67" s="57"/>
      <c r="G67" s="13"/>
      <c r="H67" s="57"/>
      <c r="I67" s="13"/>
      <c r="J67" s="57"/>
      <c r="K67" s="52"/>
      <c r="L67" s="52"/>
      <c r="M67" s="52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s="2" customFormat="1" ht="22.5" customHeight="1">
      <c r="B68" s="80" t="s">
        <v>88</v>
      </c>
      <c r="E68" s="3"/>
      <c r="F68" s="13"/>
      <c r="G68" s="13">
        <v>1089491</v>
      </c>
      <c r="H68" s="13"/>
      <c r="I68" s="13">
        <v>1056787</v>
      </c>
      <c r="J68" s="13"/>
      <c r="K68" s="172">
        <v>0</v>
      </c>
      <c r="L68" s="52"/>
      <c r="M68" s="172">
        <v>0</v>
      </c>
      <c r="N68" s="101"/>
      <c r="O68" s="101"/>
      <c r="P68" s="101"/>
      <c r="Q68" s="101"/>
      <c r="R68" s="101"/>
      <c r="S68" s="101"/>
      <c r="T68" s="101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s="2" customFormat="1" ht="22.5" customHeight="1">
      <c r="A69" s="2" t="s">
        <v>89</v>
      </c>
      <c r="B69" s="2" t="s">
        <v>244</v>
      </c>
      <c r="E69" s="3"/>
      <c r="F69" s="13"/>
      <c r="G69" s="13">
        <v>-118554</v>
      </c>
      <c r="H69" s="13"/>
      <c r="I69" s="13">
        <v>11050</v>
      </c>
      <c r="J69" s="13"/>
      <c r="K69" s="13">
        <v>-20393</v>
      </c>
      <c r="L69" s="13"/>
      <c r="M69" s="13">
        <v>11329</v>
      </c>
      <c r="N69" s="101"/>
      <c r="O69" s="101"/>
      <c r="P69" s="101"/>
      <c r="Q69" s="101"/>
      <c r="R69" s="101"/>
      <c r="S69" s="101"/>
      <c r="T69" s="101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s="2" customFormat="1" ht="22.5" customHeight="1">
      <c r="B70" s="81" t="s">
        <v>90</v>
      </c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s="2" customFormat="1" ht="22.5" customHeight="1">
      <c r="C71" s="81" t="s">
        <v>87</v>
      </c>
      <c r="E71" s="3"/>
      <c r="F71" s="13"/>
      <c r="G71" s="94">
        <v>23711</v>
      </c>
      <c r="H71" s="13"/>
      <c r="I71" s="94">
        <v>-2210</v>
      </c>
      <c r="J71" s="13"/>
      <c r="K71" s="94">
        <v>4079</v>
      </c>
      <c r="L71" s="13"/>
      <c r="M71" s="94">
        <v>-2266</v>
      </c>
      <c r="N71" s="101"/>
      <c r="O71" s="101"/>
      <c r="P71" s="101"/>
      <c r="Q71" s="101"/>
      <c r="R71" s="101"/>
      <c r="S71" s="101"/>
      <c r="T71" s="101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s="2" customFormat="1" ht="22.5" customHeight="1">
      <c r="A72" s="83" t="s">
        <v>91</v>
      </c>
      <c r="B72" s="17"/>
      <c r="D72" s="17"/>
      <c r="E72" s="3"/>
      <c r="F72" s="13"/>
      <c r="G72" s="95"/>
      <c r="H72" s="13"/>
      <c r="I72" s="95"/>
      <c r="J72" s="13"/>
      <c r="K72" s="95"/>
      <c r="L72" s="13"/>
      <c r="M72" s="95"/>
      <c r="N72" s="101"/>
      <c r="O72" s="101"/>
      <c r="P72" s="101"/>
      <c r="Q72" s="101"/>
      <c r="R72" s="101"/>
      <c r="S72" s="101"/>
      <c r="T72" s="101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s="2" customFormat="1" ht="22.5" customHeight="1">
      <c r="A73" s="85"/>
      <c r="B73" s="17" t="s">
        <v>92</v>
      </c>
      <c r="D73" s="17"/>
      <c r="E73" s="3"/>
      <c r="F73" s="13"/>
      <c r="G73" s="96">
        <f>SUM(G68:G71)</f>
        <v>994648</v>
      </c>
      <c r="H73" s="13"/>
      <c r="I73" s="96">
        <f>SUM(I68:I71)</f>
        <v>1065627</v>
      </c>
      <c r="J73" s="13"/>
      <c r="K73" s="96">
        <f>SUM(K68:K71)</f>
        <v>-16314</v>
      </c>
      <c r="L73" s="13"/>
      <c r="M73" s="96">
        <f>SUM(M68:M71)</f>
        <v>9063</v>
      </c>
      <c r="N73" s="101"/>
      <c r="O73" s="101"/>
      <c r="P73" s="101"/>
      <c r="Q73" s="101"/>
      <c r="R73" s="101"/>
      <c r="S73" s="101"/>
      <c r="T73" s="101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s="2" customFormat="1" ht="22.5" customHeight="1">
      <c r="A74" s="85"/>
      <c r="B74" s="17"/>
      <c r="D74" s="17"/>
      <c r="E74" s="3"/>
      <c r="F74" s="13"/>
      <c r="G74" s="99"/>
      <c r="H74" s="13"/>
      <c r="I74" s="99"/>
      <c r="J74" s="13"/>
      <c r="K74" s="99"/>
      <c r="L74" s="13"/>
      <c r="M74" s="99"/>
      <c r="N74" s="101"/>
      <c r="O74" s="101"/>
      <c r="P74" s="101"/>
      <c r="Q74" s="101"/>
      <c r="R74" s="101"/>
      <c r="S74" s="101"/>
      <c r="T74" s="101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s="2" customFormat="1" ht="22.5" customHeight="1">
      <c r="A75" s="70" t="s">
        <v>93</v>
      </c>
      <c r="E75" s="67"/>
      <c r="F75" s="57"/>
      <c r="G75" s="13"/>
      <c r="H75" s="57"/>
      <c r="I75" s="13"/>
      <c r="J75" s="57"/>
      <c r="K75" s="13"/>
      <c r="L75" s="52"/>
      <c r="M75" s="13"/>
      <c r="N75" s="101"/>
      <c r="O75" s="101"/>
      <c r="P75" s="101"/>
      <c r="Q75" s="101"/>
      <c r="R75" s="101"/>
      <c r="S75" s="101"/>
      <c r="T75" s="101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s="2" customFormat="1" ht="22.5" customHeight="1">
      <c r="A76" s="17"/>
      <c r="B76" s="12" t="s">
        <v>94</v>
      </c>
      <c r="E76" s="67"/>
      <c r="F76" s="57"/>
      <c r="G76" s="13"/>
      <c r="H76" s="57"/>
      <c r="I76" s="13"/>
      <c r="J76" s="57"/>
      <c r="K76" s="13"/>
      <c r="L76" s="52"/>
      <c r="M76" s="13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s="2" customFormat="1" ht="22.5" customHeight="1">
      <c r="A77" s="17"/>
      <c r="B77" s="2" t="s">
        <v>273</v>
      </c>
      <c r="E77" s="67"/>
      <c r="F77" s="57"/>
      <c r="G77" s="13"/>
      <c r="H77" s="57"/>
      <c r="I77" s="13"/>
      <c r="J77" s="57"/>
      <c r="K77" s="13"/>
      <c r="L77" s="52"/>
      <c r="M77" s="1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s="2" customFormat="1" ht="22.5" customHeight="1">
      <c r="A78" s="17"/>
      <c r="B78" s="12" t="s">
        <v>274</v>
      </c>
      <c r="C78" s="2" t="s">
        <v>275</v>
      </c>
      <c r="E78" s="67"/>
      <c r="F78" s="57"/>
      <c r="G78" s="13">
        <v>-190</v>
      </c>
      <c r="H78" s="57"/>
      <c r="I78" s="87">
        <v>0</v>
      </c>
      <c r="J78" s="57"/>
      <c r="K78" s="13">
        <v>-190</v>
      </c>
      <c r="L78" s="52"/>
      <c r="M78" s="87">
        <v>0</v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s="2" customFormat="1" ht="22.5" customHeight="1">
      <c r="A79" s="2" t="s">
        <v>89</v>
      </c>
      <c r="B79" s="2" t="s">
        <v>245</v>
      </c>
      <c r="E79" s="3"/>
      <c r="F79" s="13"/>
      <c r="G79" s="13"/>
      <c r="H79" s="13"/>
      <c r="I79" s="13"/>
      <c r="J79" s="13"/>
      <c r="K79" s="87"/>
      <c r="L79" s="13"/>
      <c r="N79" s="101"/>
      <c r="O79" s="101"/>
      <c r="P79" s="101"/>
      <c r="Q79" s="101"/>
      <c r="R79" s="101"/>
      <c r="S79" s="101"/>
      <c r="T79" s="101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s="2" customFormat="1" ht="22.5" customHeight="1">
      <c r="C80" s="81" t="s">
        <v>243</v>
      </c>
      <c r="E80" s="3"/>
      <c r="F80" s="13"/>
      <c r="G80" s="13">
        <v>-50157</v>
      </c>
      <c r="H80" s="13"/>
      <c r="I80" s="13">
        <v>-120967</v>
      </c>
      <c r="J80" s="13"/>
      <c r="K80" s="87">
        <v>0</v>
      </c>
      <c r="L80" s="13"/>
      <c r="M80" s="87">
        <v>0</v>
      </c>
      <c r="N80" s="101"/>
      <c r="O80" s="101"/>
      <c r="P80" s="101"/>
      <c r="Q80" s="101"/>
      <c r="R80" s="101"/>
      <c r="S80" s="101"/>
      <c r="T80" s="101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s="2" customFormat="1" ht="22.5" customHeight="1">
      <c r="A81" s="17"/>
      <c r="B81" s="81" t="s">
        <v>95</v>
      </c>
      <c r="E81" s="49"/>
      <c r="F81" s="57"/>
      <c r="G81" s="13"/>
      <c r="H81" s="57"/>
      <c r="I81" s="13"/>
      <c r="J81" s="57"/>
      <c r="K81" s="13"/>
      <c r="L81" s="52"/>
      <c r="M81" s="13"/>
      <c r="N81" s="101"/>
      <c r="O81" s="101"/>
      <c r="P81" s="101"/>
      <c r="Q81" s="101"/>
      <c r="R81" s="101"/>
      <c r="S81" s="101"/>
      <c r="T81" s="101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s="2" customFormat="1" ht="22.5" customHeight="1">
      <c r="A82" s="17"/>
      <c r="C82" s="81" t="s">
        <v>87</v>
      </c>
      <c r="E82" s="49"/>
      <c r="F82" s="57"/>
      <c r="G82" s="97">
        <v>2373</v>
      </c>
      <c r="H82" s="57"/>
      <c r="I82" s="97">
        <v>14420</v>
      </c>
      <c r="J82" s="57"/>
      <c r="K82" s="97">
        <v>38</v>
      </c>
      <c r="M82" s="97">
        <v>0</v>
      </c>
      <c r="N82" s="101"/>
      <c r="O82" s="101"/>
      <c r="P82" s="101"/>
      <c r="Q82" s="101"/>
      <c r="R82" s="101"/>
      <c r="S82" s="101"/>
      <c r="T82" s="101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s="2" customFormat="1" ht="22.5" customHeight="1">
      <c r="A83" s="66" t="s">
        <v>96</v>
      </c>
      <c r="B83" s="17"/>
      <c r="D83" s="17"/>
      <c r="E83" s="49"/>
      <c r="F83" s="57"/>
      <c r="G83" s="13"/>
      <c r="H83" s="57"/>
      <c r="I83" s="13"/>
      <c r="J83" s="57"/>
      <c r="K83" s="13"/>
      <c r="L83" s="52"/>
      <c r="M83" s="13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s="2" customFormat="1" ht="22.5" customHeight="1">
      <c r="A84" s="49"/>
      <c r="B84" s="17" t="s">
        <v>92</v>
      </c>
      <c r="E84" s="49"/>
      <c r="F84" s="57"/>
      <c r="G84" s="88">
        <f>SUM(G78:G82)</f>
        <v>-47974</v>
      </c>
      <c r="H84" s="57"/>
      <c r="I84" s="88">
        <f>SUM(I78:I82)</f>
        <v>-106547</v>
      </c>
      <c r="J84" s="57"/>
      <c r="K84" s="88">
        <f>SUM(K78:K82)</f>
        <v>-152</v>
      </c>
      <c r="M84" s="88">
        <f>SUM(M78:M82)</f>
        <v>0</v>
      </c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s="2" customFormat="1" ht="15.75" customHeight="1">
      <c r="A85" s="4"/>
      <c r="B85" s="98"/>
      <c r="C85" s="30"/>
      <c r="D85" s="30"/>
      <c r="E85" s="6"/>
      <c r="F85" s="13"/>
      <c r="G85" s="99"/>
      <c r="H85" s="13"/>
      <c r="I85" s="99"/>
      <c r="J85" s="13"/>
      <c r="K85" s="99"/>
      <c r="L85" s="13"/>
      <c r="M85" s="99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s="2" customFormat="1" ht="22.5" customHeight="1">
      <c r="A86" s="17" t="s">
        <v>97</v>
      </c>
      <c r="E86" s="3"/>
      <c r="F86" s="31"/>
      <c r="G86" s="32">
        <f>G84+G73</f>
        <v>946674</v>
      </c>
      <c r="H86" s="31"/>
      <c r="I86" s="32">
        <f>I84+I73</f>
        <v>959080</v>
      </c>
      <c r="J86" s="31"/>
      <c r="K86" s="32">
        <f>K84+K73</f>
        <v>-16466</v>
      </c>
      <c r="L86" s="31"/>
      <c r="M86" s="32">
        <f>M84+M73</f>
        <v>9063</v>
      </c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s="2" customFormat="1" ht="15.75" customHeight="1">
      <c r="A87" s="4"/>
      <c r="B87" s="98"/>
      <c r="C87" s="30"/>
      <c r="D87" s="30"/>
      <c r="E87" s="6"/>
      <c r="F87" s="13"/>
      <c r="G87" s="99"/>
      <c r="H87" s="13"/>
      <c r="I87" s="99"/>
      <c r="J87" s="13"/>
      <c r="K87" s="99"/>
      <c r="L87" s="13"/>
      <c r="M87" s="99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s="2" customFormat="1" ht="22.5" customHeight="1" thickBot="1">
      <c r="A88" s="100" t="s">
        <v>256</v>
      </c>
      <c r="E88" s="3"/>
      <c r="F88" s="31"/>
      <c r="G88" s="19">
        <f>G86+G64</f>
        <v>2861334</v>
      </c>
      <c r="H88" s="31"/>
      <c r="I88" s="19">
        <f>I86+I64</f>
        <v>1595656</v>
      </c>
      <c r="J88" s="31"/>
      <c r="K88" s="19">
        <f>K86+K64</f>
        <v>3094091</v>
      </c>
      <c r="L88" s="31"/>
      <c r="M88" s="19">
        <f>M86+M64</f>
        <v>253989</v>
      </c>
      <c r="N88" s="101"/>
      <c r="O88" s="101"/>
      <c r="P88" s="101"/>
      <c r="Q88" s="101"/>
      <c r="R88" s="101"/>
      <c r="S88" s="101"/>
      <c r="T88" s="101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s="2" customFormat="1" ht="15.75" customHeight="1" thickTop="1">
      <c r="E89" s="3"/>
      <c r="F89" s="13"/>
      <c r="G89" s="13"/>
      <c r="H89" s="13"/>
      <c r="I89" s="13"/>
      <c r="J89" s="13"/>
      <c r="K89" s="13"/>
      <c r="L89" s="13"/>
      <c r="M89" s="13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s="2" customFormat="1" ht="22.5" customHeight="1">
      <c r="A90" s="17" t="s">
        <v>287</v>
      </c>
      <c r="E90" s="3"/>
      <c r="F90" s="13"/>
      <c r="G90" s="13"/>
      <c r="H90" s="13"/>
      <c r="I90" s="13"/>
      <c r="J90" s="13"/>
      <c r="K90" s="13"/>
      <c r="L90" s="13"/>
      <c r="M90" s="13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s="2" customFormat="1" ht="22.5" customHeight="1">
      <c r="B91" s="81" t="s">
        <v>84</v>
      </c>
      <c r="E91" s="3"/>
      <c r="F91" s="13"/>
      <c r="G91" s="13">
        <v>2830099</v>
      </c>
      <c r="H91" s="13"/>
      <c r="I91" s="13">
        <v>1503731</v>
      </c>
      <c r="J91" s="13"/>
      <c r="K91" s="13">
        <v>3094091</v>
      </c>
      <c r="L91" s="13"/>
      <c r="M91" s="13">
        <v>253989</v>
      </c>
      <c r="N91" s="101"/>
      <c r="O91" s="101"/>
      <c r="P91" s="101"/>
      <c r="Q91" s="101"/>
      <c r="R91" s="101"/>
      <c r="S91" s="101"/>
      <c r="T91" s="101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s="2" customFormat="1" ht="22.5" customHeight="1">
      <c r="B92" s="81" t="s">
        <v>85</v>
      </c>
      <c r="E92" s="3"/>
      <c r="F92" s="13"/>
      <c r="G92" s="97">
        <v>31235</v>
      </c>
      <c r="H92" s="13"/>
      <c r="I92" s="97">
        <v>91925</v>
      </c>
      <c r="J92" s="13"/>
      <c r="K92" s="97">
        <v>0</v>
      </c>
      <c r="M92" s="97">
        <v>0</v>
      </c>
      <c r="N92" s="101"/>
      <c r="O92" s="101"/>
      <c r="P92" s="101"/>
      <c r="Q92" s="101"/>
      <c r="R92" s="101"/>
      <c r="S92" s="101"/>
      <c r="T92" s="101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s="2" customFormat="1" ht="22.5" customHeight="1" thickBot="1">
      <c r="A93" s="17"/>
      <c r="E93" s="3"/>
      <c r="F93" s="31" t="s">
        <v>89</v>
      </c>
      <c r="G93" s="89">
        <f>G88</f>
        <v>2861334</v>
      </c>
      <c r="H93" s="31" t="s">
        <v>89</v>
      </c>
      <c r="I93" s="89">
        <f>I88</f>
        <v>1595656</v>
      </c>
      <c r="J93" s="31" t="s">
        <v>89</v>
      </c>
      <c r="K93" s="89">
        <f>K88</f>
        <v>3094091</v>
      </c>
      <c r="L93" s="31" t="s">
        <v>89</v>
      </c>
      <c r="M93" s="89">
        <f>M88</f>
        <v>253989</v>
      </c>
      <c r="N93" s="101"/>
      <c r="O93" s="101"/>
      <c r="P93" s="101"/>
      <c r="Q93" s="101"/>
      <c r="R93" s="101"/>
      <c r="S93" s="101"/>
      <c r="T93" s="101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s="2" customFormat="1" ht="16.149999999999999" customHeight="1" thickTop="1">
      <c r="E94" s="3"/>
      <c r="F94" s="13"/>
      <c r="G94" s="13"/>
      <c r="H94" s="13"/>
      <c r="I94" s="13"/>
      <c r="J94" s="13"/>
      <c r="K94" s="13"/>
      <c r="L94" s="13"/>
      <c r="M94" s="13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s="2" customFormat="1" ht="22.5" customHeight="1">
      <c r="E95" s="3"/>
      <c r="F95" s="13"/>
      <c r="G95" s="13"/>
      <c r="H95" s="13"/>
      <c r="I95" s="13"/>
      <c r="J95" s="13"/>
      <c r="K95" s="13"/>
      <c r="L95" s="13"/>
      <c r="M95" s="13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</sheetData>
  <mergeCells count="21">
    <mergeCell ref="G45:I45"/>
    <mergeCell ref="K45:M45"/>
    <mergeCell ref="G4:I4"/>
    <mergeCell ref="K4:M4"/>
    <mergeCell ref="G5:I5"/>
    <mergeCell ref="K5:M5"/>
    <mergeCell ref="G6:I6"/>
    <mergeCell ref="K6:M6"/>
    <mergeCell ref="G8:M8"/>
    <mergeCell ref="G43:I43"/>
    <mergeCell ref="K43:M43"/>
    <mergeCell ref="G44:I44"/>
    <mergeCell ref="K44:M44"/>
    <mergeCell ref="G63:M63"/>
    <mergeCell ref="G47:M47"/>
    <mergeCell ref="G59:I59"/>
    <mergeCell ref="K59:M59"/>
    <mergeCell ref="G60:I60"/>
    <mergeCell ref="K60:M60"/>
    <mergeCell ref="G61:I61"/>
    <mergeCell ref="K61:M61"/>
  </mergeCells>
  <pageMargins left="0.78740157480314965" right="0.78740157480314965" top="0.47244094488188981" bottom="0.51181102362204722" header="0.51181102362204722" footer="0.51181102362204722"/>
  <pageSetup paperSize="9" scale="75" firstPageNumber="9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9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BC65"/>
  <sheetViews>
    <sheetView view="pageBreakPreview" topLeftCell="A41" zoomScale="112" zoomScaleNormal="63" zoomScaleSheetLayoutView="112" workbookViewId="0">
      <selection activeCell="J60" sqref="J60"/>
    </sheetView>
  </sheetViews>
  <sheetFormatPr defaultRowHeight="22.5" customHeight="1"/>
  <cols>
    <col min="1" max="1" width="2" style="209" customWidth="1"/>
    <col min="2" max="2" width="62.42578125" style="209" customWidth="1"/>
    <col min="3" max="3" width="11.42578125" style="210" customWidth="1"/>
    <col min="4" max="4" width="15.28515625" style="209" customWidth="1"/>
    <col min="5" max="5" width="0.7109375" style="211" customWidth="1"/>
    <col min="6" max="6" width="16" style="209" customWidth="1"/>
    <col min="7" max="7" width="0.7109375" style="211" customWidth="1"/>
    <col min="8" max="8" width="14.7109375" style="209" customWidth="1"/>
    <col min="9" max="9" width="0.7109375" style="211" customWidth="1"/>
    <col min="10" max="10" width="16.42578125" style="209" customWidth="1"/>
    <col min="11" max="11" width="0.7109375" style="211" customWidth="1"/>
    <col min="12" max="12" width="15.7109375" style="209" customWidth="1"/>
    <col min="13" max="13" width="0.7109375" style="211" customWidth="1"/>
    <col min="14" max="14" width="18.28515625" style="209" customWidth="1"/>
    <col min="15" max="15" width="0.7109375" style="209" customWidth="1"/>
    <col min="16" max="16" width="16.42578125" style="209" customWidth="1"/>
    <col min="17" max="17" width="0.7109375" style="211" customWidth="1"/>
    <col min="18" max="18" width="14.42578125" style="209" customWidth="1"/>
    <col min="19" max="19" width="0.7109375" style="211" customWidth="1"/>
    <col min="20" max="20" width="16.42578125" style="209" customWidth="1"/>
    <col min="21" max="21" width="0.7109375" style="211" customWidth="1"/>
    <col min="22" max="22" width="16.42578125" style="209" customWidth="1"/>
    <col min="23" max="23" width="0.7109375" style="211" customWidth="1"/>
    <col min="24" max="24" width="16.42578125" style="209" customWidth="1"/>
    <col min="25" max="25" width="0.7109375" style="211" customWidth="1"/>
    <col min="26" max="26" width="16.42578125" style="209" customWidth="1"/>
    <col min="27" max="27" width="0.7109375" style="211" customWidth="1"/>
    <col min="28" max="28" width="15.28515625" style="209" customWidth="1"/>
    <col min="29" max="29" width="0.7109375" style="211" customWidth="1"/>
    <col min="30" max="30" width="15.42578125" style="209" customWidth="1"/>
    <col min="31" max="31" width="11.42578125" style="209" bestFit="1" customWidth="1"/>
    <col min="32" max="32" width="1.28515625" style="209" customWidth="1"/>
    <col min="33" max="33" width="12.7109375" style="209" bestFit="1" customWidth="1"/>
    <col min="34" max="34" width="0.7109375" style="209" customWidth="1"/>
    <col min="35" max="35" width="9.7109375" style="209" bestFit="1" customWidth="1"/>
    <col min="36" max="36" width="5.42578125" style="209" bestFit="1" customWidth="1"/>
    <col min="37" max="37" width="9.28515625" style="209"/>
    <col min="38" max="38" width="0.7109375" style="209" customWidth="1"/>
    <col min="39" max="39" width="12.28515625" style="209" bestFit="1" customWidth="1"/>
    <col min="40" max="40" width="0.7109375" style="209" customWidth="1"/>
    <col min="41" max="41" width="10.42578125" style="209" bestFit="1" customWidth="1"/>
    <col min="42" max="42" width="5.42578125" style="209" bestFit="1" customWidth="1"/>
    <col min="43" max="43" width="10.42578125" style="209" bestFit="1" customWidth="1"/>
    <col min="44" max="44" width="0.7109375" style="209" customWidth="1"/>
    <col min="45" max="45" width="11.42578125" style="209" bestFit="1" customWidth="1"/>
    <col min="46" max="46" width="5.42578125" style="209" bestFit="1" customWidth="1"/>
    <col min="47" max="47" width="9.28515625" style="209"/>
    <col min="48" max="48" width="0.7109375" style="209" customWidth="1"/>
    <col min="49" max="49" width="10.42578125" style="209" bestFit="1" customWidth="1"/>
    <col min="50" max="50" width="0.7109375" style="209" customWidth="1"/>
    <col min="51" max="51" width="12.7109375" style="209" bestFit="1" customWidth="1"/>
    <col min="52" max="52" width="0.7109375" style="209" customWidth="1"/>
    <col min="53" max="53" width="11.42578125" style="209" bestFit="1" customWidth="1"/>
    <col min="54" max="54" width="0.7109375" style="209" customWidth="1"/>
    <col min="55" max="55" width="12.7109375" style="209" bestFit="1" customWidth="1"/>
    <col min="56" max="56" width="8.7109375" style="209" customWidth="1"/>
    <col min="57" max="258" width="9.28515625" style="209"/>
    <col min="259" max="259" width="1.28515625" style="209" customWidth="1"/>
    <col min="260" max="260" width="42.7109375" style="209" customWidth="1"/>
    <col min="261" max="261" width="7" style="209" customWidth="1"/>
    <col min="262" max="262" width="9.7109375" style="209" customWidth="1"/>
    <col min="263" max="263" width="0.7109375" style="209" customWidth="1"/>
    <col min="264" max="264" width="11" style="209" customWidth="1"/>
    <col min="265" max="265" width="0.7109375" style="209" customWidth="1"/>
    <col min="266" max="266" width="10.28515625" style="209" customWidth="1"/>
    <col min="267" max="267" width="0.7109375" style="209" customWidth="1"/>
    <col min="268" max="268" width="12.28515625" style="209" bestFit="1" customWidth="1"/>
    <col min="269" max="269" width="0.7109375" style="209" customWidth="1"/>
    <col min="270" max="270" width="12.28515625" style="209" customWidth="1"/>
    <col min="271" max="271" width="0.7109375" style="209" customWidth="1"/>
    <col min="272" max="272" width="11.7109375" style="209" customWidth="1"/>
    <col min="273" max="273" width="0.7109375" style="209" customWidth="1"/>
    <col min="274" max="274" width="8.7109375" style="209" customWidth="1"/>
    <col min="275" max="275" width="0.7109375" style="209" customWidth="1"/>
    <col min="276" max="276" width="11" style="209" customWidth="1"/>
    <col min="277" max="277" width="0.28515625" style="209" customWidth="1"/>
    <col min="278" max="278" width="10.28515625" style="209" customWidth="1"/>
    <col min="279" max="279" width="0.7109375" style="209" customWidth="1"/>
    <col min="280" max="280" width="11.28515625" style="209" customWidth="1"/>
    <col min="281" max="281" width="0.7109375" style="209" customWidth="1"/>
    <col min="282" max="282" width="10.28515625" style="209" customWidth="1"/>
    <col min="283" max="283" width="0.7109375" style="209" customWidth="1"/>
    <col min="284" max="284" width="10.7109375" style="209" bestFit="1" customWidth="1"/>
    <col min="285" max="285" width="0.7109375" style="209" customWidth="1"/>
    <col min="286" max="286" width="10.7109375" style="209" bestFit="1" customWidth="1"/>
    <col min="287" max="514" width="9.28515625" style="209"/>
    <col min="515" max="515" width="1.28515625" style="209" customWidth="1"/>
    <col min="516" max="516" width="42.7109375" style="209" customWidth="1"/>
    <col min="517" max="517" width="7" style="209" customWidth="1"/>
    <col min="518" max="518" width="9.7109375" style="209" customWidth="1"/>
    <col min="519" max="519" width="0.7109375" style="209" customWidth="1"/>
    <col min="520" max="520" width="11" style="209" customWidth="1"/>
    <col min="521" max="521" width="0.7109375" style="209" customWidth="1"/>
    <col min="522" max="522" width="10.28515625" style="209" customWidth="1"/>
    <col min="523" max="523" width="0.7109375" style="209" customWidth="1"/>
    <col min="524" max="524" width="12.28515625" style="209" bestFit="1" customWidth="1"/>
    <col min="525" max="525" width="0.7109375" style="209" customWidth="1"/>
    <col min="526" max="526" width="12.28515625" style="209" customWidth="1"/>
    <col min="527" max="527" width="0.7109375" style="209" customWidth="1"/>
    <col min="528" max="528" width="11.7109375" style="209" customWidth="1"/>
    <col min="529" max="529" width="0.7109375" style="209" customWidth="1"/>
    <col min="530" max="530" width="8.7109375" style="209" customWidth="1"/>
    <col min="531" max="531" width="0.7109375" style="209" customWidth="1"/>
    <col min="532" max="532" width="11" style="209" customWidth="1"/>
    <col min="533" max="533" width="0.28515625" style="209" customWidth="1"/>
    <col min="534" max="534" width="10.28515625" style="209" customWidth="1"/>
    <col min="535" max="535" width="0.7109375" style="209" customWidth="1"/>
    <col min="536" max="536" width="11.28515625" style="209" customWidth="1"/>
    <col min="537" max="537" width="0.7109375" style="209" customWidth="1"/>
    <col min="538" max="538" width="10.28515625" style="209" customWidth="1"/>
    <col min="539" max="539" width="0.7109375" style="209" customWidth="1"/>
    <col min="540" max="540" width="10.7109375" style="209" bestFit="1" customWidth="1"/>
    <col min="541" max="541" width="0.7109375" style="209" customWidth="1"/>
    <col min="542" max="542" width="10.7109375" style="209" bestFit="1" customWidth="1"/>
    <col min="543" max="770" width="9.28515625" style="209"/>
    <col min="771" max="771" width="1.28515625" style="209" customWidth="1"/>
    <col min="772" max="772" width="42.7109375" style="209" customWidth="1"/>
    <col min="773" max="773" width="7" style="209" customWidth="1"/>
    <col min="774" max="774" width="9.7109375" style="209" customWidth="1"/>
    <col min="775" max="775" width="0.7109375" style="209" customWidth="1"/>
    <col min="776" max="776" width="11" style="209" customWidth="1"/>
    <col min="777" max="777" width="0.7109375" style="209" customWidth="1"/>
    <col min="778" max="778" width="10.28515625" style="209" customWidth="1"/>
    <col min="779" max="779" width="0.7109375" style="209" customWidth="1"/>
    <col min="780" max="780" width="12.28515625" style="209" bestFit="1" customWidth="1"/>
    <col min="781" max="781" width="0.7109375" style="209" customWidth="1"/>
    <col min="782" max="782" width="12.28515625" style="209" customWidth="1"/>
    <col min="783" max="783" width="0.7109375" style="209" customWidth="1"/>
    <col min="784" max="784" width="11.7109375" style="209" customWidth="1"/>
    <col min="785" max="785" width="0.7109375" style="209" customWidth="1"/>
    <col min="786" max="786" width="8.7109375" style="209" customWidth="1"/>
    <col min="787" max="787" width="0.7109375" style="209" customWidth="1"/>
    <col min="788" max="788" width="11" style="209" customWidth="1"/>
    <col min="789" max="789" width="0.28515625" style="209" customWidth="1"/>
    <col min="790" max="790" width="10.28515625" style="209" customWidth="1"/>
    <col min="791" max="791" width="0.7109375" style="209" customWidth="1"/>
    <col min="792" max="792" width="11.28515625" style="209" customWidth="1"/>
    <col min="793" max="793" width="0.7109375" style="209" customWidth="1"/>
    <col min="794" max="794" width="10.28515625" style="209" customWidth="1"/>
    <col min="795" max="795" width="0.7109375" style="209" customWidth="1"/>
    <col min="796" max="796" width="10.7109375" style="209" bestFit="1" customWidth="1"/>
    <col min="797" max="797" width="0.7109375" style="209" customWidth="1"/>
    <col min="798" max="798" width="10.7109375" style="209" bestFit="1" customWidth="1"/>
    <col min="799" max="1026" width="9.28515625" style="209"/>
    <col min="1027" max="1027" width="1.28515625" style="209" customWidth="1"/>
    <col min="1028" max="1028" width="42.7109375" style="209" customWidth="1"/>
    <col min="1029" max="1029" width="7" style="209" customWidth="1"/>
    <col min="1030" max="1030" width="9.7109375" style="209" customWidth="1"/>
    <col min="1031" max="1031" width="0.7109375" style="209" customWidth="1"/>
    <col min="1032" max="1032" width="11" style="209" customWidth="1"/>
    <col min="1033" max="1033" width="0.7109375" style="209" customWidth="1"/>
    <col min="1034" max="1034" width="10.28515625" style="209" customWidth="1"/>
    <col min="1035" max="1035" width="0.7109375" style="209" customWidth="1"/>
    <col min="1036" max="1036" width="12.28515625" style="209" bestFit="1" customWidth="1"/>
    <col min="1037" max="1037" width="0.7109375" style="209" customWidth="1"/>
    <col min="1038" max="1038" width="12.28515625" style="209" customWidth="1"/>
    <col min="1039" max="1039" width="0.7109375" style="209" customWidth="1"/>
    <col min="1040" max="1040" width="11.7109375" style="209" customWidth="1"/>
    <col min="1041" max="1041" width="0.7109375" style="209" customWidth="1"/>
    <col min="1042" max="1042" width="8.7109375" style="209" customWidth="1"/>
    <col min="1043" max="1043" width="0.7109375" style="209" customWidth="1"/>
    <col min="1044" max="1044" width="11" style="209" customWidth="1"/>
    <col min="1045" max="1045" width="0.28515625" style="209" customWidth="1"/>
    <col min="1046" max="1046" width="10.28515625" style="209" customWidth="1"/>
    <col min="1047" max="1047" width="0.7109375" style="209" customWidth="1"/>
    <col min="1048" max="1048" width="11.28515625" style="209" customWidth="1"/>
    <col min="1049" max="1049" width="0.7109375" style="209" customWidth="1"/>
    <col min="1050" max="1050" width="10.28515625" style="209" customWidth="1"/>
    <col min="1051" max="1051" width="0.7109375" style="209" customWidth="1"/>
    <col min="1052" max="1052" width="10.7109375" style="209" bestFit="1" customWidth="1"/>
    <col min="1053" max="1053" width="0.7109375" style="209" customWidth="1"/>
    <col min="1054" max="1054" width="10.7109375" style="209" bestFit="1" customWidth="1"/>
    <col min="1055" max="1282" width="9.28515625" style="209"/>
    <col min="1283" max="1283" width="1.28515625" style="209" customWidth="1"/>
    <col min="1284" max="1284" width="42.7109375" style="209" customWidth="1"/>
    <col min="1285" max="1285" width="7" style="209" customWidth="1"/>
    <col min="1286" max="1286" width="9.7109375" style="209" customWidth="1"/>
    <col min="1287" max="1287" width="0.7109375" style="209" customWidth="1"/>
    <col min="1288" max="1288" width="11" style="209" customWidth="1"/>
    <col min="1289" max="1289" width="0.7109375" style="209" customWidth="1"/>
    <col min="1290" max="1290" width="10.28515625" style="209" customWidth="1"/>
    <col min="1291" max="1291" width="0.7109375" style="209" customWidth="1"/>
    <col min="1292" max="1292" width="12.28515625" style="209" bestFit="1" customWidth="1"/>
    <col min="1293" max="1293" width="0.7109375" style="209" customWidth="1"/>
    <col min="1294" max="1294" width="12.28515625" style="209" customWidth="1"/>
    <col min="1295" max="1295" width="0.7109375" style="209" customWidth="1"/>
    <col min="1296" max="1296" width="11.7109375" style="209" customWidth="1"/>
    <col min="1297" max="1297" width="0.7109375" style="209" customWidth="1"/>
    <col min="1298" max="1298" width="8.7109375" style="209" customWidth="1"/>
    <col min="1299" max="1299" width="0.7109375" style="209" customWidth="1"/>
    <col min="1300" max="1300" width="11" style="209" customWidth="1"/>
    <col min="1301" max="1301" width="0.28515625" style="209" customWidth="1"/>
    <col min="1302" max="1302" width="10.28515625" style="209" customWidth="1"/>
    <col min="1303" max="1303" width="0.7109375" style="209" customWidth="1"/>
    <col min="1304" max="1304" width="11.28515625" style="209" customWidth="1"/>
    <col min="1305" max="1305" width="0.7109375" style="209" customWidth="1"/>
    <col min="1306" max="1306" width="10.28515625" style="209" customWidth="1"/>
    <col min="1307" max="1307" width="0.7109375" style="209" customWidth="1"/>
    <col min="1308" max="1308" width="10.7109375" style="209" bestFit="1" customWidth="1"/>
    <col min="1309" max="1309" width="0.7109375" style="209" customWidth="1"/>
    <col min="1310" max="1310" width="10.7109375" style="209" bestFit="1" customWidth="1"/>
    <col min="1311" max="1538" width="9.28515625" style="209"/>
    <col min="1539" max="1539" width="1.28515625" style="209" customWidth="1"/>
    <col min="1540" max="1540" width="42.7109375" style="209" customWidth="1"/>
    <col min="1541" max="1541" width="7" style="209" customWidth="1"/>
    <col min="1542" max="1542" width="9.7109375" style="209" customWidth="1"/>
    <col min="1543" max="1543" width="0.7109375" style="209" customWidth="1"/>
    <col min="1544" max="1544" width="11" style="209" customWidth="1"/>
    <col min="1545" max="1545" width="0.7109375" style="209" customWidth="1"/>
    <col min="1546" max="1546" width="10.28515625" style="209" customWidth="1"/>
    <col min="1547" max="1547" width="0.7109375" style="209" customWidth="1"/>
    <col min="1548" max="1548" width="12.28515625" style="209" bestFit="1" customWidth="1"/>
    <col min="1549" max="1549" width="0.7109375" style="209" customWidth="1"/>
    <col min="1550" max="1550" width="12.28515625" style="209" customWidth="1"/>
    <col min="1551" max="1551" width="0.7109375" style="209" customWidth="1"/>
    <col min="1552" max="1552" width="11.7109375" style="209" customWidth="1"/>
    <col min="1553" max="1553" width="0.7109375" style="209" customWidth="1"/>
    <col min="1554" max="1554" width="8.7109375" style="209" customWidth="1"/>
    <col min="1555" max="1555" width="0.7109375" style="209" customWidth="1"/>
    <col min="1556" max="1556" width="11" style="209" customWidth="1"/>
    <col min="1557" max="1557" width="0.28515625" style="209" customWidth="1"/>
    <col min="1558" max="1558" width="10.28515625" style="209" customWidth="1"/>
    <col min="1559" max="1559" width="0.7109375" style="209" customWidth="1"/>
    <col min="1560" max="1560" width="11.28515625" style="209" customWidth="1"/>
    <col min="1561" max="1561" width="0.7109375" style="209" customWidth="1"/>
    <col min="1562" max="1562" width="10.28515625" style="209" customWidth="1"/>
    <col min="1563" max="1563" width="0.7109375" style="209" customWidth="1"/>
    <col min="1564" max="1564" width="10.7109375" style="209" bestFit="1" customWidth="1"/>
    <col min="1565" max="1565" width="0.7109375" style="209" customWidth="1"/>
    <col min="1566" max="1566" width="10.7109375" style="209" bestFit="1" customWidth="1"/>
    <col min="1567" max="1794" width="9.28515625" style="209"/>
    <col min="1795" max="1795" width="1.28515625" style="209" customWidth="1"/>
    <col min="1796" max="1796" width="42.7109375" style="209" customWidth="1"/>
    <col min="1797" max="1797" width="7" style="209" customWidth="1"/>
    <col min="1798" max="1798" width="9.7109375" style="209" customWidth="1"/>
    <col min="1799" max="1799" width="0.7109375" style="209" customWidth="1"/>
    <col min="1800" max="1800" width="11" style="209" customWidth="1"/>
    <col min="1801" max="1801" width="0.7109375" style="209" customWidth="1"/>
    <col min="1802" max="1802" width="10.28515625" style="209" customWidth="1"/>
    <col min="1803" max="1803" width="0.7109375" style="209" customWidth="1"/>
    <col min="1804" max="1804" width="12.28515625" style="209" bestFit="1" customWidth="1"/>
    <col min="1805" max="1805" width="0.7109375" style="209" customWidth="1"/>
    <col min="1806" max="1806" width="12.28515625" style="209" customWidth="1"/>
    <col min="1807" max="1807" width="0.7109375" style="209" customWidth="1"/>
    <col min="1808" max="1808" width="11.7109375" style="209" customWidth="1"/>
    <col min="1809" max="1809" width="0.7109375" style="209" customWidth="1"/>
    <col min="1810" max="1810" width="8.7109375" style="209" customWidth="1"/>
    <col min="1811" max="1811" width="0.7109375" style="209" customWidth="1"/>
    <col min="1812" max="1812" width="11" style="209" customWidth="1"/>
    <col min="1813" max="1813" width="0.28515625" style="209" customWidth="1"/>
    <col min="1814" max="1814" width="10.28515625" style="209" customWidth="1"/>
    <col min="1815" max="1815" width="0.7109375" style="209" customWidth="1"/>
    <col min="1816" max="1816" width="11.28515625" style="209" customWidth="1"/>
    <col min="1817" max="1817" width="0.7109375" style="209" customWidth="1"/>
    <col min="1818" max="1818" width="10.28515625" style="209" customWidth="1"/>
    <col min="1819" max="1819" width="0.7109375" style="209" customWidth="1"/>
    <col min="1820" max="1820" width="10.7109375" style="209" bestFit="1" customWidth="1"/>
    <col min="1821" max="1821" width="0.7109375" style="209" customWidth="1"/>
    <col min="1822" max="1822" width="10.7109375" style="209" bestFit="1" customWidth="1"/>
    <col min="1823" max="2050" width="9.28515625" style="209"/>
    <col min="2051" max="2051" width="1.28515625" style="209" customWidth="1"/>
    <col min="2052" max="2052" width="42.7109375" style="209" customWidth="1"/>
    <col min="2053" max="2053" width="7" style="209" customWidth="1"/>
    <col min="2054" max="2054" width="9.7109375" style="209" customWidth="1"/>
    <col min="2055" max="2055" width="0.7109375" style="209" customWidth="1"/>
    <col min="2056" max="2056" width="11" style="209" customWidth="1"/>
    <col min="2057" max="2057" width="0.7109375" style="209" customWidth="1"/>
    <col min="2058" max="2058" width="10.28515625" style="209" customWidth="1"/>
    <col min="2059" max="2059" width="0.7109375" style="209" customWidth="1"/>
    <col min="2060" max="2060" width="12.28515625" style="209" bestFit="1" customWidth="1"/>
    <col min="2061" max="2061" width="0.7109375" style="209" customWidth="1"/>
    <col min="2062" max="2062" width="12.28515625" style="209" customWidth="1"/>
    <col min="2063" max="2063" width="0.7109375" style="209" customWidth="1"/>
    <col min="2064" max="2064" width="11.7109375" style="209" customWidth="1"/>
    <col min="2065" max="2065" width="0.7109375" style="209" customWidth="1"/>
    <col min="2066" max="2066" width="8.7109375" style="209" customWidth="1"/>
    <col min="2067" max="2067" width="0.7109375" style="209" customWidth="1"/>
    <col min="2068" max="2068" width="11" style="209" customWidth="1"/>
    <col min="2069" max="2069" width="0.28515625" style="209" customWidth="1"/>
    <col min="2070" max="2070" width="10.28515625" style="209" customWidth="1"/>
    <col min="2071" max="2071" width="0.7109375" style="209" customWidth="1"/>
    <col min="2072" max="2072" width="11.28515625" style="209" customWidth="1"/>
    <col min="2073" max="2073" width="0.7109375" style="209" customWidth="1"/>
    <col min="2074" max="2074" width="10.28515625" style="209" customWidth="1"/>
    <col min="2075" max="2075" width="0.7109375" style="209" customWidth="1"/>
    <col min="2076" max="2076" width="10.7109375" style="209" bestFit="1" customWidth="1"/>
    <col min="2077" max="2077" width="0.7109375" style="209" customWidth="1"/>
    <col min="2078" max="2078" width="10.7109375" style="209" bestFit="1" customWidth="1"/>
    <col min="2079" max="2306" width="9.28515625" style="209"/>
    <col min="2307" max="2307" width="1.28515625" style="209" customWidth="1"/>
    <col min="2308" max="2308" width="42.7109375" style="209" customWidth="1"/>
    <col min="2309" max="2309" width="7" style="209" customWidth="1"/>
    <col min="2310" max="2310" width="9.7109375" style="209" customWidth="1"/>
    <col min="2311" max="2311" width="0.7109375" style="209" customWidth="1"/>
    <col min="2312" max="2312" width="11" style="209" customWidth="1"/>
    <col min="2313" max="2313" width="0.7109375" style="209" customWidth="1"/>
    <col min="2314" max="2314" width="10.28515625" style="209" customWidth="1"/>
    <col min="2315" max="2315" width="0.7109375" style="209" customWidth="1"/>
    <col min="2316" max="2316" width="12.28515625" style="209" bestFit="1" customWidth="1"/>
    <col min="2317" max="2317" width="0.7109375" style="209" customWidth="1"/>
    <col min="2318" max="2318" width="12.28515625" style="209" customWidth="1"/>
    <col min="2319" max="2319" width="0.7109375" style="209" customWidth="1"/>
    <col min="2320" max="2320" width="11.7109375" style="209" customWidth="1"/>
    <col min="2321" max="2321" width="0.7109375" style="209" customWidth="1"/>
    <col min="2322" max="2322" width="8.7109375" style="209" customWidth="1"/>
    <col min="2323" max="2323" width="0.7109375" style="209" customWidth="1"/>
    <col min="2324" max="2324" width="11" style="209" customWidth="1"/>
    <col min="2325" max="2325" width="0.28515625" style="209" customWidth="1"/>
    <col min="2326" max="2326" width="10.28515625" style="209" customWidth="1"/>
    <col min="2327" max="2327" width="0.7109375" style="209" customWidth="1"/>
    <col min="2328" max="2328" width="11.28515625" style="209" customWidth="1"/>
    <col min="2329" max="2329" width="0.7109375" style="209" customWidth="1"/>
    <col min="2330" max="2330" width="10.28515625" style="209" customWidth="1"/>
    <col min="2331" max="2331" width="0.7109375" style="209" customWidth="1"/>
    <col min="2332" max="2332" width="10.7109375" style="209" bestFit="1" customWidth="1"/>
    <col min="2333" max="2333" width="0.7109375" style="209" customWidth="1"/>
    <col min="2334" max="2334" width="10.7109375" style="209" bestFit="1" customWidth="1"/>
    <col min="2335" max="2562" width="9.28515625" style="209"/>
    <col min="2563" max="2563" width="1.28515625" style="209" customWidth="1"/>
    <col min="2564" max="2564" width="42.7109375" style="209" customWidth="1"/>
    <col min="2565" max="2565" width="7" style="209" customWidth="1"/>
    <col min="2566" max="2566" width="9.7109375" style="209" customWidth="1"/>
    <col min="2567" max="2567" width="0.7109375" style="209" customWidth="1"/>
    <col min="2568" max="2568" width="11" style="209" customWidth="1"/>
    <col min="2569" max="2569" width="0.7109375" style="209" customWidth="1"/>
    <col min="2570" max="2570" width="10.28515625" style="209" customWidth="1"/>
    <col min="2571" max="2571" width="0.7109375" style="209" customWidth="1"/>
    <col min="2572" max="2572" width="12.28515625" style="209" bestFit="1" customWidth="1"/>
    <col min="2573" max="2573" width="0.7109375" style="209" customWidth="1"/>
    <col min="2574" max="2574" width="12.28515625" style="209" customWidth="1"/>
    <col min="2575" max="2575" width="0.7109375" style="209" customWidth="1"/>
    <col min="2576" max="2576" width="11.7109375" style="209" customWidth="1"/>
    <col min="2577" max="2577" width="0.7109375" style="209" customWidth="1"/>
    <col min="2578" max="2578" width="8.7109375" style="209" customWidth="1"/>
    <col min="2579" max="2579" width="0.7109375" style="209" customWidth="1"/>
    <col min="2580" max="2580" width="11" style="209" customWidth="1"/>
    <col min="2581" max="2581" width="0.28515625" style="209" customWidth="1"/>
    <col min="2582" max="2582" width="10.28515625" style="209" customWidth="1"/>
    <col min="2583" max="2583" width="0.7109375" style="209" customWidth="1"/>
    <col min="2584" max="2584" width="11.28515625" style="209" customWidth="1"/>
    <col min="2585" max="2585" width="0.7109375" style="209" customWidth="1"/>
    <col min="2586" max="2586" width="10.28515625" style="209" customWidth="1"/>
    <col min="2587" max="2587" width="0.7109375" style="209" customWidth="1"/>
    <col min="2588" max="2588" width="10.7109375" style="209" bestFit="1" customWidth="1"/>
    <col min="2589" max="2589" width="0.7109375" style="209" customWidth="1"/>
    <col min="2590" max="2590" width="10.7109375" style="209" bestFit="1" customWidth="1"/>
    <col min="2591" max="2818" width="9.28515625" style="209"/>
    <col min="2819" max="2819" width="1.28515625" style="209" customWidth="1"/>
    <col min="2820" max="2820" width="42.7109375" style="209" customWidth="1"/>
    <col min="2821" max="2821" width="7" style="209" customWidth="1"/>
    <col min="2822" max="2822" width="9.7109375" style="209" customWidth="1"/>
    <col min="2823" max="2823" width="0.7109375" style="209" customWidth="1"/>
    <col min="2824" max="2824" width="11" style="209" customWidth="1"/>
    <col min="2825" max="2825" width="0.7109375" style="209" customWidth="1"/>
    <col min="2826" max="2826" width="10.28515625" style="209" customWidth="1"/>
    <col min="2827" max="2827" width="0.7109375" style="209" customWidth="1"/>
    <col min="2828" max="2828" width="12.28515625" style="209" bestFit="1" customWidth="1"/>
    <col min="2829" max="2829" width="0.7109375" style="209" customWidth="1"/>
    <col min="2830" max="2830" width="12.28515625" style="209" customWidth="1"/>
    <col min="2831" max="2831" width="0.7109375" style="209" customWidth="1"/>
    <col min="2832" max="2832" width="11.7109375" style="209" customWidth="1"/>
    <col min="2833" max="2833" width="0.7109375" style="209" customWidth="1"/>
    <col min="2834" max="2834" width="8.7109375" style="209" customWidth="1"/>
    <col min="2835" max="2835" width="0.7109375" style="209" customWidth="1"/>
    <col min="2836" max="2836" width="11" style="209" customWidth="1"/>
    <col min="2837" max="2837" width="0.28515625" style="209" customWidth="1"/>
    <col min="2838" max="2838" width="10.28515625" style="209" customWidth="1"/>
    <col min="2839" max="2839" width="0.7109375" style="209" customWidth="1"/>
    <col min="2840" max="2840" width="11.28515625" style="209" customWidth="1"/>
    <col min="2841" max="2841" width="0.7109375" style="209" customWidth="1"/>
    <col min="2842" max="2842" width="10.28515625" style="209" customWidth="1"/>
    <col min="2843" max="2843" width="0.7109375" style="209" customWidth="1"/>
    <col min="2844" max="2844" width="10.7109375" style="209" bestFit="1" customWidth="1"/>
    <col min="2845" max="2845" width="0.7109375" style="209" customWidth="1"/>
    <col min="2846" max="2846" width="10.7109375" style="209" bestFit="1" customWidth="1"/>
    <col min="2847" max="3074" width="9.28515625" style="209"/>
    <col min="3075" max="3075" width="1.28515625" style="209" customWidth="1"/>
    <col min="3076" max="3076" width="42.7109375" style="209" customWidth="1"/>
    <col min="3077" max="3077" width="7" style="209" customWidth="1"/>
    <col min="3078" max="3078" width="9.7109375" style="209" customWidth="1"/>
    <col min="3079" max="3079" width="0.7109375" style="209" customWidth="1"/>
    <col min="3080" max="3080" width="11" style="209" customWidth="1"/>
    <col min="3081" max="3081" width="0.7109375" style="209" customWidth="1"/>
    <col min="3082" max="3082" width="10.28515625" style="209" customWidth="1"/>
    <col min="3083" max="3083" width="0.7109375" style="209" customWidth="1"/>
    <col min="3084" max="3084" width="12.28515625" style="209" bestFit="1" customWidth="1"/>
    <col min="3085" max="3085" width="0.7109375" style="209" customWidth="1"/>
    <col min="3086" max="3086" width="12.28515625" style="209" customWidth="1"/>
    <col min="3087" max="3087" width="0.7109375" style="209" customWidth="1"/>
    <col min="3088" max="3088" width="11.7109375" style="209" customWidth="1"/>
    <col min="3089" max="3089" width="0.7109375" style="209" customWidth="1"/>
    <col min="3090" max="3090" width="8.7109375" style="209" customWidth="1"/>
    <col min="3091" max="3091" width="0.7109375" style="209" customWidth="1"/>
    <col min="3092" max="3092" width="11" style="209" customWidth="1"/>
    <col min="3093" max="3093" width="0.28515625" style="209" customWidth="1"/>
    <col min="3094" max="3094" width="10.28515625" style="209" customWidth="1"/>
    <col min="3095" max="3095" width="0.7109375" style="209" customWidth="1"/>
    <col min="3096" max="3096" width="11.28515625" style="209" customWidth="1"/>
    <col min="3097" max="3097" width="0.7109375" style="209" customWidth="1"/>
    <col min="3098" max="3098" width="10.28515625" style="209" customWidth="1"/>
    <col min="3099" max="3099" width="0.7109375" style="209" customWidth="1"/>
    <col min="3100" max="3100" width="10.7109375" style="209" bestFit="1" customWidth="1"/>
    <col min="3101" max="3101" width="0.7109375" style="209" customWidth="1"/>
    <col min="3102" max="3102" width="10.7109375" style="209" bestFit="1" customWidth="1"/>
    <col min="3103" max="3330" width="9.28515625" style="209"/>
    <col min="3331" max="3331" width="1.28515625" style="209" customWidth="1"/>
    <col min="3332" max="3332" width="42.7109375" style="209" customWidth="1"/>
    <col min="3333" max="3333" width="7" style="209" customWidth="1"/>
    <col min="3334" max="3334" width="9.7109375" style="209" customWidth="1"/>
    <col min="3335" max="3335" width="0.7109375" style="209" customWidth="1"/>
    <col min="3336" max="3336" width="11" style="209" customWidth="1"/>
    <col min="3337" max="3337" width="0.7109375" style="209" customWidth="1"/>
    <col min="3338" max="3338" width="10.28515625" style="209" customWidth="1"/>
    <col min="3339" max="3339" width="0.7109375" style="209" customWidth="1"/>
    <col min="3340" max="3340" width="12.28515625" style="209" bestFit="1" customWidth="1"/>
    <col min="3341" max="3341" width="0.7109375" style="209" customWidth="1"/>
    <col min="3342" max="3342" width="12.28515625" style="209" customWidth="1"/>
    <col min="3343" max="3343" width="0.7109375" style="209" customWidth="1"/>
    <col min="3344" max="3344" width="11.7109375" style="209" customWidth="1"/>
    <col min="3345" max="3345" width="0.7109375" style="209" customWidth="1"/>
    <col min="3346" max="3346" width="8.7109375" style="209" customWidth="1"/>
    <col min="3347" max="3347" width="0.7109375" style="209" customWidth="1"/>
    <col min="3348" max="3348" width="11" style="209" customWidth="1"/>
    <col min="3349" max="3349" width="0.28515625" style="209" customWidth="1"/>
    <col min="3350" max="3350" width="10.28515625" style="209" customWidth="1"/>
    <col min="3351" max="3351" width="0.7109375" style="209" customWidth="1"/>
    <col min="3352" max="3352" width="11.28515625" style="209" customWidth="1"/>
    <col min="3353" max="3353" width="0.7109375" style="209" customWidth="1"/>
    <col min="3354" max="3354" width="10.28515625" style="209" customWidth="1"/>
    <col min="3355" max="3355" width="0.7109375" style="209" customWidth="1"/>
    <col min="3356" max="3356" width="10.7109375" style="209" bestFit="1" customWidth="1"/>
    <col min="3357" max="3357" width="0.7109375" style="209" customWidth="1"/>
    <col min="3358" max="3358" width="10.7109375" style="209" bestFit="1" customWidth="1"/>
    <col min="3359" max="3586" width="9.28515625" style="209"/>
    <col min="3587" max="3587" width="1.28515625" style="209" customWidth="1"/>
    <col min="3588" max="3588" width="42.7109375" style="209" customWidth="1"/>
    <col min="3589" max="3589" width="7" style="209" customWidth="1"/>
    <col min="3590" max="3590" width="9.7109375" style="209" customWidth="1"/>
    <col min="3591" max="3591" width="0.7109375" style="209" customWidth="1"/>
    <col min="3592" max="3592" width="11" style="209" customWidth="1"/>
    <col min="3593" max="3593" width="0.7109375" style="209" customWidth="1"/>
    <col min="3594" max="3594" width="10.28515625" style="209" customWidth="1"/>
    <col min="3595" max="3595" width="0.7109375" style="209" customWidth="1"/>
    <col min="3596" max="3596" width="12.28515625" style="209" bestFit="1" customWidth="1"/>
    <col min="3597" max="3597" width="0.7109375" style="209" customWidth="1"/>
    <col min="3598" max="3598" width="12.28515625" style="209" customWidth="1"/>
    <col min="3599" max="3599" width="0.7109375" style="209" customWidth="1"/>
    <col min="3600" max="3600" width="11.7109375" style="209" customWidth="1"/>
    <col min="3601" max="3601" width="0.7109375" style="209" customWidth="1"/>
    <col min="3602" max="3602" width="8.7109375" style="209" customWidth="1"/>
    <col min="3603" max="3603" width="0.7109375" style="209" customWidth="1"/>
    <col min="3604" max="3604" width="11" style="209" customWidth="1"/>
    <col min="3605" max="3605" width="0.28515625" style="209" customWidth="1"/>
    <col min="3606" max="3606" width="10.28515625" style="209" customWidth="1"/>
    <col min="3607" max="3607" width="0.7109375" style="209" customWidth="1"/>
    <col min="3608" max="3608" width="11.28515625" style="209" customWidth="1"/>
    <col min="3609" max="3609" width="0.7109375" style="209" customWidth="1"/>
    <col min="3610" max="3610" width="10.28515625" style="209" customWidth="1"/>
    <col min="3611" max="3611" width="0.7109375" style="209" customWidth="1"/>
    <col min="3612" max="3612" width="10.7109375" style="209" bestFit="1" customWidth="1"/>
    <col min="3613" max="3613" width="0.7109375" style="209" customWidth="1"/>
    <col min="3614" max="3614" width="10.7109375" style="209" bestFit="1" customWidth="1"/>
    <col min="3615" max="3842" width="9.28515625" style="209"/>
    <col min="3843" max="3843" width="1.28515625" style="209" customWidth="1"/>
    <col min="3844" max="3844" width="42.7109375" style="209" customWidth="1"/>
    <col min="3845" max="3845" width="7" style="209" customWidth="1"/>
    <col min="3846" max="3846" width="9.7109375" style="209" customWidth="1"/>
    <col min="3847" max="3847" width="0.7109375" style="209" customWidth="1"/>
    <col min="3848" max="3848" width="11" style="209" customWidth="1"/>
    <col min="3849" max="3849" width="0.7109375" style="209" customWidth="1"/>
    <col min="3850" max="3850" width="10.28515625" style="209" customWidth="1"/>
    <col min="3851" max="3851" width="0.7109375" style="209" customWidth="1"/>
    <col min="3852" max="3852" width="12.28515625" style="209" bestFit="1" customWidth="1"/>
    <col min="3853" max="3853" width="0.7109375" style="209" customWidth="1"/>
    <col min="3854" max="3854" width="12.28515625" style="209" customWidth="1"/>
    <col min="3855" max="3855" width="0.7109375" style="209" customWidth="1"/>
    <col min="3856" max="3856" width="11.7109375" style="209" customWidth="1"/>
    <col min="3857" max="3857" width="0.7109375" style="209" customWidth="1"/>
    <col min="3858" max="3858" width="8.7109375" style="209" customWidth="1"/>
    <col min="3859" max="3859" width="0.7109375" style="209" customWidth="1"/>
    <col min="3860" max="3860" width="11" style="209" customWidth="1"/>
    <col min="3861" max="3861" width="0.28515625" style="209" customWidth="1"/>
    <col min="3862" max="3862" width="10.28515625" style="209" customWidth="1"/>
    <col min="3863" max="3863" width="0.7109375" style="209" customWidth="1"/>
    <col min="3864" max="3864" width="11.28515625" style="209" customWidth="1"/>
    <col min="3865" max="3865" width="0.7109375" style="209" customWidth="1"/>
    <col min="3866" max="3866" width="10.28515625" style="209" customWidth="1"/>
    <col min="3867" max="3867" width="0.7109375" style="209" customWidth="1"/>
    <col min="3868" max="3868" width="10.7109375" style="209" bestFit="1" customWidth="1"/>
    <col min="3869" max="3869" width="0.7109375" style="209" customWidth="1"/>
    <col min="3870" max="3870" width="10.7109375" style="209" bestFit="1" customWidth="1"/>
    <col min="3871" max="4098" width="9.28515625" style="209"/>
    <col min="4099" max="4099" width="1.28515625" style="209" customWidth="1"/>
    <col min="4100" max="4100" width="42.7109375" style="209" customWidth="1"/>
    <col min="4101" max="4101" width="7" style="209" customWidth="1"/>
    <col min="4102" max="4102" width="9.7109375" style="209" customWidth="1"/>
    <col min="4103" max="4103" width="0.7109375" style="209" customWidth="1"/>
    <col min="4104" max="4104" width="11" style="209" customWidth="1"/>
    <col min="4105" max="4105" width="0.7109375" style="209" customWidth="1"/>
    <col min="4106" max="4106" width="10.28515625" style="209" customWidth="1"/>
    <col min="4107" max="4107" width="0.7109375" style="209" customWidth="1"/>
    <col min="4108" max="4108" width="12.28515625" style="209" bestFit="1" customWidth="1"/>
    <col min="4109" max="4109" width="0.7109375" style="209" customWidth="1"/>
    <col min="4110" max="4110" width="12.28515625" style="209" customWidth="1"/>
    <col min="4111" max="4111" width="0.7109375" style="209" customWidth="1"/>
    <col min="4112" max="4112" width="11.7109375" style="209" customWidth="1"/>
    <col min="4113" max="4113" width="0.7109375" style="209" customWidth="1"/>
    <col min="4114" max="4114" width="8.7109375" style="209" customWidth="1"/>
    <col min="4115" max="4115" width="0.7109375" style="209" customWidth="1"/>
    <col min="4116" max="4116" width="11" style="209" customWidth="1"/>
    <col min="4117" max="4117" width="0.28515625" style="209" customWidth="1"/>
    <col min="4118" max="4118" width="10.28515625" style="209" customWidth="1"/>
    <col min="4119" max="4119" width="0.7109375" style="209" customWidth="1"/>
    <col min="4120" max="4120" width="11.28515625" style="209" customWidth="1"/>
    <col min="4121" max="4121" width="0.7109375" style="209" customWidth="1"/>
    <col min="4122" max="4122" width="10.28515625" style="209" customWidth="1"/>
    <col min="4123" max="4123" width="0.7109375" style="209" customWidth="1"/>
    <col min="4124" max="4124" width="10.7109375" style="209" bestFit="1" customWidth="1"/>
    <col min="4125" max="4125" width="0.7109375" style="209" customWidth="1"/>
    <col min="4126" max="4126" width="10.7109375" style="209" bestFit="1" customWidth="1"/>
    <col min="4127" max="4354" width="9.28515625" style="209"/>
    <col min="4355" max="4355" width="1.28515625" style="209" customWidth="1"/>
    <col min="4356" max="4356" width="42.7109375" style="209" customWidth="1"/>
    <col min="4357" max="4357" width="7" style="209" customWidth="1"/>
    <col min="4358" max="4358" width="9.7109375" style="209" customWidth="1"/>
    <col min="4359" max="4359" width="0.7109375" style="209" customWidth="1"/>
    <col min="4360" max="4360" width="11" style="209" customWidth="1"/>
    <col min="4361" max="4361" width="0.7109375" style="209" customWidth="1"/>
    <col min="4362" max="4362" width="10.28515625" style="209" customWidth="1"/>
    <col min="4363" max="4363" width="0.7109375" style="209" customWidth="1"/>
    <col min="4364" max="4364" width="12.28515625" style="209" bestFit="1" customWidth="1"/>
    <col min="4365" max="4365" width="0.7109375" style="209" customWidth="1"/>
    <col min="4366" max="4366" width="12.28515625" style="209" customWidth="1"/>
    <col min="4367" max="4367" width="0.7109375" style="209" customWidth="1"/>
    <col min="4368" max="4368" width="11.7109375" style="209" customWidth="1"/>
    <col min="4369" max="4369" width="0.7109375" style="209" customWidth="1"/>
    <col min="4370" max="4370" width="8.7109375" style="209" customWidth="1"/>
    <col min="4371" max="4371" width="0.7109375" style="209" customWidth="1"/>
    <col min="4372" max="4372" width="11" style="209" customWidth="1"/>
    <col min="4373" max="4373" width="0.28515625" style="209" customWidth="1"/>
    <col min="4374" max="4374" width="10.28515625" style="209" customWidth="1"/>
    <col min="4375" max="4375" width="0.7109375" style="209" customWidth="1"/>
    <col min="4376" max="4376" width="11.28515625" style="209" customWidth="1"/>
    <col min="4377" max="4377" width="0.7109375" style="209" customWidth="1"/>
    <col min="4378" max="4378" width="10.28515625" style="209" customWidth="1"/>
    <col min="4379" max="4379" width="0.7109375" style="209" customWidth="1"/>
    <col min="4380" max="4380" width="10.7109375" style="209" bestFit="1" customWidth="1"/>
    <col min="4381" max="4381" width="0.7109375" style="209" customWidth="1"/>
    <col min="4382" max="4382" width="10.7109375" style="209" bestFit="1" customWidth="1"/>
    <col min="4383" max="4610" width="9.28515625" style="209"/>
    <col min="4611" max="4611" width="1.28515625" style="209" customWidth="1"/>
    <col min="4612" max="4612" width="42.7109375" style="209" customWidth="1"/>
    <col min="4613" max="4613" width="7" style="209" customWidth="1"/>
    <col min="4614" max="4614" width="9.7109375" style="209" customWidth="1"/>
    <col min="4615" max="4615" width="0.7109375" style="209" customWidth="1"/>
    <col min="4616" max="4616" width="11" style="209" customWidth="1"/>
    <col min="4617" max="4617" width="0.7109375" style="209" customWidth="1"/>
    <col min="4618" max="4618" width="10.28515625" style="209" customWidth="1"/>
    <col min="4619" max="4619" width="0.7109375" style="209" customWidth="1"/>
    <col min="4620" max="4620" width="12.28515625" style="209" bestFit="1" customWidth="1"/>
    <col min="4621" max="4621" width="0.7109375" style="209" customWidth="1"/>
    <col min="4622" max="4622" width="12.28515625" style="209" customWidth="1"/>
    <col min="4623" max="4623" width="0.7109375" style="209" customWidth="1"/>
    <col min="4624" max="4624" width="11.7109375" style="209" customWidth="1"/>
    <col min="4625" max="4625" width="0.7109375" style="209" customWidth="1"/>
    <col min="4626" max="4626" width="8.7109375" style="209" customWidth="1"/>
    <col min="4627" max="4627" width="0.7109375" style="209" customWidth="1"/>
    <col min="4628" max="4628" width="11" style="209" customWidth="1"/>
    <col min="4629" max="4629" width="0.28515625" style="209" customWidth="1"/>
    <col min="4630" max="4630" width="10.28515625" style="209" customWidth="1"/>
    <col min="4631" max="4631" width="0.7109375" style="209" customWidth="1"/>
    <col min="4632" max="4632" width="11.28515625" style="209" customWidth="1"/>
    <col min="4633" max="4633" width="0.7109375" style="209" customWidth="1"/>
    <col min="4634" max="4634" width="10.28515625" style="209" customWidth="1"/>
    <col min="4635" max="4635" width="0.7109375" style="209" customWidth="1"/>
    <col min="4636" max="4636" width="10.7109375" style="209" bestFit="1" customWidth="1"/>
    <col min="4637" max="4637" width="0.7109375" style="209" customWidth="1"/>
    <col min="4638" max="4638" width="10.7109375" style="209" bestFit="1" customWidth="1"/>
    <col min="4639" max="4866" width="9.28515625" style="209"/>
    <col min="4867" max="4867" width="1.28515625" style="209" customWidth="1"/>
    <col min="4868" max="4868" width="42.7109375" style="209" customWidth="1"/>
    <col min="4869" max="4869" width="7" style="209" customWidth="1"/>
    <col min="4870" max="4870" width="9.7109375" style="209" customWidth="1"/>
    <col min="4871" max="4871" width="0.7109375" style="209" customWidth="1"/>
    <col min="4872" max="4872" width="11" style="209" customWidth="1"/>
    <col min="4873" max="4873" width="0.7109375" style="209" customWidth="1"/>
    <col min="4874" max="4874" width="10.28515625" style="209" customWidth="1"/>
    <col min="4875" max="4875" width="0.7109375" style="209" customWidth="1"/>
    <col min="4876" max="4876" width="12.28515625" style="209" bestFit="1" customWidth="1"/>
    <col min="4877" max="4877" width="0.7109375" style="209" customWidth="1"/>
    <col min="4878" max="4878" width="12.28515625" style="209" customWidth="1"/>
    <col min="4879" max="4879" width="0.7109375" style="209" customWidth="1"/>
    <col min="4880" max="4880" width="11.7109375" style="209" customWidth="1"/>
    <col min="4881" max="4881" width="0.7109375" style="209" customWidth="1"/>
    <col min="4882" max="4882" width="8.7109375" style="209" customWidth="1"/>
    <col min="4883" max="4883" width="0.7109375" style="209" customWidth="1"/>
    <col min="4884" max="4884" width="11" style="209" customWidth="1"/>
    <col min="4885" max="4885" width="0.28515625" style="209" customWidth="1"/>
    <col min="4886" max="4886" width="10.28515625" style="209" customWidth="1"/>
    <col min="4887" max="4887" width="0.7109375" style="209" customWidth="1"/>
    <col min="4888" max="4888" width="11.28515625" style="209" customWidth="1"/>
    <col min="4889" max="4889" width="0.7109375" style="209" customWidth="1"/>
    <col min="4890" max="4890" width="10.28515625" style="209" customWidth="1"/>
    <col min="4891" max="4891" width="0.7109375" style="209" customWidth="1"/>
    <col min="4892" max="4892" width="10.7109375" style="209" bestFit="1" customWidth="1"/>
    <col min="4893" max="4893" width="0.7109375" style="209" customWidth="1"/>
    <col min="4894" max="4894" width="10.7109375" style="209" bestFit="1" customWidth="1"/>
    <col min="4895" max="5122" width="9.28515625" style="209"/>
    <col min="5123" max="5123" width="1.28515625" style="209" customWidth="1"/>
    <col min="5124" max="5124" width="42.7109375" style="209" customWidth="1"/>
    <col min="5125" max="5125" width="7" style="209" customWidth="1"/>
    <col min="5126" max="5126" width="9.7109375" style="209" customWidth="1"/>
    <col min="5127" max="5127" width="0.7109375" style="209" customWidth="1"/>
    <col min="5128" max="5128" width="11" style="209" customWidth="1"/>
    <col min="5129" max="5129" width="0.7109375" style="209" customWidth="1"/>
    <col min="5130" max="5130" width="10.28515625" style="209" customWidth="1"/>
    <col min="5131" max="5131" width="0.7109375" style="209" customWidth="1"/>
    <col min="5132" max="5132" width="12.28515625" style="209" bestFit="1" customWidth="1"/>
    <col min="5133" max="5133" width="0.7109375" style="209" customWidth="1"/>
    <col min="5134" max="5134" width="12.28515625" style="209" customWidth="1"/>
    <col min="5135" max="5135" width="0.7109375" style="209" customWidth="1"/>
    <col min="5136" max="5136" width="11.7109375" style="209" customWidth="1"/>
    <col min="5137" max="5137" width="0.7109375" style="209" customWidth="1"/>
    <col min="5138" max="5138" width="8.7109375" style="209" customWidth="1"/>
    <col min="5139" max="5139" width="0.7109375" style="209" customWidth="1"/>
    <col min="5140" max="5140" width="11" style="209" customWidth="1"/>
    <col min="5141" max="5141" width="0.28515625" style="209" customWidth="1"/>
    <col min="5142" max="5142" width="10.28515625" style="209" customWidth="1"/>
    <col min="5143" max="5143" width="0.7109375" style="209" customWidth="1"/>
    <col min="5144" max="5144" width="11.28515625" style="209" customWidth="1"/>
    <col min="5145" max="5145" width="0.7109375" style="209" customWidth="1"/>
    <col min="5146" max="5146" width="10.28515625" style="209" customWidth="1"/>
    <col min="5147" max="5147" width="0.7109375" style="209" customWidth="1"/>
    <col min="5148" max="5148" width="10.7109375" style="209" bestFit="1" customWidth="1"/>
    <col min="5149" max="5149" width="0.7109375" style="209" customWidth="1"/>
    <col min="5150" max="5150" width="10.7109375" style="209" bestFit="1" customWidth="1"/>
    <col min="5151" max="5378" width="9.28515625" style="209"/>
    <col min="5379" max="5379" width="1.28515625" style="209" customWidth="1"/>
    <col min="5380" max="5380" width="42.7109375" style="209" customWidth="1"/>
    <col min="5381" max="5381" width="7" style="209" customWidth="1"/>
    <col min="5382" max="5382" width="9.7109375" style="209" customWidth="1"/>
    <col min="5383" max="5383" width="0.7109375" style="209" customWidth="1"/>
    <col min="5384" max="5384" width="11" style="209" customWidth="1"/>
    <col min="5385" max="5385" width="0.7109375" style="209" customWidth="1"/>
    <col min="5386" max="5386" width="10.28515625" style="209" customWidth="1"/>
    <col min="5387" max="5387" width="0.7109375" style="209" customWidth="1"/>
    <col min="5388" max="5388" width="12.28515625" style="209" bestFit="1" customWidth="1"/>
    <col min="5389" max="5389" width="0.7109375" style="209" customWidth="1"/>
    <col min="5390" max="5390" width="12.28515625" style="209" customWidth="1"/>
    <col min="5391" max="5391" width="0.7109375" style="209" customWidth="1"/>
    <col min="5392" max="5392" width="11.7109375" style="209" customWidth="1"/>
    <col min="5393" max="5393" width="0.7109375" style="209" customWidth="1"/>
    <col min="5394" max="5394" width="8.7109375" style="209" customWidth="1"/>
    <col min="5395" max="5395" width="0.7109375" style="209" customWidth="1"/>
    <col min="5396" max="5396" width="11" style="209" customWidth="1"/>
    <col min="5397" max="5397" width="0.28515625" style="209" customWidth="1"/>
    <col min="5398" max="5398" width="10.28515625" style="209" customWidth="1"/>
    <col min="5399" max="5399" width="0.7109375" style="209" customWidth="1"/>
    <col min="5400" max="5400" width="11.28515625" style="209" customWidth="1"/>
    <col min="5401" max="5401" width="0.7109375" style="209" customWidth="1"/>
    <col min="5402" max="5402" width="10.28515625" style="209" customWidth="1"/>
    <col min="5403" max="5403" width="0.7109375" style="209" customWidth="1"/>
    <col min="5404" max="5404" width="10.7109375" style="209" bestFit="1" customWidth="1"/>
    <col min="5405" max="5405" width="0.7109375" style="209" customWidth="1"/>
    <col min="5406" max="5406" width="10.7109375" style="209" bestFit="1" customWidth="1"/>
    <col min="5407" max="5634" width="9.28515625" style="209"/>
    <col min="5635" max="5635" width="1.28515625" style="209" customWidth="1"/>
    <col min="5636" max="5636" width="42.7109375" style="209" customWidth="1"/>
    <col min="5637" max="5637" width="7" style="209" customWidth="1"/>
    <col min="5638" max="5638" width="9.7109375" style="209" customWidth="1"/>
    <col min="5639" max="5639" width="0.7109375" style="209" customWidth="1"/>
    <col min="5640" max="5640" width="11" style="209" customWidth="1"/>
    <col min="5641" max="5641" width="0.7109375" style="209" customWidth="1"/>
    <col min="5642" max="5642" width="10.28515625" style="209" customWidth="1"/>
    <col min="5643" max="5643" width="0.7109375" style="209" customWidth="1"/>
    <col min="5644" max="5644" width="12.28515625" style="209" bestFit="1" customWidth="1"/>
    <col min="5645" max="5645" width="0.7109375" style="209" customWidth="1"/>
    <col min="5646" max="5646" width="12.28515625" style="209" customWidth="1"/>
    <col min="5647" max="5647" width="0.7109375" style="209" customWidth="1"/>
    <col min="5648" max="5648" width="11.7109375" style="209" customWidth="1"/>
    <col min="5649" max="5649" width="0.7109375" style="209" customWidth="1"/>
    <col min="5650" max="5650" width="8.7109375" style="209" customWidth="1"/>
    <col min="5651" max="5651" width="0.7109375" style="209" customWidth="1"/>
    <col min="5652" max="5652" width="11" style="209" customWidth="1"/>
    <col min="5653" max="5653" width="0.28515625" style="209" customWidth="1"/>
    <col min="5654" max="5654" width="10.28515625" style="209" customWidth="1"/>
    <col min="5655" max="5655" width="0.7109375" style="209" customWidth="1"/>
    <col min="5656" max="5656" width="11.28515625" style="209" customWidth="1"/>
    <col min="5657" max="5657" width="0.7109375" style="209" customWidth="1"/>
    <col min="5658" max="5658" width="10.28515625" style="209" customWidth="1"/>
    <col min="5659" max="5659" width="0.7109375" style="209" customWidth="1"/>
    <col min="5660" max="5660" width="10.7109375" style="209" bestFit="1" customWidth="1"/>
    <col min="5661" max="5661" width="0.7109375" style="209" customWidth="1"/>
    <col min="5662" max="5662" width="10.7109375" style="209" bestFit="1" customWidth="1"/>
    <col min="5663" max="5890" width="9.28515625" style="209"/>
    <col min="5891" max="5891" width="1.28515625" style="209" customWidth="1"/>
    <col min="5892" max="5892" width="42.7109375" style="209" customWidth="1"/>
    <col min="5893" max="5893" width="7" style="209" customWidth="1"/>
    <col min="5894" max="5894" width="9.7109375" style="209" customWidth="1"/>
    <col min="5895" max="5895" width="0.7109375" style="209" customWidth="1"/>
    <col min="5896" max="5896" width="11" style="209" customWidth="1"/>
    <col min="5897" max="5897" width="0.7109375" style="209" customWidth="1"/>
    <col min="5898" max="5898" width="10.28515625" style="209" customWidth="1"/>
    <col min="5899" max="5899" width="0.7109375" style="209" customWidth="1"/>
    <col min="5900" max="5900" width="12.28515625" style="209" bestFit="1" customWidth="1"/>
    <col min="5901" max="5901" width="0.7109375" style="209" customWidth="1"/>
    <col min="5902" max="5902" width="12.28515625" style="209" customWidth="1"/>
    <col min="5903" max="5903" width="0.7109375" style="209" customWidth="1"/>
    <col min="5904" max="5904" width="11.7109375" style="209" customWidth="1"/>
    <col min="5905" max="5905" width="0.7109375" style="209" customWidth="1"/>
    <col min="5906" max="5906" width="8.7109375" style="209" customWidth="1"/>
    <col min="5907" max="5907" width="0.7109375" style="209" customWidth="1"/>
    <col min="5908" max="5908" width="11" style="209" customWidth="1"/>
    <col min="5909" max="5909" width="0.28515625" style="209" customWidth="1"/>
    <col min="5910" max="5910" width="10.28515625" style="209" customWidth="1"/>
    <col min="5911" max="5911" width="0.7109375" style="209" customWidth="1"/>
    <col min="5912" max="5912" width="11.28515625" style="209" customWidth="1"/>
    <col min="5913" max="5913" width="0.7109375" style="209" customWidth="1"/>
    <col min="5914" max="5914" width="10.28515625" style="209" customWidth="1"/>
    <col min="5915" max="5915" width="0.7109375" style="209" customWidth="1"/>
    <col min="5916" max="5916" width="10.7109375" style="209" bestFit="1" customWidth="1"/>
    <col min="5917" max="5917" width="0.7109375" style="209" customWidth="1"/>
    <col min="5918" max="5918" width="10.7109375" style="209" bestFit="1" customWidth="1"/>
    <col min="5919" max="6146" width="9.28515625" style="209"/>
    <col min="6147" max="6147" width="1.28515625" style="209" customWidth="1"/>
    <col min="6148" max="6148" width="42.7109375" style="209" customWidth="1"/>
    <col min="6149" max="6149" width="7" style="209" customWidth="1"/>
    <col min="6150" max="6150" width="9.7109375" style="209" customWidth="1"/>
    <col min="6151" max="6151" width="0.7109375" style="209" customWidth="1"/>
    <col min="6152" max="6152" width="11" style="209" customWidth="1"/>
    <col min="6153" max="6153" width="0.7109375" style="209" customWidth="1"/>
    <col min="6154" max="6154" width="10.28515625" style="209" customWidth="1"/>
    <col min="6155" max="6155" width="0.7109375" style="209" customWidth="1"/>
    <col min="6156" max="6156" width="12.28515625" style="209" bestFit="1" customWidth="1"/>
    <col min="6157" max="6157" width="0.7109375" style="209" customWidth="1"/>
    <col min="6158" max="6158" width="12.28515625" style="209" customWidth="1"/>
    <col min="6159" max="6159" width="0.7109375" style="209" customWidth="1"/>
    <col min="6160" max="6160" width="11.7109375" style="209" customWidth="1"/>
    <col min="6161" max="6161" width="0.7109375" style="209" customWidth="1"/>
    <col min="6162" max="6162" width="8.7109375" style="209" customWidth="1"/>
    <col min="6163" max="6163" width="0.7109375" style="209" customWidth="1"/>
    <col min="6164" max="6164" width="11" style="209" customWidth="1"/>
    <col min="6165" max="6165" width="0.28515625" style="209" customWidth="1"/>
    <col min="6166" max="6166" width="10.28515625" style="209" customWidth="1"/>
    <col min="6167" max="6167" width="0.7109375" style="209" customWidth="1"/>
    <col min="6168" max="6168" width="11.28515625" style="209" customWidth="1"/>
    <col min="6169" max="6169" width="0.7109375" style="209" customWidth="1"/>
    <col min="6170" max="6170" width="10.28515625" style="209" customWidth="1"/>
    <col min="6171" max="6171" width="0.7109375" style="209" customWidth="1"/>
    <col min="6172" max="6172" width="10.7109375" style="209" bestFit="1" customWidth="1"/>
    <col min="6173" max="6173" width="0.7109375" style="209" customWidth="1"/>
    <col min="6174" max="6174" width="10.7109375" style="209" bestFit="1" customWidth="1"/>
    <col min="6175" max="6402" width="9.28515625" style="209"/>
    <col min="6403" max="6403" width="1.28515625" style="209" customWidth="1"/>
    <col min="6404" max="6404" width="42.7109375" style="209" customWidth="1"/>
    <col min="6405" max="6405" width="7" style="209" customWidth="1"/>
    <col min="6406" max="6406" width="9.7109375" style="209" customWidth="1"/>
    <col min="6407" max="6407" width="0.7109375" style="209" customWidth="1"/>
    <col min="6408" max="6408" width="11" style="209" customWidth="1"/>
    <col min="6409" max="6409" width="0.7109375" style="209" customWidth="1"/>
    <col min="6410" max="6410" width="10.28515625" style="209" customWidth="1"/>
    <col min="6411" max="6411" width="0.7109375" style="209" customWidth="1"/>
    <col min="6412" max="6412" width="12.28515625" style="209" bestFit="1" customWidth="1"/>
    <col min="6413" max="6413" width="0.7109375" style="209" customWidth="1"/>
    <col min="6414" max="6414" width="12.28515625" style="209" customWidth="1"/>
    <col min="6415" max="6415" width="0.7109375" style="209" customWidth="1"/>
    <col min="6416" max="6416" width="11.7109375" style="209" customWidth="1"/>
    <col min="6417" max="6417" width="0.7109375" style="209" customWidth="1"/>
    <col min="6418" max="6418" width="8.7109375" style="209" customWidth="1"/>
    <col min="6419" max="6419" width="0.7109375" style="209" customWidth="1"/>
    <col min="6420" max="6420" width="11" style="209" customWidth="1"/>
    <col min="6421" max="6421" width="0.28515625" style="209" customWidth="1"/>
    <col min="6422" max="6422" width="10.28515625" style="209" customWidth="1"/>
    <col min="6423" max="6423" width="0.7109375" style="209" customWidth="1"/>
    <col min="6424" max="6424" width="11.28515625" style="209" customWidth="1"/>
    <col min="6425" max="6425" width="0.7109375" style="209" customWidth="1"/>
    <col min="6426" max="6426" width="10.28515625" style="209" customWidth="1"/>
    <col min="6427" max="6427" width="0.7109375" style="209" customWidth="1"/>
    <col min="6428" max="6428" width="10.7109375" style="209" bestFit="1" customWidth="1"/>
    <col min="6429" max="6429" width="0.7109375" style="209" customWidth="1"/>
    <col min="6430" max="6430" width="10.7109375" style="209" bestFit="1" customWidth="1"/>
    <col min="6431" max="6658" width="9.28515625" style="209"/>
    <col min="6659" max="6659" width="1.28515625" style="209" customWidth="1"/>
    <col min="6660" max="6660" width="42.7109375" style="209" customWidth="1"/>
    <col min="6661" max="6661" width="7" style="209" customWidth="1"/>
    <col min="6662" max="6662" width="9.7109375" style="209" customWidth="1"/>
    <col min="6663" max="6663" width="0.7109375" style="209" customWidth="1"/>
    <col min="6664" max="6664" width="11" style="209" customWidth="1"/>
    <col min="6665" max="6665" width="0.7109375" style="209" customWidth="1"/>
    <col min="6666" max="6666" width="10.28515625" style="209" customWidth="1"/>
    <col min="6667" max="6667" width="0.7109375" style="209" customWidth="1"/>
    <col min="6668" max="6668" width="12.28515625" style="209" bestFit="1" customWidth="1"/>
    <col min="6669" max="6669" width="0.7109375" style="209" customWidth="1"/>
    <col min="6670" max="6670" width="12.28515625" style="209" customWidth="1"/>
    <col min="6671" max="6671" width="0.7109375" style="209" customWidth="1"/>
    <col min="6672" max="6672" width="11.7109375" style="209" customWidth="1"/>
    <col min="6673" max="6673" width="0.7109375" style="209" customWidth="1"/>
    <col min="6674" max="6674" width="8.7109375" style="209" customWidth="1"/>
    <col min="6675" max="6675" width="0.7109375" style="209" customWidth="1"/>
    <col min="6676" max="6676" width="11" style="209" customWidth="1"/>
    <col min="6677" max="6677" width="0.28515625" style="209" customWidth="1"/>
    <col min="6678" max="6678" width="10.28515625" style="209" customWidth="1"/>
    <col min="6679" max="6679" width="0.7109375" style="209" customWidth="1"/>
    <col min="6680" max="6680" width="11.28515625" style="209" customWidth="1"/>
    <col min="6681" max="6681" width="0.7109375" style="209" customWidth="1"/>
    <col min="6682" max="6682" width="10.28515625" style="209" customWidth="1"/>
    <col min="6683" max="6683" width="0.7109375" style="209" customWidth="1"/>
    <col min="6684" max="6684" width="10.7109375" style="209" bestFit="1" customWidth="1"/>
    <col min="6685" max="6685" width="0.7109375" style="209" customWidth="1"/>
    <col min="6686" max="6686" width="10.7109375" style="209" bestFit="1" customWidth="1"/>
    <col min="6687" max="6914" width="9.28515625" style="209"/>
    <col min="6915" max="6915" width="1.28515625" style="209" customWidth="1"/>
    <col min="6916" max="6916" width="42.7109375" style="209" customWidth="1"/>
    <col min="6917" max="6917" width="7" style="209" customWidth="1"/>
    <col min="6918" max="6918" width="9.7109375" style="209" customWidth="1"/>
    <col min="6919" max="6919" width="0.7109375" style="209" customWidth="1"/>
    <col min="6920" max="6920" width="11" style="209" customWidth="1"/>
    <col min="6921" max="6921" width="0.7109375" style="209" customWidth="1"/>
    <col min="6922" max="6922" width="10.28515625" style="209" customWidth="1"/>
    <col min="6923" max="6923" width="0.7109375" style="209" customWidth="1"/>
    <col min="6924" max="6924" width="12.28515625" style="209" bestFit="1" customWidth="1"/>
    <col min="6925" max="6925" width="0.7109375" style="209" customWidth="1"/>
    <col min="6926" max="6926" width="12.28515625" style="209" customWidth="1"/>
    <col min="6927" max="6927" width="0.7109375" style="209" customWidth="1"/>
    <col min="6928" max="6928" width="11.7109375" style="209" customWidth="1"/>
    <col min="6929" max="6929" width="0.7109375" style="209" customWidth="1"/>
    <col min="6930" max="6930" width="8.7109375" style="209" customWidth="1"/>
    <col min="6931" max="6931" width="0.7109375" style="209" customWidth="1"/>
    <col min="6932" max="6932" width="11" style="209" customWidth="1"/>
    <col min="6933" max="6933" width="0.28515625" style="209" customWidth="1"/>
    <col min="6934" max="6934" width="10.28515625" style="209" customWidth="1"/>
    <col min="6935" max="6935" width="0.7109375" style="209" customWidth="1"/>
    <col min="6936" max="6936" width="11.28515625" style="209" customWidth="1"/>
    <col min="6937" max="6937" width="0.7109375" style="209" customWidth="1"/>
    <col min="6938" max="6938" width="10.28515625" style="209" customWidth="1"/>
    <col min="6939" max="6939" width="0.7109375" style="209" customWidth="1"/>
    <col min="6940" max="6940" width="10.7109375" style="209" bestFit="1" customWidth="1"/>
    <col min="6941" max="6941" width="0.7109375" style="209" customWidth="1"/>
    <col min="6942" max="6942" width="10.7109375" style="209" bestFit="1" customWidth="1"/>
    <col min="6943" max="7170" width="9.28515625" style="209"/>
    <col min="7171" max="7171" width="1.28515625" style="209" customWidth="1"/>
    <col min="7172" max="7172" width="42.7109375" style="209" customWidth="1"/>
    <col min="7173" max="7173" width="7" style="209" customWidth="1"/>
    <col min="7174" max="7174" width="9.7109375" style="209" customWidth="1"/>
    <col min="7175" max="7175" width="0.7109375" style="209" customWidth="1"/>
    <col min="7176" max="7176" width="11" style="209" customWidth="1"/>
    <col min="7177" max="7177" width="0.7109375" style="209" customWidth="1"/>
    <col min="7178" max="7178" width="10.28515625" style="209" customWidth="1"/>
    <col min="7179" max="7179" width="0.7109375" style="209" customWidth="1"/>
    <col min="7180" max="7180" width="12.28515625" style="209" bestFit="1" customWidth="1"/>
    <col min="7181" max="7181" width="0.7109375" style="209" customWidth="1"/>
    <col min="7182" max="7182" width="12.28515625" style="209" customWidth="1"/>
    <col min="7183" max="7183" width="0.7109375" style="209" customWidth="1"/>
    <col min="7184" max="7184" width="11.7109375" style="209" customWidth="1"/>
    <col min="7185" max="7185" width="0.7109375" style="209" customWidth="1"/>
    <col min="7186" max="7186" width="8.7109375" style="209" customWidth="1"/>
    <col min="7187" max="7187" width="0.7109375" style="209" customWidth="1"/>
    <col min="7188" max="7188" width="11" style="209" customWidth="1"/>
    <col min="7189" max="7189" width="0.28515625" style="209" customWidth="1"/>
    <col min="7190" max="7190" width="10.28515625" style="209" customWidth="1"/>
    <col min="7191" max="7191" width="0.7109375" style="209" customWidth="1"/>
    <col min="7192" max="7192" width="11.28515625" style="209" customWidth="1"/>
    <col min="7193" max="7193" width="0.7109375" style="209" customWidth="1"/>
    <col min="7194" max="7194" width="10.28515625" style="209" customWidth="1"/>
    <col min="7195" max="7195" width="0.7109375" style="209" customWidth="1"/>
    <col min="7196" max="7196" width="10.7109375" style="209" bestFit="1" customWidth="1"/>
    <col min="7197" max="7197" width="0.7109375" style="209" customWidth="1"/>
    <col min="7198" max="7198" width="10.7109375" style="209" bestFit="1" customWidth="1"/>
    <col min="7199" max="7426" width="9.28515625" style="209"/>
    <col min="7427" max="7427" width="1.28515625" style="209" customWidth="1"/>
    <col min="7428" max="7428" width="42.7109375" style="209" customWidth="1"/>
    <col min="7429" max="7429" width="7" style="209" customWidth="1"/>
    <col min="7430" max="7430" width="9.7109375" style="209" customWidth="1"/>
    <col min="7431" max="7431" width="0.7109375" style="209" customWidth="1"/>
    <col min="7432" max="7432" width="11" style="209" customWidth="1"/>
    <col min="7433" max="7433" width="0.7109375" style="209" customWidth="1"/>
    <col min="7434" max="7434" width="10.28515625" style="209" customWidth="1"/>
    <col min="7435" max="7435" width="0.7109375" style="209" customWidth="1"/>
    <col min="7436" max="7436" width="12.28515625" style="209" bestFit="1" customWidth="1"/>
    <col min="7437" max="7437" width="0.7109375" style="209" customWidth="1"/>
    <col min="7438" max="7438" width="12.28515625" style="209" customWidth="1"/>
    <col min="7439" max="7439" width="0.7109375" style="209" customWidth="1"/>
    <col min="7440" max="7440" width="11.7109375" style="209" customWidth="1"/>
    <col min="7441" max="7441" width="0.7109375" style="209" customWidth="1"/>
    <col min="7442" max="7442" width="8.7109375" style="209" customWidth="1"/>
    <col min="7443" max="7443" width="0.7109375" style="209" customWidth="1"/>
    <col min="7444" max="7444" width="11" style="209" customWidth="1"/>
    <col min="7445" max="7445" width="0.28515625" style="209" customWidth="1"/>
    <col min="7446" max="7446" width="10.28515625" style="209" customWidth="1"/>
    <col min="7447" max="7447" width="0.7109375" style="209" customWidth="1"/>
    <col min="7448" max="7448" width="11.28515625" style="209" customWidth="1"/>
    <col min="7449" max="7449" width="0.7109375" style="209" customWidth="1"/>
    <col min="7450" max="7450" width="10.28515625" style="209" customWidth="1"/>
    <col min="7451" max="7451" width="0.7109375" style="209" customWidth="1"/>
    <col min="7452" max="7452" width="10.7109375" style="209" bestFit="1" customWidth="1"/>
    <col min="7453" max="7453" width="0.7109375" style="209" customWidth="1"/>
    <col min="7454" max="7454" width="10.7109375" style="209" bestFit="1" customWidth="1"/>
    <col min="7455" max="7682" width="9.28515625" style="209"/>
    <col min="7683" max="7683" width="1.28515625" style="209" customWidth="1"/>
    <col min="7684" max="7684" width="42.7109375" style="209" customWidth="1"/>
    <col min="7685" max="7685" width="7" style="209" customWidth="1"/>
    <col min="7686" max="7686" width="9.7109375" style="209" customWidth="1"/>
    <col min="7687" max="7687" width="0.7109375" style="209" customWidth="1"/>
    <col min="7688" max="7688" width="11" style="209" customWidth="1"/>
    <col min="7689" max="7689" width="0.7109375" style="209" customWidth="1"/>
    <col min="7690" max="7690" width="10.28515625" style="209" customWidth="1"/>
    <col min="7691" max="7691" width="0.7109375" style="209" customWidth="1"/>
    <col min="7692" max="7692" width="12.28515625" style="209" bestFit="1" customWidth="1"/>
    <col min="7693" max="7693" width="0.7109375" style="209" customWidth="1"/>
    <col min="7694" max="7694" width="12.28515625" style="209" customWidth="1"/>
    <col min="7695" max="7695" width="0.7109375" style="209" customWidth="1"/>
    <col min="7696" max="7696" width="11.7109375" style="209" customWidth="1"/>
    <col min="7697" max="7697" width="0.7109375" style="209" customWidth="1"/>
    <col min="7698" max="7698" width="8.7109375" style="209" customWidth="1"/>
    <col min="7699" max="7699" width="0.7109375" style="209" customWidth="1"/>
    <col min="7700" max="7700" width="11" style="209" customWidth="1"/>
    <col min="7701" max="7701" width="0.28515625" style="209" customWidth="1"/>
    <col min="7702" max="7702" width="10.28515625" style="209" customWidth="1"/>
    <col min="7703" max="7703" width="0.7109375" style="209" customWidth="1"/>
    <col min="7704" max="7704" width="11.28515625" style="209" customWidth="1"/>
    <col min="7705" max="7705" width="0.7109375" style="209" customWidth="1"/>
    <col min="7706" max="7706" width="10.28515625" style="209" customWidth="1"/>
    <col min="7707" max="7707" width="0.7109375" style="209" customWidth="1"/>
    <col min="7708" max="7708" width="10.7109375" style="209" bestFit="1" customWidth="1"/>
    <col min="7709" max="7709" width="0.7109375" style="209" customWidth="1"/>
    <col min="7710" max="7710" width="10.7109375" style="209" bestFit="1" customWidth="1"/>
    <col min="7711" max="7938" width="9.28515625" style="209"/>
    <col min="7939" max="7939" width="1.28515625" style="209" customWidth="1"/>
    <col min="7940" max="7940" width="42.7109375" style="209" customWidth="1"/>
    <col min="7941" max="7941" width="7" style="209" customWidth="1"/>
    <col min="7942" max="7942" width="9.7109375" style="209" customWidth="1"/>
    <col min="7943" max="7943" width="0.7109375" style="209" customWidth="1"/>
    <col min="7944" max="7944" width="11" style="209" customWidth="1"/>
    <col min="7945" max="7945" width="0.7109375" style="209" customWidth="1"/>
    <col min="7946" max="7946" width="10.28515625" style="209" customWidth="1"/>
    <col min="7947" max="7947" width="0.7109375" style="209" customWidth="1"/>
    <col min="7948" max="7948" width="12.28515625" style="209" bestFit="1" customWidth="1"/>
    <col min="7949" max="7949" width="0.7109375" style="209" customWidth="1"/>
    <col min="7950" max="7950" width="12.28515625" style="209" customWidth="1"/>
    <col min="7951" max="7951" width="0.7109375" style="209" customWidth="1"/>
    <col min="7952" max="7952" width="11.7109375" style="209" customWidth="1"/>
    <col min="7953" max="7953" width="0.7109375" style="209" customWidth="1"/>
    <col min="7954" max="7954" width="8.7109375" style="209" customWidth="1"/>
    <col min="7955" max="7955" width="0.7109375" style="209" customWidth="1"/>
    <col min="7956" max="7956" width="11" style="209" customWidth="1"/>
    <col min="7957" max="7957" width="0.28515625" style="209" customWidth="1"/>
    <col min="7958" max="7958" width="10.28515625" style="209" customWidth="1"/>
    <col min="7959" max="7959" width="0.7109375" style="209" customWidth="1"/>
    <col min="7960" max="7960" width="11.28515625" style="209" customWidth="1"/>
    <col min="7961" max="7961" width="0.7109375" style="209" customWidth="1"/>
    <col min="7962" max="7962" width="10.28515625" style="209" customWidth="1"/>
    <col min="7963" max="7963" width="0.7109375" style="209" customWidth="1"/>
    <col min="7964" max="7964" width="10.7109375" style="209" bestFit="1" customWidth="1"/>
    <col min="7965" max="7965" width="0.7109375" style="209" customWidth="1"/>
    <col min="7966" max="7966" width="10.7109375" style="209" bestFit="1" customWidth="1"/>
    <col min="7967" max="8194" width="9.28515625" style="209"/>
    <col min="8195" max="8195" width="1.28515625" style="209" customWidth="1"/>
    <col min="8196" max="8196" width="42.7109375" style="209" customWidth="1"/>
    <col min="8197" max="8197" width="7" style="209" customWidth="1"/>
    <col min="8198" max="8198" width="9.7109375" style="209" customWidth="1"/>
    <col min="8199" max="8199" width="0.7109375" style="209" customWidth="1"/>
    <col min="8200" max="8200" width="11" style="209" customWidth="1"/>
    <col min="8201" max="8201" width="0.7109375" style="209" customWidth="1"/>
    <col min="8202" max="8202" width="10.28515625" style="209" customWidth="1"/>
    <col min="8203" max="8203" width="0.7109375" style="209" customWidth="1"/>
    <col min="8204" max="8204" width="12.28515625" style="209" bestFit="1" customWidth="1"/>
    <col min="8205" max="8205" width="0.7109375" style="209" customWidth="1"/>
    <col min="8206" max="8206" width="12.28515625" style="209" customWidth="1"/>
    <col min="8207" max="8207" width="0.7109375" style="209" customWidth="1"/>
    <col min="8208" max="8208" width="11.7109375" style="209" customWidth="1"/>
    <col min="8209" max="8209" width="0.7109375" style="209" customWidth="1"/>
    <col min="8210" max="8210" width="8.7109375" style="209" customWidth="1"/>
    <col min="8211" max="8211" width="0.7109375" style="209" customWidth="1"/>
    <col min="8212" max="8212" width="11" style="209" customWidth="1"/>
    <col min="8213" max="8213" width="0.28515625" style="209" customWidth="1"/>
    <col min="8214" max="8214" width="10.28515625" style="209" customWidth="1"/>
    <col min="8215" max="8215" width="0.7109375" style="209" customWidth="1"/>
    <col min="8216" max="8216" width="11.28515625" style="209" customWidth="1"/>
    <col min="8217" max="8217" width="0.7109375" style="209" customWidth="1"/>
    <col min="8218" max="8218" width="10.28515625" style="209" customWidth="1"/>
    <col min="8219" max="8219" width="0.7109375" style="209" customWidth="1"/>
    <col min="8220" max="8220" width="10.7109375" style="209" bestFit="1" customWidth="1"/>
    <col min="8221" max="8221" width="0.7109375" style="209" customWidth="1"/>
    <col min="8222" max="8222" width="10.7109375" style="209" bestFit="1" customWidth="1"/>
    <col min="8223" max="8450" width="9.28515625" style="209"/>
    <col min="8451" max="8451" width="1.28515625" style="209" customWidth="1"/>
    <col min="8452" max="8452" width="42.7109375" style="209" customWidth="1"/>
    <col min="8453" max="8453" width="7" style="209" customWidth="1"/>
    <col min="8454" max="8454" width="9.7109375" style="209" customWidth="1"/>
    <col min="8455" max="8455" width="0.7109375" style="209" customWidth="1"/>
    <col min="8456" max="8456" width="11" style="209" customWidth="1"/>
    <col min="8457" max="8457" width="0.7109375" style="209" customWidth="1"/>
    <col min="8458" max="8458" width="10.28515625" style="209" customWidth="1"/>
    <col min="8459" max="8459" width="0.7109375" style="209" customWidth="1"/>
    <col min="8460" max="8460" width="12.28515625" style="209" bestFit="1" customWidth="1"/>
    <col min="8461" max="8461" width="0.7109375" style="209" customWidth="1"/>
    <col min="8462" max="8462" width="12.28515625" style="209" customWidth="1"/>
    <col min="8463" max="8463" width="0.7109375" style="209" customWidth="1"/>
    <col min="8464" max="8464" width="11.7109375" style="209" customWidth="1"/>
    <col min="8465" max="8465" width="0.7109375" style="209" customWidth="1"/>
    <col min="8466" max="8466" width="8.7109375" style="209" customWidth="1"/>
    <col min="8467" max="8467" width="0.7109375" style="209" customWidth="1"/>
    <col min="8468" max="8468" width="11" style="209" customWidth="1"/>
    <col min="8469" max="8469" width="0.28515625" style="209" customWidth="1"/>
    <col min="8470" max="8470" width="10.28515625" style="209" customWidth="1"/>
    <col min="8471" max="8471" width="0.7109375" style="209" customWidth="1"/>
    <col min="8472" max="8472" width="11.28515625" style="209" customWidth="1"/>
    <col min="8473" max="8473" width="0.7109375" style="209" customWidth="1"/>
    <col min="8474" max="8474" width="10.28515625" style="209" customWidth="1"/>
    <col min="8475" max="8475" width="0.7109375" style="209" customWidth="1"/>
    <col min="8476" max="8476" width="10.7109375" style="209" bestFit="1" customWidth="1"/>
    <col min="8477" max="8477" width="0.7109375" style="209" customWidth="1"/>
    <col min="8478" max="8478" width="10.7109375" style="209" bestFit="1" customWidth="1"/>
    <col min="8479" max="8706" width="9.28515625" style="209"/>
    <col min="8707" max="8707" width="1.28515625" style="209" customWidth="1"/>
    <col min="8708" max="8708" width="42.7109375" style="209" customWidth="1"/>
    <col min="8709" max="8709" width="7" style="209" customWidth="1"/>
    <col min="8710" max="8710" width="9.7109375" style="209" customWidth="1"/>
    <col min="8711" max="8711" width="0.7109375" style="209" customWidth="1"/>
    <col min="8712" max="8712" width="11" style="209" customWidth="1"/>
    <col min="8713" max="8713" width="0.7109375" style="209" customWidth="1"/>
    <col min="8714" max="8714" width="10.28515625" style="209" customWidth="1"/>
    <col min="8715" max="8715" width="0.7109375" style="209" customWidth="1"/>
    <col min="8716" max="8716" width="12.28515625" style="209" bestFit="1" customWidth="1"/>
    <col min="8717" max="8717" width="0.7109375" style="209" customWidth="1"/>
    <col min="8718" max="8718" width="12.28515625" style="209" customWidth="1"/>
    <col min="8719" max="8719" width="0.7109375" style="209" customWidth="1"/>
    <col min="8720" max="8720" width="11.7109375" style="209" customWidth="1"/>
    <col min="8721" max="8721" width="0.7109375" style="209" customWidth="1"/>
    <col min="8722" max="8722" width="8.7109375" style="209" customWidth="1"/>
    <col min="8723" max="8723" width="0.7109375" style="209" customWidth="1"/>
    <col min="8724" max="8724" width="11" style="209" customWidth="1"/>
    <col min="8725" max="8725" width="0.28515625" style="209" customWidth="1"/>
    <col min="8726" max="8726" width="10.28515625" style="209" customWidth="1"/>
    <col min="8727" max="8727" width="0.7109375" style="209" customWidth="1"/>
    <col min="8728" max="8728" width="11.28515625" style="209" customWidth="1"/>
    <col min="8729" max="8729" width="0.7109375" style="209" customWidth="1"/>
    <col min="8730" max="8730" width="10.28515625" style="209" customWidth="1"/>
    <col min="8731" max="8731" width="0.7109375" style="209" customWidth="1"/>
    <col min="8732" max="8732" width="10.7109375" style="209" bestFit="1" customWidth="1"/>
    <col min="8733" max="8733" width="0.7109375" style="209" customWidth="1"/>
    <col min="8734" max="8734" width="10.7109375" style="209" bestFit="1" customWidth="1"/>
    <col min="8735" max="8962" width="9.28515625" style="209"/>
    <col min="8963" max="8963" width="1.28515625" style="209" customWidth="1"/>
    <col min="8964" max="8964" width="42.7109375" style="209" customWidth="1"/>
    <col min="8965" max="8965" width="7" style="209" customWidth="1"/>
    <col min="8966" max="8966" width="9.7109375" style="209" customWidth="1"/>
    <col min="8967" max="8967" width="0.7109375" style="209" customWidth="1"/>
    <col min="8968" max="8968" width="11" style="209" customWidth="1"/>
    <col min="8969" max="8969" width="0.7109375" style="209" customWidth="1"/>
    <col min="8970" max="8970" width="10.28515625" style="209" customWidth="1"/>
    <col min="8971" max="8971" width="0.7109375" style="209" customWidth="1"/>
    <col min="8972" max="8972" width="12.28515625" style="209" bestFit="1" customWidth="1"/>
    <col min="8973" max="8973" width="0.7109375" style="209" customWidth="1"/>
    <col min="8974" max="8974" width="12.28515625" style="209" customWidth="1"/>
    <col min="8975" max="8975" width="0.7109375" style="209" customWidth="1"/>
    <col min="8976" max="8976" width="11.7109375" style="209" customWidth="1"/>
    <col min="8977" max="8977" width="0.7109375" style="209" customWidth="1"/>
    <col min="8978" max="8978" width="8.7109375" style="209" customWidth="1"/>
    <col min="8979" max="8979" width="0.7109375" style="209" customWidth="1"/>
    <col min="8980" max="8980" width="11" style="209" customWidth="1"/>
    <col min="8981" max="8981" width="0.28515625" style="209" customWidth="1"/>
    <col min="8982" max="8982" width="10.28515625" style="209" customWidth="1"/>
    <col min="8983" max="8983" width="0.7109375" style="209" customWidth="1"/>
    <col min="8984" max="8984" width="11.28515625" style="209" customWidth="1"/>
    <col min="8985" max="8985" width="0.7109375" style="209" customWidth="1"/>
    <col min="8986" max="8986" width="10.28515625" style="209" customWidth="1"/>
    <col min="8987" max="8987" width="0.7109375" style="209" customWidth="1"/>
    <col min="8988" max="8988" width="10.7109375" style="209" bestFit="1" customWidth="1"/>
    <col min="8989" max="8989" width="0.7109375" style="209" customWidth="1"/>
    <col min="8990" max="8990" width="10.7109375" style="209" bestFit="1" customWidth="1"/>
    <col min="8991" max="9218" width="9.28515625" style="209"/>
    <col min="9219" max="9219" width="1.28515625" style="209" customWidth="1"/>
    <col min="9220" max="9220" width="42.7109375" style="209" customWidth="1"/>
    <col min="9221" max="9221" width="7" style="209" customWidth="1"/>
    <col min="9222" max="9222" width="9.7109375" style="209" customWidth="1"/>
    <col min="9223" max="9223" width="0.7109375" style="209" customWidth="1"/>
    <col min="9224" max="9224" width="11" style="209" customWidth="1"/>
    <col min="9225" max="9225" width="0.7109375" style="209" customWidth="1"/>
    <col min="9226" max="9226" width="10.28515625" style="209" customWidth="1"/>
    <col min="9227" max="9227" width="0.7109375" style="209" customWidth="1"/>
    <col min="9228" max="9228" width="12.28515625" style="209" bestFit="1" customWidth="1"/>
    <col min="9229" max="9229" width="0.7109375" style="209" customWidth="1"/>
    <col min="9230" max="9230" width="12.28515625" style="209" customWidth="1"/>
    <col min="9231" max="9231" width="0.7109375" style="209" customWidth="1"/>
    <col min="9232" max="9232" width="11.7109375" style="209" customWidth="1"/>
    <col min="9233" max="9233" width="0.7109375" style="209" customWidth="1"/>
    <col min="9234" max="9234" width="8.7109375" style="209" customWidth="1"/>
    <col min="9235" max="9235" width="0.7109375" style="209" customWidth="1"/>
    <col min="9236" max="9236" width="11" style="209" customWidth="1"/>
    <col min="9237" max="9237" width="0.28515625" style="209" customWidth="1"/>
    <col min="9238" max="9238" width="10.28515625" style="209" customWidth="1"/>
    <col min="9239" max="9239" width="0.7109375" style="209" customWidth="1"/>
    <col min="9240" max="9240" width="11.28515625" style="209" customWidth="1"/>
    <col min="9241" max="9241" width="0.7109375" style="209" customWidth="1"/>
    <col min="9242" max="9242" width="10.28515625" style="209" customWidth="1"/>
    <col min="9243" max="9243" width="0.7109375" style="209" customWidth="1"/>
    <col min="9244" max="9244" width="10.7109375" style="209" bestFit="1" customWidth="1"/>
    <col min="9245" max="9245" width="0.7109375" style="209" customWidth="1"/>
    <col min="9246" max="9246" width="10.7109375" style="209" bestFit="1" customWidth="1"/>
    <col min="9247" max="9474" width="9.28515625" style="209"/>
    <col min="9475" max="9475" width="1.28515625" style="209" customWidth="1"/>
    <col min="9476" max="9476" width="42.7109375" style="209" customWidth="1"/>
    <col min="9477" max="9477" width="7" style="209" customWidth="1"/>
    <col min="9478" max="9478" width="9.7109375" style="209" customWidth="1"/>
    <col min="9479" max="9479" width="0.7109375" style="209" customWidth="1"/>
    <col min="9480" max="9480" width="11" style="209" customWidth="1"/>
    <col min="9481" max="9481" width="0.7109375" style="209" customWidth="1"/>
    <col min="9482" max="9482" width="10.28515625" style="209" customWidth="1"/>
    <col min="9483" max="9483" width="0.7109375" style="209" customWidth="1"/>
    <col min="9484" max="9484" width="12.28515625" style="209" bestFit="1" customWidth="1"/>
    <col min="9485" max="9485" width="0.7109375" style="209" customWidth="1"/>
    <col min="9486" max="9486" width="12.28515625" style="209" customWidth="1"/>
    <col min="9487" max="9487" width="0.7109375" style="209" customWidth="1"/>
    <col min="9488" max="9488" width="11.7109375" style="209" customWidth="1"/>
    <col min="9489" max="9489" width="0.7109375" style="209" customWidth="1"/>
    <col min="9490" max="9490" width="8.7109375" style="209" customWidth="1"/>
    <col min="9491" max="9491" width="0.7109375" style="209" customWidth="1"/>
    <col min="9492" max="9492" width="11" style="209" customWidth="1"/>
    <col min="9493" max="9493" width="0.28515625" style="209" customWidth="1"/>
    <col min="9494" max="9494" width="10.28515625" style="209" customWidth="1"/>
    <col min="9495" max="9495" width="0.7109375" style="209" customWidth="1"/>
    <col min="9496" max="9496" width="11.28515625" style="209" customWidth="1"/>
    <col min="9497" max="9497" width="0.7109375" style="209" customWidth="1"/>
    <col min="9498" max="9498" width="10.28515625" style="209" customWidth="1"/>
    <col min="9499" max="9499" width="0.7109375" style="209" customWidth="1"/>
    <col min="9500" max="9500" width="10.7109375" style="209" bestFit="1" customWidth="1"/>
    <col min="9501" max="9501" width="0.7109375" style="209" customWidth="1"/>
    <col min="9502" max="9502" width="10.7109375" style="209" bestFit="1" customWidth="1"/>
    <col min="9503" max="9730" width="9.28515625" style="209"/>
    <col min="9731" max="9731" width="1.28515625" style="209" customWidth="1"/>
    <col min="9732" max="9732" width="42.7109375" style="209" customWidth="1"/>
    <col min="9733" max="9733" width="7" style="209" customWidth="1"/>
    <col min="9734" max="9734" width="9.7109375" style="209" customWidth="1"/>
    <col min="9735" max="9735" width="0.7109375" style="209" customWidth="1"/>
    <col min="9736" max="9736" width="11" style="209" customWidth="1"/>
    <col min="9737" max="9737" width="0.7109375" style="209" customWidth="1"/>
    <col min="9738" max="9738" width="10.28515625" style="209" customWidth="1"/>
    <col min="9739" max="9739" width="0.7109375" style="209" customWidth="1"/>
    <col min="9740" max="9740" width="12.28515625" style="209" bestFit="1" customWidth="1"/>
    <col min="9741" max="9741" width="0.7109375" style="209" customWidth="1"/>
    <col min="9742" max="9742" width="12.28515625" style="209" customWidth="1"/>
    <col min="9743" max="9743" width="0.7109375" style="209" customWidth="1"/>
    <col min="9744" max="9744" width="11.7109375" style="209" customWidth="1"/>
    <col min="9745" max="9745" width="0.7109375" style="209" customWidth="1"/>
    <col min="9746" max="9746" width="8.7109375" style="209" customWidth="1"/>
    <col min="9747" max="9747" width="0.7109375" style="209" customWidth="1"/>
    <col min="9748" max="9748" width="11" style="209" customWidth="1"/>
    <col min="9749" max="9749" width="0.28515625" style="209" customWidth="1"/>
    <col min="9750" max="9750" width="10.28515625" style="209" customWidth="1"/>
    <col min="9751" max="9751" width="0.7109375" style="209" customWidth="1"/>
    <col min="9752" max="9752" width="11.28515625" style="209" customWidth="1"/>
    <col min="9753" max="9753" width="0.7109375" style="209" customWidth="1"/>
    <col min="9754" max="9754" width="10.28515625" style="209" customWidth="1"/>
    <col min="9755" max="9755" width="0.7109375" style="209" customWidth="1"/>
    <col min="9756" max="9756" width="10.7109375" style="209" bestFit="1" customWidth="1"/>
    <col min="9757" max="9757" width="0.7109375" style="209" customWidth="1"/>
    <col min="9758" max="9758" width="10.7109375" style="209" bestFit="1" customWidth="1"/>
    <col min="9759" max="9986" width="9.28515625" style="209"/>
    <col min="9987" max="9987" width="1.28515625" style="209" customWidth="1"/>
    <col min="9988" max="9988" width="42.7109375" style="209" customWidth="1"/>
    <col min="9989" max="9989" width="7" style="209" customWidth="1"/>
    <col min="9990" max="9990" width="9.7109375" style="209" customWidth="1"/>
    <col min="9991" max="9991" width="0.7109375" style="209" customWidth="1"/>
    <col min="9992" max="9992" width="11" style="209" customWidth="1"/>
    <col min="9993" max="9993" width="0.7109375" style="209" customWidth="1"/>
    <col min="9994" max="9994" width="10.28515625" style="209" customWidth="1"/>
    <col min="9995" max="9995" width="0.7109375" style="209" customWidth="1"/>
    <col min="9996" max="9996" width="12.28515625" style="209" bestFit="1" customWidth="1"/>
    <col min="9997" max="9997" width="0.7109375" style="209" customWidth="1"/>
    <col min="9998" max="9998" width="12.28515625" style="209" customWidth="1"/>
    <col min="9999" max="9999" width="0.7109375" style="209" customWidth="1"/>
    <col min="10000" max="10000" width="11.7109375" style="209" customWidth="1"/>
    <col min="10001" max="10001" width="0.7109375" style="209" customWidth="1"/>
    <col min="10002" max="10002" width="8.7109375" style="209" customWidth="1"/>
    <col min="10003" max="10003" width="0.7109375" style="209" customWidth="1"/>
    <col min="10004" max="10004" width="11" style="209" customWidth="1"/>
    <col min="10005" max="10005" width="0.28515625" style="209" customWidth="1"/>
    <col min="10006" max="10006" width="10.28515625" style="209" customWidth="1"/>
    <col min="10007" max="10007" width="0.7109375" style="209" customWidth="1"/>
    <col min="10008" max="10008" width="11.28515625" style="209" customWidth="1"/>
    <col min="10009" max="10009" width="0.7109375" style="209" customWidth="1"/>
    <col min="10010" max="10010" width="10.28515625" style="209" customWidth="1"/>
    <col min="10011" max="10011" width="0.7109375" style="209" customWidth="1"/>
    <col min="10012" max="10012" width="10.7109375" style="209" bestFit="1" customWidth="1"/>
    <col min="10013" max="10013" width="0.7109375" style="209" customWidth="1"/>
    <col min="10014" max="10014" width="10.7109375" style="209" bestFit="1" customWidth="1"/>
    <col min="10015" max="10242" width="9.28515625" style="209"/>
    <col min="10243" max="10243" width="1.28515625" style="209" customWidth="1"/>
    <col min="10244" max="10244" width="42.7109375" style="209" customWidth="1"/>
    <col min="10245" max="10245" width="7" style="209" customWidth="1"/>
    <col min="10246" max="10246" width="9.7109375" style="209" customWidth="1"/>
    <col min="10247" max="10247" width="0.7109375" style="209" customWidth="1"/>
    <col min="10248" max="10248" width="11" style="209" customWidth="1"/>
    <col min="10249" max="10249" width="0.7109375" style="209" customWidth="1"/>
    <col min="10250" max="10250" width="10.28515625" style="209" customWidth="1"/>
    <col min="10251" max="10251" width="0.7109375" style="209" customWidth="1"/>
    <col min="10252" max="10252" width="12.28515625" style="209" bestFit="1" customWidth="1"/>
    <col min="10253" max="10253" width="0.7109375" style="209" customWidth="1"/>
    <col min="10254" max="10254" width="12.28515625" style="209" customWidth="1"/>
    <col min="10255" max="10255" width="0.7109375" style="209" customWidth="1"/>
    <col min="10256" max="10256" width="11.7109375" style="209" customWidth="1"/>
    <col min="10257" max="10257" width="0.7109375" style="209" customWidth="1"/>
    <col min="10258" max="10258" width="8.7109375" style="209" customWidth="1"/>
    <col min="10259" max="10259" width="0.7109375" style="209" customWidth="1"/>
    <col min="10260" max="10260" width="11" style="209" customWidth="1"/>
    <col min="10261" max="10261" width="0.28515625" style="209" customWidth="1"/>
    <col min="10262" max="10262" width="10.28515625" style="209" customWidth="1"/>
    <col min="10263" max="10263" width="0.7109375" style="209" customWidth="1"/>
    <col min="10264" max="10264" width="11.28515625" style="209" customWidth="1"/>
    <col min="10265" max="10265" width="0.7109375" style="209" customWidth="1"/>
    <col min="10266" max="10266" width="10.28515625" style="209" customWidth="1"/>
    <col min="10267" max="10267" width="0.7109375" style="209" customWidth="1"/>
    <col min="10268" max="10268" width="10.7109375" style="209" bestFit="1" customWidth="1"/>
    <col min="10269" max="10269" width="0.7109375" style="209" customWidth="1"/>
    <col min="10270" max="10270" width="10.7109375" style="209" bestFit="1" customWidth="1"/>
    <col min="10271" max="10498" width="9.28515625" style="209"/>
    <col min="10499" max="10499" width="1.28515625" style="209" customWidth="1"/>
    <col min="10500" max="10500" width="42.7109375" style="209" customWidth="1"/>
    <col min="10501" max="10501" width="7" style="209" customWidth="1"/>
    <col min="10502" max="10502" width="9.7109375" style="209" customWidth="1"/>
    <col min="10503" max="10503" width="0.7109375" style="209" customWidth="1"/>
    <col min="10504" max="10504" width="11" style="209" customWidth="1"/>
    <col min="10505" max="10505" width="0.7109375" style="209" customWidth="1"/>
    <col min="10506" max="10506" width="10.28515625" style="209" customWidth="1"/>
    <col min="10507" max="10507" width="0.7109375" style="209" customWidth="1"/>
    <col min="10508" max="10508" width="12.28515625" style="209" bestFit="1" customWidth="1"/>
    <col min="10509" max="10509" width="0.7109375" style="209" customWidth="1"/>
    <col min="10510" max="10510" width="12.28515625" style="209" customWidth="1"/>
    <col min="10511" max="10511" width="0.7109375" style="209" customWidth="1"/>
    <col min="10512" max="10512" width="11.7109375" style="209" customWidth="1"/>
    <col min="10513" max="10513" width="0.7109375" style="209" customWidth="1"/>
    <col min="10514" max="10514" width="8.7109375" style="209" customWidth="1"/>
    <col min="10515" max="10515" width="0.7109375" style="209" customWidth="1"/>
    <col min="10516" max="10516" width="11" style="209" customWidth="1"/>
    <col min="10517" max="10517" width="0.28515625" style="209" customWidth="1"/>
    <col min="10518" max="10518" width="10.28515625" style="209" customWidth="1"/>
    <col min="10519" max="10519" width="0.7109375" style="209" customWidth="1"/>
    <col min="10520" max="10520" width="11.28515625" style="209" customWidth="1"/>
    <col min="10521" max="10521" width="0.7109375" style="209" customWidth="1"/>
    <col min="10522" max="10522" width="10.28515625" style="209" customWidth="1"/>
    <col min="10523" max="10523" width="0.7109375" style="209" customWidth="1"/>
    <col min="10524" max="10524" width="10.7109375" style="209" bestFit="1" customWidth="1"/>
    <col min="10525" max="10525" width="0.7109375" style="209" customWidth="1"/>
    <col min="10526" max="10526" width="10.7109375" style="209" bestFit="1" customWidth="1"/>
    <col min="10527" max="10754" width="9.28515625" style="209"/>
    <col min="10755" max="10755" width="1.28515625" style="209" customWidth="1"/>
    <col min="10756" max="10756" width="42.7109375" style="209" customWidth="1"/>
    <col min="10757" max="10757" width="7" style="209" customWidth="1"/>
    <col min="10758" max="10758" width="9.7109375" style="209" customWidth="1"/>
    <col min="10759" max="10759" width="0.7109375" style="209" customWidth="1"/>
    <col min="10760" max="10760" width="11" style="209" customWidth="1"/>
    <col min="10761" max="10761" width="0.7109375" style="209" customWidth="1"/>
    <col min="10762" max="10762" width="10.28515625" style="209" customWidth="1"/>
    <col min="10763" max="10763" width="0.7109375" style="209" customWidth="1"/>
    <col min="10764" max="10764" width="12.28515625" style="209" bestFit="1" customWidth="1"/>
    <col min="10765" max="10765" width="0.7109375" style="209" customWidth="1"/>
    <col min="10766" max="10766" width="12.28515625" style="209" customWidth="1"/>
    <col min="10767" max="10767" width="0.7109375" style="209" customWidth="1"/>
    <col min="10768" max="10768" width="11.7109375" style="209" customWidth="1"/>
    <col min="10769" max="10769" width="0.7109375" style="209" customWidth="1"/>
    <col min="10770" max="10770" width="8.7109375" style="209" customWidth="1"/>
    <col min="10771" max="10771" width="0.7109375" style="209" customWidth="1"/>
    <col min="10772" max="10772" width="11" style="209" customWidth="1"/>
    <col min="10773" max="10773" width="0.28515625" style="209" customWidth="1"/>
    <col min="10774" max="10774" width="10.28515625" style="209" customWidth="1"/>
    <col min="10775" max="10775" width="0.7109375" style="209" customWidth="1"/>
    <col min="10776" max="10776" width="11.28515625" style="209" customWidth="1"/>
    <col min="10777" max="10777" width="0.7109375" style="209" customWidth="1"/>
    <col min="10778" max="10778" width="10.28515625" style="209" customWidth="1"/>
    <col min="10779" max="10779" width="0.7109375" style="209" customWidth="1"/>
    <col min="10780" max="10780" width="10.7109375" style="209" bestFit="1" customWidth="1"/>
    <col min="10781" max="10781" width="0.7109375" style="209" customWidth="1"/>
    <col min="10782" max="10782" width="10.7109375" style="209" bestFit="1" customWidth="1"/>
    <col min="10783" max="11010" width="9.28515625" style="209"/>
    <col min="11011" max="11011" width="1.28515625" style="209" customWidth="1"/>
    <col min="11012" max="11012" width="42.7109375" style="209" customWidth="1"/>
    <col min="11013" max="11013" width="7" style="209" customWidth="1"/>
    <col min="11014" max="11014" width="9.7109375" style="209" customWidth="1"/>
    <col min="11015" max="11015" width="0.7109375" style="209" customWidth="1"/>
    <col min="11016" max="11016" width="11" style="209" customWidth="1"/>
    <col min="11017" max="11017" width="0.7109375" style="209" customWidth="1"/>
    <col min="11018" max="11018" width="10.28515625" style="209" customWidth="1"/>
    <col min="11019" max="11019" width="0.7109375" style="209" customWidth="1"/>
    <col min="11020" max="11020" width="12.28515625" style="209" bestFit="1" customWidth="1"/>
    <col min="11021" max="11021" width="0.7109375" style="209" customWidth="1"/>
    <col min="11022" max="11022" width="12.28515625" style="209" customWidth="1"/>
    <col min="11023" max="11023" width="0.7109375" style="209" customWidth="1"/>
    <col min="11024" max="11024" width="11.7109375" style="209" customWidth="1"/>
    <col min="11025" max="11025" width="0.7109375" style="209" customWidth="1"/>
    <col min="11026" max="11026" width="8.7109375" style="209" customWidth="1"/>
    <col min="11027" max="11027" width="0.7109375" style="209" customWidth="1"/>
    <col min="11028" max="11028" width="11" style="209" customWidth="1"/>
    <col min="11029" max="11029" width="0.28515625" style="209" customWidth="1"/>
    <col min="11030" max="11030" width="10.28515625" style="209" customWidth="1"/>
    <col min="11031" max="11031" width="0.7109375" style="209" customWidth="1"/>
    <col min="11032" max="11032" width="11.28515625" style="209" customWidth="1"/>
    <col min="11033" max="11033" width="0.7109375" style="209" customWidth="1"/>
    <col min="11034" max="11034" width="10.28515625" style="209" customWidth="1"/>
    <col min="11035" max="11035" width="0.7109375" style="209" customWidth="1"/>
    <col min="11036" max="11036" width="10.7109375" style="209" bestFit="1" customWidth="1"/>
    <col min="11037" max="11037" width="0.7109375" style="209" customWidth="1"/>
    <col min="11038" max="11038" width="10.7109375" style="209" bestFit="1" customWidth="1"/>
    <col min="11039" max="11266" width="9.28515625" style="209"/>
    <col min="11267" max="11267" width="1.28515625" style="209" customWidth="1"/>
    <col min="11268" max="11268" width="42.7109375" style="209" customWidth="1"/>
    <col min="11269" max="11269" width="7" style="209" customWidth="1"/>
    <col min="11270" max="11270" width="9.7109375" style="209" customWidth="1"/>
    <col min="11271" max="11271" width="0.7109375" style="209" customWidth="1"/>
    <col min="11272" max="11272" width="11" style="209" customWidth="1"/>
    <col min="11273" max="11273" width="0.7109375" style="209" customWidth="1"/>
    <col min="11274" max="11274" width="10.28515625" style="209" customWidth="1"/>
    <col min="11275" max="11275" width="0.7109375" style="209" customWidth="1"/>
    <col min="11276" max="11276" width="12.28515625" style="209" bestFit="1" customWidth="1"/>
    <col min="11277" max="11277" width="0.7109375" style="209" customWidth="1"/>
    <col min="11278" max="11278" width="12.28515625" style="209" customWidth="1"/>
    <col min="11279" max="11279" width="0.7109375" style="209" customWidth="1"/>
    <col min="11280" max="11280" width="11.7109375" style="209" customWidth="1"/>
    <col min="11281" max="11281" width="0.7109375" style="209" customWidth="1"/>
    <col min="11282" max="11282" width="8.7109375" style="209" customWidth="1"/>
    <col min="11283" max="11283" width="0.7109375" style="209" customWidth="1"/>
    <col min="11284" max="11284" width="11" style="209" customWidth="1"/>
    <col min="11285" max="11285" width="0.28515625" style="209" customWidth="1"/>
    <col min="11286" max="11286" width="10.28515625" style="209" customWidth="1"/>
    <col min="11287" max="11287" width="0.7109375" style="209" customWidth="1"/>
    <col min="11288" max="11288" width="11.28515625" style="209" customWidth="1"/>
    <col min="11289" max="11289" width="0.7109375" style="209" customWidth="1"/>
    <col min="11290" max="11290" width="10.28515625" style="209" customWidth="1"/>
    <col min="11291" max="11291" width="0.7109375" style="209" customWidth="1"/>
    <col min="11292" max="11292" width="10.7109375" style="209" bestFit="1" customWidth="1"/>
    <col min="11293" max="11293" width="0.7109375" style="209" customWidth="1"/>
    <col min="11294" max="11294" width="10.7109375" style="209" bestFit="1" customWidth="1"/>
    <col min="11295" max="11522" width="9.28515625" style="209"/>
    <col min="11523" max="11523" width="1.28515625" style="209" customWidth="1"/>
    <col min="11524" max="11524" width="42.7109375" style="209" customWidth="1"/>
    <col min="11525" max="11525" width="7" style="209" customWidth="1"/>
    <col min="11526" max="11526" width="9.7109375" style="209" customWidth="1"/>
    <col min="11527" max="11527" width="0.7109375" style="209" customWidth="1"/>
    <col min="11528" max="11528" width="11" style="209" customWidth="1"/>
    <col min="11529" max="11529" width="0.7109375" style="209" customWidth="1"/>
    <col min="11530" max="11530" width="10.28515625" style="209" customWidth="1"/>
    <col min="11531" max="11531" width="0.7109375" style="209" customWidth="1"/>
    <col min="11532" max="11532" width="12.28515625" style="209" bestFit="1" customWidth="1"/>
    <col min="11533" max="11533" width="0.7109375" style="209" customWidth="1"/>
    <col min="11534" max="11534" width="12.28515625" style="209" customWidth="1"/>
    <col min="11535" max="11535" width="0.7109375" style="209" customWidth="1"/>
    <col min="11536" max="11536" width="11.7109375" style="209" customWidth="1"/>
    <col min="11537" max="11537" width="0.7109375" style="209" customWidth="1"/>
    <col min="11538" max="11538" width="8.7109375" style="209" customWidth="1"/>
    <col min="11539" max="11539" width="0.7109375" style="209" customWidth="1"/>
    <col min="11540" max="11540" width="11" style="209" customWidth="1"/>
    <col min="11541" max="11541" width="0.28515625" style="209" customWidth="1"/>
    <col min="11542" max="11542" width="10.28515625" style="209" customWidth="1"/>
    <col min="11543" max="11543" width="0.7109375" style="209" customWidth="1"/>
    <col min="11544" max="11544" width="11.28515625" style="209" customWidth="1"/>
    <col min="11545" max="11545" width="0.7109375" style="209" customWidth="1"/>
    <col min="11546" max="11546" width="10.28515625" style="209" customWidth="1"/>
    <col min="11547" max="11547" width="0.7109375" style="209" customWidth="1"/>
    <col min="11548" max="11548" width="10.7109375" style="209" bestFit="1" customWidth="1"/>
    <col min="11549" max="11549" width="0.7109375" style="209" customWidth="1"/>
    <col min="11550" max="11550" width="10.7109375" style="209" bestFit="1" customWidth="1"/>
    <col min="11551" max="11778" width="9.28515625" style="209"/>
    <col min="11779" max="11779" width="1.28515625" style="209" customWidth="1"/>
    <col min="11780" max="11780" width="42.7109375" style="209" customWidth="1"/>
    <col min="11781" max="11781" width="7" style="209" customWidth="1"/>
    <col min="11782" max="11782" width="9.7109375" style="209" customWidth="1"/>
    <col min="11783" max="11783" width="0.7109375" style="209" customWidth="1"/>
    <col min="11784" max="11784" width="11" style="209" customWidth="1"/>
    <col min="11785" max="11785" width="0.7109375" style="209" customWidth="1"/>
    <col min="11786" max="11786" width="10.28515625" style="209" customWidth="1"/>
    <col min="11787" max="11787" width="0.7109375" style="209" customWidth="1"/>
    <col min="11788" max="11788" width="12.28515625" style="209" bestFit="1" customWidth="1"/>
    <col min="11789" max="11789" width="0.7109375" style="209" customWidth="1"/>
    <col min="11790" max="11790" width="12.28515625" style="209" customWidth="1"/>
    <col min="11791" max="11791" width="0.7109375" style="209" customWidth="1"/>
    <col min="11792" max="11792" width="11.7109375" style="209" customWidth="1"/>
    <col min="11793" max="11793" width="0.7109375" style="209" customWidth="1"/>
    <col min="11794" max="11794" width="8.7109375" style="209" customWidth="1"/>
    <col min="11795" max="11795" width="0.7109375" style="209" customWidth="1"/>
    <col min="11796" max="11796" width="11" style="209" customWidth="1"/>
    <col min="11797" max="11797" width="0.28515625" style="209" customWidth="1"/>
    <col min="11798" max="11798" width="10.28515625" style="209" customWidth="1"/>
    <col min="11799" max="11799" width="0.7109375" style="209" customWidth="1"/>
    <col min="11800" max="11800" width="11.28515625" style="209" customWidth="1"/>
    <col min="11801" max="11801" width="0.7109375" style="209" customWidth="1"/>
    <col min="11802" max="11802" width="10.28515625" style="209" customWidth="1"/>
    <col min="11803" max="11803" width="0.7109375" style="209" customWidth="1"/>
    <col min="11804" max="11804" width="10.7109375" style="209" bestFit="1" customWidth="1"/>
    <col min="11805" max="11805" width="0.7109375" style="209" customWidth="1"/>
    <col min="11806" max="11806" width="10.7109375" style="209" bestFit="1" customWidth="1"/>
    <col min="11807" max="12034" width="9.28515625" style="209"/>
    <col min="12035" max="12035" width="1.28515625" style="209" customWidth="1"/>
    <col min="12036" max="12036" width="42.7109375" style="209" customWidth="1"/>
    <col min="12037" max="12037" width="7" style="209" customWidth="1"/>
    <col min="12038" max="12038" width="9.7109375" style="209" customWidth="1"/>
    <col min="12039" max="12039" width="0.7109375" style="209" customWidth="1"/>
    <col min="12040" max="12040" width="11" style="209" customWidth="1"/>
    <col min="12041" max="12041" width="0.7109375" style="209" customWidth="1"/>
    <col min="12042" max="12042" width="10.28515625" style="209" customWidth="1"/>
    <col min="12043" max="12043" width="0.7109375" style="209" customWidth="1"/>
    <col min="12044" max="12044" width="12.28515625" style="209" bestFit="1" customWidth="1"/>
    <col min="12045" max="12045" width="0.7109375" style="209" customWidth="1"/>
    <col min="12046" max="12046" width="12.28515625" style="209" customWidth="1"/>
    <col min="12047" max="12047" width="0.7109375" style="209" customWidth="1"/>
    <col min="12048" max="12048" width="11.7109375" style="209" customWidth="1"/>
    <col min="12049" max="12049" width="0.7109375" style="209" customWidth="1"/>
    <col min="12050" max="12050" width="8.7109375" style="209" customWidth="1"/>
    <col min="12051" max="12051" width="0.7109375" style="209" customWidth="1"/>
    <col min="12052" max="12052" width="11" style="209" customWidth="1"/>
    <col min="12053" max="12053" width="0.28515625" style="209" customWidth="1"/>
    <col min="12054" max="12054" width="10.28515625" style="209" customWidth="1"/>
    <col min="12055" max="12055" width="0.7109375" style="209" customWidth="1"/>
    <col min="12056" max="12056" width="11.28515625" style="209" customWidth="1"/>
    <col min="12057" max="12057" width="0.7109375" style="209" customWidth="1"/>
    <col min="12058" max="12058" width="10.28515625" style="209" customWidth="1"/>
    <col min="12059" max="12059" width="0.7109375" style="209" customWidth="1"/>
    <col min="12060" max="12060" width="10.7109375" style="209" bestFit="1" customWidth="1"/>
    <col min="12061" max="12061" width="0.7109375" style="209" customWidth="1"/>
    <col min="12062" max="12062" width="10.7109375" style="209" bestFit="1" customWidth="1"/>
    <col min="12063" max="12290" width="9.28515625" style="209"/>
    <col min="12291" max="12291" width="1.28515625" style="209" customWidth="1"/>
    <col min="12292" max="12292" width="42.7109375" style="209" customWidth="1"/>
    <col min="12293" max="12293" width="7" style="209" customWidth="1"/>
    <col min="12294" max="12294" width="9.7109375" style="209" customWidth="1"/>
    <col min="12295" max="12295" width="0.7109375" style="209" customWidth="1"/>
    <col min="12296" max="12296" width="11" style="209" customWidth="1"/>
    <col min="12297" max="12297" width="0.7109375" style="209" customWidth="1"/>
    <col min="12298" max="12298" width="10.28515625" style="209" customWidth="1"/>
    <col min="12299" max="12299" width="0.7109375" style="209" customWidth="1"/>
    <col min="12300" max="12300" width="12.28515625" style="209" bestFit="1" customWidth="1"/>
    <col min="12301" max="12301" width="0.7109375" style="209" customWidth="1"/>
    <col min="12302" max="12302" width="12.28515625" style="209" customWidth="1"/>
    <col min="12303" max="12303" width="0.7109375" style="209" customWidth="1"/>
    <col min="12304" max="12304" width="11.7109375" style="209" customWidth="1"/>
    <col min="12305" max="12305" width="0.7109375" style="209" customWidth="1"/>
    <col min="12306" max="12306" width="8.7109375" style="209" customWidth="1"/>
    <col min="12307" max="12307" width="0.7109375" style="209" customWidth="1"/>
    <col min="12308" max="12308" width="11" style="209" customWidth="1"/>
    <col min="12309" max="12309" width="0.28515625" style="209" customWidth="1"/>
    <col min="12310" max="12310" width="10.28515625" style="209" customWidth="1"/>
    <col min="12311" max="12311" width="0.7109375" style="209" customWidth="1"/>
    <col min="12312" max="12312" width="11.28515625" style="209" customWidth="1"/>
    <col min="12313" max="12313" width="0.7109375" style="209" customWidth="1"/>
    <col min="12314" max="12314" width="10.28515625" style="209" customWidth="1"/>
    <col min="12315" max="12315" width="0.7109375" style="209" customWidth="1"/>
    <col min="12316" max="12316" width="10.7109375" style="209" bestFit="1" customWidth="1"/>
    <col min="12317" max="12317" width="0.7109375" style="209" customWidth="1"/>
    <col min="12318" max="12318" width="10.7109375" style="209" bestFit="1" customWidth="1"/>
    <col min="12319" max="12546" width="9.28515625" style="209"/>
    <col min="12547" max="12547" width="1.28515625" style="209" customWidth="1"/>
    <col min="12548" max="12548" width="42.7109375" style="209" customWidth="1"/>
    <col min="12549" max="12549" width="7" style="209" customWidth="1"/>
    <col min="12550" max="12550" width="9.7109375" style="209" customWidth="1"/>
    <col min="12551" max="12551" width="0.7109375" style="209" customWidth="1"/>
    <col min="12552" max="12552" width="11" style="209" customWidth="1"/>
    <col min="12553" max="12553" width="0.7109375" style="209" customWidth="1"/>
    <col min="12554" max="12554" width="10.28515625" style="209" customWidth="1"/>
    <col min="12555" max="12555" width="0.7109375" style="209" customWidth="1"/>
    <col min="12556" max="12556" width="12.28515625" style="209" bestFit="1" customWidth="1"/>
    <col min="12557" max="12557" width="0.7109375" style="209" customWidth="1"/>
    <col min="12558" max="12558" width="12.28515625" style="209" customWidth="1"/>
    <col min="12559" max="12559" width="0.7109375" style="209" customWidth="1"/>
    <col min="12560" max="12560" width="11.7109375" style="209" customWidth="1"/>
    <col min="12561" max="12561" width="0.7109375" style="209" customWidth="1"/>
    <col min="12562" max="12562" width="8.7109375" style="209" customWidth="1"/>
    <col min="12563" max="12563" width="0.7109375" style="209" customWidth="1"/>
    <col min="12564" max="12564" width="11" style="209" customWidth="1"/>
    <col min="12565" max="12565" width="0.28515625" style="209" customWidth="1"/>
    <col min="12566" max="12566" width="10.28515625" style="209" customWidth="1"/>
    <col min="12567" max="12567" width="0.7109375" style="209" customWidth="1"/>
    <col min="12568" max="12568" width="11.28515625" style="209" customWidth="1"/>
    <col min="12569" max="12569" width="0.7109375" style="209" customWidth="1"/>
    <col min="12570" max="12570" width="10.28515625" style="209" customWidth="1"/>
    <col min="12571" max="12571" width="0.7109375" style="209" customWidth="1"/>
    <col min="12572" max="12572" width="10.7109375" style="209" bestFit="1" customWidth="1"/>
    <col min="12573" max="12573" width="0.7109375" style="209" customWidth="1"/>
    <col min="12574" max="12574" width="10.7109375" style="209" bestFit="1" customWidth="1"/>
    <col min="12575" max="12802" width="9.28515625" style="209"/>
    <col min="12803" max="12803" width="1.28515625" style="209" customWidth="1"/>
    <col min="12804" max="12804" width="42.7109375" style="209" customWidth="1"/>
    <col min="12805" max="12805" width="7" style="209" customWidth="1"/>
    <col min="12806" max="12806" width="9.7109375" style="209" customWidth="1"/>
    <col min="12807" max="12807" width="0.7109375" style="209" customWidth="1"/>
    <col min="12808" max="12808" width="11" style="209" customWidth="1"/>
    <col min="12809" max="12809" width="0.7109375" style="209" customWidth="1"/>
    <col min="12810" max="12810" width="10.28515625" style="209" customWidth="1"/>
    <col min="12811" max="12811" width="0.7109375" style="209" customWidth="1"/>
    <col min="12812" max="12812" width="12.28515625" style="209" bestFit="1" customWidth="1"/>
    <col min="12813" max="12813" width="0.7109375" style="209" customWidth="1"/>
    <col min="12814" max="12814" width="12.28515625" style="209" customWidth="1"/>
    <col min="12815" max="12815" width="0.7109375" style="209" customWidth="1"/>
    <col min="12816" max="12816" width="11.7109375" style="209" customWidth="1"/>
    <col min="12817" max="12817" width="0.7109375" style="209" customWidth="1"/>
    <col min="12818" max="12818" width="8.7109375" style="209" customWidth="1"/>
    <col min="12819" max="12819" width="0.7109375" style="209" customWidth="1"/>
    <col min="12820" max="12820" width="11" style="209" customWidth="1"/>
    <col min="12821" max="12821" width="0.28515625" style="209" customWidth="1"/>
    <col min="12822" max="12822" width="10.28515625" style="209" customWidth="1"/>
    <col min="12823" max="12823" width="0.7109375" style="209" customWidth="1"/>
    <col min="12824" max="12824" width="11.28515625" style="209" customWidth="1"/>
    <col min="12825" max="12825" width="0.7109375" style="209" customWidth="1"/>
    <col min="12826" max="12826" width="10.28515625" style="209" customWidth="1"/>
    <col min="12827" max="12827" width="0.7109375" style="209" customWidth="1"/>
    <col min="12828" max="12828" width="10.7109375" style="209" bestFit="1" customWidth="1"/>
    <col min="12829" max="12829" width="0.7109375" style="209" customWidth="1"/>
    <col min="12830" max="12830" width="10.7109375" style="209" bestFit="1" customWidth="1"/>
    <col min="12831" max="13058" width="9.28515625" style="209"/>
    <col min="13059" max="13059" width="1.28515625" style="209" customWidth="1"/>
    <col min="13060" max="13060" width="42.7109375" style="209" customWidth="1"/>
    <col min="13061" max="13061" width="7" style="209" customWidth="1"/>
    <col min="13062" max="13062" width="9.7109375" style="209" customWidth="1"/>
    <col min="13063" max="13063" width="0.7109375" style="209" customWidth="1"/>
    <col min="13064" max="13064" width="11" style="209" customWidth="1"/>
    <col min="13065" max="13065" width="0.7109375" style="209" customWidth="1"/>
    <col min="13066" max="13066" width="10.28515625" style="209" customWidth="1"/>
    <col min="13067" max="13067" width="0.7109375" style="209" customWidth="1"/>
    <col min="13068" max="13068" width="12.28515625" style="209" bestFit="1" customWidth="1"/>
    <col min="13069" max="13069" width="0.7109375" style="209" customWidth="1"/>
    <col min="13070" max="13070" width="12.28515625" style="209" customWidth="1"/>
    <col min="13071" max="13071" width="0.7109375" style="209" customWidth="1"/>
    <col min="13072" max="13072" width="11.7109375" style="209" customWidth="1"/>
    <col min="13073" max="13073" width="0.7109375" style="209" customWidth="1"/>
    <col min="13074" max="13074" width="8.7109375" style="209" customWidth="1"/>
    <col min="13075" max="13075" width="0.7109375" style="209" customWidth="1"/>
    <col min="13076" max="13076" width="11" style="209" customWidth="1"/>
    <col min="13077" max="13077" width="0.28515625" style="209" customWidth="1"/>
    <col min="13078" max="13078" width="10.28515625" style="209" customWidth="1"/>
    <col min="13079" max="13079" width="0.7109375" style="209" customWidth="1"/>
    <col min="13080" max="13080" width="11.28515625" style="209" customWidth="1"/>
    <col min="13081" max="13081" width="0.7109375" style="209" customWidth="1"/>
    <col min="13082" max="13082" width="10.28515625" style="209" customWidth="1"/>
    <col min="13083" max="13083" width="0.7109375" style="209" customWidth="1"/>
    <col min="13084" max="13084" width="10.7109375" style="209" bestFit="1" customWidth="1"/>
    <col min="13085" max="13085" width="0.7109375" style="209" customWidth="1"/>
    <col min="13086" max="13086" width="10.7109375" style="209" bestFit="1" customWidth="1"/>
    <col min="13087" max="13314" width="9.28515625" style="209"/>
    <col min="13315" max="13315" width="1.28515625" style="209" customWidth="1"/>
    <col min="13316" max="13316" width="42.7109375" style="209" customWidth="1"/>
    <col min="13317" max="13317" width="7" style="209" customWidth="1"/>
    <col min="13318" max="13318" width="9.7109375" style="209" customWidth="1"/>
    <col min="13319" max="13319" width="0.7109375" style="209" customWidth="1"/>
    <col min="13320" max="13320" width="11" style="209" customWidth="1"/>
    <col min="13321" max="13321" width="0.7109375" style="209" customWidth="1"/>
    <col min="13322" max="13322" width="10.28515625" style="209" customWidth="1"/>
    <col min="13323" max="13323" width="0.7109375" style="209" customWidth="1"/>
    <col min="13324" max="13324" width="12.28515625" style="209" bestFit="1" customWidth="1"/>
    <col min="13325" max="13325" width="0.7109375" style="209" customWidth="1"/>
    <col min="13326" max="13326" width="12.28515625" style="209" customWidth="1"/>
    <col min="13327" max="13327" width="0.7109375" style="209" customWidth="1"/>
    <col min="13328" max="13328" width="11.7109375" style="209" customWidth="1"/>
    <col min="13329" max="13329" width="0.7109375" style="209" customWidth="1"/>
    <col min="13330" max="13330" width="8.7109375" style="209" customWidth="1"/>
    <col min="13331" max="13331" width="0.7109375" style="209" customWidth="1"/>
    <col min="13332" max="13332" width="11" style="209" customWidth="1"/>
    <col min="13333" max="13333" width="0.28515625" style="209" customWidth="1"/>
    <col min="13334" max="13334" width="10.28515625" style="209" customWidth="1"/>
    <col min="13335" max="13335" width="0.7109375" style="209" customWidth="1"/>
    <col min="13336" max="13336" width="11.28515625" style="209" customWidth="1"/>
    <col min="13337" max="13337" width="0.7109375" style="209" customWidth="1"/>
    <col min="13338" max="13338" width="10.28515625" style="209" customWidth="1"/>
    <col min="13339" max="13339" width="0.7109375" style="209" customWidth="1"/>
    <col min="13340" max="13340" width="10.7109375" style="209" bestFit="1" customWidth="1"/>
    <col min="13341" max="13341" width="0.7109375" style="209" customWidth="1"/>
    <col min="13342" max="13342" width="10.7109375" style="209" bestFit="1" customWidth="1"/>
    <col min="13343" max="13570" width="9.28515625" style="209"/>
    <col min="13571" max="13571" width="1.28515625" style="209" customWidth="1"/>
    <col min="13572" max="13572" width="42.7109375" style="209" customWidth="1"/>
    <col min="13573" max="13573" width="7" style="209" customWidth="1"/>
    <col min="13574" max="13574" width="9.7109375" style="209" customWidth="1"/>
    <col min="13575" max="13575" width="0.7109375" style="209" customWidth="1"/>
    <col min="13576" max="13576" width="11" style="209" customWidth="1"/>
    <col min="13577" max="13577" width="0.7109375" style="209" customWidth="1"/>
    <col min="13578" max="13578" width="10.28515625" style="209" customWidth="1"/>
    <col min="13579" max="13579" width="0.7109375" style="209" customWidth="1"/>
    <col min="13580" max="13580" width="12.28515625" style="209" bestFit="1" customWidth="1"/>
    <col min="13581" max="13581" width="0.7109375" style="209" customWidth="1"/>
    <col min="13582" max="13582" width="12.28515625" style="209" customWidth="1"/>
    <col min="13583" max="13583" width="0.7109375" style="209" customWidth="1"/>
    <col min="13584" max="13584" width="11.7109375" style="209" customWidth="1"/>
    <col min="13585" max="13585" width="0.7109375" style="209" customWidth="1"/>
    <col min="13586" max="13586" width="8.7109375" style="209" customWidth="1"/>
    <col min="13587" max="13587" width="0.7109375" style="209" customWidth="1"/>
    <col min="13588" max="13588" width="11" style="209" customWidth="1"/>
    <col min="13589" max="13589" width="0.28515625" style="209" customWidth="1"/>
    <col min="13590" max="13590" width="10.28515625" style="209" customWidth="1"/>
    <col min="13591" max="13591" width="0.7109375" style="209" customWidth="1"/>
    <col min="13592" max="13592" width="11.28515625" style="209" customWidth="1"/>
    <col min="13593" max="13593" width="0.7109375" style="209" customWidth="1"/>
    <col min="13594" max="13594" width="10.28515625" style="209" customWidth="1"/>
    <col min="13595" max="13595" width="0.7109375" style="209" customWidth="1"/>
    <col min="13596" max="13596" width="10.7109375" style="209" bestFit="1" customWidth="1"/>
    <col min="13597" max="13597" width="0.7109375" style="209" customWidth="1"/>
    <col min="13598" max="13598" width="10.7109375" style="209" bestFit="1" customWidth="1"/>
    <col min="13599" max="13826" width="9.28515625" style="209"/>
    <col min="13827" max="13827" width="1.28515625" style="209" customWidth="1"/>
    <col min="13828" max="13828" width="42.7109375" style="209" customWidth="1"/>
    <col min="13829" max="13829" width="7" style="209" customWidth="1"/>
    <col min="13830" max="13830" width="9.7109375" style="209" customWidth="1"/>
    <col min="13831" max="13831" width="0.7109375" style="209" customWidth="1"/>
    <col min="13832" max="13832" width="11" style="209" customWidth="1"/>
    <col min="13833" max="13833" width="0.7109375" style="209" customWidth="1"/>
    <col min="13834" max="13834" width="10.28515625" style="209" customWidth="1"/>
    <col min="13835" max="13835" width="0.7109375" style="209" customWidth="1"/>
    <col min="13836" max="13836" width="12.28515625" style="209" bestFit="1" customWidth="1"/>
    <col min="13837" max="13837" width="0.7109375" style="209" customWidth="1"/>
    <col min="13838" max="13838" width="12.28515625" style="209" customWidth="1"/>
    <col min="13839" max="13839" width="0.7109375" style="209" customWidth="1"/>
    <col min="13840" max="13840" width="11.7109375" style="209" customWidth="1"/>
    <col min="13841" max="13841" width="0.7109375" style="209" customWidth="1"/>
    <col min="13842" max="13842" width="8.7109375" style="209" customWidth="1"/>
    <col min="13843" max="13843" width="0.7109375" style="209" customWidth="1"/>
    <col min="13844" max="13844" width="11" style="209" customWidth="1"/>
    <col min="13845" max="13845" width="0.28515625" style="209" customWidth="1"/>
    <col min="13846" max="13846" width="10.28515625" style="209" customWidth="1"/>
    <col min="13847" max="13847" width="0.7109375" style="209" customWidth="1"/>
    <col min="13848" max="13848" width="11.28515625" style="209" customWidth="1"/>
    <col min="13849" max="13849" width="0.7109375" style="209" customWidth="1"/>
    <col min="13850" max="13850" width="10.28515625" style="209" customWidth="1"/>
    <col min="13851" max="13851" width="0.7109375" style="209" customWidth="1"/>
    <col min="13852" max="13852" width="10.7109375" style="209" bestFit="1" customWidth="1"/>
    <col min="13853" max="13853" width="0.7109375" style="209" customWidth="1"/>
    <col min="13854" max="13854" width="10.7109375" style="209" bestFit="1" customWidth="1"/>
    <col min="13855" max="14082" width="9.28515625" style="209"/>
    <col min="14083" max="14083" width="1.28515625" style="209" customWidth="1"/>
    <col min="14084" max="14084" width="42.7109375" style="209" customWidth="1"/>
    <col min="14085" max="14085" width="7" style="209" customWidth="1"/>
    <col min="14086" max="14086" width="9.7109375" style="209" customWidth="1"/>
    <col min="14087" max="14087" width="0.7109375" style="209" customWidth="1"/>
    <col min="14088" max="14088" width="11" style="209" customWidth="1"/>
    <col min="14089" max="14089" width="0.7109375" style="209" customWidth="1"/>
    <col min="14090" max="14090" width="10.28515625" style="209" customWidth="1"/>
    <col min="14091" max="14091" width="0.7109375" style="209" customWidth="1"/>
    <col min="14092" max="14092" width="12.28515625" style="209" bestFit="1" customWidth="1"/>
    <col min="14093" max="14093" width="0.7109375" style="209" customWidth="1"/>
    <col min="14094" max="14094" width="12.28515625" style="209" customWidth="1"/>
    <col min="14095" max="14095" width="0.7109375" style="209" customWidth="1"/>
    <col min="14096" max="14096" width="11.7109375" style="209" customWidth="1"/>
    <col min="14097" max="14097" width="0.7109375" style="209" customWidth="1"/>
    <col min="14098" max="14098" width="8.7109375" style="209" customWidth="1"/>
    <col min="14099" max="14099" width="0.7109375" style="209" customWidth="1"/>
    <col min="14100" max="14100" width="11" style="209" customWidth="1"/>
    <col min="14101" max="14101" width="0.28515625" style="209" customWidth="1"/>
    <col min="14102" max="14102" width="10.28515625" style="209" customWidth="1"/>
    <col min="14103" max="14103" width="0.7109375" style="209" customWidth="1"/>
    <col min="14104" max="14104" width="11.28515625" style="209" customWidth="1"/>
    <col min="14105" max="14105" width="0.7109375" style="209" customWidth="1"/>
    <col min="14106" max="14106" width="10.28515625" style="209" customWidth="1"/>
    <col min="14107" max="14107" width="0.7109375" style="209" customWidth="1"/>
    <col min="14108" max="14108" width="10.7109375" style="209" bestFit="1" customWidth="1"/>
    <col min="14109" max="14109" width="0.7109375" style="209" customWidth="1"/>
    <col min="14110" max="14110" width="10.7109375" style="209" bestFit="1" customWidth="1"/>
    <col min="14111" max="14338" width="9.28515625" style="209"/>
    <col min="14339" max="14339" width="1.28515625" style="209" customWidth="1"/>
    <col min="14340" max="14340" width="42.7109375" style="209" customWidth="1"/>
    <col min="14341" max="14341" width="7" style="209" customWidth="1"/>
    <col min="14342" max="14342" width="9.7109375" style="209" customWidth="1"/>
    <col min="14343" max="14343" width="0.7109375" style="209" customWidth="1"/>
    <col min="14344" max="14344" width="11" style="209" customWidth="1"/>
    <col min="14345" max="14345" width="0.7109375" style="209" customWidth="1"/>
    <col min="14346" max="14346" width="10.28515625" style="209" customWidth="1"/>
    <col min="14347" max="14347" width="0.7109375" style="209" customWidth="1"/>
    <col min="14348" max="14348" width="12.28515625" style="209" bestFit="1" customWidth="1"/>
    <col min="14349" max="14349" width="0.7109375" style="209" customWidth="1"/>
    <col min="14350" max="14350" width="12.28515625" style="209" customWidth="1"/>
    <col min="14351" max="14351" width="0.7109375" style="209" customWidth="1"/>
    <col min="14352" max="14352" width="11.7109375" style="209" customWidth="1"/>
    <col min="14353" max="14353" width="0.7109375" style="209" customWidth="1"/>
    <col min="14354" max="14354" width="8.7109375" style="209" customWidth="1"/>
    <col min="14355" max="14355" width="0.7109375" style="209" customWidth="1"/>
    <col min="14356" max="14356" width="11" style="209" customWidth="1"/>
    <col min="14357" max="14357" width="0.28515625" style="209" customWidth="1"/>
    <col min="14358" max="14358" width="10.28515625" style="209" customWidth="1"/>
    <col min="14359" max="14359" width="0.7109375" style="209" customWidth="1"/>
    <col min="14360" max="14360" width="11.28515625" style="209" customWidth="1"/>
    <col min="14361" max="14361" width="0.7109375" style="209" customWidth="1"/>
    <col min="14362" max="14362" width="10.28515625" style="209" customWidth="1"/>
    <col min="14363" max="14363" width="0.7109375" style="209" customWidth="1"/>
    <col min="14364" max="14364" width="10.7109375" style="209" bestFit="1" customWidth="1"/>
    <col min="14365" max="14365" width="0.7109375" style="209" customWidth="1"/>
    <col min="14366" max="14366" width="10.7109375" style="209" bestFit="1" customWidth="1"/>
    <col min="14367" max="14594" width="9.28515625" style="209"/>
    <col min="14595" max="14595" width="1.28515625" style="209" customWidth="1"/>
    <col min="14596" max="14596" width="42.7109375" style="209" customWidth="1"/>
    <col min="14597" max="14597" width="7" style="209" customWidth="1"/>
    <col min="14598" max="14598" width="9.7109375" style="209" customWidth="1"/>
    <col min="14599" max="14599" width="0.7109375" style="209" customWidth="1"/>
    <col min="14600" max="14600" width="11" style="209" customWidth="1"/>
    <col min="14601" max="14601" width="0.7109375" style="209" customWidth="1"/>
    <col min="14602" max="14602" width="10.28515625" style="209" customWidth="1"/>
    <col min="14603" max="14603" width="0.7109375" style="209" customWidth="1"/>
    <col min="14604" max="14604" width="12.28515625" style="209" bestFit="1" customWidth="1"/>
    <col min="14605" max="14605" width="0.7109375" style="209" customWidth="1"/>
    <col min="14606" max="14606" width="12.28515625" style="209" customWidth="1"/>
    <col min="14607" max="14607" width="0.7109375" style="209" customWidth="1"/>
    <col min="14608" max="14608" width="11.7109375" style="209" customWidth="1"/>
    <col min="14609" max="14609" width="0.7109375" style="209" customWidth="1"/>
    <col min="14610" max="14610" width="8.7109375" style="209" customWidth="1"/>
    <col min="14611" max="14611" width="0.7109375" style="209" customWidth="1"/>
    <col min="14612" max="14612" width="11" style="209" customWidth="1"/>
    <col min="14613" max="14613" width="0.28515625" style="209" customWidth="1"/>
    <col min="14614" max="14614" width="10.28515625" style="209" customWidth="1"/>
    <col min="14615" max="14615" width="0.7109375" style="209" customWidth="1"/>
    <col min="14616" max="14616" width="11.28515625" style="209" customWidth="1"/>
    <col min="14617" max="14617" width="0.7109375" style="209" customWidth="1"/>
    <col min="14618" max="14618" width="10.28515625" style="209" customWidth="1"/>
    <col min="14619" max="14619" width="0.7109375" style="209" customWidth="1"/>
    <col min="14620" max="14620" width="10.7109375" style="209" bestFit="1" customWidth="1"/>
    <col min="14621" max="14621" width="0.7109375" style="209" customWidth="1"/>
    <col min="14622" max="14622" width="10.7109375" style="209" bestFit="1" customWidth="1"/>
    <col min="14623" max="14850" width="9.28515625" style="209"/>
    <col min="14851" max="14851" width="1.28515625" style="209" customWidth="1"/>
    <col min="14852" max="14852" width="42.7109375" style="209" customWidth="1"/>
    <col min="14853" max="14853" width="7" style="209" customWidth="1"/>
    <col min="14854" max="14854" width="9.7109375" style="209" customWidth="1"/>
    <col min="14855" max="14855" width="0.7109375" style="209" customWidth="1"/>
    <col min="14856" max="14856" width="11" style="209" customWidth="1"/>
    <col min="14857" max="14857" width="0.7109375" style="209" customWidth="1"/>
    <col min="14858" max="14858" width="10.28515625" style="209" customWidth="1"/>
    <col min="14859" max="14859" width="0.7109375" style="209" customWidth="1"/>
    <col min="14860" max="14860" width="12.28515625" style="209" bestFit="1" customWidth="1"/>
    <col min="14861" max="14861" width="0.7109375" style="209" customWidth="1"/>
    <col min="14862" max="14862" width="12.28515625" style="209" customWidth="1"/>
    <col min="14863" max="14863" width="0.7109375" style="209" customWidth="1"/>
    <col min="14864" max="14864" width="11.7109375" style="209" customWidth="1"/>
    <col min="14865" max="14865" width="0.7109375" style="209" customWidth="1"/>
    <col min="14866" max="14866" width="8.7109375" style="209" customWidth="1"/>
    <col min="14867" max="14867" width="0.7109375" style="209" customWidth="1"/>
    <col min="14868" max="14868" width="11" style="209" customWidth="1"/>
    <col min="14869" max="14869" width="0.28515625" style="209" customWidth="1"/>
    <col min="14870" max="14870" width="10.28515625" style="209" customWidth="1"/>
    <col min="14871" max="14871" width="0.7109375" style="209" customWidth="1"/>
    <col min="14872" max="14872" width="11.28515625" style="209" customWidth="1"/>
    <col min="14873" max="14873" width="0.7109375" style="209" customWidth="1"/>
    <col min="14874" max="14874" width="10.28515625" style="209" customWidth="1"/>
    <col min="14875" max="14875" width="0.7109375" style="209" customWidth="1"/>
    <col min="14876" max="14876" width="10.7109375" style="209" bestFit="1" customWidth="1"/>
    <col min="14877" max="14877" width="0.7109375" style="209" customWidth="1"/>
    <col min="14878" max="14878" width="10.7109375" style="209" bestFit="1" customWidth="1"/>
    <col min="14879" max="15106" width="9.28515625" style="209"/>
    <col min="15107" max="15107" width="1.28515625" style="209" customWidth="1"/>
    <col min="15108" max="15108" width="42.7109375" style="209" customWidth="1"/>
    <col min="15109" max="15109" width="7" style="209" customWidth="1"/>
    <col min="15110" max="15110" width="9.7109375" style="209" customWidth="1"/>
    <col min="15111" max="15111" width="0.7109375" style="209" customWidth="1"/>
    <col min="15112" max="15112" width="11" style="209" customWidth="1"/>
    <col min="15113" max="15113" width="0.7109375" style="209" customWidth="1"/>
    <col min="15114" max="15114" width="10.28515625" style="209" customWidth="1"/>
    <col min="15115" max="15115" width="0.7109375" style="209" customWidth="1"/>
    <col min="15116" max="15116" width="12.28515625" style="209" bestFit="1" customWidth="1"/>
    <col min="15117" max="15117" width="0.7109375" style="209" customWidth="1"/>
    <col min="15118" max="15118" width="12.28515625" style="209" customWidth="1"/>
    <col min="15119" max="15119" width="0.7109375" style="209" customWidth="1"/>
    <col min="15120" max="15120" width="11.7109375" style="209" customWidth="1"/>
    <col min="15121" max="15121" width="0.7109375" style="209" customWidth="1"/>
    <col min="15122" max="15122" width="8.7109375" style="209" customWidth="1"/>
    <col min="15123" max="15123" width="0.7109375" style="209" customWidth="1"/>
    <col min="15124" max="15124" width="11" style="209" customWidth="1"/>
    <col min="15125" max="15125" width="0.28515625" style="209" customWidth="1"/>
    <col min="15126" max="15126" width="10.28515625" style="209" customWidth="1"/>
    <col min="15127" max="15127" width="0.7109375" style="209" customWidth="1"/>
    <col min="15128" max="15128" width="11.28515625" style="209" customWidth="1"/>
    <col min="15129" max="15129" width="0.7109375" style="209" customWidth="1"/>
    <col min="15130" max="15130" width="10.28515625" style="209" customWidth="1"/>
    <col min="15131" max="15131" width="0.7109375" style="209" customWidth="1"/>
    <col min="15132" max="15132" width="10.7109375" style="209" bestFit="1" customWidth="1"/>
    <col min="15133" max="15133" width="0.7109375" style="209" customWidth="1"/>
    <col min="15134" max="15134" width="10.7109375" style="209" bestFit="1" customWidth="1"/>
    <col min="15135" max="15362" width="9.28515625" style="209"/>
    <col min="15363" max="15363" width="1.28515625" style="209" customWidth="1"/>
    <col min="15364" max="15364" width="42.7109375" style="209" customWidth="1"/>
    <col min="15365" max="15365" width="7" style="209" customWidth="1"/>
    <col min="15366" max="15366" width="9.7109375" style="209" customWidth="1"/>
    <col min="15367" max="15367" width="0.7109375" style="209" customWidth="1"/>
    <col min="15368" max="15368" width="11" style="209" customWidth="1"/>
    <col min="15369" max="15369" width="0.7109375" style="209" customWidth="1"/>
    <col min="15370" max="15370" width="10.28515625" style="209" customWidth="1"/>
    <col min="15371" max="15371" width="0.7109375" style="209" customWidth="1"/>
    <col min="15372" max="15372" width="12.28515625" style="209" bestFit="1" customWidth="1"/>
    <col min="15373" max="15373" width="0.7109375" style="209" customWidth="1"/>
    <col min="15374" max="15374" width="12.28515625" style="209" customWidth="1"/>
    <col min="15375" max="15375" width="0.7109375" style="209" customWidth="1"/>
    <col min="15376" max="15376" width="11.7109375" style="209" customWidth="1"/>
    <col min="15377" max="15377" width="0.7109375" style="209" customWidth="1"/>
    <col min="15378" max="15378" width="8.7109375" style="209" customWidth="1"/>
    <col min="15379" max="15379" width="0.7109375" style="209" customWidth="1"/>
    <col min="15380" max="15380" width="11" style="209" customWidth="1"/>
    <col min="15381" max="15381" width="0.28515625" style="209" customWidth="1"/>
    <col min="15382" max="15382" width="10.28515625" style="209" customWidth="1"/>
    <col min="15383" max="15383" width="0.7109375" style="209" customWidth="1"/>
    <col min="15384" max="15384" width="11.28515625" style="209" customWidth="1"/>
    <col min="15385" max="15385" width="0.7109375" style="209" customWidth="1"/>
    <col min="15386" max="15386" width="10.28515625" style="209" customWidth="1"/>
    <col min="15387" max="15387" width="0.7109375" style="209" customWidth="1"/>
    <col min="15388" max="15388" width="10.7109375" style="209" bestFit="1" customWidth="1"/>
    <col min="15389" max="15389" width="0.7109375" style="209" customWidth="1"/>
    <col min="15390" max="15390" width="10.7109375" style="209" bestFit="1" customWidth="1"/>
    <col min="15391" max="15618" width="9.28515625" style="209"/>
    <col min="15619" max="15619" width="1.28515625" style="209" customWidth="1"/>
    <col min="15620" max="15620" width="42.7109375" style="209" customWidth="1"/>
    <col min="15621" max="15621" width="7" style="209" customWidth="1"/>
    <col min="15622" max="15622" width="9.7109375" style="209" customWidth="1"/>
    <col min="15623" max="15623" width="0.7109375" style="209" customWidth="1"/>
    <col min="15624" max="15624" width="11" style="209" customWidth="1"/>
    <col min="15625" max="15625" width="0.7109375" style="209" customWidth="1"/>
    <col min="15626" max="15626" width="10.28515625" style="209" customWidth="1"/>
    <col min="15627" max="15627" width="0.7109375" style="209" customWidth="1"/>
    <col min="15628" max="15628" width="12.28515625" style="209" bestFit="1" customWidth="1"/>
    <col min="15629" max="15629" width="0.7109375" style="209" customWidth="1"/>
    <col min="15630" max="15630" width="12.28515625" style="209" customWidth="1"/>
    <col min="15631" max="15631" width="0.7109375" style="209" customWidth="1"/>
    <col min="15632" max="15632" width="11.7109375" style="209" customWidth="1"/>
    <col min="15633" max="15633" width="0.7109375" style="209" customWidth="1"/>
    <col min="15634" max="15634" width="8.7109375" style="209" customWidth="1"/>
    <col min="15635" max="15635" width="0.7109375" style="209" customWidth="1"/>
    <col min="15636" max="15636" width="11" style="209" customWidth="1"/>
    <col min="15637" max="15637" width="0.28515625" style="209" customWidth="1"/>
    <col min="15638" max="15638" width="10.28515625" style="209" customWidth="1"/>
    <col min="15639" max="15639" width="0.7109375" style="209" customWidth="1"/>
    <col min="15640" max="15640" width="11.28515625" style="209" customWidth="1"/>
    <col min="15641" max="15641" width="0.7109375" style="209" customWidth="1"/>
    <col min="15642" max="15642" width="10.28515625" style="209" customWidth="1"/>
    <col min="15643" max="15643" width="0.7109375" style="209" customWidth="1"/>
    <col min="15644" max="15644" width="10.7109375" style="209" bestFit="1" customWidth="1"/>
    <col min="15645" max="15645" width="0.7109375" style="209" customWidth="1"/>
    <col min="15646" max="15646" width="10.7109375" style="209" bestFit="1" customWidth="1"/>
    <col min="15647" max="15874" width="9.28515625" style="209"/>
    <col min="15875" max="15875" width="1.28515625" style="209" customWidth="1"/>
    <col min="15876" max="15876" width="42.7109375" style="209" customWidth="1"/>
    <col min="15877" max="15877" width="7" style="209" customWidth="1"/>
    <col min="15878" max="15878" width="9.7109375" style="209" customWidth="1"/>
    <col min="15879" max="15879" width="0.7109375" style="209" customWidth="1"/>
    <col min="15880" max="15880" width="11" style="209" customWidth="1"/>
    <col min="15881" max="15881" width="0.7109375" style="209" customWidth="1"/>
    <col min="15882" max="15882" width="10.28515625" style="209" customWidth="1"/>
    <col min="15883" max="15883" width="0.7109375" style="209" customWidth="1"/>
    <col min="15884" max="15884" width="12.28515625" style="209" bestFit="1" customWidth="1"/>
    <col min="15885" max="15885" width="0.7109375" style="209" customWidth="1"/>
    <col min="15886" max="15886" width="12.28515625" style="209" customWidth="1"/>
    <col min="15887" max="15887" width="0.7109375" style="209" customWidth="1"/>
    <col min="15888" max="15888" width="11.7109375" style="209" customWidth="1"/>
    <col min="15889" max="15889" width="0.7109375" style="209" customWidth="1"/>
    <col min="15890" max="15890" width="8.7109375" style="209" customWidth="1"/>
    <col min="15891" max="15891" width="0.7109375" style="209" customWidth="1"/>
    <col min="15892" max="15892" width="11" style="209" customWidth="1"/>
    <col min="15893" max="15893" width="0.28515625" style="209" customWidth="1"/>
    <col min="15894" max="15894" width="10.28515625" style="209" customWidth="1"/>
    <col min="15895" max="15895" width="0.7109375" style="209" customWidth="1"/>
    <col min="15896" max="15896" width="11.28515625" style="209" customWidth="1"/>
    <col min="15897" max="15897" width="0.7109375" style="209" customWidth="1"/>
    <col min="15898" max="15898" width="10.28515625" style="209" customWidth="1"/>
    <col min="15899" max="15899" width="0.7109375" style="209" customWidth="1"/>
    <col min="15900" max="15900" width="10.7109375" style="209" bestFit="1" customWidth="1"/>
    <col min="15901" max="15901" width="0.7109375" style="209" customWidth="1"/>
    <col min="15902" max="15902" width="10.7109375" style="209" bestFit="1" customWidth="1"/>
    <col min="15903" max="16130" width="9.28515625" style="209"/>
    <col min="16131" max="16131" width="1.28515625" style="209" customWidth="1"/>
    <col min="16132" max="16132" width="42.7109375" style="209" customWidth="1"/>
    <col min="16133" max="16133" width="7" style="209" customWidth="1"/>
    <col min="16134" max="16134" width="9.7109375" style="209" customWidth="1"/>
    <col min="16135" max="16135" width="0.7109375" style="209" customWidth="1"/>
    <col min="16136" max="16136" width="11" style="209" customWidth="1"/>
    <col min="16137" max="16137" width="0.7109375" style="209" customWidth="1"/>
    <col min="16138" max="16138" width="10.28515625" style="209" customWidth="1"/>
    <col min="16139" max="16139" width="0.7109375" style="209" customWidth="1"/>
    <col min="16140" max="16140" width="12.28515625" style="209" bestFit="1" customWidth="1"/>
    <col min="16141" max="16141" width="0.7109375" style="209" customWidth="1"/>
    <col min="16142" max="16142" width="12.28515625" style="209" customWidth="1"/>
    <col min="16143" max="16143" width="0.7109375" style="209" customWidth="1"/>
    <col min="16144" max="16144" width="11.7109375" style="209" customWidth="1"/>
    <col min="16145" max="16145" width="0.7109375" style="209" customWidth="1"/>
    <col min="16146" max="16146" width="8.7109375" style="209" customWidth="1"/>
    <col min="16147" max="16147" width="0.7109375" style="209" customWidth="1"/>
    <col min="16148" max="16148" width="11" style="209" customWidth="1"/>
    <col min="16149" max="16149" width="0.28515625" style="209" customWidth="1"/>
    <col min="16150" max="16150" width="10.28515625" style="209" customWidth="1"/>
    <col min="16151" max="16151" width="0.7109375" style="209" customWidth="1"/>
    <col min="16152" max="16152" width="11.28515625" style="209" customWidth="1"/>
    <col min="16153" max="16153" width="0.7109375" style="209" customWidth="1"/>
    <col min="16154" max="16154" width="10.28515625" style="209" customWidth="1"/>
    <col min="16155" max="16155" width="0.7109375" style="209" customWidth="1"/>
    <col min="16156" max="16156" width="10.7109375" style="209" bestFit="1" customWidth="1"/>
    <col min="16157" max="16157" width="0.7109375" style="209" customWidth="1"/>
    <col min="16158" max="16158" width="10.7109375" style="209" bestFit="1" customWidth="1"/>
    <col min="16159" max="16384" width="9.28515625" style="209"/>
  </cols>
  <sheetData>
    <row r="1" spans="1:55" s="205" customFormat="1" ht="22.5" customHeight="1">
      <c r="A1" s="205" t="s">
        <v>0</v>
      </c>
      <c r="B1" s="206"/>
      <c r="C1" s="207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</row>
    <row r="2" spans="1:55" s="205" customFormat="1" ht="22.5" customHeight="1">
      <c r="A2" s="205" t="s">
        <v>99</v>
      </c>
      <c r="B2" s="206"/>
      <c r="C2" s="207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</row>
    <row r="4" spans="1:55" ht="22.5" customHeight="1">
      <c r="B4" s="211"/>
      <c r="C4" s="207"/>
      <c r="D4" s="307" t="s">
        <v>2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</row>
    <row r="5" spans="1:55" ht="22.5" customHeight="1">
      <c r="B5" s="211"/>
      <c r="C5" s="207"/>
      <c r="D5" s="212"/>
      <c r="E5" s="212"/>
      <c r="F5" s="212"/>
      <c r="G5" s="212"/>
      <c r="H5" s="308" t="s">
        <v>201</v>
      </c>
      <c r="I5" s="308"/>
      <c r="J5" s="308"/>
      <c r="K5" s="212"/>
      <c r="L5" s="308" t="s">
        <v>56</v>
      </c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212"/>
      <c r="Z5" s="212"/>
      <c r="AA5" s="212"/>
      <c r="AB5" s="212"/>
      <c r="AC5" s="213"/>
      <c r="AD5" s="213"/>
    </row>
    <row r="6" spans="1:55" s="205" customFormat="1" ht="22.5" customHeight="1">
      <c r="B6" s="206"/>
      <c r="C6" s="207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 t="s">
        <v>100</v>
      </c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1"/>
      <c r="AD6" s="214"/>
    </row>
    <row r="7" spans="1:55" s="205" customFormat="1" ht="22.5" customHeight="1">
      <c r="B7" s="206"/>
      <c r="C7" s="207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 t="s">
        <v>249</v>
      </c>
      <c r="Q7" s="212"/>
      <c r="R7" s="212" t="s">
        <v>101</v>
      </c>
      <c r="S7" s="212"/>
      <c r="T7" s="215" t="s">
        <v>102</v>
      </c>
      <c r="U7" s="215"/>
      <c r="V7" s="215" t="s">
        <v>100</v>
      </c>
      <c r="W7" s="212"/>
      <c r="X7" s="212" t="s">
        <v>103</v>
      </c>
      <c r="Y7" s="212"/>
      <c r="Z7" s="212"/>
      <c r="AA7" s="212"/>
      <c r="AB7" s="216" t="s">
        <v>104</v>
      </c>
      <c r="AC7" s="211"/>
      <c r="AD7" s="214"/>
    </row>
    <row r="8" spans="1:55" s="205" customFormat="1" ht="22.5" customHeight="1">
      <c r="B8" s="206"/>
      <c r="C8" s="207"/>
      <c r="D8" s="212" t="s">
        <v>49</v>
      </c>
      <c r="E8" s="212"/>
      <c r="F8" s="212"/>
      <c r="G8" s="212"/>
      <c r="H8" s="212"/>
      <c r="I8" s="212"/>
      <c r="J8" s="212"/>
      <c r="K8" s="212"/>
      <c r="L8" s="212" t="s">
        <v>100</v>
      </c>
      <c r="M8" s="212"/>
      <c r="N8" s="212" t="s">
        <v>100</v>
      </c>
      <c r="O8" s="212"/>
      <c r="P8" s="212" t="s">
        <v>202</v>
      </c>
      <c r="Q8" s="212"/>
      <c r="R8" s="212" t="s">
        <v>105</v>
      </c>
      <c r="S8" s="212"/>
      <c r="T8" s="215" t="s">
        <v>106</v>
      </c>
      <c r="U8" s="215"/>
      <c r="V8" s="215" t="s">
        <v>107</v>
      </c>
      <c r="W8" s="212"/>
      <c r="X8" s="212" t="s">
        <v>108</v>
      </c>
      <c r="Y8" s="212"/>
      <c r="Z8" s="212" t="s">
        <v>109</v>
      </c>
      <c r="AA8" s="212"/>
      <c r="AB8" s="216" t="s">
        <v>110</v>
      </c>
      <c r="AC8" s="211"/>
      <c r="AD8" s="214"/>
    </row>
    <row r="9" spans="1:55" s="205" customFormat="1" ht="22.5" customHeight="1">
      <c r="B9" s="206"/>
      <c r="D9" s="212" t="s">
        <v>218</v>
      </c>
      <c r="E9" s="212"/>
      <c r="F9" s="212" t="s">
        <v>111</v>
      </c>
      <c r="G9" s="212"/>
      <c r="H9" s="212" t="s">
        <v>112</v>
      </c>
      <c r="I9" s="212"/>
      <c r="J9" s="212" t="s">
        <v>55</v>
      </c>
      <c r="K9" s="212"/>
      <c r="L9" s="212" t="s">
        <v>203</v>
      </c>
      <c r="M9" s="212"/>
      <c r="N9" s="212" t="s">
        <v>102</v>
      </c>
      <c r="O9" s="212"/>
      <c r="P9" s="212" t="s">
        <v>204</v>
      </c>
      <c r="Q9" s="212"/>
      <c r="R9" s="212" t="s">
        <v>113</v>
      </c>
      <c r="S9" s="212"/>
      <c r="T9" s="215" t="s">
        <v>114</v>
      </c>
      <c r="U9" s="215"/>
      <c r="V9" s="215" t="s">
        <v>115</v>
      </c>
      <c r="W9" s="212"/>
      <c r="X9" s="212" t="s">
        <v>116</v>
      </c>
      <c r="Y9" s="212"/>
      <c r="Z9" s="212" t="s">
        <v>117</v>
      </c>
      <c r="AA9" s="212"/>
      <c r="AB9" s="217" t="s">
        <v>118</v>
      </c>
      <c r="AC9" s="211"/>
      <c r="AD9" s="217" t="s">
        <v>119</v>
      </c>
    </row>
    <row r="10" spans="1:55" s="205" customFormat="1" ht="22.5" customHeight="1">
      <c r="B10" s="206"/>
      <c r="C10" s="249" t="s">
        <v>7</v>
      </c>
      <c r="D10" s="212" t="s">
        <v>219</v>
      </c>
      <c r="E10" s="212"/>
      <c r="F10" s="212" t="s">
        <v>120</v>
      </c>
      <c r="G10" s="212"/>
      <c r="H10" s="212" t="s">
        <v>121</v>
      </c>
      <c r="I10" s="212"/>
      <c r="J10" s="212" t="s">
        <v>213</v>
      </c>
      <c r="K10" s="212"/>
      <c r="L10" s="212" t="s">
        <v>122</v>
      </c>
      <c r="M10" s="212"/>
      <c r="N10" s="212" t="s">
        <v>246</v>
      </c>
      <c r="O10" s="212"/>
      <c r="P10" s="212" t="s">
        <v>205</v>
      </c>
      <c r="Q10" s="212"/>
      <c r="R10" s="212" t="s">
        <v>123</v>
      </c>
      <c r="S10" s="212"/>
      <c r="T10" s="215" t="s">
        <v>124</v>
      </c>
      <c r="U10" s="215"/>
      <c r="V10" s="215" t="s">
        <v>125</v>
      </c>
      <c r="W10" s="212"/>
      <c r="X10" s="212" t="s">
        <v>126</v>
      </c>
      <c r="Y10" s="212"/>
      <c r="Z10" s="212" t="s">
        <v>181</v>
      </c>
      <c r="AA10" s="212"/>
      <c r="AB10" s="217" t="s">
        <v>127</v>
      </c>
      <c r="AC10" s="211"/>
      <c r="AD10" s="212" t="s">
        <v>126</v>
      </c>
    </row>
    <row r="11" spans="1:55" s="205" customFormat="1" ht="22.5" customHeight="1">
      <c r="B11" s="206"/>
      <c r="C11" s="207"/>
      <c r="D11" s="306" t="s">
        <v>9</v>
      </c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  <c r="AD11" s="306"/>
    </row>
    <row r="12" spans="1:55" ht="26.25">
      <c r="A12" s="205" t="s">
        <v>227</v>
      </c>
      <c r="B12" s="218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</row>
    <row r="13" spans="1:55" s="205" customFormat="1" ht="26.25">
      <c r="A13" s="205" t="s">
        <v>230</v>
      </c>
      <c r="C13" s="220"/>
      <c r="D13" s="222">
        <v>1822465</v>
      </c>
      <c r="E13" s="222"/>
      <c r="F13" s="222">
        <v>16060017</v>
      </c>
      <c r="G13" s="222"/>
      <c r="H13" s="222">
        <v>145800</v>
      </c>
      <c r="I13" s="222"/>
      <c r="J13" s="222">
        <v>-1669103</v>
      </c>
      <c r="K13" s="222"/>
      <c r="L13" s="222">
        <v>-2310512</v>
      </c>
      <c r="M13" s="222"/>
      <c r="N13" s="222">
        <v>-507377</v>
      </c>
      <c r="O13" s="222"/>
      <c r="P13" s="222">
        <v>-1177</v>
      </c>
      <c r="Q13" s="222"/>
      <c r="R13" s="222">
        <v>-50030</v>
      </c>
      <c r="S13" s="222"/>
      <c r="T13" s="222">
        <v>2662228</v>
      </c>
      <c r="U13" s="222"/>
      <c r="V13" s="222">
        <v>874</v>
      </c>
      <c r="W13" s="222"/>
      <c r="X13" s="222">
        <v>-205994</v>
      </c>
      <c r="Y13" s="222"/>
      <c r="Z13" s="222">
        <v>16153185</v>
      </c>
      <c r="AA13" s="222"/>
      <c r="AB13" s="222">
        <v>3038234</v>
      </c>
      <c r="AC13" s="222"/>
      <c r="AD13" s="222">
        <v>19191419</v>
      </c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</row>
    <row r="14" spans="1:55" ht="11.25" customHeight="1">
      <c r="A14" s="205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3"/>
      <c r="Z14" s="222"/>
      <c r="AA14" s="222"/>
      <c r="AB14" s="222"/>
      <c r="AC14" s="222"/>
      <c r="AD14" s="222"/>
    </row>
    <row r="15" spans="1:55" ht="26.25">
      <c r="A15" s="205" t="s">
        <v>128</v>
      </c>
      <c r="B15" s="205"/>
      <c r="C15" s="209"/>
      <c r="D15" s="210"/>
      <c r="E15" s="222"/>
      <c r="F15" s="210"/>
      <c r="G15" s="222"/>
      <c r="H15" s="210"/>
      <c r="I15" s="222"/>
      <c r="J15" s="210"/>
      <c r="K15" s="222"/>
      <c r="L15" s="210"/>
      <c r="M15" s="222"/>
      <c r="N15" s="210"/>
      <c r="O15" s="210"/>
      <c r="P15" s="210"/>
      <c r="Q15" s="222"/>
      <c r="R15" s="210"/>
      <c r="S15" s="222"/>
      <c r="T15" s="210"/>
      <c r="U15" s="222"/>
      <c r="V15" s="210"/>
      <c r="W15" s="222"/>
      <c r="X15" s="210"/>
      <c r="Y15" s="222"/>
      <c r="Z15" s="210"/>
      <c r="AA15" s="222"/>
      <c r="AB15" s="210"/>
      <c r="AC15" s="222"/>
      <c r="AD15" s="210"/>
    </row>
    <row r="16" spans="1:55" ht="26.25">
      <c r="A16" s="224" t="s">
        <v>129</v>
      </c>
      <c r="C16" s="209"/>
      <c r="D16" s="210"/>
      <c r="E16" s="222"/>
      <c r="F16" s="210"/>
      <c r="G16" s="222"/>
      <c r="H16" s="210"/>
      <c r="I16" s="222"/>
      <c r="J16" s="210"/>
      <c r="K16" s="222"/>
      <c r="L16" s="210"/>
      <c r="M16" s="222"/>
      <c r="N16" s="210"/>
      <c r="O16" s="210"/>
      <c r="P16" s="210"/>
      <c r="Q16" s="222"/>
      <c r="R16" s="210"/>
      <c r="S16" s="222"/>
      <c r="T16" s="210"/>
      <c r="U16" s="222"/>
      <c r="V16" s="210"/>
      <c r="W16" s="222"/>
      <c r="X16" s="210"/>
      <c r="Y16" s="222"/>
      <c r="Z16" s="210"/>
      <c r="AA16" s="222"/>
      <c r="AB16" s="210"/>
      <c r="AC16" s="222"/>
      <c r="AD16" s="210"/>
    </row>
    <row r="17" spans="1:55" ht="26.25">
      <c r="A17" s="205"/>
      <c r="B17" s="209" t="s">
        <v>130</v>
      </c>
      <c r="C17" s="209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</row>
    <row r="18" spans="1:55" ht="26.25">
      <c r="A18" s="205"/>
      <c r="B18" s="209" t="s">
        <v>131</v>
      </c>
      <c r="C18" s="209"/>
      <c r="D18" s="225">
        <v>0</v>
      </c>
      <c r="E18" s="225"/>
      <c r="F18" s="225">
        <v>0</v>
      </c>
      <c r="G18" s="225"/>
      <c r="H18" s="225">
        <v>0</v>
      </c>
      <c r="I18" s="225"/>
      <c r="J18" s="225">
        <v>0</v>
      </c>
      <c r="K18" s="225"/>
      <c r="L18" s="225">
        <v>0</v>
      </c>
      <c r="M18" s="225"/>
      <c r="N18" s="225">
        <v>0</v>
      </c>
      <c r="O18" s="225"/>
      <c r="P18" s="225">
        <v>0</v>
      </c>
      <c r="Q18" s="225"/>
      <c r="R18" s="225">
        <v>0</v>
      </c>
      <c r="S18" s="225"/>
      <c r="T18" s="225">
        <v>0</v>
      </c>
      <c r="U18" s="225"/>
      <c r="V18" s="225">
        <v>0</v>
      </c>
      <c r="W18" s="225"/>
      <c r="X18" s="225">
        <v>0</v>
      </c>
      <c r="Y18" s="225"/>
      <c r="Z18" s="225">
        <v>0</v>
      </c>
      <c r="AA18" s="225"/>
      <c r="AB18" s="225">
        <v>9000</v>
      </c>
      <c r="AC18" s="225"/>
      <c r="AD18" s="225">
        <f t="shared" ref="AD18:AD20" si="0">SUM(Z18:AB18)</f>
        <v>9000</v>
      </c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</row>
    <row r="19" spans="1:55" ht="26.25">
      <c r="A19" s="205"/>
      <c r="B19" s="209" t="s">
        <v>132</v>
      </c>
      <c r="C19" s="210">
        <v>13</v>
      </c>
      <c r="D19" s="225">
        <v>0</v>
      </c>
      <c r="E19" s="225"/>
      <c r="F19" s="225">
        <v>0</v>
      </c>
      <c r="G19" s="225"/>
      <c r="H19" s="225">
        <v>0</v>
      </c>
      <c r="I19" s="225"/>
      <c r="J19" s="225">
        <v>-36449</v>
      </c>
      <c r="K19" s="225"/>
      <c r="L19" s="225">
        <v>0</v>
      </c>
      <c r="M19" s="225"/>
      <c r="N19" s="225">
        <v>0</v>
      </c>
      <c r="O19" s="225"/>
      <c r="P19" s="225">
        <v>0</v>
      </c>
      <c r="Q19" s="225"/>
      <c r="R19" s="225">
        <v>0</v>
      </c>
      <c r="S19" s="225"/>
      <c r="T19" s="225">
        <v>0</v>
      </c>
      <c r="U19" s="225"/>
      <c r="V19" s="225">
        <v>0</v>
      </c>
      <c r="W19" s="225"/>
      <c r="X19" s="225">
        <v>0</v>
      </c>
      <c r="Y19" s="225"/>
      <c r="Z19" s="225">
        <f>SUM(D19:J19,X19)</f>
        <v>-36449</v>
      </c>
      <c r="AA19" s="225"/>
      <c r="AB19" s="225">
        <v>0</v>
      </c>
      <c r="AC19" s="225"/>
      <c r="AD19" s="225">
        <f t="shared" si="0"/>
        <v>-36449</v>
      </c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</row>
    <row r="20" spans="1:55" ht="26.25">
      <c r="A20" s="205"/>
      <c r="B20" s="209" t="s">
        <v>179</v>
      </c>
      <c r="C20" s="209"/>
      <c r="D20" s="226">
        <v>0</v>
      </c>
      <c r="E20" s="225"/>
      <c r="F20" s="226">
        <v>0</v>
      </c>
      <c r="G20" s="225"/>
      <c r="H20" s="226">
        <v>0</v>
      </c>
      <c r="I20" s="227"/>
      <c r="J20" s="226">
        <v>0</v>
      </c>
      <c r="K20" s="227"/>
      <c r="L20" s="226">
        <v>0</v>
      </c>
      <c r="M20" s="227"/>
      <c r="N20" s="226">
        <v>0</v>
      </c>
      <c r="O20" s="228"/>
      <c r="P20" s="226">
        <v>0</v>
      </c>
      <c r="Q20" s="227"/>
      <c r="R20" s="226">
        <v>0</v>
      </c>
      <c r="S20" s="227"/>
      <c r="T20" s="226">
        <v>0</v>
      </c>
      <c r="U20" s="227"/>
      <c r="V20" s="226">
        <v>0</v>
      </c>
      <c r="W20" s="227"/>
      <c r="X20" s="226">
        <v>0</v>
      </c>
      <c r="Y20" s="227"/>
      <c r="Z20" s="226">
        <v>0</v>
      </c>
      <c r="AA20" s="229"/>
      <c r="AB20" s="226">
        <v>-22302</v>
      </c>
      <c r="AC20" s="230"/>
      <c r="AD20" s="226">
        <f t="shared" si="0"/>
        <v>-22302</v>
      </c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</row>
    <row r="21" spans="1:55" s="205" customFormat="1" ht="26.25">
      <c r="A21" s="231" t="s">
        <v>133</v>
      </c>
      <c r="C21" s="209"/>
      <c r="D21" s="232">
        <f>SUM(D17:D20)</f>
        <v>0</v>
      </c>
      <c r="E21" s="233">
        <v>0</v>
      </c>
      <c r="F21" s="232">
        <f>SUM(F17:F20)</f>
        <v>0</v>
      </c>
      <c r="G21" s="233">
        <v>0</v>
      </c>
      <c r="H21" s="232">
        <f>SUM(H17:H20)</f>
        <v>0</v>
      </c>
      <c r="I21" s="233">
        <v>0</v>
      </c>
      <c r="J21" s="232">
        <f>SUM(J17:J20)</f>
        <v>-36449</v>
      </c>
      <c r="K21" s="233">
        <v>0</v>
      </c>
      <c r="L21" s="232">
        <f>SUM(L17:L20)</f>
        <v>0</v>
      </c>
      <c r="M21" s="233">
        <v>0</v>
      </c>
      <c r="N21" s="232">
        <f>SUM(N17:N20)</f>
        <v>0</v>
      </c>
      <c r="O21" s="233"/>
      <c r="P21" s="232">
        <f>SUM(P17:P20)</f>
        <v>0</v>
      </c>
      <c r="Q21" s="233">
        <v>0</v>
      </c>
      <c r="R21" s="232">
        <f>SUM(R17:R20)</f>
        <v>0</v>
      </c>
      <c r="S21" s="233">
        <v>0</v>
      </c>
      <c r="T21" s="232">
        <f>SUM(T17:T20)</f>
        <v>0</v>
      </c>
      <c r="U21" s="233">
        <v>0</v>
      </c>
      <c r="V21" s="232">
        <f>SUM(V17:V20)</f>
        <v>0</v>
      </c>
      <c r="W21" s="233">
        <v>0</v>
      </c>
      <c r="X21" s="232">
        <f>SUM(X17:X20)</f>
        <v>0</v>
      </c>
      <c r="Y21" s="233">
        <v>0</v>
      </c>
      <c r="Z21" s="232">
        <f>SUM(Z17:Z20)</f>
        <v>-36449</v>
      </c>
      <c r="AA21" s="233">
        <v>0</v>
      </c>
      <c r="AB21" s="232">
        <f>SUM(AB17:AB20)</f>
        <v>-13302</v>
      </c>
      <c r="AC21" s="233">
        <v>0</v>
      </c>
      <c r="AD21" s="232">
        <f>SUM(AD17:AD20)</f>
        <v>-49751</v>
      </c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</row>
    <row r="22" spans="1:55" s="205" customFormat="1" ht="11.1" customHeight="1">
      <c r="C22" s="220"/>
      <c r="D22" s="234"/>
      <c r="E22" s="225"/>
      <c r="F22" s="234"/>
      <c r="G22" s="225"/>
      <c r="H22" s="234"/>
      <c r="I22" s="227"/>
      <c r="J22" s="234"/>
      <c r="K22" s="222"/>
      <c r="L22" s="234"/>
      <c r="M22" s="222"/>
      <c r="N22" s="234"/>
      <c r="O22" s="234"/>
      <c r="P22" s="234"/>
      <c r="Q22" s="222"/>
      <c r="R22" s="234"/>
      <c r="S22" s="222"/>
      <c r="T22" s="234"/>
      <c r="U22" s="222"/>
      <c r="V22" s="234"/>
      <c r="W22" s="222"/>
      <c r="X22" s="234"/>
      <c r="Y22" s="222"/>
      <c r="Z22" s="234"/>
      <c r="AA22" s="235"/>
      <c r="AB22" s="234"/>
      <c r="AC22" s="222"/>
      <c r="AD22" s="234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</row>
    <row r="23" spans="1:55" ht="26.25">
      <c r="A23" s="275" t="s">
        <v>251</v>
      </c>
      <c r="B23" s="273"/>
      <c r="D23" s="221"/>
      <c r="E23" s="236"/>
      <c r="F23" s="221"/>
      <c r="G23" s="236"/>
      <c r="H23" s="221"/>
      <c r="I23" s="236"/>
      <c r="J23" s="221"/>
      <c r="K23" s="236"/>
      <c r="L23" s="221"/>
      <c r="M23" s="236"/>
      <c r="N23" s="221"/>
      <c r="O23" s="221"/>
      <c r="P23" s="221"/>
      <c r="Q23" s="236"/>
      <c r="R23" s="221"/>
      <c r="S23" s="236"/>
      <c r="T23" s="221"/>
      <c r="U23" s="236"/>
      <c r="V23" s="221"/>
      <c r="W23" s="236"/>
      <c r="X23" s="221"/>
      <c r="Y23" s="236"/>
      <c r="Z23" s="221"/>
      <c r="AA23" s="236"/>
      <c r="AB23" s="221"/>
      <c r="AC23" s="236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1"/>
      <c r="BC23" s="221"/>
    </row>
    <row r="24" spans="1:55" ht="26.25">
      <c r="B24" s="209" t="s">
        <v>252</v>
      </c>
      <c r="D24" s="225"/>
      <c r="E24" s="237"/>
      <c r="F24" s="225"/>
      <c r="G24" s="227"/>
      <c r="H24" s="225"/>
      <c r="I24" s="236"/>
      <c r="J24" s="225"/>
      <c r="K24" s="236"/>
      <c r="L24" s="225"/>
      <c r="M24" s="238"/>
      <c r="N24" s="225"/>
      <c r="O24" s="225"/>
      <c r="P24" s="225"/>
      <c r="Q24" s="238"/>
      <c r="R24" s="225"/>
      <c r="S24" s="237"/>
      <c r="T24" s="225"/>
      <c r="U24" s="227"/>
      <c r="V24" s="225"/>
      <c r="W24" s="238"/>
      <c r="X24" s="225"/>
      <c r="Y24" s="236"/>
      <c r="Z24" s="225"/>
      <c r="AA24" s="239"/>
      <c r="AB24" s="225"/>
      <c r="AC24" s="239"/>
      <c r="AD24" s="225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1"/>
      <c r="BC24" s="221"/>
    </row>
    <row r="25" spans="1:55" ht="26.25">
      <c r="B25" s="209" t="s">
        <v>253</v>
      </c>
      <c r="D25" s="241">
        <v>0</v>
      </c>
      <c r="E25" s="225"/>
      <c r="F25" s="241">
        <v>0</v>
      </c>
      <c r="G25" s="225"/>
      <c r="H25" s="241">
        <v>0</v>
      </c>
      <c r="I25" s="236"/>
      <c r="J25" s="241">
        <v>0</v>
      </c>
      <c r="K25" s="236"/>
      <c r="L25" s="241">
        <v>0</v>
      </c>
      <c r="M25" s="236"/>
      <c r="N25" s="241">
        <v>0</v>
      </c>
      <c r="O25" s="242"/>
      <c r="P25" s="241">
        <v>0</v>
      </c>
      <c r="Q25" s="236"/>
      <c r="R25" s="241">
        <v>0</v>
      </c>
      <c r="S25" s="225"/>
      <c r="T25" s="241">
        <v>-6946</v>
      </c>
      <c r="U25" s="225"/>
      <c r="V25" s="241">
        <v>0</v>
      </c>
      <c r="W25" s="236"/>
      <c r="X25" s="241">
        <f>SUM(L25:V25)</f>
        <v>-6946</v>
      </c>
      <c r="Y25" s="239"/>
      <c r="Z25" s="241">
        <f>SUM(D25:J25,X25)</f>
        <v>-6946</v>
      </c>
      <c r="AA25" s="239"/>
      <c r="AB25" s="241">
        <v>6946</v>
      </c>
      <c r="AC25" s="239"/>
      <c r="AD25" s="241">
        <f>SUM(Z25:AB25)</f>
        <v>0</v>
      </c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</row>
    <row r="26" spans="1:55" s="205" customFormat="1" ht="26.25">
      <c r="A26" s="231" t="s">
        <v>250</v>
      </c>
      <c r="B26" s="274"/>
      <c r="C26" s="220"/>
      <c r="D26" s="232">
        <f>SUM(D24:D25)</f>
        <v>0</v>
      </c>
      <c r="E26" s="244"/>
      <c r="F26" s="232">
        <f>SUM(F24:F25)</f>
        <v>0</v>
      </c>
      <c r="G26" s="244"/>
      <c r="H26" s="232">
        <f>SUM(H24:H25)</f>
        <v>0</v>
      </c>
      <c r="I26" s="208"/>
      <c r="J26" s="232">
        <f>SUM(J24:J25)</f>
        <v>0</v>
      </c>
      <c r="K26" s="245"/>
      <c r="L26" s="232">
        <f>SUM(L24:L25)</f>
        <v>0</v>
      </c>
      <c r="M26" s="245"/>
      <c r="N26" s="232">
        <f>SUM(N24:N25)</f>
        <v>0</v>
      </c>
      <c r="O26" s="233"/>
      <c r="P26" s="232">
        <v>0</v>
      </c>
      <c r="Q26" s="208"/>
      <c r="R26" s="232">
        <f>SUM(R24:R25)</f>
        <v>0</v>
      </c>
      <c r="S26" s="244"/>
      <c r="T26" s="232">
        <f>SUM(T24:T25)</f>
        <v>-6946</v>
      </c>
      <c r="U26" s="244"/>
      <c r="V26" s="232">
        <f>SUM(V24:V25)</f>
        <v>0</v>
      </c>
      <c r="W26" s="208"/>
      <c r="X26" s="232">
        <f>SUM(X24:X25)</f>
        <v>-6946</v>
      </c>
      <c r="Y26" s="245"/>
      <c r="Z26" s="232">
        <f>SUM(Z24:Z25)</f>
        <v>-6946</v>
      </c>
      <c r="AA26" s="245"/>
      <c r="AB26" s="232">
        <f>SUM(AB24:AB25)</f>
        <v>6946</v>
      </c>
      <c r="AC26" s="245"/>
      <c r="AD26" s="232">
        <f>SUM(AD24:AD25)</f>
        <v>0</v>
      </c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</row>
    <row r="27" spans="1:55" s="205" customFormat="1" ht="9.6" customHeight="1">
      <c r="C27" s="220"/>
      <c r="D27" s="234"/>
      <c r="E27" s="225"/>
      <c r="F27" s="234"/>
      <c r="G27" s="225"/>
      <c r="H27" s="234"/>
      <c r="I27" s="227"/>
      <c r="J27" s="234"/>
      <c r="K27" s="222"/>
      <c r="L27" s="234"/>
      <c r="M27" s="222"/>
      <c r="N27" s="234"/>
      <c r="O27" s="234"/>
      <c r="P27" s="234"/>
      <c r="Q27" s="222"/>
      <c r="R27" s="234"/>
      <c r="S27" s="222"/>
      <c r="T27" s="234"/>
      <c r="U27" s="222"/>
      <c r="V27" s="234"/>
      <c r="W27" s="222"/>
      <c r="X27" s="234"/>
      <c r="Y27" s="222"/>
      <c r="Z27" s="234"/>
      <c r="AA27" s="235"/>
      <c r="AB27" s="234"/>
      <c r="AC27" s="222"/>
      <c r="AD27" s="234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21"/>
      <c r="BC27" s="221"/>
    </row>
    <row r="28" spans="1:55" ht="26.25">
      <c r="A28" s="231" t="s">
        <v>133</v>
      </c>
      <c r="D28" s="295">
        <f>D21+D26</f>
        <v>0</v>
      </c>
      <c r="E28" s="276"/>
      <c r="F28" s="295">
        <f>F21+F26</f>
        <v>0</v>
      </c>
      <c r="G28" s="276"/>
      <c r="H28" s="295">
        <f>H21+H26</f>
        <v>0</v>
      </c>
      <c r="I28" s="208"/>
      <c r="J28" s="295">
        <f>J21+J26</f>
        <v>-36449</v>
      </c>
      <c r="K28" s="208"/>
      <c r="L28" s="295">
        <f>L21+L26</f>
        <v>0</v>
      </c>
      <c r="M28" s="208"/>
      <c r="N28" s="295">
        <f>N21+N26</f>
        <v>0</v>
      </c>
      <c r="O28" s="295"/>
      <c r="P28" s="295">
        <f>P21+P26</f>
        <v>0</v>
      </c>
      <c r="Q28" s="208"/>
      <c r="R28" s="295">
        <f>R21+R26</f>
        <v>0</v>
      </c>
      <c r="S28" s="276"/>
      <c r="T28" s="295">
        <f>T21+T26</f>
        <v>-6946</v>
      </c>
      <c r="U28" s="276"/>
      <c r="V28" s="295">
        <f>V21+V26</f>
        <v>0</v>
      </c>
      <c r="W28" s="208"/>
      <c r="X28" s="295">
        <f>X21+X26</f>
        <v>-6946</v>
      </c>
      <c r="Y28" s="245"/>
      <c r="Z28" s="295">
        <f>Z21+Z26</f>
        <v>-43395</v>
      </c>
      <c r="AA28" s="245"/>
      <c r="AB28" s="295">
        <f>AB21+AB26</f>
        <v>-6356</v>
      </c>
      <c r="AC28" s="245"/>
      <c r="AD28" s="295">
        <f>AD21+AD26</f>
        <v>-49751</v>
      </c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221"/>
      <c r="BB28" s="221"/>
      <c r="BC28" s="221"/>
    </row>
    <row r="29" spans="1:55" s="205" customFormat="1" ht="11.25" customHeight="1">
      <c r="C29" s="220"/>
      <c r="D29" s="234"/>
      <c r="E29" s="242"/>
      <c r="F29" s="234"/>
      <c r="G29" s="242"/>
      <c r="H29" s="234"/>
      <c r="I29" s="227"/>
      <c r="J29" s="234"/>
      <c r="K29" s="222"/>
      <c r="L29" s="234"/>
      <c r="M29" s="222"/>
      <c r="N29" s="234"/>
      <c r="O29" s="234"/>
      <c r="P29" s="234"/>
      <c r="Q29" s="222"/>
      <c r="R29" s="234"/>
      <c r="S29" s="222"/>
      <c r="T29" s="234"/>
      <c r="U29" s="222"/>
      <c r="V29" s="234"/>
      <c r="W29" s="222"/>
      <c r="X29" s="234"/>
      <c r="Y29" s="222"/>
      <c r="Z29" s="234"/>
      <c r="AA29" s="235"/>
      <c r="AB29" s="234"/>
      <c r="AC29" s="222"/>
      <c r="AD29" s="234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21"/>
      <c r="BC29" s="221"/>
    </row>
    <row r="30" spans="1:55" ht="26.25">
      <c r="A30" s="205" t="s">
        <v>248</v>
      </c>
      <c r="D30" s="221"/>
      <c r="E30" s="236"/>
      <c r="F30" s="221"/>
      <c r="G30" s="236"/>
      <c r="H30" s="221"/>
      <c r="I30" s="236"/>
      <c r="J30" s="221"/>
      <c r="K30" s="236"/>
      <c r="L30" s="221"/>
      <c r="M30" s="236"/>
      <c r="N30" s="221"/>
      <c r="O30" s="221"/>
      <c r="P30" s="221"/>
      <c r="Q30" s="236"/>
      <c r="R30" s="221"/>
      <c r="S30" s="236"/>
      <c r="T30" s="221"/>
      <c r="U30" s="236"/>
      <c r="V30" s="221"/>
      <c r="W30" s="236"/>
      <c r="X30" s="221"/>
      <c r="Y30" s="236"/>
      <c r="Z30" s="221"/>
      <c r="AA30" s="236"/>
      <c r="AB30" s="221"/>
      <c r="AC30" s="236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221"/>
      <c r="BB30" s="221"/>
      <c r="BC30" s="221"/>
    </row>
    <row r="31" spans="1:55" ht="26.25">
      <c r="B31" s="209" t="s">
        <v>247</v>
      </c>
      <c r="D31" s="225">
        <v>0</v>
      </c>
      <c r="E31" s="237"/>
      <c r="F31" s="225">
        <v>0</v>
      </c>
      <c r="G31" s="227"/>
      <c r="H31" s="225">
        <v>0</v>
      </c>
      <c r="I31" s="236"/>
      <c r="J31" s="225">
        <v>719444</v>
      </c>
      <c r="K31" s="236"/>
      <c r="L31" s="225">
        <v>0</v>
      </c>
      <c r="M31" s="238"/>
      <c r="N31" s="225">
        <v>0</v>
      </c>
      <c r="O31" s="225"/>
      <c r="P31" s="225">
        <v>0</v>
      </c>
      <c r="Q31" s="238"/>
      <c r="R31" s="225">
        <v>0</v>
      </c>
      <c r="S31" s="237"/>
      <c r="T31" s="225">
        <v>0</v>
      </c>
      <c r="U31" s="227"/>
      <c r="V31" s="225">
        <v>0</v>
      </c>
      <c r="W31" s="238"/>
      <c r="X31" s="225">
        <v>0</v>
      </c>
      <c r="Y31" s="236"/>
      <c r="Z31" s="225">
        <f>SUM(D31:J31,X31)</f>
        <v>719444</v>
      </c>
      <c r="AA31" s="239"/>
      <c r="AB31" s="225">
        <v>-82868</v>
      </c>
      <c r="AC31" s="239"/>
      <c r="AD31" s="225">
        <f>SUM(Z31:AB31)</f>
        <v>636576</v>
      </c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1"/>
      <c r="BC31" s="221"/>
    </row>
    <row r="32" spans="1:55" ht="26.25">
      <c r="B32" s="240" t="s">
        <v>86</v>
      </c>
      <c r="D32" s="241">
        <v>0</v>
      </c>
      <c r="E32" s="225"/>
      <c r="F32" s="241">
        <v>0</v>
      </c>
      <c r="G32" s="225"/>
      <c r="H32" s="241">
        <v>0</v>
      </c>
      <c r="I32" s="236"/>
      <c r="J32" s="241">
        <v>0</v>
      </c>
      <c r="K32" s="236"/>
      <c r="L32" s="241">
        <v>881993</v>
      </c>
      <c r="M32" s="239"/>
      <c r="N32" s="241">
        <v>-97706</v>
      </c>
      <c r="O32" s="242"/>
      <c r="P32" s="241">
        <v>0</v>
      </c>
      <c r="Q32" s="236"/>
      <c r="R32" s="241">
        <v>0</v>
      </c>
      <c r="S32" s="225"/>
      <c r="T32" s="241">
        <v>0</v>
      </c>
      <c r="U32" s="225"/>
      <c r="V32" s="241">
        <v>0</v>
      </c>
      <c r="W32" s="236"/>
      <c r="X32" s="241">
        <f>SUM(L32:V32)</f>
        <v>784287</v>
      </c>
      <c r="Y32" s="239"/>
      <c r="Z32" s="241">
        <f>SUM(D32:J32,X32)</f>
        <v>784287</v>
      </c>
      <c r="AA32" s="239"/>
      <c r="AB32" s="241">
        <v>174793</v>
      </c>
      <c r="AC32" s="239"/>
      <c r="AD32" s="241">
        <f>SUM(Z32:AB32)</f>
        <v>959080</v>
      </c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</row>
    <row r="33" spans="1:55" s="205" customFormat="1" ht="26.25">
      <c r="A33" s="243" t="s">
        <v>134</v>
      </c>
      <c r="C33" s="220"/>
      <c r="D33" s="232">
        <f>SUM(D31:D32)</f>
        <v>0</v>
      </c>
      <c r="E33" s="244"/>
      <c r="F33" s="232">
        <f>SUM(F31:F32)</f>
        <v>0</v>
      </c>
      <c r="G33" s="244"/>
      <c r="H33" s="232">
        <f>SUM(H31:H32)</f>
        <v>0</v>
      </c>
      <c r="I33" s="208"/>
      <c r="J33" s="232">
        <f>SUM(J31:J32)</f>
        <v>719444</v>
      </c>
      <c r="K33" s="245"/>
      <c r="L33" s="232">
        <f>SUM(L31:L32)</f>
        <v>881993</v>
      </c>
      <c r="M33" s="245"/>
      <c r="N33" s="232">
        <f>SUM(N31:N32)</f>
        <v>-97706</v>
      </c>
      <c r="O33" s="233"/>
      <c r="P33" s="232">
        <v>0</v>
      </c>
      <c r="Q33" s="208"/>
      <c r="R33" s="232">
        <f>SUM(R31:R32)</f>
        <v>0</v>
      </c>
      <c r="S33" s="244"/>
      <c r="T33" s="232">
        <f>SUM(T31:T32)</f>
        <v>0</v>
      </c>
      <c r="U33" s="244"/>
      <c r="V33" s="232">
        <f>SUM(V31:V32)</f>
        <v>0</v>
      </c>
      <c r="W33" s="208"/>
      <c r="X33" s="232">
        <f>SUM(X31:X32)</f>
        <v>784287</v>
      </c>
      <c r="Y33" s="245"/>
      <c r="Z33" s="232">
        <f>SUM(Z31:Z32)</f>
        <v>1503731</v>
      </c>
      <c r="AA33" s="245"/>
      <c r="AB33" s="232">
        <f>SUM(AB31:AB32)</f>
        <v>91925</v>
      </c>
      <c r="AC33" s="245"/>
      <c r="AD33" s="232">
        <f>SUM(AD31:AD32)</f>
        <v>1595656</v>
      </c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21"/>
      <c r="BC33" s="221"/>
    </row>
    <row r="34" spans="1:55" ht="26.25" hidden="1">
      <c r="A34" s="240" t="s">
        <v>135</v>
      </c>
      <c r="D34" s="228">
        <v>0</v>
      </c>
      <c r="E34" s="238"/>
      <c r="F34" s="228">
        <v>0</v>
      </c>
      <c r="G34" s="238"/>
      <c r="H34" s="228">
        <v>0</v>
      </c>
      <c r="I34" s="236"/>
      <c r="J34" s="228">
        <v>0</v>
      </c>
      <c r="K34" s="239"/>
      <c r="L34" s="228">
        <v>0</v>
      </c>
      <c r="M34" s="239"/>
      <c r="N34" s="228">
        <v>0</v>
      </c>
      <c r="O34" s="228"/>
      <c r="P34" s="228">
        <v>0</v>
      </c>
      <c r="Q34" s="236"/>
      <c r="R34" s="228">
        <v>0</v>
      </c>
      <c r="S34" s="238"/>
      <c r="T34" s="228">
        <v>0</v>
      </c>
      <c r="U34" s="238"/>
      <c r="V34" s="228">
        <v>0</v>
      </c>
      <c r="W34" s="236"/>
      <c r="X34" s="228">
        <v>0</v>
      </c>
      <c r="Y34" s="239"/>
      <c r="Z34" s="228">
        <v>0</v>
      </c>
      <c r="AA34" s="239"/>
      <c r="AB34" s="228">
        <v>0</v>
      </c>
      <c r="AC34" s="239"/>
      <c r="AD34" s="228">
        <v>0</v>
      </c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221"/>
      <c r="AY34" s="221"/>
      <c r="AZ34" s="221"/>
      <c r="BA34" s="221"/>
      <c r="BB34" s="221"/>
      <c r="BC34" s="221"/>
    </row>
    <row r="35" spans="1:55" ht="27" thickBot="1">
      <c r="A35" s="205" t="s">
        <v>229</v>
      </c>
      <c r="B35" s="218"/>
      <c r="C35" s="246"/>
      <c r="D35" s="247">
        <f>SUM(D33,D28,D13,D34)</f>
        <v>1822465</v>
      </c>
      <c r="E35" s="222"/>
      <c r="F35" s="247">
        <f>SUM(F33,F28,F13,F34)</f>
        <v>16060017</v>
      </c>
      <c r="G35" s="222"/>
      <c r="H35" s="247">
        <f>SUM(H33,H28,H13,H34)</f>
        <v>145800</v>
      </c>
      <c r="I35" s="222"/>
      <c r="J35" s="247">
        <f>SUM(J33,J28,J13,J34)</f>
        <v>-986108</v>
      </c>
      <c r="K35" s="222"/>
      <c r="L35" s="247">
        <f>SUM(L33,L28,L13,L34)</f>
        <v>-1428519</v>
      </c>
      <c r="M35" s="222"/>
      <c r="N35" s="247">
        <f>SUM(N33,N28,N13,N34)</f>
        <v>-605083</v>
      </c>
      <c r="O35" s="222"/>
      <c r="P35" s="247">
        <f>SUM(P33,P28,P13,P34)</f>
        <v>-1177</v>
      </c>
      <c r="Q35" s="222"/>
      <c r="R35" s="247">
        <f>SUM(R33,R28,R13,R34)</f>
        <v>-50030</v>
      </c>
      <c r="S35" s="222"/>
      <c r="T35" s="247">
        <f>SUM(T33,T28,T13,T34)</f>
        <v>2655282</v>
      </c>
      <c r="U35" s="222"/>
      <c r="V35" s="247">
        <f>SUM(V33,V28,V13,V34)</f>
        <v>874</v>
      </c>
      <c r="W35" s="222"/>
      <c r="X35" s="247">
        <f>SUM(X33,X28,X13,X34)</f>
        <v>571347</v>
      </c>
      <c r="Y35" s="222"/>
      <c r="Z35" s="247">
        <f>SUM(Z33,Z28,Z13,Z34)</f>
        <v>17613521</v>
      </c>
      <c r="AA35" s="222"/>
      <c r="AB35" s="247">
        <f>SUM(AB33,AB28,AB13,AB34)</f>
        <v>3123803</v>
      </c>
      <c r="AC35" s="222"/>
      <c r="AD35" s="247">
        <f>SUM(AD33,AD28,AD13,AD34)</f>
        <v>20737324</v>
      </c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221"/>
      <c r="AY35" s="221"/>
      <c r="AZ35" s="221"/>
      <c r="BA35" s="221"/>
      <c r="BB35" s="221"/>
      <c r="BC35" s="221"/>
    </row>
    <row r="36" spans="1:55" ht="22.5" customHeight="1" thickTop="1"/>
    <row r="37" spans="1:55" s="205" customFormat="1" ht="22.5" customHeight="1">
      <c r="A37" s="205" t="s">
        <v>0</v>
      </c>
      <c r="B37" s="206"/>
      <c r="C37" s="207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</row>
    <row r="38" spans="1:55" s="205" customFormat="1" ht="22.5" customHeight="1">
      <c r="A38" s="205" t="s">
        <v>99</v>
      </c>
      <c r="B38" s="206"/>
      <c r="C38" s="207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</row>
    <row r="40" spans="1:55" ht="22.5" customHeight="1">
      <c r="B40" s="211"/>
      <c r="C40" s="207"/>
      <c r="D40" s="307" t="s">
        <v>2</v>
      </c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  <c r="R40" s="307"/>
      <c r="S40" s="307"/>
      <c r="T40" s="307"/>
      <c r="U40" s="307"/>
      <c r="V40" s="307"/>
      <c r="W40" s="307"/>
      <c r="X40" s="307"/>
      <c r="Y40" s="307"/>
      <c r="Z40" s="307"/>
      <c r="AA40" s="307"/>
      <c r="AB40" s="307"/>
      <c r="AC40" s="307"/>
      <c r="AD40" s="307"/>
    </row>
    <row r="41" spans="1:55" ht="22.5" customHeight="1">
      <c r="B41" s="211"/>
      <c r="C41" s="207"/>
      <c r="D41" s="212"/>
      <c r="E41" s="212"/>
      <c r="F41" s="212"/>
      <c r="G41" s="212"/>
      <c r="H41" s="308" t="s">
        <v>201</v>
      </c>
      <c r="I41" s="308"/>
      <c r="J41" s="308"/>
      <c r="K41" s="212"/>
      <c r="L41" s="308" t="s">
        <v>56</v>
      </c>
      <c r="M41" s="308"/>
      <c r="N41" s="308"/>
      <c r="O41" s="308"/>
      <c r="P41" s="308"/>
      <c r="Q41" s="308"/>
      <c r="R41" s="308"/>
      <c r="S41" s="308"/>
      <c r="T41" s="308"/>
      <c r="U41" s="308"/>
      <c r="V41" s="308"/>
      <c r="W41" s="308"/>
      <c r="X41" s="308"/>
      <c r="Y41" s="212"/>
      <c r="Z41" s="212"/>
      <c r="AA41" s="212"/>
      <c r="AB41" s="212"/>
      <c r="AC41" s="213"/>
      <c r="AD41" s="213"/>
    </row>
    <row r="42" spans="1:55" s="205" customFormat="1" ht="22.5" customHeight="1">
      <c r="B42" s="206"/>
      <c r="C42" s="207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2"/>
      <c r="Q42" s="212"/>
      <c r="R42" s="212" t="s">
        <v>100</v>
      </c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1"/>
      <c r="AD42" s="214"/>
    </row>
    <row r="43" spans="1:55" s="205" customFormat="1" ht="22.5" customHeight="1">
      <c r="B43" s="206"/>
      <c r="C43" s="207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2"/>
      <c r="P43" s="212" t="s">
        <v>249</v>
      </c>
      <c r="Q43" s="212"/>
      <c r="R43" s="212" t="s">
        <v>101</v>
      </c>
      <c r="S43" s="212"/>
      <c r="T43" s="215" t="s">
        <v>102</v>
      </c>
      <c r="U43" s="215"/>
      <c r="V43" s="215" t="s">
        <v>100</v>
      </c>
      <c r="W43" s="212"/>
      <c r="X43" s="212" t="s">
        <v>103</v>
      </c>
      <c r="Y43" s="212"/>
      <c r="Z43" s="212"/>
      <c r="AA43" s="212"/>
      <c r="AB43" s="216" t="s">
        <v>104</v>
      </c>
      <c r="AC43" s="211"/>
      <c r="AD43" s="214"/>
    </row>
    <row r="44" spans="1:55" s="205" customFormat="1" ht="22.5" customHeight="1">
      <c r="B44" s="206"/>
      <c r="C44" s="207"/>
      <c r="D44" s="212" t="s">
        <v>49</v>
      </c>
      <c r="E44" s="212"/>
      <c r="F44" s="212"/>
      <c r="G44" s="212"/>
      <c r="H44" s="212"/>
      <c r="I44" s="212"/>
      <c r="J44" s="212"/>
      <c r="K44" s="212"/>
      <c r="L44" s="212" t="s">
        <v>100</v>
      </c>
      <c r="M44" s="212"/>
      <c r="N44" s="212" t="s">
        <v>100</v>
      </c>
      <c r="O44" s="212"/>
      <c r="P44" s="212" t="s">
        <v>202</v>
      </c>
      <c r="Q44" s="212"/>
      <c r="R44" s="212" t="s">
        <v>105</v>
      </c>
      <c r="S44" s="212"/>
      <c r="T44" s="215" t="s">
        <v>106</v>
      </c>
      <c r="U44" s="215"/>
      <c r="V44" s="215" t="s">
        <v>107</v>
      </c>
      <c r="W44" s="212"/>
      <c r="X44" s="212" t="s">
        <v>108</v>
      </c>
      <c r="Y44" s="212"/>
      <c r="Z44" s="212" t="s">
        <v>109</v>
      </c>
      <c r="AA44" s="212"/>
      <c r="AB44" s="216" t="s">
        <v>110</v>
      </c>
      <c r="AC44" s="211"/>
      <c r="AD44" s="214"/>
    </row>
    <row r="45" spans="1:55" s="205" customFormat="1" ht="22.5" customHeight="1">
      <c r="B45" s="206"/>
      <c r="D45" s="212" t="s">
        <v>218</v>
      </c>
      <c r="E45" s="212"/>
      <c r="F45" s="212" t="s">
        <v>111</v>
      </c>
      <c r="G45" s="212"/>
      <c r="H45" s="212" t="s">
        <v>112</v>
      </c>
      <c r="I45" s="212"/>
      <c r="J45" s="212" t="s">
        <v>55</v>
      </c>
      <c r="K45" s="212"/>
      <c r="L45" s="212" t="s">
        <v>203</v>
      </c>
      <c r="M45" s="212"/>
      <c r="N45" s="212" t="s">
        <v>102</v>
      </c>
      <c r="O45" s="212"/>
      <c r="P45" s="212" t="s">
        <v>204</v>
      </c>
      <c r="Q45" s="212"/>
      <c r="R45" s="212" t="s">
        <v>113</v>
      </c>
      <c r="S45" s="212"/>
      <c r="T45" s="215" t="s">
        <v>114</v>
      </c>
      <c r="U45" s="215"/>
      <c r="V45" s="215" t="s">
        <v>115</v>
      </c>
      <c r="W45" s="212"/>
      <c r="X45" s="212" t="s">
        <v>116</v>
      </c>
      <c r="Y45" s="212"/>
      <c r="Z45" s="212" t="s">
        <v>117</v>
      </c>
      <c r="AA45" s="212"/>
      <c r="AB45" s="217" t="s">
        <v>118</v>
      </c>
      <c r="AC45" s="211"/>
      <c r="AD45" s="217" t="s">
        <v>119</v>
      </c>
    </row>
    <row r="46" spans="1:55" s="205" customFormat="1" ht="22.5" customHeight="1">
      <c r="B46" s="206"/>
      <c r="C46" s="278" t="s">
        <v>7</v>
      </c>
      <c r="D46" s="212" t="s">
        <v>219</v>
      </c>
      <c r="E46" s="212"/>
      <c r="F46" s="212" t="s">
        <v>120</v>
      </c>
      <c r="G46" s="212"/>
      <c r="H46" s="212" t="s">
        <v>121</v>
      </c>
      <c r="I46" s="212"/>
      <c r="J46" s="212" t="s">
        <v>213</v>
      </c>
      <c r="K46" s="212"/>
      <c r="L46" s="212" t="s">
        <v>122</v>
      </c>
      <c r="M46" s="212"/>
      <c r="N46" s="212" t="s">
        <v>246</v>
      </c>
      <c r="O46" s="212"/>
      <c r="P46" s="212" t="s">
        <v>205</v>
      </c>
      <c r="Q46" s="212"/>
      <c r="R46" s="212" t="s">
        <v>123</v>
      </c>
      <c r="S46" s="212"/>
      <c r="T46" s="215" t="s">
        <v>124</v>
      </c>
      <c r="U46" s="215"/>
      <c r="V46" s="215" t="s">
        <v>125</v>
      </c>
      <c r="W46" s="212"/>
      <c r="X46" s="212" t="s">
        <v>126</v>
      </c>
      <c r="Y46" s="212"/>
      <c r="Z46" s="212" t="s">
        <v>181</v>
      </c>
      <c r="AA46" s="212"/>
      <c r="AB46" s="217" t="s">
        <v>127</v>
      </c>
      <c r="AC46" s="211"/>
      <c r="AD46" s="212" t="s">
        <v>126</v>
      </c>
    </row>
    <row r="47" spans="1:55" s="205" customFormat="1" ht="22.5" customHeight="1">
      <c r="B47" s="206"/>
      <c r="C47" s="207"/>
      <c r="D47" s="306" t="s">
        <v>9</v>
      </c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306"/>
      <c r="Y47" s="306"/>
      <c r="Z47" s="306"/>
      <c r="AA47" s="306"/>
      <c r="AB47" s="306"/>
      <c r="AC47" s="306"/>
      <c r="AD47" s="306"/>
    </row>
    <row r="48" spans="1:55" ht="26.25">
      <c r="A48" s="205" t="s">
        <v>268</v>
      </c>
      <c r="B48" s="218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  <c r="AA48" s="219"/>
      <c r="AB48" s="219"/>
      <c r="AC48" s="219"/>
      <c r="AD48" s="219"/>
    </row>
    <row r="49" spans="1:55" s="205" customFormat="1" ht="26.25">
      <c r="A49" s="205" t="s">
        <v>294</v>
      </c>
      <c r="C49" s="220"/>
      <c r="D49" s="222">
        <v>1822465</v>
      </c>
      <c r="E49" s="222"/>
      <c r="F49" s="222">
        <v>16060017</v>
      </c>
      <c r="G49" s="222"/>
      <c r="H49" s="222">
        <v>199845</v>
      </c>
      <c r="I49" s="222"/>
      <c r="J49" s="222">
        <v>2102746</v>
      </c>
      <c r="K49" s="222"/>
      <c r="L49" s="222">
        <v>-908229</v>
      </c>
      <c r="M49" s="222"/>
      <c r="N49" s="222">
        <v>-615725</v>
      </c>
      <c r="O49" s="222"/>
      <c r="P49" s="222">
        <v>-1584</v>
      </c>
      <c r="Q49" s="222"/>
      <c r="R49" s="222">
        <v>-50030</v>
      </c>
      <c r="S49" s="222"/>
      <c r="T49" s="222">
        <v>2655282</v>
      </c>
      <c r="U49" s="222"/>
      <c r="V49" s="222">
        <v>874</v>
      </c>
      <c r="W49" s="222"/>
      <c r="X49" s="222">
        <v>1080588</v>
      </c>
      <c r="Y49" s="222"/>
      <c r="Z49" s="222">
        <v>21265661</v>
      </c>
      <c r="AA49" s="222"/>
      <c r="AB49" s="222">
        <v>3134610</v>
      </c>
      <c r="AC49" s="222"/>
      <c r="AD49" s="222">
        <v>24400271</v>
      </c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21"/>
      <c r="BA49" s="221"/>
      <c r="BB49" s="221"/>
      <c r="BC49" s="221"/>
    </row>
    <row r="50" spans="1:55" ht="11.25" customHeight="1">
      <c r="A50" s="205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3"/>
      <c r="Z50" s="222"/>
      <c r="AA50" s="222"/>
      <c r="AB50" s="222"/>
      <c r="AC50" s="222"/>
      <c r="AD50" s="222"/>
    </row>
    <row r="51" spans="1:55" ht="26.25">
      <c r="A51" s="205" t="s">
        <v>128</v>
      </c>
      <c r="B51" s="205"/>
      <c r="C51" s="209"/>
      <c r="D51" s="210"/>
      <c r="E51" s="222"/>
      <c r="F51" s="210"/>
      <c r="G51" s="222"/>
      <c r="H51" s="210"/>
      <c r="I51" s="222"/>
      <c r="J51" s="210"/>
      <c r="K51" s="222"/>
      <c r="L51" s="210"/>
      <c r="M51" s="222"/>
      <c r="N51" s="210"/>
      <c r="O51" s="210"/>
      <c r="P51" s="210"/>
      <c r="Q51" s="222"/>
      <c r="R51" s="210"/>
      <c r="S51" s="222"/>
      <c r="T51" s="210"/>
      <c r="U51" s="222"/>
      <c r="V51" s="210"/>
      <c r="W51" s="222"/>
      <c r="X51" s="210"/>
      <c r="Y51" s="222"/>
      <c r="Z51" s="210"/>
      <c r="AA51" s="222"/>
      <c r="AB51" s="210"/>
      <c r="AC51" s="222"/>
      <c r="AD51" s="210"/>
    </row>
    <row r="52" spans="1:55" ht="26.25">
      <c r="A52" s="224" t="s">
        <v>129</v>
      </c>
      <c r="C52" s="209"/>
      <c r="D52" s="210"/>
      <c r="E52" s="222"/>
      <c r="F52" s="210"/>
      <c r="G52" s="222"/>
      <c r="H52" s="210"/>
      <c r="I52" s="222"/>
      <c r="J52" s="210"/>
      <c r="K52" s="222"/>
      <c r="L52" s="210"/>
      <c r="M52" s="222"/>
      <c r="N52" s="210"/>
      <c r="O52" s="210"/>
      <c r="P52" s="210"/>
      <c r="Q52" s="222"/>
      <c r="R52" s="210"/>
      <c r="S52" s="222"/>
      <c r="T52" s="210"/>
      <c r="U52" s="222"/>
      <c r="V52" s="210"/>
      <c r="W52" s="222"/>
      <c r="X52" s="210"/>
      <c r="Y52" s="222"/>
      <c r="Z52" s="210"/>
      <c r="AA52" s="222"/>
      <c r="AB52" s="210"/>
      <c r="AC52" s="222"/>
      <c r="AD52" s="210"/>
    </row>
    <row r="53" spans="1:55" ht="26.25">
      <c r="A53" s="205"/>
      <c r="B53" s="209" t="s">
        <v>130</v>
      </c>
      <c r="C53" s="209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1"/>
      <c r="AF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21"/>
      <c r="BA53" s="221"/>
      <c r="BB53" s="221"/>
      <c r="BC53" s="221"/>
    </row>
    <row r="54" spans="1:55" ht="26.25">
      <c r="A54" s="205"/>
      <c r="B54" s="209" t="s">
        <v>131</v>
      </c>
      <c r="C54" s="209"/>
      <c r="D54" s="225">
        <v>0</v>
      </c>
      <c r="E54" s="225"/>
      <c r="F54" s="225">
        <v>0</v>
      </c>
      <c r="G54" s="225"/>
      <c r="H54" s="225">
        <v>0</v>
      </c>
      <c r="I54" s="225"/>
      <c r="J54" s="225">
        <v>0</v>
      </c>
      <c r="K54" s="225"/>
      <c r="L54" s="225">
        <v>0</v>
      </c>
      <c r="M54" s="225"/>
      <c r="N54" s="225">
        <v>0</v>
      </c>
      <c r="O54" s="225"/>
      <c r="P54" s="225">
        <v>0</v>
      </c>
      <c r="Q54" s="225"/>
      <c r="R54" s="225">
        <v>0</v>
      </c>
      <c r="S54" s="225"/>
      <c r="T54" s="225">
        <v>0</v>
      </c>
      <c r="U54" s="225"/>
      <c r="V54" s="225">
        <v>0</v>
      </c>
      <c r="W54" s="225"/>
      <c r="X54" s="225">
        <v>0</v>
      </c>
      <c r="Y54" s="225"/>
      <c r="Z54" s="225">
        <v>0</v>
      </c>
      <c r="AA54" s="225"/>
      <c r="AB54" s="225">
        <v>1</v>
      </c>
      <c r="AC54" s="225"/>
      <c r="AD54" s="225">
        <f t="shared" ref="AD54:AD56" si="1">SUM(Z54:AB54)</f>
        <v>1</v>
      </c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R54" s="221"/>
      <c r="AS54" s="221"/>
      <c r="AT54" s="221"/>
      <c r="AU54" s="221"/>
      <c r="AV54" s="221"/>
      <c r="AW54" s="221"/>
      <c r="AX54" s="221"/>
      <c r="AY54" s="221"/>
      <c r="AZ54" s="221"/>
      <c r="BA54" s="221"/>
      <c r="BB54" s="221"/>
      <c r="BC54" s="221"/>
    </row>
    <row r="55" spans="1:55" ht="26.25">
      <c r="A55" s="205"/>
      <c r="B55" s="209" t="s">
        <v>132</v>
      </c>
      <c r="C55" s="210">
        <v>13</v>
      </c>
      <c r="D55" s="225">
        <v>0</v>
      </c>
      <c r="E55" s="225"/>
      <c r="F55" s="225">
        <v>0</v>
      </c>
      <c r="G55" s="225"/>
      <c r="H55" s="225">
        <v>0</v>
      </c>
      <c r="I55" s="225"/>
      <c r="J55" s="225">
        <v>-400929</v>
      </c>
      <c r="K55" s="225"/>
      <c r="L55" s="225">
        <v>0</v>
      </c>
      <c r="M55" s="225"/>
      <c r="N55" s="225">
        <v>0</v>
      </c>
      <c r="O55" s="225"/>
      <c r="P55" s="225">
        <v>0</v>
      </c>
      <c r="Q55" s="225"/>
      <c r="R55" s="225">
        <v>0</v>
      </c>
      <c r="S55" s="225"/>
      <c r="T55" s="225">
        <v>0</v>
      </c>
      <c r="U55" s="225"/>
      <c r="V55" s="225">
        <v>0</v>
      </c>
      <c r="W55" s="225"/>
      <c r="X55" s="225">
        <v>0</v>
      </c>
      <c r="Y55" s="225"/>
      <c r="Z55" s="225">
        <f>SUM(D55:J55,X55)</f>
        <v>-400929</v>
      </c>
      <c r="AA55" s="225"/>
      <c r="AB55" s="225">
        <v>0</v>
      </c>
      <c r="AC55" s="225"/>
      <c r="AD55" s="225">
        <f t="shared" si="1"/>
        <v>-400929</v>
      </c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21"/>
      <c r="BA55" s="221"/>
      <c r="BB55" s="221"/>
      <c r="BC55" s="221"/>
    </row>
    <row r="56" spans="1:55" ht="26.25">
      <c r="A56" s="205"/>
      <c r="B56" s="209" t="s">
        <v>179</v>
      </c>
      <c r="C56" s="209"/>
      <c r="D56" s="226">
        <v>0</v>
      </c>
      <c r="E56" s="225"/>
      <c r="F56" s="226">
        <v>0</v>
      </c>
      <c r="G56" s="225"/>
      <c r="H56" s="226">
        <v>0</v>
      </c>
      <c r="I56" s="227"/>
      <c r="J56" s="226">
        <v>0</v>
      </c>
      <c r="K56" s="227"/>
      <c r="L56" s="226">
        <v>0</v>
      </c>
      <c r="M56" s="227"/>
      <c r="N56" s="226">
        <v>0</v>
      </c>
      <c r="O56" s="228"/>
      <c r="P56" s="226">
        <v>0</v>
      </c>
      <c r="Q56" s="227"/>
      <c r="R56" s="226">
        <v>0</v>
      </c>
      <c r="S56" s="227"/>
      <c r="T56" s="226">
        <v>0</v>
      </c>
      <c r="U56" s="227"/>
      <c r="V56" s="226">
        <v>0</v>
      </c>
      <c r="W56" s="227"/>
      <c r="X56" s="226">
        <v>0</v>
      </c>
      <c r="Y56" s="227"/>
      <c r="Z56" s="226">
        <v>0</v>
      </c>
      <c r="AA56" s="229"/>
      <c r="AB56" s="226">
        <v>-15931</v>
      </c>
      <c r="AC56" s="230"/>
      <c r="AD56" s="226">
        <f t="shared" si="1"/>
        <v>-15931</v>
      </c>
      <c r="AE56" s="221"/>
      <c r="AF56" s="221"/>
      <c r="AG56" s="221"/>
      <c r="AH56" s="221"/>
      <c r="AI56" s="221"/>
      <c r="AJ56" s="221"/>
      <c r="AK56" s="221"/>
      <c r="AL56" s="221"/>
      <c r="AM56" s="221"/>
      <c r="AN56" s="221"/>
      <c r="AO56" s="221"/>
      <c r="AP56" s="221"/>
      <c r="AQ56" s="221"/>
      <c r="AR56" s="221"/>
      <c r="AS56" s="221"/>
      <c r="AT56" s="221"/>
      <c r="AU56" s="221"/>
      <c r="AV56" s="221"/>
      <c r="AW56" s="221"/>
      <c r="AX56" s="221"/>
      <c r="AY56" s="221"/>
      <c r="AZ56" s="221"/>
      <c r="BA56" s="221"/>
      <c r="BB56" s="221"/>
      <c r="BC56" s="221"/>
    </row>
    <row r="57" spans="1:55" s="205" customFormat="1" ht="26.25">
      <c r="A57" s="231" t="s">
        <v>133</v>
      </c>
      <c r="C57" s="209"/>
      <c r="D57" s="232">
        <f>SUM(D53:D56)</f>
        <v>0</v>
      </c>
      <c r="E57" s="233">
        <v>0</v>
      </c>
      <c r="F57" s="232">
        <f>SUM(F53:F56)</f>
        <v>0</v>
      </c>
      <c r="G57" s="233">
        <v>0</v>
      </c>
      <c r="H57" s="232">
        <f>SUM(H53:H56)</f>
        <v>0</v>
      </c>
      <c r="I57" s="233">
        <v>0</v>
      </c>
      <c r="J57" s="232">
        <f>SUM(J53:J56)</f>
        <v>-400929</v>
      </c>
      <c r="K57" s="233">
        <v>0</v>
      </c>
      <c r="L57" s="232">
        <f>SUM(L53:L56)</f>
        <v>0</v>
      </c>
      <c r="M57" s="233">
        <v>0</v>
      </c>
      <c r="N57" s="232">
        <f>SUM(N53:N56)</f>
        <v>0</v>
      </c>
      <c r="O57" s="233"/>
      <c r="P57" s="232">
        <f>SUM(P53:P56)</f>
        <v>0</v>
      </c>
      <c r="Q57" s="233">
        <v>0</v>
      </c>
      <c r="R57" s="232">
        <f>SUM(R53:R56)</f>
        <v>0</v>
      </c>
      <c r="S57" s="233">
        <v>0</v>
      </c>
      <c r="T57" s="232">
        <f>SUM(T53:T56)</f>
        <v>0</v>
      </c>
      <c r="U57" s="233">
        <v>0</v>
      </c>
      <c r="V57" s="232">
        <f>SUM(V53:V56)</f>
        <v>0</v>
      </c>
      <c r="W57" s="233">
        <v>0</v>
      </c>
      <c r="X57" s="232">
        <f>SUM(X53:X56)</f>
        <v>0</v>
      </c>
      <c r="Y57" s="233">
        <v>0</v>
      </c>
      <c r="Z57" s="232">
        <f>SUM(Z53:Z56)</f>
        <v>-400929</v>
      </c>
      <c r="AA57" s="233">
        <v>0</v>
      </c>
      <c r="AB57" s="232">
        <f>SUM(AB53:AB56)</f>
        <v>-15930</v>
      </c>
      <c r="AC57" s="233">
        <v>0</v>
      </c>
      <c r="AD57" s="232">
        <f>SUM(AD53:AD56)</f>
        <v>-416859</v>
      </c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1"/>
      <c r="AT57" s="221"/>
      <c r="AU57" s="221"/>
      <c r="AV57" s="221"/>
      <c r="AW57" s="221"/>
      <c r="AX57" s="221"/>
      <c r="AY57" s="221"/>
      <c r="AZ57" s="221"/>
      <c r="BA57" s="221"/>
      <c r="BB57" s="221"/>
      <c r="BC57" s="221"/>
    </row>
    <row r="58" spans="1:55" s="205" customFormat="1" ht="11.1" customHeight="1">
      <c r="C58" s="220"/>
      <c r="D58" s="234"/>
      <c r="E58" s="225"/>
      <c r="F58" s="234"/>
      <c r="G58" s="225"/>
      <c r="H58" s="234"/>
      <c r="I58" s="227"/>
      <c r="J58" s="234"/>
      <c r="K58" s="222"/>
      <c r="L58" s="234"/>
      <c r="M58" s="222"/>
      <c r="N58" s="234"/>
      <c r="O58" s="234"/>
      <c r="P58" s="234"/>
      <c r="Q58" s="222"/>
      <c r="R58" s="234"/>
      <c r="S58" s="222"/>
      <c r="T58" s="234"/>
      <c r="U58" s="222"/>
      <c r="V58" s="234"/>
      <c r="W58" s="222"/>
      <c r="X58" s="234"/>
      <c r="Y58" s="222"/>
      <c r="Z58" s="234"/>
      <c r="AA58" s="235"/>
      <c r="AB58" s="234"/>
      <c r="AC58" s="222"/>
      <c r="AD58" s="234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1"/>
      <c r="AT58" s="221"/>
      <c r="AU58" s="221"/>
      <c r="AV58" s="221"/>
      <c r="AW58" s="221"/>
      <c r="AX58" s="221"/>
      <c r="AY58" s="221"/>
      <c r="AZ58" s="221"/>
      <c r="BA58" s="221"/>
      <c r="BB58" s="221"/>
      <c r="BC58" s="221"/>
    </row>
    <row r="59" spans="1:55" ht="26.25">
      <c r="A59" s="205" t="s">
        <v>248</v>
      </c>
      <c r="D59" s="221"/>
      <c r="E59" s="236"/>
      <c r="F59" s="221"/>
      <c r="G59" s="236"/>
      <c r="H59" s="221"/>
      <c r="I59" s="236"/>
      <c r="J59" s="221"/>
      <c r="K59" s="236"/>
      <c r="L59" s="221"/>
      <c r="M59" s="236"/>
      <c r="N59" s="221"/>
      <c r="O59" s="221"/>
      <c r="P59" s="221"/>
      <c r="Q59" s="236"/>
      <c r="R59" s="221"/>
      <c r="S59" s="236"/>
      <c r="T59" s="221"/>
      <c r="U59" s="236"/>
      <c r="V59" s="221"/>
      <c r="W59" s="236"/>
      <c r="X59" s="221"/>
      <c r="Y59" s="236"/>
      <c r="Z59" s="221"/>
      <c r="AA59" s="236"/>
      <c r="AB59" s="221"/>
      <c r="AC59" s="236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1"/>
      <c r="AR59" s="221"/>
      <c r="AS59" s="221"/>
      <c r="AT59" s="221"/>
      <c r="AU59" s="221"/>
      <c r="AV59" s="221"/>
      <c r="AW59" s="221"/>
      <c r="AX59" s="221"/>
      <c r="AY59" s="221"/>
      <c r="AZ59" s="221"/>
      <c r="BA59" s="221"/>
      <c r="BB59" s="221"/>
      <c r="BC59" s="221"/>
    </row>
    <row r="60" spans="1:55" ht="26.25">
      <c r="B60" s="209" t="s">
        <v>247</v>
      </c>
      <c r="D60" s="225">
        <v>0</v>
      </c>
      <c r="E60" s="237"/>
      <c r="F60" s="225">
        <v>0</v>
      </c>
      <c r="G60" s="227"/>
      <c r="H60" s="225">
        <v>0</v>
      </c>
      <c r="I60" s="236"/>
      <c r="J60" s="225">
        <v>2014504</v>
      </c>
      <c r="K60" s="236"/>
      <c r="L60" s="225">
        <v>0</v>
      </c>
      <c r="M60" s="238"/>
      <c r="N60" s="225">
        <v>0</v>
      </c>
      <c r="O60" s="225"/>
      <c r="P60" s="225">
        <v>0</v>
      </c>
      <c r="Q60" s="238"/>
      <c r="R60" s="225">
        <v>0</v>
      </c>
      <c r="S60" s="237"/>
      <c r="T60" s="225">
        <v>0</v>
      </c>
      <c r="U60" s="227"/>
      <c r="V60" s="225">
        <v>0</v>
      </c>
      <c r="W60" s="238"/>
      <c r="X60" s="225">
        <v>0</v>
      </c>
      <c r="Y60" s="236"/>
      <c r="Z60" s="225">
        <f>SUM(D60:J60,X60)</f>
        <v>2014504</v>
      </c>
      <c r="AA60" s="239"/>
      <c r="AB60" s="225">
        <v>-99844</v>
      </c>
      <c r="AC60" s="239"/>
      <c r="AD60" s="225">
        <f>SUM(Z60:AB60)</f>
        <v>1914660</v>
      </c>
      <c r="AE60" s="221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1"/>
      <c r="AR60" s="221"/>
      <c r="AS60" s="221"/>
      <c r="AT60" s="221"/>
      <c r="AU60" s="221"/>
      <c r="AV60" s="221"/>
      <c r="AW60" s="221"/>
      <c r="AX60" s="221"/>
      <c r="AY60" s="221"/>
      <c r="AZ60" s="221"/>
      <c r="BA60" s="221"/>
      <c r="BB60" s="221"/>
      <c r="BC60" s="221"/>
    </row>
    <row r="61" spans="1:55" ht="26.25">
      <c r="B61" s="240" t="s">
        <v>86</v>
      </c>
      <c r="D61" s="241">
        <v>0</v>
      </c>
      <c r="E61" s="225"/>
      <c r="F61" s="241">
        <v>0</v>
      </c>
      <c r="G61" s="225"/>
      <c r="H61" s="241">
        <v>0</v>
      </c>
      <c r="I61" s="236"/>
      <c r="J61" s="241">
        <v>-149</v>
      </c>
      <c r="K61" s="236"/>
      <c r="L61" s="241">
        <v>958409</v>
      </c>
      <c r="M61" s="239"/>
      <c r="N61" s="241">
        <v>-142665</v>
      </c>
      <c r="O61" s="242"/>
      <c r="P61" s="241">
        <v>0</v>
      </c>
      <c r="Q61" s="236"/>
      <c r="R61" s="241">
        <v>0</v>
      </c>
      <c r="S61" s="225"/>
      <c r="T61" s="241">
        <v>0</v>
      </c>
      <c r="U61" s="225"/>
      <c r="V61" s="241">
        <v>0</v>
      </c>
      <c r="W61" s="236"/>
      <c r="X61" s="241">
        <f>SUM(L61:V61)</f>
        <v>815744</v>
      </c>
      <c r="Y61" s="239"/>
      <c r="Z61" s="241">
        <f>SUM(D61:J61,X61)</f>
        <v>815595</v>
      </c>
      <c r="AA61" s="239"/>
      <c r="AB61" s="241">
        <v>131079</v>
      </c>
      <c r="AC61" s="239"/>
      <c r="AD61" s="241">
        <f>SUM(Z61:AB61)</f>
        <v>946674</v>
      </c>
      <c r="AE61" s="221"/>
      <c r="AF61" s="221"/>
      <c r="AG61" s="221"/>
      <c r="AH61" s="221"/>
      <c r="AI61" s="221"/>
      <c r="AJ61" s="221"/>
      <c r="AK61" s="221"/>
      <c r="AL61" s="221"/>
      <c r="AM61" s="221"/>
      <c r="AN61" s="221"/>
      <c r="AO61" s="221"/>
      <c r="AP61" s="221"/>
      <c r="AQ61" s="221"/>
      <c r="AR61" s="221"/>
      <c r="AS61" s="221"/>
      <c r="AT61" s="221"/>
      <c r="AU61" s="221"/>
      <c r="AV61" s="221"/>
      <c r="AW61" s="221"/>
      <c r="AX61" s="221"/>
      <c r="AY61" s="221"/>
      <c r="AZ61" s="221"/>
      <c r="BA61" s="221"/>
      <c r="BB61" s="221"/>
      <c r="BC61" s="221"/>
    </row>
    <row r="62" spans="1:55" s="205" customFormat="1" ht="26.25">
      <c r="A62" s="243" t="s">
        <v>134</v>
      </c>
      <c r="C62" s="220"/>
      <c r="D62" s="232">
        <f>SUM(D60:D61)</f>
        <v>0</v>
      </c>
      <c r="E62" s="244"/>
      <c r="F62" s="232">
        <f>SUM(F60:F61)</f>
        <v>0</v>
      </c>
      <c r="G62" s="244"/>
      <c r="H62" s="232">
        <f>SUM(H60:H61)</f>
        <v>0</v>
      </c>
      <c r="I62" s="208"/>
      <c r="J62" s="232">
        <f>SUM(J60:J61)</f>
        <v>2014355</v>
      </c>
      <c r="K62" s="245"/>
      <c r="L62" s="232">
        <f>SUM(L60:L61)</f>
        <v>958409</v>
      </c>
      <c r="M62" s="245"/>
      <c r="N62" s="232">
        <f>SUM(N60:N61)</f>
        <v>-142665</v>
      </c>
      <c r="O62" s="233"/>
      <c r="P62" s="232">
        <v>0</v>
      </c>
      <c r="Q62" s="208"/>
      <c r="R62" s="232">
        <f>SUM(R60:R61)</f>
        <v>0</v>
      </c>
      <c r="S62" s="244"/>
      <c r="T62" s="232">
        <f>SUM(T60:T61)</f>
        <v>0</v>
      </c>
      <c r="U62" s="244"/>
      <c r="V62" s="232">
        <f>SUM(V60:V61)</f>
        <v>0</v>
      </c>
      <c r="W62" s="208"/>
      <c r="X62" s="232">
        <f>SUM(X60:X61)</f>
        <v>815744</v>
      </c>
      <c r="Y62" s="245"/>
      <c r="Z62" s="232">
        <f>SUM(Z60:Z61)</f>
        <v>2830099</v>
      </c>
      <c r="AA62" s="245"/>
      <c r="AB62" s="232">
        <f>SUM(AB60:AB61)</f>
        <v>31235</v>
      </c>
      <c r="AC62" s="245"/>
      <c r="AD62" s="232">
        <f>SUM(AD60:AD61)</f>
        <v>2861334</v>
      </c>
      <c r="AE62" s="221"/>
      <c r="AF62" s="221"/>
      <c r="AG62" s="221"/>
      <c r="AH62" s="221"/>
      <c r="AI62" s="221"/>
      <c r="AJ62" s="221"/>
      <c r="AK62" s="221"/>
      <c r="AL62" s="221"/>
      <c r="AM62" s="221"/>
      <c r="AN62" s="221"/>
      <c r="AO62" s="221"/>
      <c r="AP62" s="221"/>
      <c r="AQ62" s="221"/>
      <c r="AR62" s="221"/>
      <c r="AS62" s="221"/>
      <c r="AT62" s="221"/>
      <c r="AU62" s="221"/>
      <c r="AV62" s="221"/>
      <c r="AW62" s="221"/>
      <c r="AX62" s="221"/>
      <c r="AY62" s="221"/>
      <c r="AZ62" s="221"/>
      <c r="BA62" s="221"/>
      <c r="BB62" s="221"/>
      <c r="BC62" s="221"/>
    </row>
    <row r="63" spans="1:55" ht="26.25" hidden="1">
      <c r="A63" s="240" t="s">
        <v>135</v>
      </c>
      <c r="D63" s="228">
        <v>0</v>
      </c>
      <c r="E63" s="238"/>
      <c r="F63" s="228">
        <v>0</v>
      </c>
      <c r="G63" s="238"/>
      <c r="H63" s="228">
        <v>0</v>
      </c>
      <c r="I63" s="236"/>
      <c r="J63" s="228">
        <v>0</v>
      </c>
      <c r="K63" s="239"/>
      <c r="L63" s="228">
        <v>0</v>
      </c>
      <c r="M63" s="239"/>
      <c r="N63" s="228">
        <v>0</v>
      </c>
      <c r="O63" s="228"/>
      <c r="P63" s="228">
        <v>0</v>
      </c>
      <c r="Q63" s="236"/>
      <c r="R63" s="228">
        <v>0</v>
      </c>
      <c r="S63" s="238"/>
      <c r="T63" s="228">
        <v>0</v>
      </c>
      <c r="U63" s="238"/>
      <c r="V63" s="228">
        <v>0</v>
      </c>
      <c r="W63" s="236"/>
      <c r="X63" s="228">
        <v>0</v>
      </c>
      <c r="Y63" s="239"/>
      <c r="Z63" s="228">
        <v>0</v>
      </c>
      <c r="AA63" s="239"/>
      <c r="AB63" s="228">
        <v>0</v>
      </c>
      <c r="AC63" s="239"/>
      <c r="AD63" s="228">
        <v>0</v>
      </c>
      <c r="AE63" s="221"/>
      <c r="AF63" s="221"/>
      <c r="AG63" s="221"/>
      <c r="AH63" s="221"/>
      <c r="AI63" s="221"/>
      <c r="AJ63" s="221"/>
      <c r="AK63" s="221"/>
      <c r="AL63" s="221"/>
      <c r="AM63" s="221"/>
      <c r="AN63" s="221"/>
      <c r="AO63" s="221"/>
      <c r="AP63" s="221"/>
      <c r="AQ63" s="221"/>
      <c r="AR63" s="221"/>
      <c r="AS63" s="221"/>
      <c r="AT63" s="221"/>
      <c r="AU63" s="221"/>
      <c r="AV63" s="221"/>
      <c r="AW63" s="221"/>
      <c r="AX63" s="221"/>
      <c r="AY63" s="221"/>
      <c r="AZ63" s="221"/>
      <c r="BA63" s="221"/>
      <c r="BB63" s="221"/>
      <c r="BC63" s="221"/>
    </row>
    <row r="64" spans="1:55" ht="27" thickBot="1">
      <c r="A64" s="205" t="s">
        <v>269</v>
      </c>
      <c r="B64" s="218"/>
      <c r="C64" s="246"/>
      <c r="D64" s="247">
        <f>SUM(D62,D57,D49,D63)</f>
        <v>1822465</v>
      </c>
      <c r="E64" s="222"/>
      <c r="F64" s="247">
        <f>SUM(F62,F57,F49,F63)</f>
        <v>16060017</v>
      </c>
      <c r="G64" s="222"/>
      <c r="H64" s="247">
        <f>SUM(H62,H57,H49,H63)</f>
        <v>199845</v>
      </c>
      <c r="I64" s="222"/>
      <c r="J64" s="247">
        <f>SUM(J62,J57,J49,J63)</f>
        <v>3716172</v>
      </c>
      <c r="K64" s="222"/>
      <c r="L64" s="247">
        <f>SUM(L62,L57,L49,L63)</f>
        <v>50180</v>
      </c>
      <c r="M64" s="222"/>
      <c r="N64" s="247">
        <f>SUM(N62,N57,N49,N63)</f>
        <v>-758390</v>
      </c>
      <c r="O64" s="222"/>
      <c r="P64" s="247">
        <f>SUM(P62,P57,P49,P63)</f>
        <v>-1584</v>
      </c>
      <c r="Q64" s="222"/>
      <c r="R64" s="247">
        <f>SUM(R62,R57,R49,R63)</f>
        <v>-50030</v>
      </c>
      <c r="S64" s="222"/>
      <c r="T64" s="247">
        <f>SUM(T62,T57,T49,T63)</f>
        <v>2655282</v>
      </c>
      <c r="U64" s="222"/>
      <c r="V64" s="247">
        <f>SUM(V62,V57,V49,V63)</f>
        <v>874</v>
      </c>
      <c r="W64" s="222"/>
      <c r="X64" s="247">
        <f>SUM(X62,X57,X49,X63)</f>
        <v>1896332</v>
      </c>
      <c r="Y64" s="222"/>
      <c r="Z64" s="247">
        <f>SUM(Z62,Z57,Z49,Z63)</f>
        <v>23694831</v>
      </c>
      <c r="AA64" s="222"/>
      <c r="AB64" s="247">
        <f>SUM(AB62,AB57,AB49,AB63)</f>
        <v>3149915</v>
      </c>
      <c r="AC64" s="222"/>
      <c r="AD64" s="247">
        <f>SUM(AD62,AD57,AD49,AD63)</f>
        <v>26844746</v>
      </c>
      <c r="AE64" s="221"/>
      <c r="AF64" s="221"/>
      <c r="AG64" s="221"/>
      <c r="AH64" s="221"/>
      <c r="AI64" s="221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221"/>
      <c r="AY64" s="221"/>
      <c r="AZ64" s="221"/>
      <c r="BA64" s="221"/>
      <c r="BB64" s="221"/>
      <c r="BC64" s="221"/>
    </row>
    <row r="65" ht="22.5" customHeight="1" thickTop="1"/>
  </sheetData>
  <mergeCells count="8">
    <mergeCell ref="D47:AD47"/>
    <mergeCell ref="D11:AD11"/>
    <mergeCell ref="D4:AD4"/>
    <mergeCell ref="L5:X5"/>
    <mergeCell ref="H5:J5"/>
    <mergeCell ref="D40:AD40"/>
    <mergeCell ref="H41:J41"/>
    <mergeCell ref="L41:X41"/>
  </mergeCells>
  <pageMargins left="0.7" right="0.7" top="0.48" bottom="0.5" header="0.5" footer="0.5"/>
  <pageSetup paperSize="9" scale="4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F52"/>
  <sheetViews>
    <sheetView view="pageBreakPreview" topLeftCell="A47" zoomScale="80" zoomScaleNormal="80" zoomScaleSheetLayoutView="80" workbookViewId="0">
      <selection activeCell="K47" sqref="K47"/>
    </sheetView>
  </sheetViews>
  <sheetFormatPr defaultRowHeight="22.5" customHeight="1"/>
  <cols>
    <col min="1" max="2" width="2.28515625" style="46" customWidth="1"/>
    <col min="3" max="3" width="48.28515625" style="46" customWidth="1"/>
    <col min="4" max="4" width="9.42578125" style="120" bestFit="1" customWidth="1"/>
    <col min="5" max="5" width="16.42578125" style="46" customWidth="1"/>
    <col min="6" max="6" width="1.28515625" style="46" customWidth="1"/>
    <col min="7" max="7" width="16.42578125" style="46" customWidth="1"/>
    <col min="8" max="8" width="1.28515625" style="46" customWidth="1"/>
    <col min="9" max="9" width="16.42578125" style="46" customWidth="1"/>
    <col min="10" max="10" width="1.28515625" style="46" customWidth="1"/>
    <col min="11" max="11" width="16.42578125" style="46" customWidth="1"/>
    <col min="12" max="12" width="1.28515625" style="46" customWidth="1"/>
    <col min="13" max="13" width="18.28515625" style="46" customWidth="1"/>
    <col min="14" max="14" width="1.28515625" style="46" customWidth="1"/>
    <col min="15" max="15" width="16.42578125" style="46" customWidth="1"/>
    <col min="16" max="16" width="1.28515625" style="46" customWidth="1"/>
    <col min="17" max="17" width="16.42578125" style="46" customWidth="1"/>
    <col min="18" max="18" width="12" style="108" bestFit="1" customWidth="1"/>
    <col min="19" max="19" width="1" style="108" customWidth="1"/>
    <col min="20" max="20" width="13" style="108" bestFit="1" customWidth="1"/>
    <col min="21" max="21" width="1.28515625" style="108" customWidth="1"/>
    <col min="22" max="22" width="10.28515625" style="108" bestFit="1" customWidth="1"/>
    <col min="23" max="23" width="0.7109375" style="108" customWidth="1"/>
    <col min="24" max="24" width="13" style="108" bestFit="1" customWidth="1"/>
    <col min="25" max="25" width="1.28515625" style="108" customWidth="1"/>
    <col min="26" max="26" width="9.28515625" style="108"/>
    <col min="27" max="27" width="0.7109375" style="108" customWidth="1"/>
    <col min="28" max="28" width="9.28515625" style="108"/>
    <col min="29" max="29" width="0.7109375" style="108" customWidth="1"/>
    <col min="30" max="30" width="13" style="108" bestFit="1" customWidth="1"/>
    <col min="31" max="31" width="6" style="108" bestFit="1" customWidth="1"/>
    <col min="32" max="32" width="9.28515625" style="108"/>
    <col min="33" max="256" width="9.28515625" style="46"/>
    <col min="257" max="258" width="2.28515625" style="46" customWidth="1"/>
    <col min="259" max="259" width="39.28515625" style="46" customWidth="1"/>
    <col min="260" max="260" width="7.28515625" style="46" customWidth="1"/>
    <col min="261" max="261" width="12.28515625" style="46" customWidth="1"/>
    <col min="262" max="262" width="1.28515625" style="46" customWidth="1"/>
    <col min="263" max="263" width="12.28515625" style="46" customWidth="1"/>
    <col min="264" max="264" width="1.28515625" style="46" customWidth="1"/>
    <col min="265" max="265" width="12.28515625" style="46" customWidth="1"/>
    <col min="266" max="266" width="1.28515625" style="46" customWidth="1"/>
    <col min="267" max="267" width="12.28515625" style="46" customWidth="1"/>
    <col min="268" max="268" width="1.28515625" style="46" customWidth="1"/>
    <col min="269" max="269" width="12.28515625" style="46" customWidth="1"/>
    <col min="270" max="270" width="1.28515625" style="46" customWidth="1"/>
    <col min="271" max="271" width="12.28515625" style="46" customWidth="1"/>
    <col min="272" max="272" width="1.28515625" style="46" customWidth="1"/>
    <col min="273" max="273" width="12.28515625" style="46" customWidth="1"/>
    <col min="274" max="512" width="9.28515625" style="46"/>
    <col min="513" max="514" width="2.28515625" style="46" customWidth="1"/>
    <col min="515" max="515" width="39.28515625" style="46" customWidth="1"/>
    <col min="516" max="516" width="7.28515625" style="46" customWidth="1"/>
    <col min="517" max="517" width="12.28515625" style="46" customWidth="1"/>
    <col min="518" max="518" width="1.28515625" style="46" customWidth="1"/>
    <col min="519" max="519" width="12.28515625" style="46" customWidth="1"/>
    <col min="520" max="520" width="1.28515625" style="46" customWidth="1"/>
    <col min="521" max="521" width="12.28515625" style="46" customWidth="1"/>
    <col min="522" max="522" width="1.28515625" style="46" customWidth="1"/>
    <col min="523" max="523" width="12.28515625" style="46" customWidth="1"/>
    <col min="524" max="524" width="1.28515625" style="46" customWidth="1"/>
    <col min="525" max="525" width="12.28515625" style="46" customWidth="1"/>
    <col min="526" max="526" width="1.28515625" style="46" customWidth="1"/>
    <col min="527" max="527" width="12.28515625" style="46" customWidth="1"/>
    <col min="528" max="528" width="1.28515625" style="46" customWidth="1"/>
    <col min="529" max="529" width="12.28515625" style="46" customWidth="1"/>
    <col min="530" max="768" width="9.28515625" style="46"/>
    <col min="769" max="770" width="2.28515625" style="46" customWidth="1"/>
    <col min="771" max="771" width="39.28515625" style="46" customWidth="1"/>
    <col min="772" max="772" width="7.28515625" style="46" customWidth="1"/>
    <col min="773" max="773" width="12.28515625" style="46" customWidth="1"/>
    <col min="774" max="774" width="1.28515625" style="46" customWidth="1"/>
    <col min="775" max="775" width="12.28515625" style="46" customWidth="1"/>
    <col min="776" max="776" width="1.28515625" style="46" customWidth="1"/>
    <col min="777" max="777" width="12.28515625" style="46" customWidth="1"/>
    <col min="778" max="778" width="1.28515625" style="46" customWidth="1"/>
    <col min="779" max="779" width="12.28515625" style="46" customWidth="1"/>
    <col min="780" max="780" width="1.28515625" style="46" customWidth="1"/>
    <col min="781" max="781" width="12.28515625" style="46" customWidth="1"/>
    <col min="782" max="782" width="1.28515625" style="46" customWidth="1"/>
    <col min="783" max="783" width="12.28515625" style="46" customWidth="1"/>
    <col min="784" max="784" width="1.28515625" style="46" customWidth="1"/>
    <col min="785" max="785" width="12.28515625" style="46" customWidth="1"/>
    <col min="786" max="1024" width="9.28515625" style="46"/>
    <col min="1025" max="1026" width="2.28515625" style="46" customWidth="1"/>
    <col min="1027" max="1027" width="39.28515625" style="46" customWidth="1"/>
    <col min="1028" max="1028" width="7.28515625" style="46" customWidth="1"/>
    <col min="1029" max="1029" width="12.28515625" style="46" customWidth="1"/>
    <col min="1030" max="1030" width="1.28515625" style="46" customWidth="1"/>
    <col min="1031" max="1031" width="12.28515625" style="46" customWidth="1"/>
    <col min="1032" max="1032" width="1.28515625" style="46" customWidth="1"/>
    <col min="1033" max="1033" width="12.28515625" style="46" customWidth="1"/>
    <col min="1034" max="1034" width="1.28515625" style="46" customWidth="1"/>
    <col min="1035" max="1035" width="12.28515625" style="46" customWidth="1"/>
    <col min="1036" max="1036" width="1.28515625" style="46" customWidth="1"/>
    <col min="1037" max="1037" width="12.28515625" style="46" customWidth="1"/>
    <col min="1038" max="1038" width="1.28515625" style="46" customWidth="1"/>
    <col min="1039" max="1039" width="12.28515625" style="46" customWidth="1"/>
    <col min="1040" max="1040" width="1.28515625" style="46" customWidth="1"/>
    <col min="1041" max="1041" width="12.28515625" style="46" customWidth="1"/>
    <col min="1042" max="1280" width="9.28515625" style="46"/>
    <col min="1281" max="1282" width="2.28515625" style="46" customWidth="1"/>
    <col min="1283" max="1283" width="39.28515625" style="46" customWidth="1"/>
    <col min="1284" max="1284" width="7.28515625" style="46" customWidth="1"/>
    <col min="1285" max="1285" width="12.28515625" style="46" customWidth="1"/>
    <col min="1286" max="1286" width="1.28515625" style="46" customWidth="1"/>
    <col min="1287" max="1287" width="12.28515625" style="46" customWidth="1"/>
    <col min="1288" max="1288" width="1.28515625" style="46" customWidth="1"/>
    <col min="1289" max="1289" width="12.28515625" style="46" customWidth="1"/>
    <col min="1290" max="1290" width="1.28515625" style="46" customWidth="1"/>
    <col min="1291" max="1291" width="12.28515625" style="46" customWidth="1"/>
    <col min="1292" max="1292" width="1.28515625" style="46" customWidth="1"/>
    <col min="1293" max="1293" width="12.28515625" style="46" customWidth="1"/>
    <col min="1294" max="1294" width="1.28515625" style="46" customWidth="1"/>
    <col min="1295" max="1295" width="12.28515625" style="46" customWidth="1"/>
    <col min="1296" max="1296" width="1.28515625" style="46" customWidth="1"/>
    <col min="1297" max="1297" width="12.28515625" style="46" customWidth="1"/>
    <col min="1298" max="1536" width="9.28515625" style="46"/>
    <col min="1537" max="1538" width="2.28515625" style="46" customWidth="1"/>
    <col min="1539" max="1539" width="39.28515625" style="46" customWidth="1"/>
    <col min="1540" max="1540" width="7.28515625" style="46" customWidth="1"/>
    <col min="1541" max="1541" width="12.28515625" style="46" customWidth="1"/>
    <col min="1542" max="1542" width="1.28515625" style="46" customWidth="1"/>
    <col min="1543" max="1543" width="12.28515625" style="46" customWidth="1"/>
    <col min="1544" max="1544" width="1.28515625" style="46" customWidth="1"/>
    <col min="1545" max="1545" width="12.28515625" style="46" customWidth="1"/>
    <col min="1546" max="1546" width="1.28515625" style="46" customWidth="1"/>
    <col min="1547" max="1547" width="12.28515625" style="46" customWidth="1"/>
    <col min="1548" max="1548" width="1.28515625" style="46" customWidth="1"/>
    <col min="1549" max="1549" width="12.28515625" style="46" customWidth="1"/>
    <col min="1550" max="1550" width="1.28515625" style="46" customWidth="1"/>
    <col min="1551" max="1551" width="12.28515625" style="46" customWidth="1"/>
    <col min="1552" max="1552" width="1.28515625" style="46" customWidth="1"/>
    <col min="1553" max="1553" width="12.28515625" style="46" customWidth="1"/>
    <col min="1554" max="1792" width="9.28515625" style="46"/>
    <col min="1793" max="1794" width="2.28515625" style="46" customWidth="1"/>
    <col min="1795" max="1795" width="39.28515625" style="46" customWidth="1"/>
    <col min="1796" max="1796" width="7.28515625" style="46" customWidth="1"/>
    <col min="1797" max="1797" width="12.28515625" style="46" customWidth="1"/>
    <col min="1798" max="1798" width="1.28515625" style="46" customWidth="1"/>
    <col min="1799" max="1799" width="12.28515625" style="46" customWidth="1"/>
    <col min="1800" max="1800" width="1.28515625" style="46" customWidth="1"/>
    <col min="1801" max="1801" width="12.28515625" style="46" customWidth="1"/>
    <col min="1802" max="1802" width="1.28515625" style="46" customWidth="1"/>
    <col min="1803" max="1803" width="12.28515625" style="46" customWidth="1"/>
    <col min="1804" max="1804" width="1.28515625" style="46" customWidth="1"/>
    <col min="1805" max="1805" width="12.28515625" style="46" customWidth="1"/>
    <col min="1806" max="1806" width="1.28515625" style="46" customWidth="1"/>
    <col min="1807" max="1807" width="12.28515625" style="46" customWidth="1"/>
    <col min="1808" max="1808" width="1.28515625" style="46" customWidth="1"/>
    <col min="1809" max="1809" width="12.28515625" style="46" customWidth="1"/>
    <col min="1810" max="2048" width="9.28515625" style="46"/>
    <col min="2049" max="2050" width="2.28515625" style="46" customWidth="1"/>
    <col min="2051" max="2051" width="39.28515625" style="46" customWidth="1"/>
    <col min="2052" max="2052" width="7.28515625" style="46" customWidth="1"/>
    <col min="2053" max="2053" width="12.28515625" style="46" customWidth="1"/>
    <col min="2054" max="2054" width="1.28515625" style="46" customWidth="1"/>
    <col min="2055" max="2055" width="12.28515625" style="46" customWidth="1"/>
    <col min="2056" max="2056" width="1.28515625" style="46" customWidth="1"/>
    <col min="2057" max="2057" width="12.28515625" style="46" customWidth="1"/>
    <col min="2058" max="2058" width="1.28515625" style="46" customWidth="1"/>
    <col min="2059" max="2059" width="12.28515625" style="46" customWidth="1"/>
    <col min="2060" max="2060" width="1.28515625" style="46" customWidth="1"/>
    <col min="2061" max="2061" width="12.28515625" style="46" customWidth="1"/>
    <col min="2062" max="2062" width="1.28515625" style="46" customWidth="1"/>
    <col min="2063" max="2063" width="12.28515625" style="46" customWidth="1"/>
    <col min="2064" max="2064" width="1.28515625" style="46" customWidth="1"/>
    <col min="2065" max="2065" width="12.28515625" style="46" customWidth="1"/>
    <col min="2066" max="2304" width="9.28515625" style="46"/>
    <col min="2305" max="2306" width="2.28515625" style="46" customWidth="1"/>
    <col min="2307" max="2307" width="39.28515625" style="46" customWidth="1"/>
    <col min="2308" max="2308" width="7.28515625" style="46" customWidth="1"/>
    <col min="2309" max="2309" width="12.28515625" style="46" customWidth="1"/>
    <col min="2310" max="2310" width="1.28515625" style="46" customWidth="1"/>
    <col min="2311" max="2311" width="12.28515625" style="46" customWidth="1"/>
    <col min="2312" max="2312" width="1.28515625" style="46" customWidth="1"/>
    <col min="2313" max="2313" width="12.28515625" style="46" customWidth="1"/>
    <col min="2314" max="2314" width="1.28515625" style="46" customWidth="1"/>
    <col min="2315" max="2315" width="12.28515625" style="46" customWidth="1"/>
    <col min="2316" max="2316" width="1.28515625" style="46" customWidth="1"/>
    <col min="2317" max="2317" width="12.28515625" style="46" customWidth="1"/>
    <col min="2318" max="2318" width="1.28515625" style="46" customWidth="1"/>
    <col min="2319" max="2319" width="12.28515625" style="46" customWidth="1"/>
    <col min="2320" max="2320" width="1.28515625" style="46" customWidth="1"/>
    <col min="2321" max="2321" width="12.28515625" style="46" customWidth="1"/>
    <col min="2322" max="2560" width="9.28515625" style="46"/>
    <col min="2561" max="2562" width="2.28515625" style="46" customWidth="1"/>
    <col min="2563" max="2563" width="39.28515625" style="46" customWidth="1"/>
    <col min="2564" max="2564" width="7.28515625" style="46" customWidth="1"/>
    <col min="2565" max="2565" width="12.28515625" style="46" customWidth="1"/>
    <col min="2566" max="2566" width="1.28515625" style="46" customWidth="1"/>
    <col min="2567" max="2567" width="12.28515625" style="46" customWidth="1"/>
    <col min="2568" max="2568" width="1.28515625" style="46" customWidth="1"/>
    <col min="2569" max="2569" width="12.28515625" style="46" customWidth="1"/>
    <col min="2570" max="2570" width="1.28515625" style="46" customWidth="1"/>
    <col min="2571" max="2571" width="12.28515625" style="46" customWidth="1"/>
    <col min="2572" max="2572" width="1.28515625" style="46" customWidth="1"/>
    <col min="2573" max="2573" width="12.28515625" style="46" customWidth="1"/>
    <col min="2574" max="2574" width="1.28515625" style="46" customWidth="1"/>
    <col min="2575" max="2575" width="12.28515625" style="46" customWidth="1"/>
    <col min="2576" max="2576" width="1.28515625" style="46" customWidth="1"/>
    <col min="2577" max="2577" width="12.28515625" style="46" customWidth="1"/>
    <col min="2578" max="2816" width="9.28515625" style="46"/>
    <col min="2817" max="2818" width="2.28515625" style="46" customWidth="1"/>
    <col min="2819" max="2819" width="39.28515625" style="46" customWidth="1"/>
    <col min="2820" max="2820" width="7.28515625" style="46" customWidth="1"/>
    <col min="2821" max="2821" width="12.28515625" style="46" customWidth="1"/>
    <col min="2822" max="2822" width="1.28515625" style="46" customWidth="1"/>
    <col min="2823" max="2823" width="12.28515625" style="46" customWidth="1"/>
    <col min="2824" max="2824" width="1.28515625" style="46" customWidth="1"/>
    <col min="2825" max="2825" width="12.28515625" style="46" customWidth="1"/>
    <col min="2826" max="2826" width="1.28515625" style="46" customWidth="1"/>
    <col min="2827" max="2827" width="12.28515625" style="46" customWidth="1"/>
    <col min="2828" max="2828" width="1.28515625" style="46" customWidth="1"/>
    <col min="2829" max="2829" width="12.28515625" style="46" customWidth="1"/>
    <col min="2830" max="2830" width="1.28515625" style="46" customWidth="1"/>
    <col min="2831" max="2831" width="12.28515625" style="46" customWidth="1"/>
    <col min="2832" max="2832" width="1.28515625" style="46" customWidth="1"/>
    <col min="2833" max="2833" width="12.28515625" style="46" customWidth="1"/>
    <col min="2834" max="3072" width="9.28515625" style="46"/>
    <col min="3073" max="3074" width="2.28515625" style="46" customWidth="1"/>
    <col min="3075" max="3075" width="39.28515625" style="46" customWidth="1"/>
    <col min="3076" max="3076" width="7.28515625" style="46" customWidth="1"/>
    <col min="3077" max="3077" width="12.28515625" style="46" customWidth="1"/>
    <col min="3078" max="3078" width="1.28515625" style="46" customWidth="1"/>
    <col min="3079" max="3079" width="12.28515625" style="46" customWidth="1"/>
    <col min="3080" max="3080" width="1.28515625" style="46" customWidth="1"/>
    <col min="3081" max="3081" width="12.28515625" style="46" customWidth="1"/>
    <col min="3082" max="3082" width="1.28515625" style="46" customWidth="1"/>
    <col min="3083" max="3083" width="12.28515625" style="46" customWidth="1"/>
    <col min="3084" max="3084" width="1.28515625" style="46" customWidth="1"/>
    <col min="3085" max="3085" width="12.28515625" style="46" customWidth="1"/>
    <col min="3086" max="3086" width="1.28515625" style="46" customWidth="1"/>
    <col min="3087" max="3087" width="12.28515625" style="46" customWidth="1"/>
    <col min="3088" max="3088" width="1.28515625" style="46" customWidth="1"/>
    <col min="3089" max="3089" width="12.28515625" style="46" customWidth="1"/>
    <col min="3090" max="3328" width="9.28515625" style="46"/>
    <col min="3329" max="3330" width="2.28515625" style="46" customWidth="1"/>
    <col min="3331" max="3331" width="39.28515625" style="46" customWidth="1"/>
    <col min="3332" max="3332" width="7.28515625" style="46" customWidth="1"/>
    <col min="3333" max="3333" width="12.28515625" style="46" customWidth="1"/>
    <col min="3334" max="3334" width="1.28515625" style="46" customWidth="1"/>
    <col min="3335" max="3335" width="12.28515625" style="46" customWidth="1"/>
    <col min="3336" max="3336" width="1.28515625" style="46" customWidth="1"/>
    <col min="3337" max="3337" width="12.28515625" style="46" customWidth="1"/>
    <col min="3338" max="3338" width="1.28515625" style="46" customWidth="1"/>
    <col min="3339" max="3339" width="12.28515625" style="46" customWidth="1"/>
    <col min="3340" max="3340" width="1.28515625" style="46" customWidth="1"/>
    <col min="3341" max="3341" width="12.28515625" style="46" customWidth="1"/>
    <col min="3342" max="3342" width="1.28515625" style="46" customWidth="1"/>
    <col min="3343" max="3343" width="12.28515625" style="46" customWidth="1"/>
    <col min="3344" max="3344" width="1.28515625" style="46" customWidth="1"/>
    <col min="3345" max="3345" width="12.28515625" style="46" customWidth="1"/>
    <col min="3346" max="3584" width="9.28515625" style="46"/>
    <col min="3585" max="3586" width="2.28515625" style="46" customWidth="1"/>
    <col min="3587" max="3587" width="39.28515625" style="46" customWidth="1"/>
    <col min="3588" max="3588" width="7.28515625" style="46" customWidth="1"/>
    <col min="3589" max="3589" width="12.28515625" style="46" customWidth="1"/>
    <col min="3590" max="3590" width="1.28515625" style="46" customWidth="1"/>
    <col min="3591" max="3591" width="12.28515625" style="46" customWidth="1"/>
    <col min="3592" max="3592" width="1.28515625" style="46" customWidth="1"/>
    <col min="3593" max="3593" width="12.28515625" style="46" customWidth="1"/>
    <col min="3594" max="3594" width="1.28515625" style="46" customWidth="1"/>
    <col min="3595" max="3595" width="12.28515625" style="46" customWidth="1"/>
    <col min="3596" max="3596" width="1.28515625" style="46" customWidth="1"/>
    <col min="3597" max="3597" width="12.28515625" style="46" customWidth="1"/>
    <col min="3598" max="3598" width="1.28515625" style="46" customWidth="1"/>
    <col min="3599" max="3599" width="12.28515625" style="46" customWidth="1"/>
    <col min="3600" max="3600" width="1.28515625" style="46" customWidth="1"/>
    <col min="3601" max="3601" width="12.28515625" style="46" customWidth="1"/>
    <col min="3602" max="3840" width="9.28515625" style="46"/>
    <col min="3841" max="3842" width="2.28515625" style="46" customWidth="1"/>
    <col min="3843" max="3843" width="39.28515625" style="46" customWidth="1"/>
    <col min="3844" max="3844" width="7.28515625" style="46" customWidth="1"/>
    <col min="3845" max="3845" width="12.28515625" style="46" customWidth="1"/>
    <col min="3846" max="3846" width="1.28515625" style="46" customWidth="1"/>
    <col min="3847" max="3847" width="12.28515625" style="46" customWidth="1"/>
    <col min="3848" max="3848" width="1.28515625" style="46" customWidth="1"/>
    <col min="3849" max="3849" width="12.28515625" style="46" customWidth="1"/>
    <col min="3850" max="3850" width="1.28515625" style="46" customWidth="1"/>
    <col min="3851" max="3851" width="12.28515625" style="46" customWidth="1"/>
    <col min="3852" max="3852" width="1.28515625" style="46" customWidth="1"/>
    <col min="3853" max="3853" width="12.28515625" style="46" customWidth="1"/>
    <col min="3854" max="3854" width="1.28515625" style="46" customWidth="1"/>
    <col min="3855" max="3855" width="12.28515625" style="46" customWidth="1"/>
    <col min="3856" max="3856" width="1.28515625" style="46" customWidth="1"/>
    <col min="3857" max="3857" width="12.28515625" style="46" customWidth="1"/>
    <col min="3858" max="4096" width="9.28515625" style="46"/>
    <col min="4097" max="4098" width="2.28515625" style="46" customWidth="1"/>
    <col min="4099" max="4099" width="39.28515625" style="46" customWidth="1"/>
    <col min="4100" max="4100" width="7.28515625" style="46" customWidth="1"/>
    <col min="4101" max="4101" width="12.28515625" style="46" customWidth="1"/>
    <col min="4102" max="4102" width="1.28515625" style="46" customWidth="1"/>
    <col min="4103" max="4103" width="12.28515625" style="46" customWidth="1"/>
    <col min="4104" max="4104" width="1.28515625" style="46" customWidth="1"/>
    <col min="4105" max="4105" width="12.28515625" style="46" customWidth="1"/>
    <col min="4106" max="4106" width="1.28515625" style="46" customWidth="1"/>
    <col min="4107" max="4107" width="12.28515625" style="46" customWidth="1"/>
    <col min="4108" max="4108" width="1.28515625" style="46" customWidth="1"/>
    <col min="4109" max="4109" width="12.28515625" style="46" customWidth="1"/>
    <col min="4110" max="4110" width="1.28515625" style="46" customWidth="1"/>
    <col min="4111" max="4111" width="12.28515625" style="46" customWidth="1"/>
    <col min="4112" max="4112" width="1.28515625" style="46" customWidth="1"/>
    <col min="4113" max="4113" width="12.28515625" style="46" customWidth="1"/>
    <col min="4114" max="4352" width="9.28515625" style="46"/>
    <col min="4353" max="4354" width="2.28515625" style="46" customWidth="1"/>
    <col min="4355" max="4355" width="39.28515625" style="46" customWidth="1"/>
    <col min="4356" max="4356" width="7.28515625" style="46" customWidth="1"/>
    <col min="4357" max="4357" width="12.28515625" style="46" customWidth="1"/>
    <col min="4358" max="4358" width="1.28515625" style="46" customWidth="1"/>
    <col min="4359" max="4359" width="12.28515625" style="46" customWidth="1"/>
    <col min="4360" max="4360" width="1.28515625" style="46" customWidth="1"/>
    <col min="4361" max="4361" width="12.28515625" style="46" customWidth="1"/>
    <col min="4362" max="4362" width="1.28515625" style="46" customWidth="1"/>
    <col min="4363" max="4363" width="12.28515625" style="46" customWidth="1"/>
    <col min="4364" max="4364" width="1.28515625" style="46" customWidth="1"/>
    <col min="4365" max="4365" width="12.28515625" style="46" customWidth="1"/>
    <col min="4366" max="4366" width="1.28515625" style="46" customWidth="1"/>
    <col min="4367" max="4367" width="12.28515625" style="46" customWidth="1"/>
    <col min="4368" max="4368" width="1.28515625" style="46" customWidth="1"/>
    <col min="4369" max="4369" width="12.28515625" style="46" customWidth="1"/>
    <col min="4370" max="4608" width="9.28515625" style="46"/>
    <col min="4609" max="4610" width="2.28515625" style="46" customWidth="1"/>
    <col min="4611" max="4611" width="39.28515625" style="46" customWidth="1"/>
    <col min="4612" max="4612" width="7.28515625" style="46" customWidth="1"/>
    <col min="4613" max="4613" width="12.28515625" style="46" customWidth="1"/>
    <col min="4614" max="4614" width="1.28515625" style="46" customWidth="1"/>
    <col min="4615" max="4615" width="12.28515625" style="46" customWidth="1"/>
    <col min="4616" max="4616" width="1.28515625" style="46" customWidth="1"/>
    <col min="4617" max="4617" width="12.28515625" style="46" customWidth="1"/>
    <col min="4618" max="4618" width="1.28515625" style="46" customWidth="1"/>
    <col min="4619" max="4619" width="12.28515625" style="46" customWidth="1"/>
    <col min="4620" max="4620" width="1.28515625" style="46" customWidth="1"/>
    <col min="4621" max="4621" width="12.28515625" style="46" customWidth="1"/>
    <col min="4622" max="4622" width="1.28515625" style="46" customWidth="1"/>
    <col min="4623" max="4623" width="12.28515625" style="46" customWidth="1"/>
    <col min="4624" max="4624" width="1.28515625" style="46" customWidth="1"/>
    <col min="4625" max="4625" width="12.28515625" style="46" customWidth="1"/>
    <col min="4626" max="4864" width="9.28515625" style="46"/>
    <col min="4865" max="4866" width="2.28515625" style="46" customWidth="1"/>
    <col min="4867" max="4867" width="39.28515625" style="46" customWidth="1"/>
    <col min="4868" max="4868" width="7.28515625" style="46" customWidth="1"/>
    <col min="4869" max="4869" width="12.28515625" style="46" customWidth="1"/>
    <col min="4870" max="4870" width="1.28515625" style="46" customWidth="1"/>
    <col min="4871" max="4871" width="12.28515625" style="46" customWidth="1"/>
    <col min="4872" max="4872" width="1.28515625" style="46" customWidth="1"/>
    <col min="4873" max="4873" width="12.28515625" style="46" customWidth="1"/>
    <col min="4874" max="4874" width="1.28515625" style="46" customWidth="1"/>
    <col min="4875" max="4875" width="12.28515625" style="46" customWidth="1"/>
    <col min="4876" max="4876" width="1.28515625" style="46" customWidth="1"/>
    <col min="4877" max="4877" width="12.28515625" style="46" customWidth="1"/>
    <col min="4878" max="4878" width="1.28515625" style="46" customWidth="1"/>
    <col min="4879" max="4879" width="12.28515625" style="46" customWidth="1"/>
    <col min="4880" max="4880" width="1.28515625" style="46" customWidth="1"/>
    <col min="4881" max="4881" width="12.28515625" style="46" customWidth="1"/>
    <col min="4882" max="5120" width="9.28515625" style="46"/>
    <col min="5121" max="5122" width="2.28515625" style="46" customWidth="1"/>
    <col min="5123" max="5123" width="39.28515625" style="46" customWidth="1"/>
    <col min="5124" max="5124" width="7.28515625" style="46" customWidth="1"/>
    <col min="5125" max="5125" width="12.28515625" style="46" customWidth="1"/>
    <col min="5126" max="5126" width="1.28515625" style="46" customWidth="1"/>
    <col min="5127" max="5127" width="12.28515625" style="46" customWidth="1"/>
    <col min="5128" max="5128" width="1.28515625" style="46" customWidth="1"/>
    <col min="5129" max="5129" width="12.28515625" style="46" customWidth="1"/>
    <col min="5130" max="5130" width="1.28515625" style="46" customWidth="1"/>
    <col min="5131" max="5131" width="12.28515625" style="46" customWidth="1"/>
    <col min="5132" max="5132" width="1.28515625" style="46" customWidth="1"/>
    <col min="5133" max="5133" width="12.28515625" style="46" customWidth="1"/>
    <col min="5134" max="5134" width="1.28515625" style="46" customWidth="1"/>
    <col min="5135" max="5135" width="12.28515625" style="46" customWidth="1"/>
    <col min="5136" max="5136" width="1.28515625" style="46" customWidth="1"/>
    <col min="5137" max="5137" width="12.28515625" style="46" customWidth="1"/>
    <col min="5138" max="5376" width="9.28515625" style="46"/>
    <col min="5377" max="5378" width="2.28515625" style="46" customWidth="1"/>
    <col min="5379" max="5379" width="39.28515625" style="46" customWidth="1"/>
    <col min="5380" max="5380" width="7.28515625" style="46" customWidth="1"/>
    <col min="5381" max="5381" width="12.28515625" style="46" customWidth="1"/>
    <col min="5382" max="5382" width="1.28515625" style="46" customWidth="1"/>
    <col min="5383" max="5383" width="12.28515625" style="46" customWidth="1"/>
    <col min="5384" max="5384" width="1.28515625" style="46" customWidth="1"/>
    <col min="5385" max="5385" width="12.28515625" style="46" customWidth="1"/>
    <col min="5386" max="5386" width="1.28515625" style="46" customWidth="1"/>
    <col min="5387" max="5387" width="12.28515625" style="46" customWidth="1"/>
    <col min="5388" max="5388" width="1.28515625" style="46" customWidth="1"/>
    <col min="5389" max="5389" width="12.28515625" style="46" customWidth="1"/>
    <col min="5390" max="5390" width="1.28515625" style="46" customWidth="1"/>
    <col min="5391" max="5391" width="12.28515625" style="46" customWidth="1"/>
    <col min="5392" max="5392" width="1.28515625" style="46" customWidth="1"/>
    <col min="5393" max="5393" width="12.28515625" style="46" customWidth="1"/>
    <col min="5394" max="5632" width="9.28515625" style="46"/>
    <col min="5633" max="5634" width="2.28515625" style="46" customWidth="1"/>
    <col min="5635" max="5635" width="39.28515625" style="46" customWidth="1"/>
    <col min="5636" max="5636" width="7.28515625" style="46" customWidth="1"/>
    <col min="5637" max="5637" width="12.28515625" style="46" customWidth="1"/>
    <col min="5638" max="5638" width="1.28515625" style="46" customWidth="1"/>
    <col min="5639" max="5639" width="12.28515625" style="46" customWidth="1"/>
    <col min="5640" max="5640" width="1.28515625" style="46" customWidth="1"/>
    <col min="5641" max="5641" width="12.28515625" style="46" customWidth="1"/>
    <col min="5642" max="5642" width="1.28515625" style="46" customWidth="1"/>
    <col min="5643" max="5643" width="12.28515625" style="46" customWidth="1"/>
    <col min="5644" max="5644" width="1.28515625" style="46" customWidth="1"/>
    <col min="5645" max="5645" width="12.28515625" style="46" customWidth="1"/>
    <col min="5646" max="5646" width="1.28515625" style="46" customWidth="1"/>
    <col min="5647" max="5647" width="12.28515625" style="46" customWidth="1"/>
    <col min="5648" max="5648" width="1.28515625" style="46" customWidth="1"/>
    <col min="5649" max="5649" width="12.28515625" style="46" customWidth="1"/>
    <col min="5650" max="5888" width="9.28515625" style="46"/>
    <col min="5889" max="5890" width="2.28515625" style="46" customWidth="1"/>
    <col min="5891" max="5891" width="39.28515625" style="46" customWidth="1"/>
    <col min="5892" max="5892" width="7.28515625" style="46" customWidth="1"/>
    <col min="5893" max="5893" width="12.28515625" style="46" customWidth="1"/>
    <col min="5894" max="5894" width="1.28515625" style="46" customWidth="1"/>
    <col min="5895" max="5895" width="12.28515625" style="46" customWidth="1"/>
    <col min="5896" max="5896" width="1.28515625" style="46" customWidth="1"/>
    <col min="5897" max="5897" width="12.28515625" style="46" customWidth="1"/>
    <col min="5898" max="5898" width="1.28515625" style="46" customWidth="1"/>
    <col min="5899" max="5899" width="12.28515625" style="46" customWidth="1"/>
    <col min="5900" max="5900" width="1.28515625" style="46" customWidth="1"/>
    <col min="5901" max="5901" width="12.28515625" style="46" customWidth="1"/>
    <col min="5902" max="5902" width="1.28515625" style="46" customWidth="1"/>
    <col min="5903" max="5903" width="12.28515625" style="46" customWidth="1"/>
    <col min="5904" max="5904" width="1.28515625" style="46" customWidth="1"/>
    <col min="5905" max="5905" width="12.28515625" style="46" customWidth="1"/>
    <col min="5906" max="6144" width="9.28515625" style="46"/>
    <col min="6145" max="6146" width="2.28515625" style="46" customWidth="1"/>
    <col min="6147" max="6147" width="39.28515625" style="46" customWidth="1"/>
    <col min="6148" max="6148" width="7.28515625" style="46" customWidth="1"/>
    <col min="6149" max="6149" width="12.28515625" style="46" customWidth="1"/>
    <col min="6150" max="6150" width="1.28515625" style="46" customWidth="1"/>
    <col min="6151" max="6151" width="12.28515625" style="46" customWidth="1"/>
    <col min="6152" max="6152" width="1.28515625" style="46" customWidth="1"/>
    <col min="6153" max="6153" width="12.28515625" style="46" customWidth="1"/>
    <col min="6154" max="6154" width="1.28515625" style="46" customWidth="1"/>
    <col min="6155" max="6155" width="12.28515625" style="46" customWidth="1"/>
    <col min="6156" max="6156" width="1.28515625" style="46" customWidth="1"/>
    <col min="6157" max="6157" width="12.28515625" style="46" customWidth="1"/>
    <col min="6158" max="6158" width="1.28515625" style="46" customWidth="1"/>
    <col min="6159" max="6159" width="12.28515625" style="46" customWidth="1"/>
    <col min="6160" max="6160" width="1.28515625" style="46" customWidth="1"/>
    <col min="6161" max="6161" width="12.28515625" style="46" customWidth="1"/>
    <col min="6162" max="6400" width="9.28515625" style="46"/>
    <col min="6401" max="6402" width="2.28515625" style="46" customWidth="1"/>
    <col min="6403" max="6403" width="39.28515625" style="46" customWidth="1"/>
    <col min="6404" max="6404" width="7.28515625" style="46" customWidth="1"/>
    <col min="6405" max="6405" width="12.28515625" style="46" customWidth="1"/>
    <col min="6406" max="6406" width="1.28515625" style="46" customWidth="1"/>
    <col min="6407" max="6407" width="12.28515625" style="46" customWidth="1"/>
    <col min="6408" max="6408" width="1.28515625" style="46" customWidth="1"/>
    <col min="6409" max="6409" width="12.28515625" style="46" customWidth="1"/>
    <col min="6410" max="6410" width="1.28515625" style="46" customWidth="1"/>
    <col min="6411" max="6411" width="12.28515625" style="46" customWidth="1"/>
    <col min="6412" max="6412" width="1.28515625" style="46" customWidth="1"/>
    <col min="6413" max="6413" width="12.28515625" style="46" customWidth="1"/>
    <col min="6414" max="6414" width="1.28515625" style="46" customWidth="1"/>
    <col min="6415" max="6415" width="12.28515625" style="46" customWidth="1"/>
    <col min="6416" max="6416" width="1.28515625" style="46" customWidth="1"/>
    <col min="6417" max="6417" width="12.28515625" style="46" customWidth="1"/>
    <col min="6418" max="6656" width="9.28515625" style="46"/>
    <col min="6657" max="6658" width="2.28515625" style="46" customWidth="1"/>
    <col min="6659" max="6659" width="39.28515625" style="46" customWidth="1"/>
    <col min="6660" max="6660" width="7.28515625" style="46" customWidth="1"/>
    <col min="6661" max="6661" width="12.28515625" style="46" customWidth="1"/>
    <col min="6662" max="6662" width="1.28515625" style="46" customWidth="1"/>
    <col min="6663" max="6663" width="12.28515625" style="46" customWidth="1"/>
    <col min="6664" max="6664" width="1.28515625" style="46" customWidth="1"/>
    <col min="6665" max="6665" width="12.28515625" style="46" customWidth="1"/>
    <col min="6666" max="6666" width="1.28515625" style="46" customWidth="1"/>
    <col min="6667" max="6667" width="12.28515625" style="46" customWidth="1"/>
    <col min="6668" max="6668" width="1.28515625" style="46" customWidth="1"/>
    <col min="6669" max="6669" width="12.28515625" style="46" customWidth="1"/>
    <col min="6670" max="6670" width="1.28515625" style="46" customWidth="1"/>
    <col min="6671" max="6671" width="12.28515625" style="46" customWidth="1"/>
    <col min="6672" max="6672" width="1.28515625" style="46" customWidth="1"/>
    <col min="6673" max="6673" width="12.28515625" style="46" customWidth="1"/>
    <col min="6674" max="6912" width="9.28515625" style="46"/>
    <col min="6913" max="6914" width="2.28515625" style="46" customWidth="1"/>
    <col min="6915" max="6915" width="39.28515625" style="46" customWidth="1"/>
    <col min="6916" max="6916" width="7.28515625" style="46" customWidth="1"/>
    <col min="6917" max="6917" width="12.28515625" style="46" customWidth="1"/>
    <col min="6918" max="6918" width="1.28515625" style="46" customWidth="1"/>
    <col min="6919" max="6919" width="12.28515625" style="46" customWidth="1"/>
    <col min="6920" max="6920" width="1.28515625" style="46" customWidth="1"/>
    <col min="6921" max="6921" width="12.28515625" style="46" customWidth="1"/>
    <col min="6922" max="6922" width="1.28515625" style="46" customWidth="1"/>
    <col min="6923" max="6923" width="12.28515625" style="46" customWidth="1"/>
    <col min="6924" max="6924" width="1.28515625" style="46" customWidth="1"/>
    <col min="6925" max="6925" width="12.28515625" style="46" customWidth="1"/>
    <col min="6926" max="6926" width="1.28515625" style="46" customWidth="1"/>
    <col min="6927" max="6927" width="12.28515625" style="46" customWidth="1"/>
    <col min="6928" max="6928" width="1.28515625" style="46" customWidth="1"/>
    <col min="6929" max="6929" width="12.28515625" style="46" customWidth="1"/>
    <col min="6930" max="7168" width="9.28515625" style="46"/>
    <col min="7169" max="7170" width="2.28515625" style="46" customWidth="1"/>
    <col min="7171" max="7171" width="39.28515625" style="46" customWidth="1"/>
    <col min="7172" max="7172" width="7.28515625" style="46" customWidth="1"/>
    <col min="7173" max="7173" width="12.28515625" style="46" customWidth="1"/>
    <col min="7174" max="7174" width="1.28515625" style="46" customWidth="1"/>
    <col min="7175" max="7175" width="12.28515625" style="46" customWidth="1"/>
    <col min="7176" max="7176" width="1.28515625" style="46" customWidth="1"/>
    <col min="7177" max="7177" width="12.28515625" style="46" customWidth="1"/>
    <col min="7178" max="7178" width="1.28515625" style="46" customWidth="1"/>
    <col min="7179" max="7179" width="12.28515625" style="46" customWidth="1"/>
    <col min="7180" max="7180" width="1.28515625" style="46" customWidth="1"/>
    <col min="7181" max="7181" width="12.28515625" style="46" customWidth="1"/>
    <col min="7182" max="7182" width="1.28515625" style="46" customWidth="1"/>
    <col min="7183" max="7183" width="12.28515625" style="46" customWidth="1"/>
    <col min="7184" max="7184" width="1.28515625" style="46" customWidth="1"/>
    <col min="7185" max="7185" width="12.28515625" style="46" customWidth="1"/>
    <col min="7186" max="7424" width="9.28515625" style="46"/>
    <col min="7425" max="7426" width="2.28515625" style="46" customWidth="1"/>
    <col min="7427" max="7427" width="39.28515625" style="46" customWidth="1"/>
    <col min="7428" max="7428" width="7.28515625" style="46" customWidth="1"/>
    <col min="7429" max="7429" width="12.28515625" style="46" customWidth="1"/>
    <col min="7430" max="7430" width="1.28515625" style="46" customWidth="1"/>
    <col min="7431" max="7431" width="12.28515625" style="46" customWidth="1"/>
    <col min="7432" max="7432" width="1.28515625" style="46" customWidth="1"/>
    <col min="7433" max="7433" width="12.28515625" style="46" customWidth="1"/>
    <col min="7434" max="7434" width="1.28515625" style="46" customWidth="1"/>
    <col min="7435" max="7435" width="12.28515625" style="46" customWidth="1"/>
    <col min="7436" max="7436" width="1.28515625" style="46" customWidth="1"/>
    <col min="7437" max="7437" width="12.28515625" style="46" customWidth="1"/>
    <col min="7438" max="7438" width="1.28515625" style="46" customWidth="1"/>
    <col min="7439" max="7439" width="12.28515625" style="46" customWidth="1"/>
    <col min="7440" max="7440" width="1.28515625" style="46" customWidth="1"/>
    <col min="7441" max="7441" width="12.28515625" style="46" customWidth="1"/>
    <col min="7442" max="7680" width="9.28515625" style="46"/>
    <col min="7681" max="7682" width="2.28515625" style="46" customWidth="1"/>
    <col min="7683" max="7683" width="39.28515625" style="46" customWidth="1"/>
    <col min="7684" max="7684" width="7.28515625" style="46" customWidth="1"/>
    <col min="7685" max="7685" width="12.28515625" style="46" customWidth="1"/>
    <col min="7686" max="7686" width="1.28515625" style="46" customWidth="1"/>
    <col min="7687" max="7687" width="12.28515625" style="46" customWidth="1"/>
    <col min="7688" max="7688" width="1.28515625" style="46" customWidth="1"/>
    <col min="7689" max="7689" width="12.28515625" style="46" customWidth="1"/>
    <col min="7690" max="7690" width="1.28515625" style="46" customWidth="1"/>
    <col min="7691" max="7691" width="12.28515625" style="46" customWidth="1"/>
    <col min="7692" max="7692" width="1.28515625" style="46" customWidth="1"/>
    <col min="7693" max="7693" width="12.28515625" style="46" customWidth="1"/>
    <col min="7694" max="7694" width="1.28515625" style="46" customWidth="1"/>
    <col min="7695" max="7695" width="12.28515625" style="46" customWidth="1"/>
    <col min="7696" max="7696" width="1.28515625" style="46" customWidth="1"/>
    <col min="7697" max="7697" width="12.28515625" style="46" customWidth="1"/>
    <col min="7698" max="7936" width="9.28515625" style="46"/>
    <col min="7937" max="7938" width="2.28515625" style="46" customWidth="1"/>
    <col min="7939" max="7939" width="39.28515625" style="46" customWidth="1"/>
    <col min="7940" max="7940" width="7.28515625" style="46" customWidth="1"/>
    <col min="7941" max="7941" width="12.28515625" style="46" customWidth="1"/>
    <col min="7942" max="7942" width="1.28515625" style="46" customWidth="1"/>
    <col min="7943" max="7943" width="12.28515625" style="46" customWidth="1"/>
    <col min="7944" max="7944" width="1.28515625" style="46" customWidth="1"/>
    <col min="7945" max="7945" width="12.28515625" style="46" customWidth="1"/>
    <col min="7946" max="7946" width="1.28515625" style="46" customWidth="1"/>
    <col min="7947" max="7947" width="12.28515625" style="46" customWidth="1"/>
    <col min="7948" max="7948" width="1.28515625" style="46" customWidth="1"/>
    <col min="7949" max="7949" width="12.28515625" style="46" customWidth="1"/>
    <col min="7950" max="7950" width="1.28515625" style="46" customWidth="1"/>
    <col min="7951" max="7951" width="12.28515625" style="46" customWidth="1"/>
    <col min="7952" max="7952" width="1.28515625" style="46" customWidth="1"/>
    <col min="7953" max="7953" width="12.28515625" style="46" customWidth="1"/>
    <col min="7954" max="8192" width="9.28515625" style="46"/>
    <col min="8193" max="8194" width="2.28515625" style="46" customWidth="1"/>
    <col min="8195" max="8195" width="39.28515625" style="46" customWidth="1"/>
    <col min="8196" max="8196" width="7.28515625" style="46" customWidth="1"/>
    <col min="8197" max="8197" width="12.28515625" style="46" customWidth="1"/>
    <col min="8198" max="8198" width="1.28515625" style="46" customWidth="1"/>
    <col min="8199" max="8199" width="12.28515625" style="46" customWidth="1"/>
    <col min="8200" max="8200" width="1.28515625" style="46" customWidth="1"/>
    <col min="8201" max="8201" width="12.28515625" style="46" customWidth="1"/>
    <col min="8202" max="8202" width="1.28515625" style="46" customWidth="1"/>
    <col min="8203" max="8203" width="12.28515625" style="46" customWidth="1"/>
    <col min="8204" max="8204" width="1.28515625" style="46" customWidth="1"/>
    <col min="8205" max="8205" width="12.28515625" style="46" customWidth="1"/>
    <col min="8206" max="8206" width="1.28515625" style="46" customWidth="1"/>
    <col min="8207" max="8207" width="12.28515625" style="46" customWidth="1"/>
    <col min="8208" max="8208" width="1.28515625" style="46" customWidth="1"/>
    <col min="8209" max="8209" width="12.28515625" style="46" customWidth="1"/>
    <col min="8210" max="8448" width="9.28515625" style="46"/>
    <col min="8449" max="8450" width="2.28515625" style="46" customWidth="1"/>
    <col min="8451" max="8451" width="39.28515625" style="46" customWidth="1"/>
    <col min="8452" max="8452" width="7.28515625" style="46" customWidth="1"/>
    <col min="8453" max="8453" width="12.28515625" style="46" customWidth="1"/>
    <col min="8454" max="8454" width="1.28515625" style="46" customWidth="1"/>
    <col min="8455" max="8455" width="12.28515625" style="46" customWidth="1"/>
    <col min="8456" max="8456" width="1.28515625" style="46" customWidth="1"/>
    <col min="8457" max="8457" width="12.28515625" style="46" customWidth="1"/>
    <col min="8458" max="8458" width="1.28515625" style="46" customWidth="1"/>
    <col min="8459" max="8459" width="12.28515625" style="46" customWidth="1"/>
    <col min="8460" max="8460" width="1.28515625" style="46" customWidth="1"/>
    <col min="8461" max="8461" width="12.28515625" style="46" customWidth="1"/>
    <col min="8462" max="8462" width="1.28515625" style="46" customWidth="1"/>
    <col min="8463" max="8463" width="12.28515625" style="46" customWidth="1"/>
    <col min="8464" max="8464" width="1.28515625" style="46" customWidth="1"/>
    <col min="8465" max="8465" width="12.28515625" style="46" customWidth="1"/>
    <col min="8466" max="8704" width="9.28515625" style="46"/>
    <col min="8705" max="8706" width="2.28515625" style="46" customWidth="1"/>
    <col min="8707" max="8707" width="39.28515625" style="46" customWidth="1"/>
    <col min="8708" max="8708" width="7.28515625" style="46" customWidth="1"/>
    <col min="8709" max="8709" width="12.28515625" style="46" customWidth="1"/>
    <col min="8710" max="8710" width="1.28515625" style="46" customWidth="1"/>
    <col min="8711" max="8711" width="12.28515625" style="46" customWidth="1"/>
    <col min="8712" max="8712" width="1.28515625" style="46" customWidth="1"/>
    <col min="8713" max="8713" width="12.28515625" style="46" customWidth="1"/>
    <col min="8714" max="8714" width="1.28515625" style="46" customWidth="1"/>
    <col min="8715" max="8715" width="12.28515625" style="46" customWidth="1"/>
    <col min="8716" max="8716" width="1.28515625" style="46" customWidth="1"/>
    <col min="8717" max="8717" width="12.28515625" style="46" customWidth="1"/>
    <col min="8718" max="8718" width="1.28515625" style="46" customWidth="1"/>
    <col min="8719" max="8719" width="12.28515625" style="46" customWidth="1"/>
    <col min="8720" max="8720" width="1.28515625" style="46" customWidth="1"/>
    <col min="8721" max="8721" width="12.28515625" style="46" customWidth="1"/>
    <col min="8722" max="8960" width="9.28515625" style="46"/>
    <col min="8961" max="8962" width="2.28515625" style="46" customWidth="1"/>
    <col min="8963" max="8963" width="39.28515625" style="46" customWidth="1"/>
    <col min="8964" max="8964" width="7.28515625" style="46" customWidth="1"/>
    <col min="8965" max="8965" width="12.28515625" style="46" customWidth="1"/>
    <col min="8966" max="8966" width="1.28515625" style="46" customWidth="1"/>
    <col min="8967" max="8967" width="12.28515625" style="46" customWidth="1"/>
    <col min="8968" max="8968" width="1.28515625" style="46" customWidth="1"/>
    <col min="8969" max="8969" width="12.28515625" style="46" customWidth="1"/>
    <col min="8970" max="8970" width="1.28515625" style="46" customWidth="1"/>
    <col min="8971" max="8971" width="12.28515625" style="46" customWidth="1"/>
    <col min="8972" max="8972" width="1.28515625" style="46" customWidth="1"/>
    <col min="8973" max="8973" width="12.28515625" style="46" customWidth="1"/>
    <col min="8974" max="8974" width="1.28515625" style="46" customWidth="1"/>
    <col min="8975" max="8975" width="12.28515625" style="46" customWidth="1"/>
    <col min="8976" max="8976" width="1.28515625" style="46" customWidth="1"/>
    <col min="8977" max="8977" width="12.28515625" style="46" customWidth="1"/>
    <col min="8978" max="9216" width="9.28515625" style="46"/>
    <col min="9217" max="9218" width="2.28515625" style="46" customWidth="1"/>
    <col min="9219" max="9219" width="39.28515625" style="46" customWidth="1"/>
    <col min="9220" max="9220" width="7.28515625" style="46" customWidth="1"/>
    <col min="9221" max="9221" width="12.28515625" style="46" customWidth="1"/>
    <col min="9222" max="9222" width="1.28515625" style="46" customWidth="1"/>
    <col min="9223" max="9223" width="12.28515625" style="46" customWidth="1"/>
    <col min="9224" max="9224" width="1.28515625" style="46" customWidth="1"/>
    <col min="9225" max="9225" width="12.28515625" style="46" customWidth="1"/>
    <col min="9226" max="9226" width="1.28515625" style="46" customWidth="1"/>
    <col min="9227" max="9227" width="12.28515625" style="46" customWidth="1"/>
    <col min="9228" max="9228" width="1.28515625" style="46" customWidth="1"/>
    <col min="9229" max="9229" width="12.28515625" style="46" customWidth="1"/>
    <col min="9230" max="9230" width="1.28515625" style="46" customWidth="1"/>
    <col min="9231" max="9231" width="12.28515625" style="46" customWidth="1"/>
    <col min="9232" max="9232" width="1.28515625" style="46" customWidth="1"/>
    <col min="9233" max="9233" width="12.28515625" style="46" customWidth="1"/>
    <col min="9234" max="9472" width="9.28515625" style="46"/>
    <col min="9473" max="9474" width="2.28515625" style="46" customWidth="1"/>
    <col min="9475" max="9475" width="39.28515625" style="46" customWidth="1"/>
    <col min="9476" max="9476" width="7.28515625" style="46" customWidth="1"/>
    <col min="9477" max="9477" width="12.28515625" style="46" customWidth="1"/>
    <col min="9478" max="9478" width="1.28515625" style="46" customWidth="1"/>
    <col min="9479" max="9479" width="12.28515625" style="46" customWidth="1"/>
    <col min="9480" max="9480" width="1.28515625" style="46" customWidth="1"/>
    <col min="9481" max="9481" width="12.28515625" style="46" customWidth="1"/>
    <col min="9482" max="9482" width="1.28515625" style="46" customWidth="1"/>
    <col min="9483" max="9483" width="12.28515625" style="46" customWidth="1"/>
    <col min="9484" max="9484" width="1.28515625" style="46" customWidth="1"/>
    <col min="9485" max="9485" width="12.28515625" style="46" customWidth="1"/>
    <col min="9486" max="9486" width="1.28515625" style="46" customWidth="1"/>
    <col min="9487" max="9487" width="12.28515625" style="46" customWidth="1"/>
    <col min="9488" max="9488" width="1.28515625" style="46" customWidth="1"/>
    <col min="9489" max="9489" width="12.28515625" style="46" customWidth="1"/>
    <col min="9490" max="9728" width="9.28515625" style="46"/>
    <col min="9729" max="9730" width="2.28515625" style="46" customWidth="1"/>
    <col min="9731" max="9731" width="39.28515625" style="46" customWidth="1"/>
    <col min="9732" max="9732" width="7.28515625" style="46" customWidth="1"/>
    <col min="9733" max="9733" width="12.28515625" style="46" customWidth="1"/>
    <col min="9734" max="9734" width="1.28515625" style="46" customWidth="1"/>
    <col min="9735" max="9735" width="12.28515625" style="46" customWidth="1"/>
    <col min="9736" max="9736" width="1.28515625" style="46" customWidth="1"/>
    <col min="9737" max="9737" width="12.28515625" style="46" customWidth="1"/>
    <col min="9738" max="9738" width="1.28515625" style="46" customWidth="1"/>
    <col min="9739" max="9739" width="12.28515625" style="46" customWidth="1"/>
    <col min="9740" max="9740" width="1.28515625" style="46" customWidth="1"/>
    <col min="9741" max="9741" width="12.28515625" style="46" customWidth="1"/>
    <col min="9742" max="9742" width="1.28515625" style="46" customWidth="1"/>
    <col min="9743" max="9743" width="12.28515625" style="46" customWidth="1"/>
    <col min="9744" max="9744" width="1.28515625" style="46" customWidth="1"/>
    <col min="9745" max="9745" width="12.28515625" style="46" customWidth="1"/>
    <col min="9746" max="9984" width="9.28515625" style="46"/>
    <col min="9985" max="9986" width="2.28515625" style="46" customWidth="1"/>
    <col min="9987" max="9987" width="39.28515625" style="46" customWidth="1"/>
    <col min="9988" max="9988" width="7.28515625" style="46" customWidth="1"/>
    <col min="9989" max="9989" width="12.28515625" style="46" customWidth="1"/>
    <col min="9990" max="9990" width="1.28515625" style="46" customWidth="1"/>
    <col min="9991" max="9991" width="12.28515625" style="46" customWidth="1"/>
    <col min="9992" max="9992" width="1.28515625" style="46" customWidth="1"/>
    <col min="9993" max="9993" width="12.28515625" style="46" customWidth="1"/>
    <col min="9994" max="9994" width="1.28515625" style="46" customWidth="1"/>
    <col min="9995" max="9995" width="12.28515625" style="46" customWidth="1"/>
    <col min="9996" max="9996" width="1.28515625" style="46" customWidth="1"/>
    <col min="9997" max="9997" width="12.28515625" style="46" customWidth="1"/>
    <col min="9998" max="9998" width="1.28515625" style="46" customWidth="1"/>
    <col min="9999" max="9999" width="12.28515625" style="46" customWidth="1"/>
    <col min="10000" max="10000" width="1.28515625" style="46" customWidth="1"/>
    <col min="10001" max="10001" width="12.28515625" style="46" customWidth="1"/>
    <col min="10002" max="10240" width="9.28515625" style="46"/>
    <col min="10241" max="10242" width="2.28515625" style="46" customWidth="1"/>
    <col min="10243" max="10243" width="39.28515625" style="46" customWidth="1"/>
    <col min="10244" max="10244" width="7.28515625" style="46" customWidth="1"/>
    <col min="10245" max="10245" width="12.28515625" style="46" customWidth="1"/>
    <col min="10246" max="10246" width="1.28515625" style="46" customWidth="1"/>
    <col min="10247" max="10247" width="12.28515625" style="46" customWidth="1"/>
    <col min="10248" max="10248" width="1.28515625" style="46" customWidth="1"/>
    <col min="10249" max="10249" width="12.28515625" style="46" customWidth="1"/>
    <col min="10250" max="10250" width="1.28515625" style="46" customWidth="1"/>
    <col min="10251" max="10251" width="12.28515625" style="46" customWidth="1"/>
    <col min="10252" max="10252" width="1.28515625" style="46" customWidth="1"/>
    <col min="10253" max="10253" width="12.28515625" style="46" customWidth="1"/>
    <col min="10254" max="10254" width="1.28515625" style="46" customWidth="1"/>
    <col min="10255" max="10255" width="12.28515625" style="46" customWidth="1"/>
    <col min="10256" max="10256" width="1.28515625" style="46" customWidth="1"/>
    <col min="10257" max="10257" width="12.28515625" style="46" customWidth="1"/>
    <col min="10258" max="10496" width="9.28515625" style="46"/>
    <col min="10497" max="10498" width="2.28515625" style="46" customWidth="1"/>
    <col min="10499" max="10499" width="39.28515625" style="46" customWidth="1"/>
    <col min="10500" max="10500" width="7.28515625" style="46" customWidth="1"/>
    <col min="10501" max="10501" width="12.28515625" style="46" customWidth="1"/>
    <col min="10502" max="10502" width="1.28515625" style="46" customWidth="1"/>
    <col min="10503" max="10503" width="12.28515625" style="46" customWidth="1"/>
    <col min="10504" max="10504" width="1.28515625" style="46" customWidth="1"/>
    <col min="10505" max="10505" width="12.28515625" style="46" customWidth="1"/>
    <col min="10506" max="10506" width="1.28515625" style="46" customWidth="1"/>
    <col min="10507" max="10507" width="12.28515625" style="46" customWidth="1"/>
    <col min="10508" max="10508" width="1.28515625" style="46" customWidth="1"/>
    <col min="10509" max="10509" width="12.28515625" style="46" customWidth="1"/>
    <col min="10510" max="10510" width="1.28515625" style="46" customWidth="1"/>
    <col min="10511" max="10511" width="12.28515625" style="46" customWidth="1"/>
    <col min="10512" max="10512" width="1.28515625" style="46" customWidth="1"/>
    <col min="10513" max="10513" width="12.28515625" style="46" customWidth="1"/>
    <col min="10514" max="10752" width="9.28515625" style="46"/>
    <col min="10753" max="10754" width="2.28515625" style="46" customWidth="1"/>
    <col min="10755" max="10755" width="39.28515625" style="46" customWidth="1"/>
    <col min="10756" max="10756" width="7.28515625" style="46" customWidth="1"/>
    <col min="10757" max="10757" width="12.28515625" style="46" customWidth="1"/>
    <col min="10758" max="10758" width="1.28515625" style="46" customWidth="1"/>
    <col min="10759" max="10759" width="12.28515625" style="46" customWidth="1"/>
    <col min="10760" max="10760" width="1.28515625" style="46" customWidth="1"/>
    <col min="10761" max="10761" width="12.28515625" style="46" customWidth="1"/>
    <col min="10762" max="10762" width="1.28515625" style="46" customWidth="1"/>
    <col min="10763" max="10763" width="12.28515625" style="46" customWidth="1"/>
    <col min="10764" max="10764" width="1.28515625" style="46" customWidth="1"/>
    <col min="10765" max="10765" width="12.28515625" style="46" customWidth="1"/>
    <col min="10766" max="10766" width="1.28515625" style="46" customWidth="1"/>
    <col min="10767" max="10767" width="12.28515625" style="46" customWidth="1"/>
    <col min="10768" max="10768" width="1.28515625" style="46" customWidth="1"/>
    <col min="10769" max="10769" width="12.28515625" style="46" customWidth="1"/>
    <col min="10770" max="11008" width="9.28515625" style="46"/>
    <col min="11009" max="11010" width="2.28515625" style="46" customWidth="1"/>
    <col min="11011" max="11011" width="39.28515625" style="46" customWidth="1"/>
    <col min="11012" max="11012" width="7.28515625" style="46" customWidth="1"/>
    <col min="11013" max="11013" width="12.28515625" style="46" customWidth="1"/>
    <col min="11014" max="11014" width="1.28515625" style="46" customWidth="1"/>
    <col min="11015" max="11015" width="12.28515625" style="46" customWidth="1"/>
    <col min="11016" max="11016" width="1.28515625" style="46" customWidth="1"/>
    <col min="11017" max="11017" width="12.28515625" style="46" customWidth="1"/>
    <col min="11018" max="11018" width="1.28515625" style="46" customWidth="1"/>
    <col min="11019" max="11019" width="12.28515625" style="46" customWidth="1"/>
    <col min="11020" max="11020" width="1.28515625" style="46" customWidth="1"/>
    <col min="11021" max="11021" width="12.28515625" style="46" customWidth="1"/>
    <col min="11022" max="11022" width="1.28515625" style="46" customWidth="1"/>
    <col min="11023" max="11023" width="12.28515625" style="46" customWidth="1"/>
    <col min="11024" max="11024" width="1.28515625" style="46" customWidth="1"/>
    <col min="11025" max="11025" width="12.28515625" style="46" customWidth="1"/>
    <col min="11026" max="11264" width="9.28515625" style="46"/>
    <col min="11265" max="11266" width="2.28515625" style="46" customWidth="1"/>
    <col min="11267" max="11267" width="39.28515625" style="46" customWidth="1"/>
    <col min="11268" max="11268" width="7.28515625" style="46" customWidth="1"/>
    <col min="11269" max="11269" width="12.28515625" style="46" customWidth="1"/>
    <col min="11270" max="11270" width="1.28515625" style="46" customWidth="1"/>
    <col min="11271" max="11271" width="12.28515625" style="46" customWidth="1"/>
    <col min="11272" max="11272" width="1.28515625" style="46" customWidth="1"/>
    <col min="11273" max="11273" width="12.28515625" style="46" customWidth="1"/>
    <col min="11274" max="11274" width="1.28515625" style="46" customWidth="1"/>
    <col min="11275" max="11275" width="12.28515625" style="46" customWidth="1"/>
    <col min="11276" max="11276" width="1.28515625" style="46" customWidth="1"/>
    <col min="11277" max="11277" width="12.28515625" style="46" customWidth="1"/>
    <col min="11278" max="11278" width="1.28515625" style="46" customWidth="1"/>
    <col min="11279" max="11279" width="12.28515625" style="46" customWidth="1"/>
    <col min="11280" max="11280" width="1.28515625" style="46" customWidth="1"/>
    <col min="11281" max="11281" width="12.28515625" style="46" customWidth="1"/>
    <col min="11282" max="11520" width="9.28515625" style="46"/>
    <col min="11521" max="11522" width="2.28515625" style="46" customWidth="1"/>
    <col min="11523" max="11523" width="39.28515625" style="46" customWidth="1"/>
    <col min="11524" max="11524" width="7.28515625" style="46" customWidth="1"/>
    <col min="11525" max="11525" width="12.28515625" style="46" customWidth="1"/>
    <col min="11526" max="11526" width="1.28515625" style="46" customWidth="1"/>
    <col min="11527" max="11527" width="12.28515625" style="46" customWidth="1"/>
    <col min="11528" max="11528" width="1.28515625" style="46" customWidth="1"/>
    <col min="11529" max="11529" width="12.28515625" style="46" customWidth="1"/>
    <col min="11530" max="11530" width="1.28515625" style="46" customWidth="1"/>
    <col min="11531" max="11531" width="12.28515625" style="46" customWidth="1"/>
    <col min="11532" max="11532" width="1.28515625" style="46" customWidth="1"/>
    <col min="11533" max="11533" width="12.28515625" style="46" customWidth="1"/>
    <col min="11534" max="11534" width="1.28515625" style="46" customWidth="1"/>
    <col min="11535" max="11535" width="12.28515625" style="46" customWidth="1"/>
    <col min="11536" max="11536" width="1.28515625" style="46" customWidth="1"/>
    <col min="11537" max="11537" width="12.28515625" style="46" customWidth="1"/>
    <col min="11538" max="11776" width="9.28515625" style="46"/>
    <col min="11777" max="11778" width="2.28515625" style="46" customWidth="1"/>
    <col min="11779" max="11779" width="39.28515625" style="46" customWidth="1"/>
    <col min="11780" max="11780" width="7.28515625" style="46" customWidth="1"/>
    <col min="11781" max="11781" width="12.28515625" style="46" customWidth="1"/>
    <col min="11782" max="11782" width="1.28515625" style="46" customWidth="1"/>
    <col min="11783" max="11783" width="12.28515625" style="46" customWidth="1"/>
    <col min="11784" max="11784" width="1.28515625" style="46" customWidth="1"/>
    <col min="11785" max="11785" width="12.28515625" style="46" customWidth="1"/>
    <col min="11786" max="11786" width="1.28515625" style="46" customWidth="1"/>
    <col min="11787" max="11787" width="12.28515625" style="46" customWidth="1"/>
    <col min="11788" max="11788" width="1.28515625" style="46" customWidth="1"/>
    <col min="11789" max="11789" width="12.28515625" style="46" customWidth="1"/>
    <col min="11790" max="11790" width="1.28515625" style="46" customWidth="1"/>
    <col min="11791" max="11791" width="12.28515625" style="46" customWidth="1"/>
    <col min="11792" max="11792" width="1.28515625" style="46" customWidth="1"/>
    <col min="11793" max="11793" width="12.28515625" style="46" customWidth="1"/>
    <col min="11794" max="12032" width="9.28515625" style="46"/>
    <col min="12033" max="12034" width="2.28515625" style="46" customWidth="1"/>
    <col min="12035" max="12035" width="39.28515625" style="46" customWidth="1"/>
    <col min="12036" max="12036" width="7.28515625" style="46" customWidth="1"/>
    <col min="12037" max="12037" width="12.28515625" style="46" customWidth="1"/>
    <col min="12038" max="12038" width="1.28515625" style="46" customWidth="1"/>
    <col min="12039" max="12039" width="12.28515625" style="46" customWidth="1"/>
    <col min="12040" max="12040" width="1.28515625" style="46" customWidth="1"/>
    <col min="12041" max="12041" width="12.28515625" style="46" customWidth="1"/>
    <col min="12042" max="12042" width="1.28515625" style="46" customWidth="1"/>
    <col min="12043" max="12043" width="12.28515625" style="46" customWidth="1"/>
    <col min="12044" max="12044" width="1.28515625" style="46" customWidth="1"/>
    <col min="12045" max="12045" width="12.28515625" style="46" customWidth="1"/>
    <col min="12046" max="12046" width="1.28515625" style="46" customWidth="1"/>
    <col min="12047" max="12047" width="12.28515625" style="46" customWidth="1"/>
    <col min="12048" max="12048" width="1.28515625" style="46" customWidth="1"/>
    <col min="12049" max="12049" width="12.28515625" style="46" customWidth="1"/>
    <col min="12050" max="12288" width="9.28515625" style="46"/>
    <col min="12289" max="12290" width="2.28515625" style="46" customWidth="1"/>
    <col min="12291" max="12291" width="39.28515625" style="46" customWidth="1"/>
    <col min="12292" max="12292" width="7.28515625" style="46" customWidth="1"/>
    <col min="12293" max="12293" width="12.28515625" style="46" customWidth="1"/>
    <col min="12294" max="12294" width="1.28515625" style="46" customWidth="1"/>
    <col min="12295" max="12295" width="12.28515625" style="46" customWidth="1"/>
    <col min="12296" max="12296" width="1.28515625" style="46" customWidth="1"/>
    <col min="12297" max="12297" width="12.28515625" style="46" customWidth="1"/>
    <col min="12298" max="12298" width="1.28515625" style="46" customWidth="1"/>
    <col min="12299" max="12299" width="12.28515625" style="46" customWidth="1"/>
    <col min="12300" max="12300" width="1.28515625" style="46" customWidth="1"/>
    <col min="12301" max="12301" width="12.28515625" style="46" customWidth="1"/>
    <col min="12302" max="12302" width="1.28515625" style="46" customWidth="1"/>
    <col min="12303" max="12303" width="12.28515625" style="46" customWidth="1"/>
    <col min="12304" max="12304" width="1.28515625" style="46" customWidth="1"/>
    <col min="12305" max="12305" width="12.28515625" style="46" customWidth="1"/>
    <col min="12306" max="12544" width="9.28515625" style="46"/>
    <col min="12545" max="12546" width="2.28515625" style="46" customWidth="1"/>
    <col min="12547" max="12547" width="39.28515625" style="46" customWidth="1"/>
    <col min="12548" max="12548" width="7.28515625" style="46" customWidth="1"/>
    <col min="12549" max="12549" width="12.28515625" style="46" customWidth="1"/>
    <col min="12550" max="12550" width="1.28515625" style="46" customWidth="1"/>
    <col min="12551" max="12551" width="12.28515625" style="46" customWidth="1"/>
    <col min="12552" max="12552" width="1.28515625" style="46" customWidth="1"/>
    <col min="12553" max="12553" width="12.28515625" style="46" customWidth="1"/>
    <col min="12554" max="12554" width="1.28515625" style="46" customWidth="1"/>
    <col min="12555" max="12555" width="12.28515625" style="46" customWidth="1"/>
    <col min="12556" max="12556" width="1.28515625" style="46" customWidth="1"/>
    <col min="12557" max="12557" width="12.28515625" style="46" customWidth="1"/>
    <col min="12558" max="12558" width="1.28515625" style="46" customWidth="1"/>
    <col min="12559" max="12559" width="12.28515625" style="46" customWidth="1"/>
    <col min="12560" max="12560" width="1.28515625" style="46" customWidth="1"/>
    <col min="12561" max="12561" width="12.28515625" style="46" customWidth="1"/>
    <col min="12562" max="12800" width="9.28515625" style="46"/>
    <col min="12801" max="12802" width="2.28515625" style="46" customWidth="1"/>
    <col min="12803" max="12803" width="39.28515625" style="46" customWidth="1"/>
    <col min="12804" max="12804" width="7.28515625" style="46" customWidth="1"/>
    <col min="12805" max="12805" width="12.28515625" style="46" customWidth="1"/>
    <col min="12806" max="12806" width="1.28515625" style="46" customWidth="1"/>
    <col min="12807" max="12807" width="12.28515625" style="46" customWidth="1"/>
    <col min="12808" max="12808" width="1.28515625" style="46" customWidth="1"/>
    <col min="12809" max="12809" width="12.28515625" style="46" customWidth="1"/>
    <col min="12810" max="12810" width="1.28515625" style="46" customWidth="1"/>
    <col min="12811" max="12811" width="12.28515625" style="46" customWidth="1"/>
    <col min="12812" max="12812" width="1.28515625" style="46" customWidth="1"/>
    <col min="12813" max="12813" width="12.28515625" style="46" customWidth="1"/>
    <col min="12814" max="12814" width="1.28515625" style="46" customWidth="1"/>
    <col min="12815" max="12815" width="12.28515625" style="46" customWidth="1"/>
    <col min="12816" max="12816" width="1.28515625" style="46" customWidth="1"/>
    <col min="12817" max="12817" width="12.28515625" style="46" customWidth="1"/>
    <col min="12818" max="13056" width="9.28515625" style="46"/>
    <col min="13057" max="13058" width="2.28515625" style="46" customWidth="1"/>
    <col min="13059" max="13059" width="39.28515625" style="46" customWidth="1"/>
    <col min="13060" max="13060" width="7.28515625" style="46" customWidth="1"/>
    <col min="13061" max="13061" width="12.28515625" style="46" customWidth="1"/>
    <col min="13062" max="13062" width="1.28515625" style="46" customWidth="1"/>
    <col min="13063" max="13063" width="12.28515625" style="46" customWidth="1"/>
    <col min="13064" max="13064" width="1.28515625" style="46" customWidth="1"/>
    <col min="13065" max="13065" width="12.28515625" style="46" customWidth="1"/>
    <col min="13066" max="13066" width="1.28515625" style="46" customWidth="1"/>
    <col min="13067" max="13067" width="12.28515625" style="46" customWidth="1"/>
    <col min="13068" max="13068" width="1.28515625" style="46" customWidth="1"/>
    <col min="13069" max="13069" width="12.28515625" style="46" customWidth="1"/>
    <col min="13070" max="13070" width="1.28515625" style="46" customWidth="1"/>
    <col min="13071" max="13071" width="12.28515625" style="46" customWidth="1"/>
    <col min="13072" max="13072" width="1.28515625" style="46" customWidth="1"/>
    <col min="13073" max="13073" width="12.28515625" style="46" customWidth="1"/>
    <col min="13074" max="13312" width="9.28515625" style="46"/>
    <col min="13313" max="13314" width="2.28515625" style="46" customWidth="1"/>
    <col min="13315" max="13315" width="39.28515625" style="46" customWidth="1"/>
    <col min="13316" max="13316" width="7.28515625" style="46" customWidth="1"/>
    <col min="13317" max="13317" width="12.28515625" style="46" customWidth="1"/>
    <col min="13318" max="13318" width="1.28515625" style="46" customWidth="1"/>
    <col min="13319" max="13319" width="12.28515625" style="46" customWidth="1"/>
    <col min="13320" max="13320" width="1.28515625" style="46" customWidth="1"/>
    <col min="13321" max="13321" width="12.28515625" style="46" customWidth="1"/>
    <col min="13322" max="13322" width="1.28515625" style="46" customWidth="1"/>
    <col min="13323" max="13323" width="12.28515625" style="46" customWidth="1"/>
    <col min="13324" max="13324" width="1.28515625" style="46" customWidth="1"/>
    <col min="13325" max="13325" width="12.28515625" style="46" customWidth="1"/>
    <col min="13326" max="13326" width="1.28515625" style="46" customWidth="1"/>
    <col min="13327" max="13327" width="12.28515625" style="46" customWidth="1"/>
    <col min="13328" max="13328" width="1.28515625" style="46" customWidth="1"/>
    <col min="13329" max="13329" width="12.28515625" style="46" customWidth="1"/>
    <col min="13330" max="13568" width="9.28515625" style="46"/>
    <col min="13569" max="13570" width="2.28515625" style="46" customWidth="1"/>
    <col min="13571" max="13571" width="39.28515625" style="46" customWidth="1"/>
    <col min="13572" max="13572" width="7.28515625" style="46" customWidth="1"/>
    <col min="13573" max="13573" width="12.28515625" style="46" customWidth="1"/>
    <col min="13574" max="13574" width="1.28515625" style="46" customWidth="1"/>
    <col min="13575" max="13575" width="12.28515625" style="46" customWidth="1"/>
    <col min="13576" max="13576" width="1.28515625" style="46" customWidth="1"/>
    <col min="13577" max="13577" width="12.28515625" style="46" customWidth="1"/>
    <col min="13578" max="13578" width="1.28515625" style="46" customWidth="1"/>
    <col min="13579" max="13579" width="12.28515625" style="46" customWidth="1"/>
    <col min="13580" max="13580" width="1.28515625" style="46" customWidth="1"/>
    <col min="13581" max="13581" width="12.28515625" style="46" customWidth="1"/>
    <col min="13582" max="13582" width="1.28515625" style="46" customWidth="1"/>
    <col min="13583" max="13583" width="12.28515625" style="46" customWidth="1"/>
    <col min="13584" max="13584" width="1.28515625" style="46" customWidth="1"/>
    <col min="13585" max="13585" width="12.28515625" style="46" customWidth="1"/>
    <col min="13586" max="13824" width="9.28515625" style="46"/>
    <col min="13825" max="13826" width="2.28515625" style="46" customWidth="1"/>
    <col min="13827" max="13827" width="39.28515625" style="46" customWidth="1"/>
    <col min="13828" max="13828" width="7.28515625" style="46" customWidth="1"/>
    <col min="13829" max="13829" width="12.28515625" style="46" customWidth="1"/>
    <col min="13830" max="13830" width="1.28515625" style="46" customWidth="1"/>
    <col min="13831" max="13831" width="12.28515625" style="46" customWidth="1"/>
    <col min="13832" max="13832" width="1.28515625" style="46" customWidth="1"/>
    <col min="13833" max="13833" width="12.28515625" style="46" customWidth="1"/>
    <col min="13834" max="13834" width="1.28515625" style="46" customWidth="1"/>
    <col min="13835" max="13835" width="12.28515625" style="46" customWidth="1"/>
    <col min="13836" max="13836" width="1.28515625" style="46" customWidth="1"/>
    <col min="13837" max="13837" width="12.28515625" style="46" customWidth="1"/>
    <col min="13838" max="13838" width="1.28515625" style="46" customWidth="1"/>
    <col min="13839" max="13839" width="12.28515625" style="46" customWidth="1"/>
    <col min="13840" max="13840" width="1.28515625" style="46" customWidth="1"/>
    <col min="13841" max="13841" width="12.28515625" style="46" customWidth="1"/>
    <col min="13842" max="14080" width="9.28515625" style="46"/>
    <col min="14081" max="14082" width="2.28515625" style="46" customWidth="1"/>
    <col min="14083" max="14083" width="39.28515625" style="46" customWidth="1"/>
    <col min="14084" max="14084" width="7.28515625" style="46" customWidth="1"/>
    <col min="14085" max="14085" width="12.28515625" style="46" customWidth="1"/>
    <col min="14086" max="14086" width="1.28515625" style="46" customWidth="1"/>
    <col min="14087" max="14087" width="12.28515625" style="46" customWidth="1"/>
    <col min="14088" max="14088" width="1.28515625" style="46" customWidth="1"/>
    <col min="14089" max="14089" width="12.28515625" style="46" customWidth="1"/>
    <col min="14090" max="14090" width="1.28515625" style="46" customWidth="1"/>
    <col min="14091" max="14091" width="12.28515625" style="46" customWidth="1"/>
    <col min="14092" max="14092" width="1.28515625" style="46" customWidth="1"/>
    <col min="14093" max="14093" width="12.28515625" style="46" customWidth="1"/>
    <col min="14094" max="14094" width="1.28515625" style="46" customWidth="1"/>
    <col min="14095" max="14095" width="12.28515625" style="46" customWidth="1"/>
    <col min="14096" max="14096" width="1.28515625" style="46" customWidth="1"/>
    <col min="14097" max="14097" width="12.28515625" style="46" customWidth="1"/>
    <col min="14098" max="14336" width="9.28515625" style="46"/>
    <col min="14337" max="14338" width="2.28515625" style="46" customWidth="1"/>
    <col min="14339" max="14339" width="39.28515625" style="46" customWidth="1"/>
    <col min="14340" max="14340" width="7.28515625" style="46" customWidth="1"/>
    <col min="14341" max="14341" width="12.28515625" style="46" customWidth="1"/>
    <col min="14342" max="14342" width="1.28515625" style="46" customWidth="1"/>
    <col min="14343" max="14343" width="12.28515625" style="46" customWidth="1"/>
    <col min="14344" max="14344" width="1.28515625" style="46" customWidth="1"/>
    <col min="14345" max="14345" width="12.28515625" style="46" customWidth="1"/>
    <col min="14346" max="14346" width="1.28515625" style="46" customWidth="1"/>
    <col min="14347" max="14347" width="12.28515625" style="46" customWidth="1"/>
    <col min="14348" max="14348" width="1.28515625" style="46" customWidth="1"/>
    <col min="14349" max="14349" width="12.28515625" style="46" customWidth="1"/>
    <col min="14350" max="14350" width="1.28515625" style="46" customWidth="1"/>
    <col min="14351" max="14351" width="12.28515625" style="46" customWidth="1"/>
    <col min="14352" max="14352" width="1.28515625" style="46" customWidth="1"/>
    <col min="14353" max="14353" width="12.28515625" style="46" customWidth="1"/>
    <col min="14354" max="14592" width="9.28515625" style="46"/>
    <col min="14593" max="14594" width="2.28515625" style="46" customWidth="1"/>
    <col min="14595" max="14595" width="39.28515625" style="46" customWidth="1"/>
    <col min="14596" max="14596" width="7.28515625" style="46" customWidth="1"/>
    <col min="14597" max="14597" width="12.28515625" style="46" customWidth="1"/>
    <col min="14598" max="14598" width="1.28515625" style="46" customWidth="1"/>
    <col min="14599" max="14599" width="12.28515625" style="46" customWidth="1"/>
    <col min="14600" max="14600" width="1.28515625" style="46" customWidth="1"/>
    <col min="14601" max="14601" width="12.28515625" style="46" customWidth="1"/>
    <col min="14602" max="14602" width="1.28515625" style="46" customWidth="1"/>
    <col min="14603" max="14603" width="12.28515625" style="46" customWidth="1"/>
    <col min="14604" max="14604" width="1.28515625" style="46" customWidth="1"/>
    <col min="14605" max="14605" width="12.28515625" style="46" customWidth="1"/>
    <col min="14606" max="14606" width="1.28515625" style="46" customWidth="1"/>
    <col min="14607" max="14607" width="12.28515625" style="46" customWidth="1"/>
    <col min="14608" max="14608" width="1.28515625" style="46" customWidth="1"/>
    <col min="14609" max="14609" width="12.28515625" style="46" customWidth="1"/>
    <col min="14610" max="14848" width="9.28515625" style="46"/>
    <col min="14849" max="14850" width="2.28515625" style="46" customWidth="1"/>
    <col min="14851" max="14851" width="39.28515625" style="46" customWidth="1"/>
    <col min="14852" max="14852" width="7.28515625" style="46" customWidth="1"/>
    <col min="14853" max="14853" width="12.28515625" style="46" customWidth="1"/>
    <col min="14854" max="14854" width="1.28515625" style="46" customWidth="1"/>
    <col min="14855" max="14855" width="12.28515625" style="46" customWidth="1"/>
    <col min="14856" max="14856" width="1.28515625" style="46" customWidth="1"/>
    <col min="14857" max="14857" width="12.28515625" style="46" customWidth="1"/>
    <col min="14858" max="14858" width="1.28515625" style="46" customWidth="1"/>
    <col min="14859" max="14859" width="12.28515625" style="46" customWidth="1"/>
    <col min="14860" max="14860" width="1.28515625" style="46" customWidth="1"/>
    <col min="14861" max="14861" width="12.28515625" style="46" customWidth="1"/>
    <col min="14862" max="14862" width="1.28515625" style="46" customWidth="1"/>
    <col min="14863" max="14863" width="12.28515625" style="46" customWidth="1"/>
    <col min="14864" max="14864" width="1.28515625" style="46" customWidth="1"/>
    <col min="14865" max="14865" width="12.28515625" style="46" customWidth="1"/>
    <col min="14866" max="15104" width="9.28515625" style="46"/>
    <col min="15105" max="15106" width="2.28515625" style="46" customWidth="1"/>
    <col min="15107" max="15107" width="39.28515625" style="46" customWidth="1"/>
    <col min="15108" max="15108" width="7.28515625" style="46" customWidth="1"/>
    <col min="15109" max="15109" width="12.28515625" style="46" customWidth="1"/>
    <col min="15110" max="15110" width="1.28515625" style="46" customWidth="1"/>
    <col min="15111" max="15111" width="12.28515625" style="46" customWidth="1"/>
    <col min="15112" max="15112" width="1.28515625" style="46" customWidth="1"/>
    <col min="15113" max="15113" width="12.28515625" style="46" customWidth="1"/>
    <col min="15114" max="15114" width="1.28515625" style="46" customWidth="1"/>
    <col min="15115" max="15115" width="12.28515625" style="46" customWidth="1"/>
    <col min="15116" max="15116" width="1.28515625" style="46" customWidth="1"/>
    <col min="15117" max="15117" width="12.28515625" style="46" customWidth="1"/>
    <col min="15118" max="15118" width="1.28515625" style="46" customWidth="1"/>
    <col min="15119" max="15119" width="12.28515625" style="46" customWidth="1"/>
    <col min="15120" max="15120" width="1.28515625" style="46" customWidth="1"/>
    <col min="15121" max="15121" width="12.28515625" style="46" customWidth="1"/>
    <col min="15122" max="15360" width="9.28515625" style="46"/>
    <col min="15361" max="15362" width="2.28515625" style="46" customWidth="1"/>
    <col min="15363" max="15363" width="39.28515625" style="46" customWidth="1"/>
    <col min="15364" max="15364" width="7.28515625" style="46" customWidth="1"/>
    <col min="15365" max="15365" width="12.28515625" style="46" customWidth="1"/>
    <col min="15366" max="15366" width="1.28515625" style="46" customWidth="1"/>
    <col min="15367" max="15367" width="12.28515625" style="46" customWidth="1"/>
    <col min="15368" max="15368" width="1.28515625" style="46" customWidth="1"/>
    <col min="15369" max="15369" width="12.28515625" style="46" customWidth="1"/>
    <col min="15370" max="15370" width="1.28515625" style="46" customWidth="1"/>
    <col min="15371" max="15371" width="12.28515625" style="46" customWidth="1"/>
    <col min="15372" max="15372" width="1.28515625" style="46" customWidth="1"/>
    <col min="15373" max="15373" width="12.28515625" style="46" customWidth="1"/>
    <col min="15374" max="15374" width="1.28515625" style="46" customWidth="1"/>
    <col min="15375" max="15375" width="12.28515625" style="46" customWidth="1"/>
    <col min="15376" max="15376" width="1.28515625" style="46" customWidth="1"/>
    <col min="15377" max="15377" width="12.28515625" style="46" customWidth="1"/>
    <col min="15378" max="15616" width="9.28515625" style="46"/>
    <col min="15617" max="15618" width="2.28515625" style="46" customWidth="1"/>
    <col min="15619" max="15619" width="39.28515625" style="46" customWidth="1"/>
    <col min="15620" max="15620" width="7.28515625" style="46" customWidth="1"/>
    <col min="15621" max="15621" width="12.28515625" style="46" customWidth="1"/>
    <col min="15622" max="15622" width="1.28515625" style="46" customWidth="1"/>
    <col min="15623" max="15623" width="12.28515625" style="46" customWidth="1"/>
    <col min="15624" max="15624" width="1.28515625" style="46" customWidth="1"/>
    <col min="15625" max="15625" width="12.28515625" style="46" customWidth="1"/>
    <col min="15626" max="15626" width="1.28515625" style="46" customWidth="1"/>
    <col min="15627" max="15627" width="12.28515625" style="46" customWidth="1"/>
    <col min="15628" max="15628" width="1.28515625" style="46" customWidth="1"/>
    <col min="15629" max="15629" width="12.28515625" style="46" customWidth="1"/>
    <col min="15630" max="15630" width="1.28515625" style="46" customWidth="1"/>
    <col min="15631" max="15631" width="12.28515625" style="46" customWidth="1"/>
    <col min="15632" max="15632" width="1.28515625" style="46" customWidth="1"/>
    <col min="15633" max="15633" width="12.28515625" style="46" customWidth="1"/>
    <col min="15634" max="15872" width="9.28515625" style="46"/>
    <col min="15873" max="15874" width="2.28515625" style="46" customWidth="1"/>
    <col min="15875" max="15875" width="39.28515625" style="46" customWidth="1"/>
    <col min="15876" max="15876" width="7.28515625" style="46" customWidth="1"/>
    <col min="15877" max="15877" width="12.28515625" style="46" customWidth="1"/>
    <col min="15878" max="15878" width="1.28515625" style="46" customWidth="1"/>
    <col min="15879" max="15879" width="12.28515625" style="46" customWidth="1"/>
    <col min="15880" max="15880" width="1.28515625" style="46" customWidth="1"/>
    <col min="15881" max="15881" width="12.28515625" style="46" customWidth="1"/>
    <col min="15882" max="15882" width="1.28515625" style="46" customWidth="1"/>
    <col min="15883" max="15883" width="12.28515625" style="46" customWidth="1"/>
    <col min="15884" max="15884" width="1.28515625" style="46" customWidth="1"/>
    <col min="15885" max="15885" width="12.28515625" style="46" customWidth="1"/>
    <col min="15886" max="15886" width="1.28515625" style="46" customWidth="1"/>
    <col min="15887" max="15887" width="12.28515625" style="46" customWidth="1"/>
    <col min="15888" max="15888" width="1.28515625" style="46" customWidth="1"/>
    <col min="15889" max="15889" width="12.28515625" style="46" customWidth="1"/>
    <col min="15890" max="16128" width="9.28515625" style="46"/>
    <col min="16129" max="16130" width="2.28515625" style="46" customWidth="1"/>
    <col min="16131" max="16131" width="39.28515625" style="46" customWidth="1"/>
    <col min="16132" max="16132" width="7.28515625" style="46" customWidth="1"/>
    <col min="16133" max="16133" width="12.28515625" style="46" customWidth="1"/>
    <col min="16134" max="16134" width="1.28515625" style="46" customWidth="1"/>
    <col min="16135" max="16135" width="12.28515625" style="46" customWidth="1"/>
    <col min="16136" max="16136" width="1.28515625" style="46" customWidth="1"/>
    <col min="16137" max="16137" width="12.28515625" style="46" customWidth="1"/>
    <col min="16138" max="16138" width="1.28515625" style="46" customWidth="1"/>
    <col min="16139" max="16139" width="12.28515625" style="46" customWidth="1"/>
    <col min="16140" max="16140" width="1.28515625" style="46" customWidth="1"/>
    <col min="16141" max="16141" width="12.28515625" style="46" customWidth="1"/>
    <col min="16142" max="16142" width="1.28515625" style="46" customWidth="1"/>
    <col min="16143" max="16143" width="12.28515625" style="46" customWidth="1"/>
    <col min="16144" max="16144" width="1.28515625" style="46" customWidth="1"/>
    <col min="16145" max="16145" width="12.28515625" style="46" customWidth="1"/>
    <col min="16146" max="16384" width="9.28515625" style="46"/>
  </cols>
  <sheetData>
    <row r="1" spans="1:30" s="281" customFormat="1" ht="22.5" customHeight="1">
      <c r="A1" s="105" t="s">
        <v>0</v>
      </c>
      <c r="D1" s="282"/>
    </row>
    <row r="2" spans="1:30" s="281" customFormat="1" ht="22.5" customHeight="1">
      <c r="A2" s="281" t="s">
        <v>99</v>
      </c>
      <c r="D2" s="282"/>
    </row>
    <row r="3" spans="1:30" s="106" customFormat="1" ht="20.25" customHeight="1">
      <c r="D3" s="121"/>
    </row>
    <row r="4" spans="1:30" s="108" customFormat="1" ht="22.5" customHeight="1">
      <c r="D4" s="124"/>
      <c r="E4" s="309" t="s">
        <v>3</v>
      </c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</row>
    <row r="5" spans="1:30" s="108" customFormat="1" ht="22.5" customHeight="1">
      <c r="D5" s="124"/>
      <c r="E5" s="251"/>
      <c r="F5" s="251"/>
      <c r="G5" s="251"/>
      <c r="H5" s="251"/>
      <c r="I5" s="310" t="s">
        <v>53</v>
      </c>
      <c r="J5" s="310"/>
      <c r="K5" s="310"/>
      <c r="L5" s="109"/>
      <c r="M5" s="125" t="s">
        <v>56</v>
      </c>
      <c r="N5" s="125"/>
      <c r="O5" s="125"/>
    </row>
    <row r="6" spans="1:30" s="106" customFormat="1" ht="22.5" customHeight="1">
      <c r="D6" s="122"/>
      <c r="E6" s="108"/>
      <c r="F6" s="108"/>
      <c r="G6" s="108"/>
      <c r="H6" s="108"/>
      <c r="I6" s="108"/>
      <c r="J6" s="109"/>
      <c r="K6" s="109"/>
      <c r="L6" s="108"/>
      <c r="M6" s="251"/>
      <c r="N6" s="108"/>
      <c r="O6" s="251" t="s">
        <v>103</v>
      </c>
      <c r="P6" s="108"/>
      <c r="Q6" s="108"/>
    </row>
    <row r="7" spans="1:30" s="106" customFormat="1" ht="22.5" customHeight="1">
      <c r="D7" s="122"/>
      <c r="E7" s="251" t="s">
        <v>49</v>
      </c>
      <c r="F7" s="109"/>
      <c r="G7" s="109"/>
      <c r="H7" s="109"/>
      <c r="I7" s="108"/>
      <c r="J7" s="109"/>
      <c r="K7" s="109"/>
      <c r="L7" s="108"/>
      <c r="M7" s="110" t="s">
        <v>100</v>
      </c>
      <c r="N7" s="109"/>
      <c r="O7" s="251" t="s">
        <v>108</v>
      </c>
      <c r="P7" s="109"/>
    </row>
    <row r="8" spans="1:30" s="106" customFormat="1" ht="22.5" customHeight="1">
      <c r="D8" s="122"/>
      <c r="E8" s="251" t="s">
        <v>218</v>
      </c>
      <c r="F8" s="251"/>
      <c r="G8" s="251" t="s">
        <v>111</v>
      </c>
      <c r="H8" s="251"/>
      <c r="I8" s="251" t="s">
        <v>112</v>
      </c>
      <c r="J8" s="251"/>
      <c r="K8" s="251"/>
      <c r="L8" s="108"/>
      <c r="M8" s="272" t="s">
        <v>102</v>
      </c>
      <c r="N8" s="109"/>
      <c r="O8" s="251" t="s">
        <v>116</v>
      </c>
      <c r="P8" s="109"/>
      <c r="Q8" s="251" t="s">
        <v>119</v>
      </c>
    </row>
    <row r="9" spans="1:30" s="106" customFormat="1" ht="22.5" customHeight="1">
      <c r="D9" s="250" t="s">
        <v>7</v>
      </c>
      <c r="E9" s="251" t="s">
        <v>219</v>
      </c>
      <c r="F9" s="251"/>
      <c r="G9" s="251" t="s">
        <v>120</v>
      </c>
      <c r="H9" s="251"/>
      <c r="I9" s="251" t="s">
        <v>121</v>
      </c>
      <c r="J9" s="251"/>
      <c r="K9" s="251" t="s">
        <v>55</v>
      </c>
      <c r="L9" s="108"/>
      <c r="M9" s="272" t="s">
        <v>246</v>
      </c>
      <c r="N9" s="109"/>
      <c r="O9" s="251" t="s">
        <v>126</v>
      </c>
      <c r="P9" s="109"/>
      <c r="Q9" s="251" t="s">
        <v>126</v>
      </c>
    </row>
    <row r="10" spans="1:30" s="106" customFormat="1" ht="22.5" customHeight="1">
      <c r="D10" s="107"/>
      <c r="E10" s="311" t="s">
        <v>9</v>
      </c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</row>
    <row r="11" spans="1:30" s="106" customFormat="1" ht="22.5" customHeight="1">
      <c r="A11" s="60" t="s">
        <v>227</v>
      </c>
      <c r="D11" s="107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</row>
    <row r="12" spans="1:30" ht="22.5" customHeight="1">
      <c r="A12" s="60" t="s">
        <v>228</v>
      </c>
      <c r="B12" s="60"/>
      <c r="D12" s="112"/>
      <c r="E12" s="31">
        <v>1822465</v>
      </c>
      <c r="F12" s="31"/>
      <c r="G12" s="31">
        <v>16060017</v>
      </c>
      <c r="H12" s="31"/>
      <c r="I12" s="31">
        <v>145800</v>
      </c>
      <c r="J12" s="31"/>
      <c r="K12" s="31">
        <v>7925798</v>
      </c>
      <c r="L12" s="31"/>
      <c r="M12" s="31">
        <v>27652</v>
      </c>
      <c r="N12" s="31"/>
      <c r="O12" s="31">
        <v>27652</v>
      </c>
      <c r="P12" s="31"/>
      <c r="Q12" s="31">
        <v>25981732</v>
      </c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</row>
    <row r="13" spans="1:30" ht="9.75" customHeight="1">
      <c r="A13" s="106"/>
      <c r="B13" s="106"/>
      <c r="C13" s="106"/>
      <c r="D13" s="112"/>
      <c r="E13" s="31"/>
      <c r="F13" s="31"/>
      <c r="G13" s="31"/>
      <c r="H13" s="31"/>
      <c r="I13" s="31"/>
      <c r="J13" s="31"/>
      <c r="K13" s="31"/>
      <c r="L13" s="91"/>
      <c r="M13" s="31"/>
      <c r="N13" s="31"/>
      <c r="O13" s="31"/>
      <c r="P13" s="31"/>
      <c r="Q13" s="31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</row>
    <row r="14" spans="1:30" ht="22.5" customHeight="1">
      <c r="A14" s="60" t="s">
        <v>128</v>
      </c>
      <c r="B14" s="60"/>
      <c r="D14" s="112"/>
      <c r="E14" s="55"/>
      <c r="F14" s="55"/>
      <c r="G14" s="55"/>
      <c r="H14" s="55"/>
      <c r="I14" s="55"/>
      <c r="J14" s="55"/>
      <c r="K14" s="55"/>
      <c r="L14" s="127"/>
      <c r="M14" s="55"/>
      <c r="N14" s="55"/>
      <c r="O14" s="55"/>
      <c r="P14" s="55"/>
      <c r="Q14" s="55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</row>
    <row r="15" spans="1:30" ht="22.5" customHeight="1">
      <c r="A15" s="114" t="s">
        <v>129</v>
      </c>
      <c r="D15" s="112"/>
      <c r="E15" s="55"/>
      <c r="F15" s="55"/>
      <c r="G15" s="55"/>
      <c r="H15" s="55"/>
      <c r="I15" s="55"/>
      <c r="J15" s="55"/>
      <c r="K15" s="55"/>
      <c r="L15" s="127"/>
      <c r="M15" s="55"/>
      <c r="N15" s="55"/>
      <c r="O15" s="55"/>
      <c r="P15" s="55"/>
      <c r="Q15" s="55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</row>
    <row r="16" spans="1:30" ht="22.5" hidden="1" customHeight="1">
      <c r="A16" s="60"/>
      <c r="B16" s="86" t="s">
        <v>136</v>
      </c>
      <c r="D16" s="112"/>
      <c r="E16" s="84"/>
      <c r="F16" s="31"/>
      <c r="G16" s="84"/>
      <c r="H16" s="31"/>
      <c r="I16" s="84">
        <v>0</v>
      </c>
      <c r="J16" s="84"/>
      <c r="K16" s="84">
        <v>0</v>
      </c>
      <c r="L16" s="84"/>
      <c r="M16" s="84">
        <v>0</v>
      </c>
      <c r="N16" s="31"/>
      <c r="O16" s="84">
        <v>0</v>
      </c>
      <c r="P16" s="84"/>
      <c r="Q16" s="84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</row>
    <row r="17" spans="1:32" ht="22.5" customHeight="1">
      <c r="A17" s="60"/>
      <c r="B17" s="46" t="s">
        <v>132</v>
      </c>
      <c r="C17" s="106"/>
      <c r="D17" s="112">
        <v>13</v>
      </c>
      <c r="E17" s="24">
        <v>0</v>
      </c>
      <c r="F17" s="99"/>
      <c r="G17" s="24">
        <v>0</v>
      </c>
      <c r="H17" s="99"/>
      <c r="I17" s="24">
        <v>0</v>
      </c>
      <c r="J17" s="52"/>
      <c r="K17" s="24">
        <v>-36449</v>
      </c>
      <c r="L17" s="128"/>
      <c r="M17" s="24">
        <v>0</v>
      </c>
      <c r="N17" s="15"/>
      <c r="O17" s="24">
        <v>0</v>
      </c>
      <c r="P17" s="57"/>
      <c r="Q17" s="24">
        <f>SUM(E17:K17,O17)</f>
        <v>-36449</v>
      </c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</row>
    <row r="18" spans="1:32" ht="22.5" customHeight="1">
      <c r="A18" s="114" t="s">
        <v>137</v>
      </c>
      <c r="D18" s="112"/>
      <c r="E18" s="44">
        <f>SUM(E16:E17)</f>
        <v>0</v>
      </c>
      <c r="F18" s="129"/>
      <c r="G18" s="44">
        <f>SUM(G16:G17)</f>
        <v>0</v>
      </c>
      <c r="H18" s="129"/>
      <c r="I18" s="44">
        <f>SUM(I16:I17)</f>
        <v>0</v>
      </c>
      <c r="J18" s="129"/>
      <c r="K18" s="44">
        <f>SUM(K16:K17)</f>
        <v>-36449</v>
      </c>
      <c r="L18" s="129"/>
      <c r="M18" s="44">
        <f>SUM(M16:M17)</f>
        <v>0</v>
      </c>
      <c r="N18" s="129"/>
      <c r="O18" s="44">
        <f>SUM(O16:O17)</f>
        <v>0</v>
      </c>
      <c r="P18" s="129"/>
      <c r="Q18" s="44">
        <f>SUM(Q16:Q17)</f>
        <v>-36449</v>
      </c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</row>
    <row r="19" spans="1:32" ht="16.5" customHeight="1">
      <c r="A19" s="60"/>
      <c r="B19" s="60"/>
      <c r="D19" s="112"/>
      <c r="E19" s="55"/>
      <c r="F19" s="55"/>
      <c r="G19" s="55"/>
      <c r="H19" s="55"/>
      <c r="I19" s="55"/>
      <c r="J19" s="55"/>
      <c r="K19" s="55"/>
      <c r="L19" s="127"/>
      <c r="M19" s="55"/>
      <c r="N19" s="55"/>
      <c r="O19" s="55"/>
      <c r="P19" s="55"/>
      <c r="Q19" s="55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</row>
    <row r="20" spans="1:32" ht="22.5" customHeight="1">
      <c r="A20" s="106" t="s">
        <v>254</v>
      </c>
      <c r="B20" s="108"/>
      <c r="C20" s="108"/>
      <c r="D20" s="112"/>
      <c r="E20" s="55"/>
      <c r="F20" s="55"/>
      <c r="G20" s="55"/>
      <c r="H20" s="55"/>
      <c r="I20" s="55"/>
      <c r="J20" s="55"/>
      <c r="K20" s="55"/>
      <c r="L20" s="127"/>
      <c r="M20" s="55"/>
      <c r="N20" s="55"/>
      <c r="O20" s="55"/>
      <c r="P20" s="55"/>
      <c r="Q20" s="55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</row>
    <row r="21" spans="1:32" ht="22.5" customHeight="1">
      <c r="A21" s="121"/>
      <c r="B21" s="108" t="s">
        <v>247</v>
      </c>
      <c r="C21" s="108"/>
      <c r="D21" s="112"/>
      <c r="E21" s="84">
        <v>0</v>
      </c>
      <c r="F21" s="84"/>
      <c r="G21" s="84">
        <v>0</v>
      </c>
      <c r="H21" s="84"/>
      <c r="I21" s="84">
        <v>0</v>
      </c>
      <c r="J21" s="126"/>
      <c r="K21" s="84">
        <v>244926</v>
      </c>
      <c r="L21" s="126"/>
      <c r="M21" s="84">
        <v>0</v>
      </c>
      <c r="N21" s="126"/>
      <c r="O21" s="84">
        <f>SUM(M21)</f>
        <v>0</v>
      </c>
      <c r="P21" s="126"/>
      <c r="Q21" s="84">
        <f t="shared" ref="Q21:Q22" si="0">SUM(E21:K21,O21)</f>
        <v>244926</v>
      </c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</row>
    <row r="22" spans="1:32" ht="22.5" customHeight="1">
      <c r="A22" s="121"/>
      <c r="B22" s="108" t="s">
        <v>255</v>
      </c>
      <c r="C22" s="108"/>
      <c r="E22" s="24">
        <v>0</v>
      </c>
      <c r="F22" s="84"/>
      <c r="G22" s="24">
        <v>0</v>
      </c>
      <c r="H22" s="84"/>
      <c r="I22" s="24">
        <v>0</v>
      </c>
      <c r="J22" s="126"/>
      <c r="K22" s="24">
        <v>0</v>
      </c>
      <c r="L22" s="126"/>
      <c r="M22" s="24">
        <v>9063</v>
      </c>
      <c r="N22" s="126"/>
      <c r="O22" s="24">
        <f>SUM(M22)</f>
        <v>9063</v>
      </c>
      <c r="P22" s="126"/>
      <c r="Q22" s="24">
        <f t="shared" si="0"/>
        <v>9063</v>
      </c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</row>
    <row r="23" spans="1:32" s="60" customFormat="1" ht="22.5" customHeight="1">
      <c r="A23" s="106" t="s">
        <v>256</v>
      </c>
      <c r="B23" s="118"/>
      <c r="D23" s="114"/>
      <c r="E23" s="44">
        <f>SUM(E21:E22)</f>
        <v>0</v>
      </c>
      <c r="F23" s="129"/>
      <c r="G23" s="44">
        <f>SUM(G21:G22)</f>
        <v>0</v>
      </c>
      <c r="H23" s="129"/>
      <c r="I23" s="44">
        <f>SUM(I21:I22)</f>
        <v>0</v>
      </c>
      <c r="J23" s="130"/>
      <c r="K23" s="44">
        <f>SUM(K21:K22)</f>
        <v>244926</v>
      </c>
      <c r="L23" s="130"/>
      <c r="M23" s="44">
        <f>SUM(M21:M22)</f>
        <v>9063</v>
      </c>
      <c r="N23" s="130"/>
      <c r="O23" s="44">
        <f>SUM(O21:O22)</f>
        <v>9063</v>
      </c>
      <c r="P23" s="131"/>
      <c r="Q23" s="44">
        <f>SUM(Q21:Q22)</f>
        <v>253989</v>
      </c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06"/>
      <c r="AF23" s="106"/>
    </row>
    <row r="24" spans="1:32" ht="22.5" hidden="1" customHeight="1">
      <c r="A24" s="108" t="s">
        <v>135</v>
      </c>
      <c r="B24" s="117"/>
      <c r="E24" s="102">
        <v>0</v>
      </c>
      <c r="F24" s="84"/>
      <c r="G24" s="102">
        <v>0</v>
      </c>
      <c r="H24" s="84"/>
      <c r="I24" s="102">
        <v>0</v>
      </c>
      <c r="J24" s="132"/>
      <c r="K24" s="102">
        <v>0</v>
      </c>
      <c r="L24" s="132"/>
      <c r="M24" s="102">
        <v>0</v>
      </c>
      <c r="N24" s="132"/>
      <c r="O24" s="102">
        <v>0</v>
      </c>
      <c r="P24" s="133"/>
      <c r="Q24" s="102">
        <v>0</v>
      </c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</row>
    <row r="25" spans="1:32" s="106" customFormat="1" ht="22.5" customHeight="1" thickBot="1">
      <c r="A25" s="60" t="s">
        <v>229</v>
      </c>
      <c r="D25" s="111"/>
      <c r="E25" s="134">
        <f>SUM(E12,E18,E23,E24)</f>
        <v>1822465</v>
      </c>
      <c r="F25" s="135"/>
      <c r="G25" s="134">
        <f>SUM(G12,G18,G23,G24)</f>
        <v>16060017</v>
      </c>
      <c r="H25" s="136"/>
      <c r="I25" s="134">
        <f>SUM(I12,I18,I23,I24)</f>
        <v>145800</v>
      </c>
      <c r="J25" s="136"/>
      <c r="K25" s="134">
        <f>SUM(K12,K18,K23,K24)</f>
        <v>8134275</v>
      </c>
      <c r="L25" s="136"/>
      <c r="M25" s="134">
        <f>SUM(M12,M18,M23,M24)</f>
        <v>36715</v>
      </c>
      <c r="N25" s="135"/>
      <c r="O25" s="134">
        <f>SUM(O12,O18,O23,O24)</f>
        <v>36715</v>
      </c>
      <c r="P25" s="113"/>
      <c r="Q25" s="134">
        <f>SUM(Q12,Q18,Q23,Q24)</f>
        <v>26199272</v>
      </c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</row>
    <row r="26" spans="1:32" ht="22.5" customHeight="1" thickTop="1"/>
    <row r="27" spans="1:32" s="281" customFormat="1" ht="22.5" customHeight="1">
      <c r="A27" s="105" t="s">
        <v>0</v>
      </c>
      <c r="D27" s="282"/>
    </row>
    <row r="28" spans="1:32" s="281" customFormat="1" ht="22.5" customHeight="1">
      <c r="A28" s="281" t="s">
        <v>99</v>
      </c>
      <c r="D28" s="282"/>
    </row>
    <row r="29" spans="1:32" s="106" customFormat="1" ht="20.25" customHeight="1">
      <c r="D29" s="121"/>
    </row>
    <row r="30" spans="1:32" s="108" customFormat="1" ht="22.5" customHeight="1">
      <c r="D30" s="124"/>
      <c r="E30" s="309" t="s">
        <v>3</v>
      </c>
      <c r="F30" s="309"/>
      <c r="G30" s="309"/>
      <c r="H30" s="309"/>
      <c r="I30" s="309"/>
      <c r="J30" s="309"/>
      <c r="K30" s="309"/>
      <c r="L30" s="309"/>
      <c r="M30" s="309"/>
      <c r="N30" s="309"/>
      <c r="O30" s="309"/>
      <c r="P30" s="309"/>
      <c r="Q30" s="309"/>
    </row>
    <row r="31" spans="1:32" s="108" customFormat="1" ht="22.5" customHeight="1">
      <c r="D31" s="124"/>
      <c r="E31" s="280"/>
      <c r="F31" s="280"/>
      <c r="G31" s="280"/>
      <c r="H31" s="280"/>
      <c r="I31" s="310" t="s">
        <v>53</v>
      </c>
      <c r="J31" s="310"/>
      <c r="K31" s="310"/>
      <c r="L31" s="109"/>
      <c r="M31" s="125" t="s">
        <v>56</v>
      </c>
      <c r="N31" s="125"/>
      <c r="O31" s="125"/>
    </row>
    <row r="32" spans="1:32" s="106" customFormat="1" ht="22.5" customHeight="1">
      <c r="D32" s="122"/>
      <c r="E32" s="108"/>
      <c r="F32" s="108"/>
      <c r="G32" s="108"/>
      <c r="H32" s="108"/>
      <c r="I32" s="108"/>
      <c r="J32" s="109"/>
      <c r="K32" s="109"/>
      <c r="L32" s="108"/>
      <c r="M32" s="280"/>
      <c r="N32" s="108"/>
      <c r="O32" s="280" t="s">
        <v>103</v>
      </c>
      <c r="P32" s="108"/>
      <c r="Q32" s="108"/>
    </row>
    <row r="33" spans="1:30" s="106" customFormat="1" ht="22.5" customHeight="1">
      <c r="D33" s="122"/>
      <c r="E33" s="280" t="s">
        <v>49</v>
      </c>
      <c r="F33" s="109"/>
      <c r="G33" s="109"/>
      <c r="H33" s="109"/>
      <c r="I33" s="108"/>
      <c r="J33" s="109"/>
      <c r="K33" s="109"/>
      <c r="L33" s="108"/>
      <c r="M33" s="110" t="s">
        <v>100</v>
      </c>
      <c r="N33" s="109"/>
      <c r="O33" s="280" t="s">
        <v>108</v>
      </c>
      <c r="P33" s="109"/>
    </row>
    <row r="34" spans="1:30" s="106" customFormat="1" ht="22.5" customHeight="1">
      <c r="D34" s="122"/>
      <c r="E34" s="280" t="s">
        <v>218</v>
      </c>
      <c r="F34" s="280"/>
      <c r="G34" s="280" t="s">
        <v>111</v>
      </c>
      <c r="H34" s="280"/>
      <c r="I34" s="280" t="s">
        <v>112</v>
      </c>
      <c r="J34" s="280"/>
      <c r="K34" s="280"/>
      <c r="L34" s="108"/>
      <c r="M34" s="280" t="s">
        <v>102</v>
      </c>
      <c r="N34" s="109"/>
      <c r="O34" s="280" t="s">
        <v>116</v>
      </c>
      <c r="P34" s="109"/>
      <c r="Q34" s="280" t="s">
        <v>119</v>
      </c>
    </row>
    <row r="35" spans="1:30" s="106" customFormat="1" ht="22.5" customHeight="1">
      <c r="D35" s="279" t="s">
        <v>7</v>
      </c>
      <c r="E35" s="280" t="s">
        <v>219</v>
      </c>
      <c r="F35" s="280"/>
      <c r="G35" s="280" t="s">
        <v>120</v>
      </c>
      <c r="H35" s="280"/>
      <c r="I35" s="280" t="s">
        <v>121</v>
      </c>
      <c r="J35" s="280"/>
      <c r="K35" s="280" t="s">
        <v>55</v>
      </c>
      <c r="L35" s="108"/>
      <c r="M35" s="280" t="s">
        <v>246</v>
      </c>
      <c r="N35" s="109"/>
      <c r="O35" s="280" t="s">
        <v>126</v>
      </c>
      <c r="P35" s="109"/>
      <c r="Q35" s="280" t="s">
        <v>126</v>
      </c>
    </row>
    <row r="36" spans="1:30" s="106" customFormat="1" ht="22.5" customHeight="1">
      <c r="D36" s="107"/>
      <c r="E36" s="311" t="s">
        <v>9</v>
      </c>
      <c r="F36" s="311"/>
      <c r="G36" s="311"/>
      <c r="H36" s="311"/>
      <c r="I36" s="311"/>
      <c r="J36" s="311"/>
      <c r="K36" s="311"/>
      <c r="L36" s="311"/>
      <c r="M36" s="311"/>
      <c r="N36" s="311"/>
      <c r="O36" s="311"/>
      <c r="P36" s="311"/>
      <c r="Q36" s="311"/>
    </row>
    <row r="37" spans="1:30" s="106" customFormat="1" ht="22.5" customHeight="1">
      <c r="A37" s="60" t="s">
        <v>268</v>
      </c>
      <c r="D37" s="107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</row>
    <row r="38" spans="1:30" ht="22.5" customHeight="1">
      <c r="A38" s="60" t="s">
        <v>293</v>
      </c>
      <c r="B38" s="60"/>
      <c r="D38" s="112"/>
      <c r="E38" s="31">
        <v>1822465</v>
      </c>
      <c r="F38" s="31"/>
      <c r="G38" s="31">
        <v>16060017</v>
      </c>
      <c r="H38" s="31"/>
      <c r="I38" s="31">
        <v>199845</v>
      </c>
      <c r="J38" s="31"/>
      <c r="K38" s="31">
        <v>8989971</v>
      </c>
      <c r="L38" s="31"/>
      <c r="M38" s="31">
        <v>32288</v>
      </c>
      <c r="N38" s="31"/>
      <c r="O38" s="31">
        <v>32288</v>
      </c>
      <c r="P38" s="31"/>
      <c r="Q38" s="31">
        <v>27104586</v>
      </c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</row>
    <row r="39" spans="1:30" ht="9.75" customHeight="1">
      <c r="A39" s="106"/>
      <c r="B39" s="106"/>
      <c r="C39" s="106"/>
      <c r="D39" s="112"/>
      <c r="E39" s="31"/>
      <c r="F39" s="31"/>
      <c r="G39" s="31"/>
      <c r="H39" s="31"/>
      <c r="I39" s="31"/>
      <c r="J39" s="31"/>
      <c r="K39" s="31"/>
      <c r="L39" s="91"/>
      <c r="M39" s="31"/>
      <c r="N39" s="31"/>
      <c r="O39" s="31"/>
      <c r="P39" s="31"/>
      <c r="Q39" s="31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</row>
    <row r="40" spans="1:30" ht="22.5" customHeight="1">
      <c r="A40" s="60" t="s">
        <v>128</v>
      </c>
      <c r="B40" s="60"/>
      <c r="D40" s="112"/>
      <c r="E40" s="55"/>
      <c r="F40" s="55"/>
      <c r="G40" s="55"/>
      <c r="H40" s="55"/>
      <c r="I40" s="55"/>
      <c r="J40" s="55"/>
      <c r="K40" s="55"/>
      <c r="L40" s="127"/>
      <c r="M40" s="55"/>
      <c r="N40" s="55"/>
      <c r="O40" s="55"/>
      <c r="P40" s="55"/>
      <c r="Q40" s="55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</row>
    <row r="41" spans="1:30" ht="22.5" customHeight="1">
      <c r="A41" s="114" t="s">
        <v>129</v>
      </c>
      <c r="D41" s="112"/>
      <c r="E41" s="55"/>
      <c r="F41" s="55"/>
      <c r="G41" s="55"/>
      <c r="H41" s="55"/>
      <c r="I41" s="55"/>
      <c r="J41" s="55"/>
      <c r="K41" s="55"/>
      <c r="L41" s="127"/>
      <c r="M41" s="55"/>
      <c r="N41" s="55"/>
      <c r="O41" s="55"/>
      <c r="P41" s="55"/>
      <c r="Q41" s="55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</row>
    <row r="42" spans="1:30" ht="22.5" hidden="1" customHeight="1">
      <c r="A42" s="60"/>
      <c r="B42" s="86" t="s">
        <v>136</v>
      </c>
      <c r="D42" s="112"/>
      <c r="E42" s="84"/>
      <c r="F42" s="31"/>
      <c r="G42" s="84"/>
      <c r="H42" s="31"/>
      <c r="I42" s="84">
        <v>0</v>
      </c>
      <c r="J42" s="84"/>
      <c r="K42" s="84">
        <v>0</v>
      </c>
      <c r="L42" s="84"/>
      <c r="M42" s="84">
        <v>0</v>
      </c>
      <c r="N42" s="31"/>
      <c r="O42" s="84">
        <v>0</v>
      </c>
      <c r="P42" s="84"/>
      <c r="Q42" s="84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</row>
    <row r="43" spans="1:30" ht="22.5" customHeight="1">
      <c r="A43" s="60"/>
      <c r="B43" s="46" t="s">
        <v>132</v>
      </c>
      <c r="C43" s="106"/>
      <c r="D43" s="112">
        <v>13</v>
      </c>
      <c r="E43" s="24">
        <v>0</v>
      </c>
      <c r="F43" s="99"/>
      <c r="G43" s="24">
        <v>0</v>
      </c>
      <c r="H43" s="99"/>
      <c r="I43" s="24">
        <v>0</v>
      </c>
      <c r="J43" s="52"/>
      <c r="K43" s="24">
        <v>-400929</v>
      </c>
      <c r="L43" s="128"/>
      <c r="M43" s="24">
        <v>0</v>
      </c>
      <c r="N43" s="15"/>
      <c r="O43" s="24">
        <v>0</v>
      </c>
      <c r="P43" s="57"/>
      <c r="Q43" s="24">
        <f>SUM(E43:K43,O43)</f>
        <v>-400929</v>
      </c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</row>
    <row r="44" spans="1:30" ht="22.5" customHeight="1">
      <c r="A44" s="114" t="s">
        <v>137</v>
      </c>
      <c r="D44" s="112"/>
      <c r="E44" s="44">
        <f>SUM(E42:E43)</f>
        <v>0</v>
      </c>
      <c r="F44" s="129"/>
      <c r="G44" s="44">
        <f>SUM(G42:G43)</f>
        <v>0</v>
      </c>
      <c r="H44" s="129"/>
      <c r="I44" s="44">
        <f>SUM(I42:I43)</f>
        <v>0</v>
      </c>
      <c r="J44" s="129"/>
      <c r="K44" s="44">
        <f>SUM(K42:K43)</f>
        <v>-400929</v>
      </c>
      <c r="L44" s="129"/>
      <c r="M44" s="44">
        <f>SUM(M42:M43)</f>
        <v>0</v>
      </c>
      <c r="N44" s="129"/>
      <c r="O44" s="44">
        <f>SUM(O42:O43)</f>
        <v>0</v>
      </c>
      <c r="P44" s="129"/>
      <c r="Q44" s="44">
        <f>SUM(Q42:Q43)</f>
        <v>-400929</v>
      </c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</row>
    <row r="45" spans="1:30" ht="16.5" customHeight="1">
      <c r="A45" s="60"/>
      <c r="B45" s="60"/>
      <c r="D45" s="112"/>
      <c r="E45" s="55"/>
      <c r="F45" s="55"/>
      <c r="G45" s="55"/>
      <c r="H45" s="55"/>
      <c r="I45" s="55"/>
      <c r="J45" s="55"/>
      <c r="K45" s="55"/>
      <c r="L45" s="127"/>
      <c r="M45" s="55"/>
      <c r="N45" s="55"/>
      <c r="O45" s="55"/>
      <c r="P45" s="55"/>
      <c r="Q45" s="55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</row>
    <row r="46" spans="1:30" ht="22.5" customHeight="1">
      <c r="A46" s="106" t="s">
        <v>248</v>
      </c>
      <c r="B46" s="108"/>
      <c r="C46" s="108"/>
      <c r="D46" s="112"/>
      <c r="E46" s="55"/>
      <c r="F46" s="55"/>
      <c r="G46" s="55"/>
      <c r="H46" s="55"/>
      <c r="I46" s="55"/>
      <c r="J46" s="55"/>
      <c r="K46" s="55"/>
      <c r="L46" s="127"/>
      <c r="M46" s="55"/>
      <c r="N46" s="55"/>
      <c r="O46" s="55"/>
      <c r="P46" s="55"/>
      <c r="Q46" s="55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</row>
    <row r="47" spans="1:30" ht="22.5" customHeight="1">
      <c r="A47" s="121"/>
      <c r="B47" s="108" t="s">
        <v>247</v>
      </c>
      <c r="C47" s="108"/>
      <c r="D47" s="112"/>
      <c r="E47" s="84">
        <v>0</v>
      </c>
      <c r="F47" s="84"/>
      <c r="G47" s="84">
        <v>0</v>
      </c>
      <c r="H47" s="84"/>
      <c r="I47" s="84">
        <v>0</v>
      </c>
      <c r="J47" s="126"/>
      <c r="K47" s="84">
        <v>3110557</v>
      </c>
      <c r="L47" s="126"/>
      <c r="M47" s="84">
        <v>0</v>
      </c>
      <c r="N47" s="126"/>
      <c r="O47" s="84">
        <f>SUM(M47)</f>
        <v>0</v>
      </c>
      <c r="P47" s="126"/>
      <c r="Q47" s="84">
        <f t="shared" ref="Q47:Q48" si="1">SUM(E47:K47,O47)</f>
        <v>3110557</v>
      </c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</row>
    <row r="48" spans="1:30" ht="22.5" customHeight="1">
      <c r="A48" s="121"/>
      <c r="B48" s="108" t="s">
        <v>288</v>
      </c>
      <c r="C48" s="108"/>
      <c r="E48" s="24">
        <v>0</v>
      </c>
      <c r="F48" s="84"/>
      <c r="G48" s="24">
        <v>0</v>
      </c>
      <c r="H48" s="84"/>
      <c r="I48" s="24">
        <v>0</v>
      </c>
      <c r="J48" s="126"/>
      <c r="K48" s="24">
        <v>-152</v>
      </c>
      <c r="L48" s="126"/>
      <c r="M48" s="24">
        <v>-16314</v>
      </c>
      <c r="N48" s="126"/>
      <c r="O48" s="24">
        <f>SUM(M48)</f>
        <v>-16314</v>
      </c>
      <c r="P48" s="126"/>
      <c r="Q48" s="24">
        <f t="shared" si="1"/>
        <v>-16466</v>
      </c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</row>
    <row r="49" spans="1:32" s="60" customFormat="1" ht="22.5" customHeight="1">
      <c r="A49" s="106" t="s">
        <v>134</v>
      </c>
      <c r="B49" s="118"/>
      <c r="D49" s="114"/>
      <c r="E49" s="44">
        <f>SUM(E47:E48)</f>
        <v>0</v>
      </c>
      <c r="F49" s="129"/>
      <c r="G49" s="44">
        <f>SUM(G47:G48)</f>
        <v>0</v>
      </c>
      <c r="H49" s="129"/>
      <c r="I49" s="44">
        <f>SUM(I47:I48)</f>
        <v>0</v>
      </c>
      <c r="J49" s="130"/>
      <c r="K49" s="44">
        <f>SUM(K47:K48)</f>
        <v>3110405</v>
      </c>
      <c r="L49" s="130"/>
      <c r="M49" s="44">
        <f>SUM(M47:M48)</f>
        <v>-16314</v>
      </c>
      <c r="N49" s="130"/>
      <c r="O49" s="44">
        <f>SUM(O47:O48)</f>
        <v>-16314</v>
      </c>
      <c r="P49" s="131"/>
      <c r="Q49" s="44">
        <f>SUM(Q47:Q48)</f>
        <v>3094091</v>
      </c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06"/>
      <c r="AF49" s="106"/>
    </row>
    <row r="50" spans="1:32" ht="22.5" hidden="1" customHeight="1">
      <c r="A50" s="108" t="s">
        <v>135</v>
      </c>
      <c r="B50" s="117"/>
      <c r="E50" s="102">
        <v>0</v>
      </c>
      <c r="F50" s="84"/>
      <c r="G50" s="102">
        <v>0</v>
      </c>
      <c r="H50" s="84"/>
      <c r="I50" s="102">
        <v>0</v>
      </c>
      <c r="J50" s="132"/>
      <c r="K50" s="102">
        <v>0</v>
      </c>
      <c r="L50" s="132"/>
      <c r="M50" s="102">
        <v>0</v>
      </c>
      <c r="N50" s="132"/>
      <c r="O50" s="102">
        <v>0</v>
      </c>
      <c r="P50" s="133"/>
      <c r="Q50" s="102">
        <v>0</v>
      </c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</row>
    <row r="51" spans="1:32" s="106" customFormat="1" ht="22.5" customHeight="1" thickBot="1">
      <c r="A51" s="60" t="s">
        <v>269</v>
      </c>
      <c r="D51" s="111"/>
      <c r="E51" s="134">
        <f>SUM(E38,E44,E49,E50)</f>
        <v>1822465</v>
      </c>
      <c r="F51" s="135"/>
      <c r="G51" s="134">
        <f>SUM(G38,G44,G49,G50)</f>
        <v>16060017</v>
      </c>
      <c r="H51" s="136"/>
      <c r="I51" s="134">
        <f>SUM(I38,I44,I49,I50)</f>
        <v>199845</v>
      </c>
      <c r="J51" s="136"/>
      <c r="K51" s="134">
        <f>SUM(K38,K44,K49,K50)</f>
        <v>11699447</v>
      </c>
      <c r="L51" s="136"/>
      <c r="M51" s="134">
        <f>SUM(M38,M44,M49,M50)</f>
        <v>15974</v>
      </c>
      <c r="N51" s="135"/>
      <c r="O51" s="134">
        <f>SUM(O38,O44,O49,O50)</f>
        <v>15974</v>
      </c>
      <c r="P51" s="113"/>
      <c r="Q51" s="134">
        <f>SUM(Q38,Q44,Q49,Q50)</f>
        <v>29797748</v>
      </c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</row>
    <row r="52" spans="1:32" ht="22.5" customHeight="1" thickTop="1"/>
  </sheetData>
  <mergeCells count="6">
    <mergeCell ref="E30:Q30"/>
    <mergeCell ref="I31:K31"/>
    <mergeCell ref="E36:Q36"/>
    <mergeCell ref="E4:Q4"/>
    <mergeCell ref="E10:Q10"/>
    <mergeCell ref="I5:K5"/>
  </mergeCells>
  <pageMargins left="0.7" right="0.7" top="0.48" bottom="0.5" header="0.4" footer="0.5"/>
  <pageSetup paperSize="9" scale="70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M163"/>
  <sheetViews>
    <sheetView view="pageBreakPreview" topLeftCell="A34" zoomScale="85" zoomScaleNormal="115" zoomScaleSheetLayoutView="85" workbookViewId="0">
      <selection activeCell="A34" sqref="A34"/>
    </sheetView>
  </sheetViews>
  <sheetFormatPr defaultRowHeight="21.75" customHeight="1"/>
  <cols>
    <col min="1" max="1" width="2.28515625" style="117" customWidth="1"/>
    <col min="2" max="2" width="1.7109375" style="117" customWidth="1"/>
    <col min="3" max="3" width="52.42578125" style="117" customWidth="1"/>
    <col min="4" max="4" width="8" style="137" customWidth="1"/>
    <col min="5" max="5" width="1" style="117" customWidth="1"/>
    <col min="6" max="6" width="15.42578125" style="138" customWidth="1"/>
    <col min="7" max="7" width="1" style="117" customWidth="1"/>
    <col min="8" max="8" width="15.42578125" style="138" customWidth="1"/>
    <col min="9" max="9" width="1" style="117" customWidth="1"/>
    <col min="10" max="10" width="15.42578125" style="138" customWidth="1"/>
    <col min="11" max="11" width="1" style="139" customWidth="1"/>
    <col min="12" max="12" width="15.42578125" style="138" customWidth="1"/>
    <col min="13" max="13" width="9.7109375" style="117" bestFit="1" customWidth="1"/>
    <col min="14" max="233" width="9.28515625" style="117"/>
    <col min="234" max="234" width="2.28515625" style="117" customWidth="1"/>
    <col min="235" max="235" width="1.7109375" style="117" customWidth="1"/>
    <col min="236" max="236" width="35.7109375" style="117" customWidth="1"/>
    <col min="237" max="237" width="8.7109375" style="117" customWidth="1"/>
    <col min="238" max="238" width="0" style="117" hidden="1" customWidth="1"/>
    <col min="239" max="239" width="1" style="117" customWidth="1"/>
    <col min="240" max="240" width="13.28515625" style="117" customWidth="1"/>
    <col min="241" max="241" width="1" style="117" customWidth="1"/>
    <col min="242" max="242" width="0" style="117" hidden="1" customWidth="1"/>
    <col min="243" max="243" width="1" style="117" customWidth="1"/>
    <col min="244" max="244" width="13.28515625" style="117" customWidth="1"/>
    <col min="245" max="489" width="9.28515625" style="117"/>
    <col min="490" max="490" width="2.28515625" style="117" customWidth="1"/>
    <col min="491" max="491" width="1.7109375" style="117" customWidth="1"/>
    <col min="492" max="492" width="35.7109375" style="117" customWidth="1"/>
    <col min="493" max="493" width="8.7109375" style="117" customWidth="1"/>
    <col min="494" max="494" width="0" style="117" hidden="1" customWidth="1"/>
    <col min="495" max="495" width="1" style="117" customWidth="1"/>
    <col min="496" max="496" width="13.28515625" style="117" customWidth="1"/>
    <col min="497" max="497" width="1" style="117" customWidth="1"/>
    <col min="498" max="498" width="0" style="117" hidden="1" customWidth="1"/>
    <col min="499" max="499" width="1" style="117" customWidth="1"/>
    <col min="500" max="500" width="13.28515625" style="117" customWidth="1"/>
    <col min="501" max="745" width="9.28515625" style="117"/>
    <col min="746" max="746" width="2.28515625" style="117" customWidth="1"/>
    <col min="747" max="747" width="1.7109375" style="117" customWidth="1"/>
    <col min="748" max="748" width="35.7109375" style="117" customWidth="1"/>
    <col min="749" max="749" width="8.7109375" style="117" customWidth="1"/>
    <col min="750" max="750" width="0" style="117" hidden="1" customWidth="1"/>
    <col min="751" max="751" width="1" style="117" customWidth="1"/>
    <col min="752" max="752" width="13.28515625" style="117" customWidth="1"/>
    <col min="753" max="753" width="1" style="117" customWidth="1"/>
    <col min="754" max="754" width="0" style="117" hidden="1" customWidth="1"/>
    <col min="755" max="755" width="1" style="117" customWidth="1"/>
    <col min="756" max="756" width="13.28515625" style="117" customWidth="1"/>
    <col min="757" max="1001" width="9.28515625" style="117"/>
    <col min="1002" max="1002" width="2.28515625" style="117" customWidth="1"/>
    <col min="1003" max="1003" width="1.7109375" style="117" customWidth="1"/>
    <col min="1004" max="1004" width="35.7109375" style="117" customWidth="1"/>
    <col min="1005" max="1005" width="8.7109375" style="117" customWidth="1"/>
    <col min="1006" max="1006" width="0" style="117" hidden="1" customWidth="1"/>
    <col min="1007" max="1007" width="1" style="117" customWidth="1"/>
    <col min="1008" max="1008" width="13.28515625" style="117" customWidth="1"/>
    <col min="1009" max="1009" width="1" style="117" customWidth="1"/>
    <col min="1010" max="1010" width="0" style="117" hidden="1" customWidth="1"/>
    <col min="1011" max="1011" width="1" style="117" customWidth="1"/>
    <col min="1012" max="1012" width="13.28515625" style="117" customWidth="1"/>
    <col min="1013" max="1257" width="9.28515625" style="117"/>
    <col min="1258" max="1258" width="2.28515625" style="117" customWidth="1"/>
    <col min="1259" max="1259" width="1.7109375" style="117" customWidth="1"/>
    <col min="1260" max="1260" width="35.7109375" style="117" customWidth="1"/>
    <col min="1261" max="1261" width="8.7109375" style="117" customWidth="1"/>
    <col min="1262" max="1262" width="0" style="117" hidden="1" customWidth="1"/>
    <col min="1263" max="1263" width="1" style="117" customWidth="1"/>
    <col min="1264" max="1264" width="13.28515625" style="117" customWidth="1"/>
    <col min="1265" max="1265" width="1" style="117" customWidth="1"/>
    <col min="1266" max="1266" width="0" style="117" hidden="1" customWidth="1"/>
    <col min="1267" max="1267" width="1" style="117" customWidth="1"/>
    <col min="1268" max="1268" width="13.28515625" style="117" customWidth="1"/>
    <col min="1269" max="1513" width="9.28515625" style="117"/>
    <col min="1514" max="1514" width="2.28515625" style="117" customWidth="1"/>
    <col min="1515" max="1515" width="1.7109375" style="117" customWidth="1"/>
    <col min="1516" max="1516" width="35.7109375" style="117" customWidth="1"/>
    <col min="1517" max="1517" width="8.7109375" style="117" customWidth="1"/>
    <col min="1518" max="1518" width="0" style="117" hidden="1" customWidth="1"/>
    <col min="1519" max="1519" width="1" style="117" customWidth="1"/>
    <col min="1520" max="1520" width="13.28515625" style="117" customWidth="1"/>
    <col min="1521" max="1521" width="1" style="117" customWidth="1"/>
    <col min="1522" max="1522" width="0" style="117" hidden="1" customWidth="1"/>
    <col min="1523" max="1523" width="1" style="117" customWidth="1"/>
    <col min="1524" max="1524" width="13.28515625" style="117" customWidth="1"/>
    <col min="1525" max="1769" width="9.28515625" style="117"/>
    <col min="1770" max="1770" width="2.28515625" style="117" customWidth="1"/>
    <col min="1771" max="1771" width="1.7109375" style="117" customWidth="1"/>
    <col min="1772" max="1772" width="35.7109375" style="117" customWidth="1"/>
    <col min="1773" max="1773" width="8.7109375" style="117" customWidth="1"/>
    <col min="1774" max="1774" width="0" style="117" hidden="1" customWidth="1"/>
    <col min="1775" max="1775" width="1" style="117" customWidth="1"/>
    <col min="1776" max="1776" width="13.28515625" style="117" customWidth="1"/>
    <col min="1777" max="1777" width="1" style="117" customWidth="1"/>
    <col min="1778" max="1778" width="0" style="117" hidden="1" customWidth="1"/>
    <col min="1779" max="1779" width="1" style="117" customWidth="1"/>
    <col min="1780" max="1780" width="13.28515625" style="117" customWidth="1"/>
    <col min="1781" max="2025" width="9.28515625" style="117"/>
    <col min="2026" max="2026" width="2.28515625" style="117" customWidth="1"/>
    <col min="2027" max="2027" width="1.7109375" style="117" customWidth="1"/>
    <col min="2028" max="2028" width="35.7109375" style="117" customWidth="1"/>
    <col min="2029" max="2029" width="8.7109375" style="117" customWidth="1"/>
    <col min="2030" max="2030" width="0" style="117" hidden="1" customWidth="1"/>
    <col min="2031" max="2031" width="1" style="117" customWidth="1"/>
    <col min="2032" max="2032" width="13.28515625" style="117" customWidth="1"/>
    <col min="2033" max="2033" width="1" style="117" customWidth="1"/>
    <col min="2034" max="2034" width="0" style="117" hidden="1" customWidth="1"/>
    <col min="2035" max="2035" width="1" style="117" customWidth="1"/>
    <col min="2036" max="2036" width="13.28515625" style="117" customWidth="1"/>
    <col min="2037" max="2281" width="9.28515625" style="117"/>
    <col min="2282" max="2282" width="2.28515625" style="117" customWidth="1"/>
    <col min="2283" max="2283" width="1.7109375" style="117" customWidth="1"/>
    <col min="2284" max="2284" width="35.7109375" style="117" customWidth="1"/>
    <col min="2285" max="2285" width="8.7109375" style="117" customWidth="1"/>
    <col min="2286" max="2286" width="0" style="117" hidden="1" customWidth="1"/>
    <col min="2287" max="2287" width="1" style="117" customWidth="1"/>
    <col min="2288" max="2288" width="13.28515625" style="117" customWidth="1"/>
    <col min="2289" max="2289" width="1" style="117" customWidth="1"/>
    <col min="2290" max="2290" width="0" style="117" hidden="1" customWidth="1"/>
    <col min="2291" max="2291" width="1" style="117" customWidth="1"/>
    <col min="2292" max="2292" width="13.28515625" style="117" customWidth="1"/>
    <col min="2293" max="2537" width="9.28515625" style="117"/>
    <col min="2538" max="2538" width="2.28515625" style="117" customWidth="1"/>
    <col min="2539" max="2539" width="1.7109375" style="117" customWidth="1"/>
    <col min="2540" max="2540" width="35.7109375" style="117" customWidth="1"/>
    <col min="2541" max="2541" width="8.7109375" style="117" customWidth="1"/>
    <col min="2542" max="2542" width="0" style="117" hidden="1" customWidth="1"/>
    <col min="2543" max="2543" width="1" style="117" customWidth="1"/>
    <col min="2544" max="2544" width="13.28515625" style="117" customWidth="1"/>
    <col min="2545" max="2545" width="1" style="117" customWidth="1"/>
    <col min="2546" max="2546" width="0" style="117" hidden="1" customWidth="1"/>
    <col min="2547" max="2547" width="1" style="117" customWidth="1"/>
    <col min="2548" max="2548" width="13.28515625" style="117" customWidth="1"/>
    <col min="2549" max="2793" width="9.28515625" style="117"/>
    <col min="2794" max="2794" width="2.28515625" style="117" customWidth="1"/>
    <col min="2795" max="2795" width="1.7109375" style="117" customWidth="1"/>
    <col min="2796" max="2796" width="35.7109375" style="117" customWidth="1"/>
    <col min="2797" max="2797" width="8.7109375" style="117" customWidth="1"/>
    <col min="2798" max="2798" width="0" style="117" hidden="1" customWidth="1"/>
    <col min="2799" max="2799" width="1" style="117" customWidth="1"/>
    <col min="2800" max="2800" width="13.28515625" style="117" customWidth="1"/>
    <col min="2801" max="2801" width="1" style="117" customWidth="1"/>
    <col min="2802" max="2802" width="0" style="117" hidden="1" customWidth="1"/>
    <col min="2803" max="2803" width="1" style="117" customWidth="1"/>
    <col min="2804" max="2804" width="13.28515625" style="117" customWidth="1"/>
    <col min="2805" max="3049" width="9.28515625" style="117"/>
    <col min="3050" max="3050" width="2.28515625" style="117" customWidth="1"/>
    <col min="3051" max="3051" width="1.7109375" style="117" customWidth="1"/>
    <col min="3052" max="3052" width="35.7109375" style="117" customWidth="1"/>
    <col min="3053" max="3053" width="8.7109375" style="117" customWidth="1"/>
    <col min="3054" max="3054" width="0" style="117" hidden="1" customWidth="1"/>
    <col min="3055" max="3055" width="1" style="117" customWidth="1"/>
    <col min="3056" max="3056" width="13.28515625" style="117" customWidth="1"/>
    <col min="3057" max="3057" width="1" style="117" customWidth="1"/>
    <col min="3058" max="3058" width="0" style="117" hidden="1" customWidth="1"/>
    <col min="3059" max="3059" width="1" style="117" customWidth="1"/>
    <col min="3060" max="3060" width="13.28515625" style="117" customWidth="1"/>
    <col min="3061" max="3305" width="9.28515625" style="117"/>
    <col min="3306" max="3306" width="2.28515625" style="117" customWidth="1"/>
    <col min="3307" max="3307" width="1.7109375" style="117" customWidth="1"/>
    <col min="3308" max="3308" width="35.7109375" style="117" customWidth="1"/>
    <col min="3309" max="3309" width="8.7109375" style="117" customWidth="1"/>
    <col min="3310" max="3310" width="0" style="117" hidden="1" customWidth="1"/>
    <col min="3311" max="3311" width="1" style="117" customWidth="1"/>
    <col min="3312" max="3312" width="13.28515625" style="117" customWidth="1"/>
    <col min="3313" max="3313" width="1" style="117" customWidth="1"/>
    <col min="3314" max="3314" width="0" style="117" hidden="1" customWidth="1"/>
    <col min="3315" max="3315" width="1" style="117" customWidth="1"/>
    <col min="3316" max="3316" width="13.28515625" style="117" customWidth="1"/>
    <col min="3317" max="3561" width="9.28515625" style="117"/>
    <col min="3562" max="3562" width="2.28515625" style="117" customWidth="1"/>
    <col min="3563" max="3563" width="1.7109375" style="117" customWidth="1"/>
    <col min="3564" max="3564" width="35.7109375" style="117" customWidth="1"/>
    <col min="3565" max="3565" width="8.7109375" style="117" customWidth="1"/>
    <col min="3566" max="3566" width="0" style="117" hidden="1" customWidth="1"/>
    <col min="3567" max="3567" width="1" style="117" customWidth="1"/>
    <col min="3568" max="3568" width="13.28515625" style="117" customWidth="1"/>
    <col min="3569" max="3569" width="1" style="117" customWidth="1"/>
    <col min="3570" max="3570" width="0" style="117" hidden="1" customWidth="1"/>
    <col min="3571" max="3571" width="1" style="117" customWidth="1"/>
    <col min="3572" max="3572" width="13.28515625" style="117" customWidth="1"/>
    <col min="3573" max="3817" width="9.28515625" style="117"/>
    <col min="3818" max="3818" width="2.28515625" style="117" customWidth="1"/>
    <col min="3819" max="3819" width="1.7109375" style="117" customWidth="1"/>
    <col min="3820" max="3820" width="35.7109375" style="117" customWidth="1"/>
    <col min="3821" max="3821" width="8.7109375" style="117" customWidth="1"/>
    <col min="3822" max="3822" width="0" style="117" hidden="1" customWidth="1"/>
    <col min="3823" max="3823" width="1" style="117" customWidth="1"/>
    <col min="3824" max="3824" width="13.28515625" style="117" customWidth="1"/>
    <col min="3825" max="3825" width="1" style="117" customWidth="1"/>
    <col min="3826" max="3826" width="0" style="117" hidden="1" customWidth="1"/>
    <col min="3827" max="3827" width="1" style="117" customWidth="1"/>
    <col min="3828" max="3828" width="13.28515625" style="117" customWidth="1"/>
    <col min="3829" max="4073" width="9.28515625" style="117"/>
    <col min="4074" max="4074" width="2.28515625" style="117" customWidth="1"/>
    <col min="4075" max="4075" width="1.7109375" style="117" customWidth="1"/>
    <col min="4076" max="4076" width="35.7109375" style="117" customWidth="1"/>
    <col min="4077" max="4077" width="8.7109375" style="117" customWidth="1"/>
    <col min="4078" max="4078" width="0" style="117" hidden="1" customWidth="1"/>
    <col min="4079" max="4079" width="1" style="117" customWidth="1"/>
    <col min="4080" max="4080" width="13.28515625" style="117" customWidth="1"/>
    <col min="4081" max="4081" width="1" style="117" customWidth="1"/>
    <col min="4082" max="4082" width="0" style="117" hidden="1" customWidth="1"/>
    <col min="4083" max="4083" width="1" style="117" customWidth="1"/>
    <col min="4084" max="4084" width="13.28515625" style="117" customWidth="1"/>
    <col min="4085" max="4329" width="9.28515625" style="117"/>
    <col min="4330" max="4330" width="2.28515625" style="117" customWidth="1"/>
    <col min="4331" max="4331" width="1.7109375" style="117" customWidth="1"/>
    <col min="4332" max="4332" width="35.7109375" style="117" customWidth="1"/>
    <col min="4333" max="4333" width="8.7109375" style="117" customWidth="1"/>
    <col min="4334" max="4334" width="0" style="117" hidden="1" customWidth="1"/>
    <col min="4335" max="4335" width="1" style="117" customWidth="1"/>
    <col min="4336" max="4336" width="13.28515625" style="117" customWidth="1"/>
    <col min="4337" max="4337" width="1" style="117" customWidth="1"/>
    <col min="4338" max="4338" width="0" style="117" hidden="1" customWidth="1"/>
    <col min="4339" max="4339" width="1" style="117" customWidth="1"/>
    <col min="4340" max="4340" width="13.28515625" style="117" customWidth="1"/>
    <col min="4341" max="4585" width="9.28515625" style="117"/>
    <col min="4586" max="4586" width="2.28515625" style="117" customWidth="1"/>
    <col min="4587" max="4587" width="1.7109375" style="117" customWidth="1"/>
    <col min="4588" max="4588" width="35.7109375" style="117" customWidth="1"/>
    <col min="4589" max="4589" width="8.7109375" style="117" customWidth="1"/>
    <col min="4590" max="4590" width="0" style="117" hidden="1" customWidth="1"/>
    <col min="4591" max="4591" width="1" style="117" customWidth="1"/>
    <col min="4592" max="4592" width="13.28515625" style="117" customWidth="1"/>
    <col min="4593" max="4593" width="1" style="117" customWidth="1"/>
    <col min="4594" max="4594" width="0" style="117" hidden="1" customWidth="1"/>
    <col min="4595" max="4595" width="1" style="117" customWidth="1"/>
    <col min="4596" max="4596" width="13.28515625" style="117" customWidth="1"/>
    <col min="4597" max="4841" width="9.28515625" style="117"/>
    <col min="4842" max="4842" width="2.28515625" style="117" customWidth="1"/>
    <col min="4843" max="4843" width="1.7109375" style="117" customWidth="1"/>
    <col min="4844" max="4844" width="35.7109375" style="117" customWidth="1"/>
    <col min="4845" max="4845" width="8.7109375" style="117" customWidth="1"/>
    <col min="4846" max="4846" width="0" style="117" hidden="1" customWidth="1"/>
    <col min="4847" max="4847" width="1" style="117" customWidth="1"/>
    <col min="4848" max="4848" width="13.28515625" style="117" customWidth="1"/>
    <col min="4849" max="4849" width="1" style="117" customWidth="1"/>
    <col min="4850" max="4850" width="0" style="117" hidden="1" customWidth="1"/>
    <col min="4851" max="4851" width="1" style="117" customWidth="1"/>
    <col min="4852" max="4852" width="13.28515625" style="117" customWidth="1"/>
    <col min="4853" max="5097" width="9.28515625" style="117"/>
    <col min="5098" max="5098" width="2.28515625" style="117" customWidth="1"/>
    <col min="5099" max="5099" width="1.7109375" style="117" customWidth="1"/>
    <col min="5100" max="5100" width="35.7109375" style="117" customWidth="1"/>
    <col min="5101" max="5101" width="8.7109375" style="117" customWidth="1"/>
    <col min="5102" max="5102" width="0" style="117" hidden="1" customWidth="1"/>
    <col min="5103" max="5103" width="1" style="117" customWidth="1"/>
    <col min="5104" max="5104" width="13.28515625" style="117" customWidth="1"/>
    <col min="5105" max="5105" width="1" style="117" customWidth="1"/>
    <col min="5106" max="5106" width="0" style="117" hidden="1" customWidth="1"/>
    <col min="5107" max="5107" width="1" style="117" customWidth="1"/>
    <col min="5108" max="5108" width="13.28515625" style="117" customWidth="1"/>
    <col min="5109" max="5353" width="9.28515625" style="117"/>
    <col min="5354" max="5354" width="2.28515625" style="117" customWidth="1"/>
    <col min="5355" max="5355" width="1.7109375" style="117" customWidth="1"/>
    <col min="5356" max="5356" width="35.7109375" style="117" customWidth="1"/>
    <col min="5357" max="5357" width="8.7109375" style="117" customWidth="1"/>
    <col min="5358" max="5358" width="0" style="117" hidden="1" customWidth="1"/>
    <col min="5359" max="5359" width="1" style="117" customWidth="1"/>
    <col min="5360" max="5360" width="13.28515625" style="117" customWidth="1"/>
    <col min="5361" max="5361" width="1" style="117" customWidth="1"/>
    <col min="5362" max="5362" width="0" style="117" hidden="1" customWidth="1"/>
    <col min="5363" max="5363" width="1" style="117" customWidth="1"/>
    <col min="5364" max="5364" width="13.28515625" style="117" customWidth="1"/>
    <col min="5365" max="5609" width="9.28515625" style="117"/>
    <col min="5610" max="5610" width="2.28515625" style="117" customWidth="1"/>
    <col min="5611" max="5611" width="1.7109375" style="117" customWidth="1"/>
    <col min="5612" max="5612" width="35.7109375" style="117" customWidth="1"/>
    <col min="5613" max="5613" width="8.7109375" style="117" customWidth="1"/>
    <col min="5614" max="5614" width="0" style="117" hidden="1" customWidth="1"/>
    <col min="5615" max="5615" width="1" style="117" customWidth="1"/>
    <col min="5616" max="5616" width="13.28515625" style="117" customWidth="1"/>
    <col min="5617" max="5617" width="1" style="117" customWidth="1"/>
    <col min="5618" max="5618" width="0" style="117" hidden="1" customWidth="1"/>
    <col min="5619" max="5619" width="1" style="117" customWidth="1"/>
    <col min="5620" max="5620" width="13.28515625" style="117" customWidth="1"/>
    <col min="5621" max="5865" width="9.28515625" style="117"/>
    <col min="5866" max="5866" width="2.28515625" style="117" customWidth="1"/>
    <col min="5867" max="5867" width="1.7109375" style="117" customWidth="1"/>
    <col min="5868" max="5868" width="35.7109375" style="117" customWidth="1"/>
    <col min="5869" max="5869" width="8.7109375" style="117" customWidth="1"/>
    <col min="5870" max="5870" width="0" style="117" hidden="1" customWidth="1"/>
    <col min="5871" max="5871" width="1" style="117" customWidth="1"/>
    <col min="5872" max="5872" width="13.28515625" style="117" customWidth="1"/>
    <col min="5873" max="5873" width="1" style="117" customWidth="1"/>
    <col min="5874" max="5874" width="0" style="117" hidden="1" customWidth="1"/>
    <col min="5875" max="5875" width="1" style="117" customWidth="1"/>
    <col min="5876" max="5876" width="13.28515625" style="117" customWidth="1"/>
    <col min="5877" max="6121" width="9.28515625" style="117"/>
    <col min="6122" max="6122" width="2.28515625" style="117" customWidth="1"/>
    <col min="6123" max="6123" width="1.7109375" style="117" customWidth="1"/>
    <col min="6124" max="6124" width="35.7109375" style="117" customWidth="1"/>
    <col min="6125" max="6125" width="8.7109375" style="117" customWidth="1"/>
    <col min="6126" max="6126" width="0" style="117" hidden="1" customWidth="1"/>
    <col min="6127" max="6127" width="1" style="117" customWidth="1"/>
    <col min="6128" max="6128" width="13.28515625" style="117" customWidth="1"/>
    <col min="6129" max="6129" width="1" style="117" customWidth="1"/>
    <col min="6130" max="6130" width="0" style="117" hidden="1" customWidth="1"/>
    <col min="6131" max="6131" width="1" style="117" customWidth="1"/>
    <col min="6132" max="6132" width="13.28515625" style="117" customWidth="1"/>
    <col min="6133" max="6377" width="9.28515625" style="117"/>
    <col min="6378" max="6378" width="2.28515625" style="117" customWidth="1"/>
    <col min="6379" max="6379" width="1.7109375" style="117" customWidth="1"/>
    <col min="6380" max="6380" width="35.7109375" style="117" customWidth="1"/>
    <col min="6381" max="6381" width="8.7109375" style="117" customWidth="1"/>
    <col min="6382" max="6382" width="0" style="117" hidden="1" customWidth="1"/>
    <col min="6383" max="6383" width="1" style="117" customWidth="1"/>
    <col min="6384" max="6384" width="13.28515625" style="117" customWidth="1"/>
    <col min="6385" max="6385" width="1" style="117" customWidth="1"/>
    <col min="6386" max="6386" width="0" style="117" hidden="1" customWidth="1"/>
    <col min="6387" max="6387" width="1" style="117" customWidth="1"/>
    <col min="6388" max="6388" width="13.28515625" style="117" customWidth="1"/>
    <col min="6389" max="6633" width="9.28515625" style="117"/>
    <col min="6634" max="6634" width="2.28515625" style="117" customWidth="1"/>
    <col min="6635" max="6635" width="1.7109375" style="117" customWidth="1"/>
    <col min="6636" max="6636" width="35.7109375" style="117" customWidth="1"/>
    <col min="6637" max="6637" width="8.7109375" style="117" customWidth="1"/>
    <col min="6638" max="6638" width="0" style="117" hidden="1" customWidth="1"/>
    <col min="6639" max="6639" width="1" style="117" customWidth="1"/>
    <col min="6640" max="6640" width="13.28515625" style="117" customWidth="1"/>
    <col min="6641" max="6641" width="1" style="117" customWidth="1"/>
    <col min="6642" max="6642" width="0" style="117" hidden="1" customWidth="1"/>
    <col min="6643" max="6643" width="1" style="117" customWidth="1"/>
    <col min="6644" max="6644" width="13.28515625" style="117" customWidth="1"/>
    <col min="6645" max="6889" width="9.28515625" style="117"/>
    <col min="6890" max="6890" width="2.28515625" style="117" customWidth="1"/>
    <col min="6891" max="6891" width="1.7109375" style="117" customWidth="1"/>
    <col min="6892" max="6892" width="35.7109375" style="117" customWidth="1"/>
    <col min="6893" max="6893" width="8.7109375" style="117" customWidth="1"/>
    <col min="6894" max="6894" width="0" style="117" hidden="1" customWidth="1"/>
    <col min="6895" max="6895" width="1" style="117" customWidth="1"/>
    <col min="6896" max="6896" width="13.28515625" style="117" customWidth="1"/>
    <col min="6897" max="6897" width="1" style="117" customWidth="1"/>
    <col min="6898" max="6898" width="0" style="117" hidden="1" customWidth="1"/>
    <col min="6899" max="6899" width="1" style="117" customWidth="1"/>
    <col min="6900" max="6900" width="13.28515625" style="117" customWidth="1"/>
    <col min="6901" max="7145" width="9.28515625" style="117"/>
    <col min="7146" max="7146" width="2.28515625" style="117" customWidth="1"/>
    <col min="7147" max="7147" width="1.7109375" style="117" customWidth="1"/>
    <col min="7148" max="7148" width="35.7109375" style="117" customWidth="1"/>
    <col min="7149" max="7149" width="8.7109375" style="117" customWidth="1"/>
    <col min="7150" max="7150" width="0" style="117" hidden="1" customWidth="1"/>
    <col min="7151" max="7151" width="1" style="117" customWidth="1"/>
    <col min="7152" max="7152" width="13.28515625" style="117" customWidth="1"/>
    <col min="7153" max="7153" width="1" style="117" customWidth="1"/>
    <col min="7154" max="7154" width="0" style="117" hidden="1" customWidth="1"/>
    <col min="7155" max="7155" width="1" style="117" customWidth="1"/>
    <col min="7156" max="7156" width="13.28515625" style="117" customWidth="1"/>
    <col min="7157" max="7401" width="9.28515625" style="117"/>
    <col min="7402" max="7402" width="2.28515625" style="117" customWidth="1"/>
    <col min="7403" max="7403" width="1.7109375" style="117" customWidth="1"/>
    <col min="7404" max="7404" width="35.7109375" style="117" customWidth="1"/>
    <col min="7405" max="7405" width="8.7109375" style="117" customWidth="1"/>
    <col min="7406" max="7406" width="0" style="117" hidden="1" customWidth="1"/>
    <col min="7407" max="7407" width="1" style="117" customWidth="1"/>
    <col min="7408" max="7408" width="13.28515625" style="117" customWidth="1"/>
    <col min="7409" max="7409" width="1" style="117" customWidth="1"/>
    <col min="7410" max="7410" width="0" style="117" hidden="1" customWidth="1"/>
    <col min="7411" max="7411" width="1" style="117" customWidth="1"/>
    <col min="7412" max="7412" width="13.28515625" style="117" customWidth="1"/>
    <col min="7413" max="7657" width="9.28515625" style="117"/>
    <col min="7658" max="7658" width="2.28515625" style="117" customWidth="1"/>
    <col min="7659" max="7659" width="1.7109375" style="117" customWidth="1"/>
    <col min="7660" max="7660" width="35.7109375" style="117" customWidth="1"/>
    <col min="7661" max="7661" width="8.7109375" style="117" customWidth="1"/>
    <col min="7662" max="7662" width="0" style="117" hidden="1" customWidth="1"/>
    <col min="7663" max="7663" width="1" style="117" customWidth="1"/>
    <col min="7664" max="7664" width="13.28515625" style="117" customWidth="1"/>
    <col min="7665" max="7665" width="1" style="117" customWidth="1"/>
    <col min="7666" max="7666" width="0" style="117" hidden="1" customWidth="1"/>
    <col min="7667" max="7667" width="1" style="117" customWidth="1"/>
    <col min="7668" max="7668" width="13.28515625" style="117" customWidth="1"/>
    <col min="7669" max="7913" width="9.28515625" style="117"/>
    <col min="7914" max="7914" width="2.28515625" style="117" customWidth="1"/>
    <col min="7915" max="7915" width="1.7109375" style="117" customWidth="1"/>
    <col min="7916" max="7916" width="35.7109375" style="117" customWidth="1"/>
    <col min="7917" max="7917" width="8.7109375" style="117" customWidth="1"/>
    <col min="7918" max="7918" width="0" style="117" hidden="1" customWidth="1"/>
    <col min="7919" max="7919" width="1" style="117" customWidth="1"/>
    <col min="7920" max="7920" width="13.28515625" style="117" customWidth="1"/>
    <col min="7921" max="7921" width="1" style="117" customWidth="1"/>
    <col min="7922" max="7922" width="0" style="117" hidden="1" customWidth="1"/>
    <col min="7923" max="7923" width="1" style="117" customWidth="1"/>
    <col min="7924" max="7924" width="13.28515625" style="117" customWidth="1"/>
    <col min="7925" max="8169" width="9.28515625" style="117"/>
    <col min="8170" max="8170" width="2.28515625" style="117" customWidth="1"/>
    <col min="8171" max="8171" width="1.7109375" style="117" customWidth="1"/>
    <col min="8172" max="8172" width="35.7109375" style="117" customWidth="1"/>
    <col min="8173" max="8173" width="8.7109375" style="117" customWidth="1"/>
    <col min="8174" max="8174" width="0" style="117" hidden="1" customWidth="1"/>
    <col min="8175" max="8175" width="1" style="117" customWidth="1"/>
    <col min="8176" max="8176" width="13.28515625" style="117" customWidth="1"/>
    <col min="8177" max="8177" width="1" style="117" customWidth="1"/>
    <col min="8178" max="8178" width="0" style="117" hidden="1" customWidth="1"/>
    <col min="8179" max="8179" width="1" style="117" customWidth="1"/>
    <col min="8180" max="8180" width="13.28515625" style="117" customWidth="1"/>
    <col min="8181" max="8425" width="9.28515625" style="117"/>
    <col min="8426" max="8426" width="2.28515625" style="117" customWidth="1"/>
    <col min="8427" max="8427" width="1.7109375" style="117" customWidth="1"/>
    <col min="8428" max="8428" width="35.7109375" style="117" customWidth="1"/>
    <col min="8429" max="8429" width="8.7109375" style="117" customWidth="1"/>
    <col min="8430" max="8430" width="0" style="117" hidden="1" customWidth="1"/>
    <col min="8431" max="8431" width="1" style="117" customWidth="1"/>
    <col min="8432" max="8432" width="13.28515625" style="117" customWidth="1"/>
    <col min="8433" max="8433" width="1" style="117" customWidth="1"/>
    <col min="8434" max="8434" width="0" style="117" hidden="1" customWidth="1"/>
    <col min="8435" max="8435" width="1" style="117" customWidth="1"/>
    <col min="8436" max="8436" width="13.28515625" style="117" customWidth="1"/>
    <col min="8437" max="8681" width="9.28515625" style="117"/>
    <col min="8682" max="8682" width="2.28515625" style="117" customWidth="1"/>
    <col min="8683" max="8683" width="1.7109375" style="117" customWidth="1"/>
    <col min="8684" max="8684" width="35.7109375" style="117" customWidth="1"/>
    <col min="8685" max="8685" width="8.7109375" style="117" customWidth="1"/>
    <col min="8686" max="8686" width="0" style="117" hidden="1" customWidth="1"/>
    <col min="8687" max="8687" width="1" style="117" customWidth="1"/>
    <col min="8688" max="8688" width="13.28515625" style="117" customWidth="1"/>
    <col min="8689" max="8689" width="1" style="117" customWidth="1"/>
    <col min="8690" max="8690" width="0" style="117" hidden="1" customWidth="1"/>
    <col min="8691" max="8691" width="1" style="117" customWidth="1"/>
    <col min="8692" max="8692" width="13.28515625" style="117" customWidth="1"/>
    <col min="8693" max="8937" width="9.28515625" style="117"/>
    <col min="8938" max="8938" width="2.28515625" style="117" customWidth="1"/>
    <col min="8939" max="8939" width="1.7109375" style="117" customWidth="1"/>
    <col min="8940" max="8940" width="35.7109375" style="117" customWidth="1"/>
    <col min="8941" max="8941" width="8.7109375" style="117" customWidth="1"/>
    <col min="8942" max="8942" width="0" style="117" hidden="1" customWidth="1"/>
    <col min="8943" max="8943" width="1" style="117" customWidth="1"/>
    <col min="8944" max="8944" width="13.28515625" style="117" customWidth="1"/>
    <col min="8945" max="8945" width="1" style="117" customWidth="1"/>
    <col min="8946" max="8946" width="0" style="117" hidden="1" customWidth="1"/>
    <col min="8947" max="8947" width="1" style="117" customWidth="1"/>
    <col min="8948" max="8948" width="13.28515625" style="117" customWidth="1"/>
    <col min="8949" max="9193" width="9.28515625" style="117"/>
    <col min="9194" max="9194" width="2.28515625" style="117" customWidth="1"/>
    <col min="9195" max="9195" width="1.7109375" style="117" customWidth="1"/>
    <col min="9196" max="9196" width="35.7109375" style="117" customWidth="1"/>
    <col min="9197" max="9197" width="8.7109375" style="117" customWidth="1"/>
    <col min="9198" max="9198" width="0" style="117" hidden="1" customWidth="1"/>
    <col min="9199" max="9199" width="1" style="117" customWidth="1"/>
    <col min="9200" max="9200" width="13.28515625" style="117" customWidth="1"/>
    <col min="9201" max="9201" width="1" style="117" customWidth="1"/>
    <col min="9202" max="9202" width="0" style="117" hidden="1" customWidth="1"/>
    <col min="9203" max="9203" width="1" style="117" customWidth="1"/>
    <col min="9204" max="9204" width="13.28515625" style="117" customWidth="1"/>
    <col min="9205" max="9449" width="9.28515625" style="117"/>
    <col min="9450" max="9450" width="2.28515625" style="117" customWidth="1"/>
    <col min="9451" max="9451" width="1.7109375" style="117" customWidth="1"/>
    <col min="9452" max="9452" width="35.7109375" style="117" customWidth="1"/>
    <col min="9453" max="9453" width="8.7109375" style="117" customWidth="1"/>
    <col min="9454" max="9454" width="0" style="117" hidden="1" customWidth="1"/>
    <col min="9455" max="9455" width="1" style="117" customWidth="1"/>
    <col min="9456" max="9456" width="13.28515625" style="117" customWidth="1"/>
    <col min="9457" max="9457" width="1" style="117" customWidth="1"/>
    <col min="9458" max="9458" width="0" style="117" hidden="1" customWidth="1"/>
    <col min="9459" max="9459" width="1" style="117" customWidth="1"/>
    <col min="9460" max="9460" width="13.28515625" style="117" customWidth="1"/>
    <col min="9461" max="9705" width="9.28515625" style="117"/>
    <col min="9706" max="9706" width="2.28515625" style="117" customWidth="1"/>
    <col min="9707" max="9707" width="1.7109375" style="117" customWidth="1"/>
    <col min="9708" max="9708" width="35.7109375" style="117" customWidth="1"/>
    <col min="9709" max="9709" width="8.7109375" style="117" customWidth="1"/>
    <col min="9710" max="9710" width="0" style="117" hidden="1" customWidth="1"/>
    <col min="9711" max="9711" width="1" style="117" customWidth="1"/>
    <col min="9712" max="9712" width="13.28515625" style="117" customWidth="1"/>
    <col min="9713" max="9713" width="1" style="117" customWidth="1"/>
    <col min="9714" max="9714" width="0" style="117" hidden="1" customWidth="1"/>
    <col min="9715" max="9715" width="1" style="117" customWidth="1"/>
    <col min="9716" max="9716" width="13.28515625" style="117" customWidth="1"/>
    <col min="9717" max="9961" width="9.28515625" style="117"/>
    <col min="9962" max="9962" width="2.28515625" style="117" customWidth="1"/>
    <col min="9963" max="9963" width="1.7109375" style="117" customWidth="1"/>
    <col min="9964" max="9964" width="35.7109375" style="117" customWidth="1"/>
    <col min="9965" max="9965" width="8.7109375" style="117" customWidth="1"/>
    <col min="9966" max="9966" width="0" style="117" hidden="1" customWidth="1"/>
    <col min="9967" max="9967" width="1" style="117" customWidth="1"/>
    <col min="9968" max="9968" width="13.28515625" style="117" customWidth="1"/>
    <col min="9969" max="9969" width="1" style="117" customWidth="1"/>
    <col min="9970" max="9970" width="0" style="117" hidden="1" customWidth="1"/>
    <col min="9971" max="9971" width="1" style="117" customWidth="1"/>
    <col min="9972" max="9972" width="13.28515625" style="117" customWidth="1"/>
    <col min="9973" max="10217" width="9.28515625" style="117"/>
    <col min="10218" max="10218" width="2.28515625" style="117" customWidth="1"/>
    <col min="10219" max="10219" width="1.7109375" style="117" customWidth="1"/>
    <col min="10220" max="10220" width="35.7109375" style="117" customWidth="1"/>
    <col min="10221" max="10221" width="8.7109375" style="117" customWidth="1"/>
    <col min="10222" max="10222" width="0" style="117" hidden="1" customWidth="1"/>
    <col min="10223" max="10223" width="1" style="117" customWidth="1"/>
    <col min="10224" max="10224" width="13.28515625" style="117" customWidth="1"/>
    <col min="10225" max="10225" width="1" style="117" customWidth="1"/>
    <col min="10226" max="10226" width="0" style="117" hidden="1" customWidth="1"/>
    <col min="10227" max="10227" width="1" style="117" customWidth="1"/>
    <col min="10228" max="10228" width="13.28515625" style="117" customWidth="1"/>
    <col min="10229" max="10473" width="9.28515625" style="117"/>
    <col min="10474" max="10474" width="2.28515625" style="117" customWidth="1"/>
    <col min="10475" max="10475" width="1.7109375" style="117" customWidth="1"/>
    <col min="10476" max="10476" width="35.7109375" style="117" customWidth="1"/>
    <col min="10477" max="10477" width="8.7109375" style="117" customWidth="1"/>
    <col min="10478" max="10478" width="0" style="117" hidden="1" customWidth="1"/>
    <col min="10479" max="10479" width="1" style="117" customWidth="1"/>
    <col min="10480" max="10480" width="13.28515625" style="117" customWidth="1"/>
    <col min="10481" max="10481" width="1" style="117" customWidth="1"/>
    <col min="10482" max="10482" width="0" style="117" hidden="1" customWidth="1"/>
    <col min="10483" max="10483" width="1" style="117" customWidth="1"/>
    <col min="10484" max="10484" width="13.28515625" style="117" customWidth="1"/>
    <col min="10485" max="10729" width="9.28515625" style="117"/>
    <col min="10730" max="10730" width="2.28515625" style="117" customWidth="1"/>
    <col min="10731" max="10731" width="1.7109375" style="117" customWidth="1"/>
    <col min="10732" max="10732" width="35.7109375" style="117" customWidth="1"/>
    <col min="10733" max="10733" width="8.7109375" style="117" customWidth="1"/>
    <col min="10734" max="10734" width="0" style="117" hidden="1" customWidth="1"/>
    <col min="10735" max="10735" width="1" style="117" customWidth="1"/>
    <col min="10736" max="10736" width="13.28515625" style="117" customWidth="1"/>
    <col min="10737" max="10737" width="1" style="117" customWidth="1"/>
    <col min="10738" max="10738" width="0" style="117" hidden="1" customWidth="1"/>
    <col min="10739" max="10739" width="1" style="117" customWidth="1"/>
    <col min="10740" max="10740" width="13.28515625" style="117" customWidth="1"/>
    <col min="10741" max="10985" width="9.28515625" style="117"/>
    <col min="10986" max="10986" width="2.28515625" style="117" customWidth="1"/>
    <col min="10987" max="10987" width="1.7109375" style="117" customWidth="1"/>
    <col min="10988" max="10988" width="35.7109375" style="117" customWidth="1"/>
    <col min="10989" max="10989" width="8.7109375" style="117" customWidth="1"/>
    <col min="10990" max="10990" width="0" style="117" hidden="1" customWidth="1"/>
    <col min="10991" max="10991" width="1" style="117" customWidth="1"/>
    <col min="10992" max="10992" width="13.28515625" style="117" customWidth="1"/>
    <col min="10993" max="10993" width="1" style="117" customWidth="1"/>
    <col min="10994" max="10994" width="0" style="117" hidden="1" customWidth="1"/>
    <col min="10995" max="10995" width="1" style="117" customWidth="1"/>
    <col min="10996" max="10996" width="13.28515625" style="117" customWidth="1"/>
    <col min="10997" max="11241" width="9.28515625" style="117"/>
    <col min="11242" max="11242" width="2.28515625" style="117" customWidth="1"/>
    <col min="11243" max="11243" width="1.7109375" style="117" customWidth="1"/>
    <col min="11244" max="11244" width="35.7109375" style="117" customWidth="1"/>
    <col min="11245" max="11245" width="8.7109375" style="117" customWidth="1"/>
    <col min="11246" max="11246" width="0" style="117" hidden="1" customWidth="1"/>
    <col min="11247" max="11247" width="1" style="117" customWidth="1"/>
    <col min="11248" max="11248" width="13.28515625" style="117" customWidth="1"/>
    <col min="11249" max="11249" width="1" style="117" customWidth="1"/>
    <col min="11250" max="11250" width="0" style="117" hidden="1" customWidth="1"/>
    <col min="11251" max="11251" width="1" style="117" customWidth="1"/>
    <col min="11252" max="11252" width="13.28515625" style="117" customWidth="1"/>
    <col min="11253" max="11497" width="9.28515625" style="117"/>
    <col min="11498" max="11498" width="2.28515625" style="117" customWidth="1"/>
    <col min="11499" max="11499" width="1.7109375" style="117" customWidth="1"/>
    <col min="11500" max="11500" width="35.7109375" style="117" customWidth="1"/>
    <col min="11501" max="11501" width="8.7109375" style="117" customWidth="1"/>
    <col min="11502" max="11502" width="0" style="117" hidden="1" customWidth="1"/>
    <col min="11503" max="11503" width="1" style="117" customWidth="1"/>
    <col min="11504" max="11504" width="13.28515625" style="117" customWidth="1"/>
    <col min="11505" max="11505" width="1" style="117" customWidth="1"/>
    <col min="11506" max="11506" width="0" style="117" hidden="1" customWidth="1"/>
    <col min="11507" max="11507" width="1" style="117" customWidth="1"/>
    <col min="11508" max="11508" width="13.28515625" style="117" customWidth="1"/>
    <col min="11509" max="11753" width="9.28515625" style="117"/>
    <col min="11754" max="11754" width="2.28515625" style="117" customWidth="1"/>
    <col min="11755" max="11755" width="1.7109375" style="117" customWidth="1"/>
    <col min="11756" max="11756" width="35.7109375" style="117" customWidth="1"/>
    <col min="11757" max="11757" width="8.7109375" style="117" customWidth="1"/>
    <col min="11758" max="11758" width="0" style="117" hidden="1" customWidth="1"/>
    <col min="11759" max="11759" width="1" style="117" customWidth="1"/>
    <col min="11760" max="11760" width="13.28515625" style="117" customWidth="1"/>
    <col min="11761" max="11761" width="1" style="117" customWidth="1"/>
    <col min="11762" max="11762" width="0" style="117" hidden="1" customWidth="1"/>
    <col min="11763" max="11763" width="1" style="117" customWidth="1"/>
    <col min="11764" max="11764" width="13.28515625" style="117" customWidth="1"/>
    <col min="11765" max="12009" width="9.28515625" style="117"/>
    <col min="12010" max="12010" width="2.28515625" style="117" customWidth="1"/>
    <col min="12011" max="12011" width="1.7109375" style="117" customWidth="1"/>
    <col min="12012" max="12012" width="35.7109375" style="117" customWidth="1"/>
    <col min="12013" max="12013" width="8.7109375" style="117" customWidth="1"/>
    <col min="12014" max="12014" width="0" style="117" hidden="1" customWidth="1"/>
    <col min="12015" max="12015" width="1" style="117" customWidth="1"/>
    <col min="12016" max="12016" width="13.28515625" style="117" customWidth="1"/>
    <col min="12017" max="12017" width="1" style="117" customWidth="1"/>
    <col min="12018" max="12018" width="0" style="117" hidden="1" customWidth="1"/>
    <col min="12019" max="12019" width="1" style="117" customWidth="1"/>
    <col min="12020" max="12020" width="13.28515625" style="117" customWidth="1"/>
    <col min="12021" max="12265" width="9.28515625" style="117"/>
    <col min="12266" max="12266" width="2.28515625" style="117" customWidth="1"/>
    <col min="12267" max="12267" width="1.7109375" style="117" customWidth="1"/>
    <col min="12268" max="12268" width="35.7109375" style="117" customWidth="1"/>
    <col min="12269" max="12269" width="8.7109375" style="117" customWidth="1"/>
    <col min="12270" max="12270" width="0" style="117" hidden="1" customWidth="1"/>
    <col min="12271" max="12271" width="1" style="117" customWidth="1"/>
    <col min="12272" max="12272" width="13.28515625" style="117" customWidth="1"/>
    <col min="12273" max="12273" width="1" style="117" customWidth="1"/>
    <col min="12274" max="12274" width="0" style="117" hidden="1" customWidth="1"/>
    <col min="12275" max="12275" width="1" style="117" customWidth="1"/>
    <col min="12276" max="12276" width="13.28515625" style="117" customWidth="1"/>
    <col min="12277" max="12521" width="9.28515625" style="117"/>
    <col min="12522" max="12522" width="2.28515625" style="117" customWidth="1"/>
    <col min="12523" max="12523" width="1.7109375" style="117" customWidth="1"/>
    <col min="12524" max="12524" width="35.7109375" style="117" customWidth="1"/>
    <col min="12525" max="12525" width="8.7109375" style="117" customWidth="1"/>
    <col min="12526" max="12526" width="0" style="117" hidden="1" customWidth="1"/>
    <col min="12527" max="12527" width="1" style="117" customWidth="1"/>
    <col min="12528" max="12528" width="13.28515625" style="117" customWidth="1"/>
    <col min="12529" max="12529" width="1" style="117" customWidth="1"/>
    <col min="12530" max="12530" width="0" style="117" hidden="1" customWidth="1"/>
    <col min="12531" max="12531" width="1" style="117" customWidth="1"/>
    <col min="12532" max="12532" width="13.28515625" style="117" customWidth="1"/>
    <col min="12533" max="12777" width="9.28515625" style="117"/>
    <col min="12778" max="12778" width="2.28515625" style="117" customWidth="1"/>
    <col min="12779" max="12779" width="1.7109375" style="117" customWidth="1"/>
    <col min="12780" max="12780" width="35.7109375" style="117" customWidth="1"/>
    <col min="12781" max="12781" width="8.7109375" style="117" customWidth="1"/>
    <col min="12782" max="12782" width="0" style="117" hidden="1" customWidth="1"/>
    <col min="12783" max="12783" width="1" style="117" customWidth="1"/>
    <col min="12784" max="12784" width="13.28515625" style="117" customWidth="1"/>
    <col min="12785" max="12785" width="1" style="117" customWidth="1"/>
    <col min="12786" max="12786" width="0" style="117" hidden="1" customWidth="1"/>
    <col min="12787" max="12787" width="1" style="117" customWidth="1"/>
    <col min="12788" max="12788" width="13.28515625" style="117" customWidth="1"/>
    <col min="12789" max="13033" width="9.28515625" style="117"/>
    <col min="13034" max="13034" width="2.28515625" style="117" customWidth="1"/>
    <col min="13035" max="13035" width="1.7109375" style="117" customWidth="1"/>
    <col min="13036" max="13036" width="35.7109375" style="117" customWidth="1"/>
    <col min="13037" max="13037" width="8.7109375" style="117" customWidth="1"/>
    <col min="13038" max="13038" width="0" style="117" hidden="1" customWidth="1"/>
    <col min="13039" max="13039" width="1" style="117" customWidth="1"/>
    <col min="13040" max="13040" width="13.28515625" style="117" customWidth="1"/>
    <col min="13041" max="13041" width="1" style="117" customWidth="1"/>
    <col min="13042" max="13042" width="0" style="117" hidden="1" customWidth="1"/>
    <col min="13043" max="13043" width="1" style="117" customWidth="1"/>
    <col min="13044" max="13044" width="13.28515625" style="117" customWidth="1"/>
    <col min="13045" max="13289" width="9.28515625" style="117"/>
    <col min="13290" max="13290" width="2.28515625" style="117" customWidth="1"/>
    <col min="13291" max="13291" width="1.7109375" style="117" customWidth="1"/>
    <col min="13292" max="13292" width="35.7109375" style="117" customWidth="1"/>
    <col min="13293" max="13293" width="8.7109375" style="117" customWidth="1"/>
    <col min="13294" max="13294" width="0" style="117" hidden="1" customWidth="1"/>
    <col min="13295" max="13295" width="1" style="117" customWidth="1"/>
    <col min="13296" max="13296" width="13.28515625" style="117" customWidth="1"/>
    <col min="13297" max="13297" width="1" style="117" customWidth="1"/>
    <col min="13298" max="13298" width="0" style="117" hidden="1" customWidth="1"/>
    <col min="13299" max="13299" width="1" style="117" customWidth="1"/>
    <col min="13300" max="13300" width="13.28515625" style="117" customWidth="1"/>
    <col min="13301" max="13545" width="9.28515625" style="117"/>
    <col min="13546" max="13546" width="2.28515625" style="117" customWidth="1"/>
    <col min="13547" max="13547" width="1.7109375" style="117" customWidth="1"/>
    <col min="13548" max="13548" width="35.7109375" style="117" customWidth="1"/>
    <col min="13549" max="13549" width="8.7109375" style="117" customWidth="1"/>
    <col min="13550" max="13550" width="0" style="117" hidden="1" customWidth="1"/>
    <col min="13551" max="13551" width="1" style="117" customWidth="1"/>
    <col min="13552" max="13552" width="13.28515625" style="117" customWidth="1"/>
    <col min="13553" max="13553" width="1" style="117" customWidth="1"/>
    <col min="13554" max="13554" width="0" style="117" hidden="1" customWidth="1"/>
    <col min="13555" max="13555" width="1" style="117" customWidth="1"/>
    <col min="13556" max="13556" width="13.28515625" style="117" customWidth="1"/>
    <col min="13557" max="13801" width="9.28515625" style="117"/>
    <col min="13802" max="13802" width="2.28515625" style="117" customWidth="1"/>
    <col min="13803" max="13803" width="1.7109375" style="117" customWidth="1"/>
    <col min="13804" max="13804" width="35.7109375" style="117" customWidth="1"/>
    <col min="13805" max="13805" width="8.7109375" style="117" customWidth="1"/>
    <col min="13806" max="13806" width="0" style="117" hidden="1" customWidth="1"/>
    <col min="13807" max="13807" width="1" style="117" customWidth="1"/>
    <col min="13808" max="13808" width="13.28515625" style="117" customWidth="1"/>
    <col min="13809" max="13809" width="1" style="117" customWidth="1"/>
    <col min="13810" max="13810" width="0" style="117" hidden="1" customWidth="1"/>
    <col min="13811" max="13811" width="1" style="117" customWidth="1"/>
    <col min="13812" max="13812" width="13.28515625" style="117" customWidth="1"/>
    <col min="13813" max="14057" width="9.28515625" style="117"/>
    <col min="14058" max="14058" width="2.28515625" style="117" customWidth="1"/>
    <col min="14059" max="14059" width="1.7109375" style="117" customWidth="1"/>
    <col min="14060" max="14060" width="35.7109375" style="117" customWidth="1"/>
    <col min="14061" max="14061" width="8.7109375" style="117" customWidth="1"/>
    <col min="14062" max="14062" width="0" style="117" hidden="1" customWidth="1"/>
    <col min="14063" max="14063" width="1" style="117" customWidth="1"/>
    <col min="14064" max="14064" width="13.28515625" style="117" customWidth="1"/>
    <col min="14065" max="14065" width="1" style="117" customWidth="1"/>
    <col min="14066" max="14066" width="0" style="117" hidden="1" customWidth="1"/>
    <col min="14067" max="14067" width="1" style="117" customWidth="1"/>
    <col min="14068" max="14068" width="13.28515625" style="117" customWidth="1"/>
    <col min="14069" max="14313" width="9.28515625" style="117"/>
    <col min="14314" max="14314" width="2.28515625" style="117" customWidth="1"/>
    <col min="14315" max="14315" width="1.7109375" style="117" customWidth="1"/>
    <col min="14316" max="14316" width="35.7109375" style="117" customWidth="1"/>
    <col min="14317" max="14317" width="8.7109375" style="117" customWidth="1"/>
    <col min="14318" max="14318" width="0" style="117" hidden="1" customWidth="1"/>
    <col min="14319" max="14319" width="1" style="117" customWidth="1"/>
    <col min="14320" max="14320" width="13.28515625" style="117" customWidth="1"/>
    <col min="14321" max="14321" width="1" style="117" customWidth="1"/>
    <col min="14322" max="14322" width="0" style="117" hidden="1" customWidth="1"/>
    <col min="14323" max="14323" width="1" style="117" customWidth="1"/>
    <col min="14324" max="14324" width="13.28515625" style="117" customWidth="1"/>
    <col min="14325" max="14569" width="9.28515625" style="117"/>
    <col min="14570" max="14570" width="2.28515625" style="117" customWidth="1"/>
    <col min="14571" max="14571" width="1.7109375" style="117" customWidth="1"/>
    <col min="14572" max="14572" width="35.7109375" style="117" customWidth="1"/>
    <col min="14573" max="14573" width="8.7109375" style="117" customWidth="1"/>
    <col min="14574" max="14574" width="0" style="117" hidden="1" customWidth="1"/>
    <col min="14575" max="14575" width="1" style="117" customWidth="1"/>
    <col min="14576" max="14576" width="13.28515625" style="117" customWidth="1"/>
    <col min="14577" max="14577" width="1" style="117" customWidth="1"/>
    <col min="14578" max="14578" width="0" style="117" hidden="1" customWidth="1"/>
    <col min="14579" max="14579" width="1" style="117" customWidth="1"/>
    <col min="14580" max="14580" width="13.28515625" style="117" customWidth="1"/>
    <col min="14581" max="14825" width="9.28515625" style="117"/>
    <col min="14826" max="14826" width="2.28515625" style="117" customWidth="1"/>
    <col min="14827" max="14827" width="1.7109375" style="117" customWidth="1"/>
    <col min="14828" max="14828" width="35.7109375" style="117" customWidth="1"/>
    <col min="14829" max="14829" width="8.7109375" style="117" customWidth="1"/>
    <col min="14830" max="14830" width="0" style="117" hidden="1" customWidth="1"/>
    <col min="14831" max="14831" width="1" style="117" customWidth="1"/>
    <col min="14832" max="14832" width="13.28515625" style="117" customWidth="1"/>
    <col min="14833" max="14833" width="1" style="117" customWidth="1"/>
    <col min="14834" max="14834" width="0" style="117" hidden="1" customWidth="1"/>
    <col min="14835" max="14835" width="1" style="117" customWidth="1"/>
    <col min="14836" max="14836" width="13.28515625" style="117" customWidth="1"/>
    <col min="14837" max="15081" width="9.28515625" style="117"/>
    <col min="15082" max="15082" width="2.28515625" style="117" customWidth="1"/>
    <col min="15083" max="15083" width="1.7109375" style="117" customWidth="1"/>
    <col min="15084" max="15084" width="35.7109375" style="117" customWidth="1"/>
    <col min="15085" max="15085" width="8.7109375" style="117" customWidth="1"/>
    <col min="15086" max="15086" width="0" style="117" hidden="1" customWidth="1"/>
    <col min="15087" max="15087" width="1" style="117" customWidth="1"/>
    <col min="15088" max="15088" width="13.28515625" style="117" customWidth="1"/>
    <col min="15089" max="15089" width="1" style="117" customWidth="1"/>
    <col min="15090" max="15090" width="0" style="117" hidden="1" customWidth="1"/>
    <col min="15091" max="15091" width="1" style="117" customWidth="1"/>
    <col min="15092" max="15092" width="13.28515625" style="117" customWidth="1"/>
    <col min="15093" max="15337" width="9.28515625" style="117"/>
    <col min="15338" max="15338" width="2.28515625" style="117" customWidth="1"/>
    <col min="15339" max="15339" width="1.7109375" style="117" customWidth="1"/>
    <col min="15340" max="15340" width="35.7109375" style="117" customWidth="1"/>
    <col min="15341" max="15341" width="8.7109375" style="117" customWidth="1"/>
    <col min="15342" max="15342" width="0" style="117" hidden="1" customWidth="1"/>
    <col min="15343" max="15343" width="1" style="117" customWidth="1"/>
    <col min="15344" max="15344" width="13.28515625" style="117" customWidth="1"/>
    <col min="15345" max="15345" width="1" style="117" customWidth="1"/>
    <col min="15346" max="15346" width="0" style="117" hidden="1" customWidth="1"/>
    <col min="15347" max="15347" width="1" style="117" customWidth="1"/>
    <col min="15348" max="15348" width="13.28515625" style="117" customWidth="1"/>
    <col min="15349" max="15593" width="9.28515625" style="117"/>
    <col min="15594" max="15594" width="2.28515625" style="117" customWidth="1"/>
    <col min="15595" max="15595" width="1.7109375" style="117" customWidth="1"/>
    <col min="15596" max="15596" width="35.7109375" style="117" customWidth="1"/>
    <col min="15597" max="15597" width="8.7109375" style="117" customWidth="1"/>
    <col min="15598" max="15598" width="0" style="117" hidden="1" customWidth="1"/>
    <col min="15599" max="15599" width="1" style="117" customWidth="1"/>
    <col min="15600" max="15600" width="13.28515625" style="117" customWidth="1"/>
    <col min="15601" max="15601" width="1" style="117" customWidth="1"/>
    <col min="15602" max="15602" width="0" style="117" hidden="1" customWidth="1"/>
    <col min="15603" max="15603" width="1" style="117" customWidth="1"/>
    <col min="15604" max="15604" width="13.28515625" style="117" customWidth="1"/>
    <col min="15605" max="15849" width="9.28515625" style="117"/>
    <col min="15850" max="15850" width="2.28515625" style="117" customWidth="1"/>
    <col min="15851" max="15851" width="1.7109375" style="117" customWidth="1"/>
    <col min="15852" max="15852" width="35.7109375" style="117" customWidth="1"/>
    <col min="15853" max="15853" width="8.7109375" style="117" customWidth="1"/>
    <col min="15854" max="15854" width="0" style="117" hidden="1" customWidth="1"/>
    <col min="15855" max="15855" width="1" style="117" customWidth="1"/>
    <col min="15856" max="15856" width="13.28515625" style="117" customWidth="1"/>
    <col min="15857" max="15857" width="1" style="117" customWidth="1"/>
    <col min="15858" max="15858" width="0" style="117" hidden="1" customWidth="1"/>
    <col min="15859" max="15859" width="1" style="117" customWidth="1"/>
    <col min="15860" max="15860" width="13.28515625" style="117" customWidth="1"/>
    <col min="15861" max="16105" width="9.28515625" style="117"/>
    <col min="16106" max="16106" width="2.28515625" style="117" customWidth="1"/>
    <col min="16107" max="16107" width="1.7109375" style="117" customWidth="1"/>
    <col min="16108" max="16108" width="35.7109375" style="117" customWidth="1"/>
    <col min="16109" max="16109" width="8.7109375" style="117" customWidth="1"/>
    <col min="16110" max="16110" width="0" style="117" hidden="1" customWidth="1"/>
    <col min="16111" max="16111" width="1" style="117" customWidth="1"/>
    <col min="16112" max="16112" width="13.28515625" style="117" customWidth="1"/>
    <col min="16113" max="16113" width="1" style="117" customWidth="1"/>
    <col min="16114" max="16114" width="0" style="117" hidden="1" customWidth="1"/>
    <col min="16115" max="16115" width="1" style="117" customWidth="1"/>
    <col min="16116" max="16116" width="13.28515625" style="117" customWidth="1"/>
    <col min="16117" max="16360" width="9.28515625" style="117"/>
    <col min="16361" max="16384" width="9.28515625" style="117" customWidth="1"/>
  </cols>
  <sheetData>
    <row r="1" spans="1:12" ht="21.75" customHeight="1">
      <c r="A1" s="60" t="s">
        <v>0</v>
      </c>
    </row>
    <row r="2" spans="1:12" ht="21.75" customHeight="1">
      <c r="A2" s="140" t="s">
        <v>138</v>
      </c>
      <c r="B2" s="118"/>
      <c r="C2" s="118"/>
    </row>
    <row r="3" spans="1:12" ht="21.75" customHeight="1">
      <c r="A3" s="118"/>
      <c r="B3" s="118"/>
      <c r="C3" s="118"/>
      <c r="E3" s="108"/>
      <c r="F3" s="46"/>
      <c r="G3" s="108"/>
      <c r="H3" s="46"/>
      <c r="I3" s="108"/>
      <c r="J3" s="46"/>
      <c r="K3" s="108"/>
      <c r="L3" s="46"/>
    </row>
    <row r="4" spans="1:12" s="46" customFormat="1" ht="21.75" customHeight="1">
      <c r="A4" s="108"/>
      <c r="B4" s="108"/>
      <c r="C4" s="108"/>
      <c r="D4" s="289"/>
      <c r="E4" s="124"/>
      <c r="F4" s="309" t="s">
        <v>2</v>
      </c>
      <c r="G4" s="309"/>
      <c r="H4" s="309"/>
      <c r="I4" s="106"/>
      <c r="J4" s="309" t="s">
        <v>3</v>
      </c>
      <c r="K4" s="309"/>
      <c r="L4" s="309"/>
    </row>
    <row r="5" spans="1:12" s="46" customFormat="1" ht="21.75" customHeight="1">
      <c r="A5" s="108"/>
      <c r="B5" s="108"/>
      <c r="C5" s="108"/>
      <c r="D5" s="289"/>
      <c r="E5" s="124"/>
      <c r="F5" s="304" t="str">
        <f>'thai_PL 6mth'!G5</f>
        <v>สำหรับงวดหกเดือนสิ้นสุดวันที่</v>
      </c>
      <c r="G5" s="304"/>
      <c r="H5" s="304"/>
      <c r="I5" s="39"/>
      <c r="J5" s="304" t="str">
        <f>F5</f>
        <v>สำหรับงวดหกเดือนสิ้นสุดวันที่</v>
      </c>
      <c r="K5" s="304"/>
      <c r="L5" s="304"/>
    </row>
    <row r="6" spans="1:12" s="46" customFormat="1" ht="21.75" customHeight="1">
      <c r="A6" s="108"/>
      <c r="B6" s="108"/>
      <c r="C6" s="108"/>
      <c r="D6" s="289"/>
      <c r="E6" s="124"/>
      <c r="F6" s="304" t="str">
        <f>'thai_PL 6mth'!G6</f>
        <v>30 มิถุนายน</v>
      </c>
      <c r="G6" s="304"/>
      <c r="H6" s="304"/>
      <c r="I6" s="39"/>
      <c r="J6" s="304" t="str">
        <f>F6</f>
        <v>30 มิถุนายน</v>
      </c>
      <c r="K6" s="304"/>
      <c r="L6" s="304"/>
    </row>
    <row r="7" spans="1:12" s="46" customFormat="1" ht="21.75" customHeight="1">
      <c r="A7" s="108"/>
      <c r="B7" s="108"/>
      <c r="C7" s="108"/>
      <c r="D7" s="289" t="s">
        <v>7</v>
      </c>
      <c r="E7" s="290"/>
      <c r="F7" s="287">
        <v>2565</v>
      </c>
      <c r="G7" s="287"/>
      <c r="H7" s="287">
        <v>2564</v>
      </c>
      <c r="I7" s="287"/>
      <c r="J7" s="287">
        <v>2565</v>
      </c>
      <c r="K7" s="287"/>
      <c r="L7" s="287">
        <v>2564</v>
      </c>
    </row>
    <row r="8" spans="1:12" ht="21.75" customHeight="1">
      <c r="A8" s="139"/>
      <c r="B8" s="139"/>
      <c r="C8" s="139"/>
      <c r="E8" s="141"/>
      <c r="F8" s="311" t="s">
        <v>9</v>
      </c>
      <c r="G8" s="311"/>
      <c r="H8" s="311"/>
      <c r="I8" s="311"/>
      <c r="J8" s="311"/>
      <c r="K8" s="311"/>
      <c r="L8" s="311"/>
    </row>
    <row r="9" spans="1:12" s="46" customFormat="1" ht="21.75" customHeight="1">
      <c r="A9" s="114" t="s">
        <v>139</v>
      </c>
      <c r="C9" s="142"/>
      <c r="D9" s="112"/>
      <c r="K9" s="108"/>
    </row>
    <row r="10" spans="1:12" s="46" customFormat="1" ht="21.75" customHeight="1">
      <c r="A10" s="46" t="s">
        <v>283</v>
      </c>
      <c r="D10" s="112" t="s">
        <v>170</v>
      </c>
      <c r="E10" s="143"/>
      <c r="F10" s="143">
        <v>1914660</v>
      </c>
      <c r="G10" s="143"/>
      <c r="H10" s="143">
        <v>636576</v>
      </c>
      <c r="I10" s="143"/>
      <c r="J10" s="143">
        <v>3110557</v>
      </c>
      <c r="K10" s="143"/>
      <c r="L10" s="143">
        <v>244926</v>
      </c>
    </row>
    <row r="11" spans="1:12" s="46" customFormat="1" ht="21.75" customHeight="1">
      <c r="A11" s="120" t="s">
        <v>289</v>
      </c>
      <c r="D11" s="112"/>
      <c r="E11" s="143"/>
      <c r="F11" s="143"/>
      <c r="G11" s="143"/>
      <c r="H11" s="143"/>
      <c r="I11" s="143"/>
      <c r="J11" s="143"/>
      <c r="K11" s="143"/>
      <c r="L11" s="143"/>
    </row>
    <row r="12" spans="1:12" s="46" customFormat="1" ht="21.75" customHeight="1">
      <c r="A12" s="46" t="s">
        <v>172</v>
      </c>
      <c r="D12" s="112" t="s">
        <v>170</v>
      </c>
      <c r="E12" s="144"/>
      <c r="F12" s="115"/>
      <c r="G12" s="144"/>
      <c r="H12" s="115"/>
      <c r="I12" s="144"/>
      <c r="J12" s="115"/>
      <c r="K12" s="145"/>
      <c r="L12" s="115"/>
    </row>
    <row r="13" spans="1:12" s="46" customFormat="1" ht="21.75" customHeight="1">
      <c r="B13" s="46" t="s">
        <v>207</v>
      </c>
      <c r="D13" s="112"/>
      <c r="E13" s="144"/>
      <c r="F13" s="115"/>
      <c r="G13" s="144"/>
      <c r="H13" s="115"/>
      <c r="I13" s="144"/>
      <c r="J13" s="115"/>
      <c r="K13" s="145"/>
      <c r="L13" s="115"/>
    </row>
    <row r="14" spans="1:12" s="46" customFormat="1" ht="21.75" customHeight="1">
      <c r="B14" s="46" t="s">
        <v>206</v>
      </c>
      <c r="D14" s="112" t="s">
        <v>170</v>
      </c>
      <c r="E14" s="144"/>
      <c r="F14" s="84">
        <v>777862</v>
      </c>
      <c r="G14" s="144"/>
      <c r="H14" s="84">
        <v>742436</v>
      </c>
      <c r="I14" s="144"/>
      <c r="J14" s="84">
        <v>7175</v>
      </c>
      <c r="K14" s="145"/>
      <c r="L14" s="84">
        <v>6024</v>
      </c>
    </row>
    <row r="15" spans="1:12" s="46" customFormat="1" ht="21.75" customHeight="1">
      <c r="A15" s="46" t="s">
        <v>290</v>
      </c>
      <c r="D15" s="112"/>
      <c r="E15" s="144"/>
      <c r="F15" s="84">
        <v>9978</v>
      </c>
      <c r="G15" s="144"/>
      <c r="H15" s="84">
        <v>-816</v>
      </c>
      <c r="I15" s="144"/>
      <c r="J15" s="84">
        <v>0</v>
      </c>
      <c r="K15" s="145"/>
      <c r="L15" s="84">
        <v>0</v>
      </c>
    </row>
    <row r="16" spans="1:12" s="46" customFormat="1" ht="21.75" customHeight="1">
      <c r="A16" s="46" t="s">
        <v>171</v>
      </c>
      <c r="D16" s="112" t="s">
        <v>170</v>
      </c>
      <c r="E16" s="144"/>
      <c r="F16" s="84">
        <v>12483</v>
      </c>
      <c r="G16" s="144"/>
      <c r="H16" s="84">
        <v>27667</v>
      </c>
      <c r="I16" s="144"/>
      <c r="J16" s="84">
        <v>0</v>
      </c>
      <c r="K16" s="145"/>
      <c r="L16" s="84">
        <v>0</v>
      </c>
    </row>
    <row r="17" spans="1:12" s="46" customFormat="1" ht="21.75" customHeight="1">
      <c r="A17" s="46" t="s">
        <v>208</v>
      </c>
      <c r="D17" s="112" t="s">
        <v>170</v>
      </c>
      <c r="E17" s="144"/>
      <c r="F17" s="84">
        <v>409</v>
      </c>
      <c r="G17" s="144"/>
      <c r="H17" s="84">
        <v>854</v>
      </c>
      <c r="I17" s="144"/>
      <c r="J17" s="84">
        <v>0</v>
      </c>
      <c r="K17" s="145"/>
      <c r="L17" s="84">
        <v>0</v>
      </c>
    </row>
    <row r="18" spans="1:12" s="46" customFormat="1" ht="21.75" customHeight="1">
      <c r="A18" s="46" t="s">
        <v>140</v>
      </c>
      <c r="D18" s="112" t="s">
        <v>170</v>
      </c>
      <c r="E18" s="144"/>
      <c r="F18" s="84">
        <v>13758</v>
      </c>
      <c r="G18" s="144"/>
      <c r="H18" s="84">
        <v>3962</v>
      </c>
      <c r="I18" s="144"/>
      <c r="J18" s="84">
        <v>0</v>
      </c>
      <c r="K18" s="145"/>
      <c r="L18" s="84">
        <v>0</v>
      </c>
    </row>
    <row r="19" spans="1:12" s="46" customFormat="1" ht="21.75" customHeight="1">
      <c r="A19" s="46" t="s">
        <v>279</v>
      </c>
      <c r="D19" s="112" t="s">
        <v>170</v>
      </c>
      <c r="E19" s="144"/>
      <c r="F19" s="84">
        <v>656609</v>
      </c>
      <c r="G19" s="144"/>
      <c r="H19" s="84">
        <v>132956</v>
      </c>
      <c r="I19" s="144"/>
      <c r="J19" s="84">
        <v>414382</v>
      </c>
      <c r="K19" s="145"/>
      <c r="L19" s="84">
        <v>0</v>
      </c>
    </row>
    <row r="20" spans="1:12" s="46" customFormat="1" ht="21.75" customHeight="1">
      <c r="A20" s="46" t="s">
        <v>182</v>
      </c>
      <c r="D20" s="112"/>
      <c r="E20" s="144"/>
      <c r="F20" s="84">
        <v>18991</v>
      </c>
      <c r="G20" s="144"/>
      <c r="H20" s="84">
        <v>15839</v>
      </c>
      <c r="I20" s="144"/>
      <c r="J20" s="291">
        <v>2499</v>
      </c>
      <c r="K20" s="145"/>
      <c r="L20" s="291">
        <v>1498</v>
      </c>
    </row>
    <row r="21" spans="1:12" s="46" customFormat="1" ht="21.75" customHeight="1">
      <c r="A21" s="46" t="s">
        <v>82</v>
      </c>
      <c r="D21" s="112"/>
      <c r="E21" s="144"/>
      <c r="F21" s="84">
        <v>214480</v>
      </c>
      <c r="G21" s="144"/>
      <c r="H21" s="84">
        <v>203236</v>
      </c>
      <c r="I21" s="144"/>
      <c r="J21" s="84">
        <v>118145</v>
      </c>
      <c r="K21" s="145"/>
      <c r="L21" s="84">
        <v>100864</v>
      </c>
    </row>
    <row r="22" spans="1:12" s="46" customFormat="1" ht="21.75" customHeight="1">
      <c r="A22" s="46" t="s">
        <v>257</v>
      </c>
      <c r="D22" s="112"/>
      <c r="E22" s="144"/>
      <c r="F22" s="84">
        <v>6930</v>
      </c>
      <c r="G22" s="144"/>
      <c r="H22" s="84">
        <v>8323</v>
      </c>
      <c r="I22" s="144"/>
      <c r="J22" s="84">
        <v>-9247</v>
      </c>
      <c r="K22" s="145"/>
      <c r="L22" s="84">
        <v>-13354</v>
      </c>
    </row>
    <row r="23" spans="1:12" s="46" customFormat="1" ht="21.75" customHeight="1">
      <c r="A23" s="46" t="s">
        <v>183</v>
      </c>
      <c r="D23" s="112"/>
      <c r="E23" s="144"/>
      <c r="F23" s="84"/>
      <c r="G23" s="144"/>
      <c r="H23" s="84"/>
      <c r="I23" s="144"/>
      <c r="J23" s="84"/>
      <c r="K23" s="145"/>
      <c r="L23" s="84"/>
    </row>
    <row r="24" spans="1:12" s="46" customFormat="1" ht="21.75" customHeight="1">
      <c r="B24" s="46" t="s">
        <v>141</v>
      </c>
      <c r="D24" s="112"/>
      <c r="E24" s="144"/>
      <c r="F24" s="84">
        <v>-710</v>
      </c>
      <c r="G24" s="144"/>
      <c r="H24" s="84">
        <v>-13772</v>
      </c>
      <c r="I24" s="144"/>
      <c r="J24" s="84">
        <v>0</v>
      </c>
      <c r="K24" s="145"/>
      <c r="L24" s="84">
        <v>0</v>
      </c>
    </row>
    <row r="25" spans="1:12" s="46" customFormat="1" ht="21.75" customHeight="1">
      <c r="A25" s="46" t="s">
        <v>258</v>
      </c>
      <c r="D25" s="112">
        <v>5</v>
      </c>
      <c r="E25" s="144"/>
      <c r="F25" s="84">
        <v>0</v>
      </c>
      <c r="G25" s="144"/>
      <c r="H25" s="84">
        <v>8828</v>
      </c>
      <c r="I25" s="144"/>
      <c r="J25" s="84">
        <v>0</v>
      </c>
      <c r="K25" s="145"/>
      <c r="L25" s="84">
        <v>12126</v>
      </c>
    </row>
    <row r="26" spans="1:12" s="46" customFormat="1" ht="21.75" customHeight="1">
      <c r="A26" s="46" t="s">
        <v>142</v>
      </c>
      <c r="D26" s="112">
        <v>11</v>
      </c>
      <c r="E26" s="144"/>
      <c r="F26" s="84">
        <v>-6682</v>
      </c>
      <c r="G26" s="144"/>
      <c r="H26" s="84">
        <v>-12121</v>
      </c>
      <c r="I26" s="144"/>
      <c r="J26" s="84">
        <v>-4407</v>
      </c>
      <c r="K26" s="145"/>
      <c r="L26" s="84">
        <v>-4167</v>
      </c>
    </row>
    <row r="27" spans="1:12" s="46" customFormat="1" ht="21.75" customHeight="1">
      <c r="A27" s="46" t="s">
        <v>267</v>
      </c>
      <c r="D27" s="112" t="s">
        <v>297</v>
      </c>
      <c r="E27" s="144"/>
      <c r="F27" s="84">
        <v>0</v>
      </c>
      <c r="G27" s="144"/>
      <c r="H27" s="84">
        <v>0</v>
      </c>
      <c r="I27" s="144"/>
      <c r="J27" s="84">
        <v>-3579971</v>
      </c>
      <c r="K27" s="145"/>
      <c r="L27" s="84">
        <v>-190950</v>
      </c>
    </row>
    <row r="28" spans="1:12" s="46" customFormat="1" ht="21.75" customHeight="1">
      <c r="A28" s="46" t="s">
        <v>260</v>
      </c>
      <c r="D28" s="112"/>
      <c r="E28" s="144"/>
      <c r="F28" s="84">
        <v>-22777</v>
      </c>
      <c r="G28" s="144"/>
      <c r="H28" s="84">
        <v>-25411</v>
      </c>
      <c r="I28" s="144"/>
      <c r="J28" s="84">
        <v>7680</v>
      </c>
      <c r="K28" s="145"/>
      <c r="L28" s="84">
        <v>-124698</v>
      </c>
    </row>
    <row r="29" spans="1:12" s="46" customFormat="1" ht="21.75" customHeight="1">
      <c r="A29" s="46" t="s">
        <v>261</v>
      </c>
      <c r="D29" s="112"/>
      <c r="E29" s="144"/>
      <c r="F29" s="84"/>
      <c r="G29" s="144"/>
      <c r="H29" s="84"/>
      <c r="I29" s="144"/>
      <c r="J29" s="84"/>
      <c r="K29" s="145"/>
      <c r="L29" s="84"/>
    </row>
    <row r="30" spans="1:12" s="46" customFormat="1" ht="21.75" customHeight="1">
      <c r="B30" s="46" t="s">
        <v>215</v>
      </c>
      <c r="D30" s="112"/>
      <c r="E30" s="144"/>
      <c r="F30" s="84"/>
      <c r="G30" s="144"/>
      <c r="H30" s="84"/>
      <c r="I30" s="144"/>
      <c r="J30" s="84"/>
      <c r="K30" s="145"/>
      <c r="L30" s="84"/>
    </row>
    <row r="31" spans="1:12" s="46" customFormat="1" ht="21.75" customHeight="1">
      <c r="B31" s="46" t="s">
        <v>224</v>
      </c>
      <c r="D31" s="112"/>
      <c r="E31" s="144"/>
      <c r="F31" s="84">
        <v>122626</v>
      </c>
      <c r="G31" s="144"/>
      <c r="H31" s="84">
        <v>-160422</v>
      </c>
      <c r="I31" s="144"/>
      <c r="J31" s="84">
        <v>0</v>
      </c>
      <c r="K31" s="145"/>
      <c r="L31" s="84">
        <v>0</v>
      </c>
    </row>
    <row r="32" spans="1:12" s="46" customFormat="1" ht="21.75" customHeight="1">
      <c r="A32" s="46" t="s">
        <v>277</v>
      </c>
      <c r="D32" s="112"/>
      <c r="E32" s="144"/>
      <c r="F32" s="84">
        <v>0</v>
      </c>
      <c r="G32" s="144"/>
      <c r="H32" s="84">
        <v>0</v>
      </c>
      <c r="I32" s="144"/>
      <c r="J32" s="84">
        <v>-600</v>
      </c>
      <c r="K32" s="145"/>
      <c r="L32" s="84">
        <v>0</v>
      </c>
    </row>
    <row r="33" spans="1:13" s="46" customFormat="1" ht="21.75" customHeight="1">
      <c r="A33" s="46" t="s">
        <v>304</v>
      </c>
      <c r="D33" s="112">
        <v>5</v>
      </c>
      <c r="E33" s="144"/>
      <c r="F33" s="84">
        <v>-95638</v>
      </c>
      <c r="G33" s="144"/>
      <c r="H33" s="84">
        <v>-11272</v>
      </c>
      <c r="I33" s="144"/>
      <c r="J33" s="84">
        <v>0</v>
      </c>
      <c r="K33" s="145"/>
      <c r="L33" s="84">
        <v>0</v>
      </c>
    </row>
    <row r="34" spans="1:13" s="46" customFormat="1" ht="21.75" customHeight="1">
      <c r="A34" s="46" t="s">
        <v>298</v>
      </c>
      <c r="D34" s="112" t="s">
        <v>170</v>
      </c>
      <c r="E34" s="144"/>
      <c r="F34" s="84">
        <v>-26223</v>
      </c>
      <c r="G34" s="144"/>
      <c r="H34" s="84">
        <v>-16515</v>
      </c>
      <c r="I34" s="144"/>
      <c r="J34" s="84">
        <v>-93771</v>
      </c>
      <c r="K34" s="145"/>
      <c r="L34" s="84">
        <v>-86358</v>
      </c>
    </row>
    <row r="35" spans="1:13" s="46" customFormat="1" ht="21.75" customHeight="1">
      <c r="A35" s="46" t="s">
        <v>262</v>
      </c>
      <c r="D35" s="112"/>
      <c r="E35" s="144"/>
      <c r="F35" s="84">
        <v>-880</v>
      </c>
      <c r="G35" s="144"/>
      <c r="H35" s="84">
        <v>-1025</v>
      </c>
      <c r="I35" s="144"/>
      <c r="J35" s="84">
        <v>0</v>
      </c>
      <c r="K35" s="145"/>
      <c r="L35" s="84">
        <v>21448</v>
      </c>
    </row>
    <row r="36" spans="1:13" s="46" customFormat="1" ht="21.75" customHeight="1">
      <c r="A36" s="46" t="s">
        <v>89</v>
      </c>
      <c r="D36" s="112"/>
      <c r="E36" s="144"/>
      <c r="F36" s="204">
        <f>SUM(F10:F35)</f>
        <v>3595876</v>
      </c>
      <c r="G36" s="144"/>
      <c r="H36" s="204">
        <f>SUM(H10:H35)</f>
        <v>1539323</v>
      </c>
      <c r="I36" s="144"/>
      <c r="J36" s="204">
        <f>SUM(J10:J35)</f>
        <v>-27558</v>
      </c>
      <c r="K36" s="145"/>
      <c r="L36" s="204">
        <v>-32641</v>
      </c>
      <c r="M36" s="271"/>
    </row>
    <row r="37" spans="1:13" s="46" customFormat="1" ht="21.75" customHeight="1">
      <c r="D37" s="112"/>
      <c r="E37" s="144"/>
      <c r="F37" s="84"/>
      <c r="G37" s="144"/>
      <c r="H37" s="84"/>
      <c r="I37" s="144"/>
      <c r="J37" s="84"/>
      <c r="K37" s="145"/>
      <c r="L37" s="84"/>
    </row>
    <row r="38" spans="1:13" s="46" customFormat="1" ht="21.75" customHeight="1">
      <c r="A38" s="60" t="s">
        <v>0</v>
      </c>
      <c r="D38" s="112"/>
      <c r="F38" s="146"/>
      <c r="H38" s="146"/>
      <c r="J38" s="146"/>
      <c r="K38" s="108"/>
      <c r="L38" s="146"/>
    </row>
    <row r="39" spans="1:13" s="46" customFormat="1" ht="21.75" customHeight="1">
      <c r="A39" s="140" t="s">
        <v>138</v>
      </c>
      <c r="B39" s="60"/>
      <c r="C39" s="60"/>
      <c r="D39" s="112"/>
      <c r="F39" s="146"/>
      <c r="H39" s="146"/>
      <c r="J39" s="146"/>
      <c r="K39" s="108"/>
      <c r="L39" s="146"/>
    </row>
    <row r="40" spans="1:13" s="46" customFormat="1" ht="21.75" customHeight="1">
      <c r="A40" s="106"/>
      <c r="B40" s="108"/>
      <c r="C40" s="108"/>
      <c r="D40" s="289"/>
      <c r="E40" s="108"/>
      <c r="F40" s="47"/>
      <c r="G40" s="108"/>
      <c r="H40" s="47"/>
      <c r="I40" s="108"/>
      <c r="J40" s="47"/>
      <c r="K40" s="147"/>
      <c r="L40" s="148"/>
    </row>
    <row r="41" spans="1:13" s="46" customFormat="1" ht="21.75" customHeight="1">
      <c r="A41" s="108"/>
      <c r="B41" s="108"/>
      <c r="C41" s="108"/>
      <c r="D41" s="289"/>
      <c r="E41" s="124"/>
      <c r="F41" s="309" t="s">
        <v>2</v>
      </c>
      <c r="G41" s="309"/>
      <c r="H41" s="309"/>
      <c r="I41" s="106"/>
      <c r="J41" s="309" t="s">
        <v>3</v>
      </c>
      <c r="K41" s="309"/>
      <c r="L41" s="309"/>
    </row>
    <row r="42" spans="1:13" s="46" customFormat="1" ht="21.75" customHeight="1">
      <c r="A42" s="108"/>
      <c r="B42" s="108"/>
      <c r="C42" s="108"/>
      <c r="D42" s="289"/>
      <c r="E42" s="124"/>
      <c r="F42" s="304" t="str">
        <f>F5</f>
        <v>สำหรับงวดหกเดือนสิ้นสุดวันที่</v>
      </c>
      <c r="G42" s="304"/>
      <c r="H42" s="304"/>
      <c r="I42" s="39"/>
      <c r="J42" s="304" t="str">
        <f>F42</f>
        <v>สำหรับงวดหกเดือนสิ้นสุดวันที่</v>
      </c>
      <c r="K42" s="304"/>
      <c r="L42" s="304"/>
    </row>
    <row r="43" spans="1:13" s="46" customFormat="1" ht="21.75" customHeight="1">
      <c r="A43" s="108"/>
      <c r="B43" s="108"/>
      <c r="C43" s="108"/>
      <c r="D43" s="289"/>
      <c r="E43" s="124"/>
      <c r="F43" s="304" t="str">
        <f>F6</f>
        <v>30 มิถุนายน</v>
      </c>
      <c r="G43" s="304"/>
      <c r="H43" s="304"/>
      <c r="I43" s="39"/>
      <c r="J43" s="304" t="str">
        <f>F43</f>
        <v>30 มิถุนายน</v>
      </c>
      <c r="K43" s="304"/>
      <c r="L43" s="304"/>
    </row>
    <row r="44" spans="1:13" s="46" customFormat="1" ht="21.75" customHeight="1">
      <c r="A44" s="108"/>
      <c r="B44" s="108"/>
      <c r="C44" s="108"/>
      <c r="D44" s="289" t="s">
        <v>7</v>
      </c>
      <c r="E44" s="290"/>
      <c r="F44" s="294">
        <v>2565</v>
      </c>
      <c r="G44" s="294"/>
      <c r="H44" s="294">
        <v>2564</v>
      </c>
      <c r="I44" s="287"/>
      <c r="J44" s="294">
        <v>2565</v>
      </c>
      <c r="K44" s="294"/>
      <c r="L44" s="294">
        <v>2564</v>
      </c>
    </row>
    <row r="45" spans="1:13" ht="21.75" customHeight="1">
      <c r="A45" s="139"/>
      <c r="B45" s="139"/>
      <c r="C45" s="139"/>
      <c r="E45" s="141"/>
      <c r="F45" s="311" t="s">
        <v>9</v>
      </c>
      <c r="G45" s="311"/>
      <c r="H45" s="311"/>
      <c r="I45" s="311"/>
      <c r="J45" s="311"/>
      <c r="K45" s="311"/>
      <c r="L45" s="311"/>
    </row>
    <row r="46" spans="1:13" s="46" customFormat="1" ht="21.75" customHeight="1">
      <c r="A46" s="114" t="s">
        <v>214</v>
      </c>
      <c r="C46" s="142"/>
      <c r="D46" s="112"/>
      <c r="K46" s="108"/>
    </row>
    <row r="47" spans="1:13" s="46" customFormat="1" ht="21.75" customHeight="1">
      <c r="A47" s="120" t="s">
        <v>143</v>
      </c>
      <c r="D47" s="112"/>
      <c r="E47" s="144"/>
      <c r="F47" s="144"/>
      <c r="G47" s="144"/>
      <c r="H47" s="144"/>
      <c r="I47" s="144"/>
      <c r="J47" s="144"/>
      <c r="K47" s="145"/>
      <c r="L47" s="144"/>
    </row>
    <row r="48" spans="1:13" s="46" customFormat="1" ht="21.75" customHeight="1">
      <c r="B48" s="46" t="s">
        <v>144</v>
      </c>
      <c r="D48" s="112" t="s">
        <v>170</v>
      </c>
      <c r="E48" s="144"/>
      <c r="F48" s="15">
        <v>-204924</v>
      </c>
      <c r="G48" s="144"/>
      <c r="H48" s="15">
        <v>-46852</v>
      </c>
      <c r="I48" s="144"/>
      <c r="J48" s="15">
        <v>0</v>
      </c>
      <c r="K48" s="145"/>
      <c r="L48" s="15">
        <v>0</v>
      </c>
    </row>
    <row r="49" spans="1:12" s="46" customFormat="1" ht="21.75" customHeight="1">
      <c r="B49" s="46" t="s">
        <v>190</v>
      </c>
      <c r="D49" s="112" t="s">
        <v>170</v>
      </c>
      <c r="E49" s="144"/>
      <c r="F49" s="15">
        <v>297857</v>
      </c>
      <c r="G49" s="144"/>
      <c r="H49" s="15">
        <v>140449</v>
      </c>
      <c r="I49" s="144"/>
      <c r="J49" s="15">
        <v>-1389</v>
      </c>
      <c r="K49" s="145"/>
      <c r="L49" s="15">
        <v>-4551</v>
      </c>
    </row>
    <row r="50" spans="1:12" s="46" customFormat="1" ht="21.75" customHeight="1">
      <c r="B50" s="46" t="s">
        <v>13</v>
      </c>
      <c r="D50" s="112" t="s">
        <v>170</v>
      </c>
      <c r="E50" s="144"/>
      <c r="F50" s="15">
        <v>-74240</v>
      </c>
      <c r="G50" s="144"/>
      <c r="H50" s="15">
        <v>-31837</v>
      </c>
      <c r="I50" s="144"/>
      <c r="J50" s="15">
        <v>-90915</v>
      </c>
      <c r="K50" s="145"/>
      <c r="L50" s="15">
        <v>13924</v>
      </c>
    </row>
    <row r="51" spans="1:12" s="46" customFormat="1" ht="21.75" customHeight="1">
      <c r="B51" s="46" t="s">
        <v>16</v>
      </c>
      <c r="D51" s="112" t="s">
        <v>170</v>
      </c>
      <c r="E51" s="144"/>
      <c r="F51" s="15">
        <v>-412717</v>
      </c>
      <c r="G51" s="144"/>
      <c r="H51" s="15">
        <v>99643</v>
      </c>
      <c r="I51" s="144"/>
      <c r="J51" s="15">
        <v>0</v>
      </c>
      <c r="K51" s="149"/>
      <c r="L51" s="15">
        <v>0</v>
      </c>
    </row>
    <row r="52" spans="1:12" s="46" customFormat="1" ht="21.75" customHeight="1">
      <c r="B52" s="46" t="s">
        <v>145</v>
      </c>
      <c r="D52" s="112" t="s">
        <v>170</v>
      </c>
      <c r="E52" s="144"/>
      <c r="F52" s="15">
        <v>-259339</v>
      </c>
      <c r="G52" s="144"/>
      <c r="H52" s="15">
        <v>-139181</v>
      </c>
      <c r="I52" s="144"/>
      <c r="J52" s="15">
        <v>0</v>
      </c>
      <c r="K52" s="149"/>
      <c r="L52" s="15">
        <v>0</v>
      </c>
    </row>
    <row r="53" spans="1:12" s="46" customFormat="1" ht="21.75" customHeight="1">
      <c r="B53" s="46" t="s">
        <v>18</v>
      </c>
      <c r="D53" s="112" t="s">
        <v>170</v>
      </c>
      <c r="E53" s="144"/>
      <c r="F53" s="15">
        <v>-172945</v>
      </c>
      <c r="G53" s="144"/>
      <c r="H53" s="15">
        <v>-63699</v>
      </c>
      <c r="I53" s="144"/>
      <c r="J53" s="15">
        <v>-2281</v>
      </c>
      <c r="K53" s="145"/>
      <c r="L53" s="15">
        <v>-2148</v>
      </c>
    </row>
    <row r="54" spans="1:12" s="46" customFormat="1" ht="21.75" customHeight="1">
      <c r="B54" s="46" t="s">
        <v>146</v>
      </c>
      <c r="D54" s="112" t="s">
        <v>170</v>
      </c>
      <c r="E54" s="144"/>
      <c r="F54" s="15">
        <v>-534968</v>
      </c>
      <c r="G54" s="144"/>
      <c r="H54" s="15">
        <v>-461408</v>
      </c>
      <c r="I54" s="144"/>
      <c r="J54" s="15">
        <v>3564</v>
      </c>
      <c r="K54" s="145"/>
      <c r="L54" s="15">
        <v>31082</v>
      </c>
    </row>
    <row r="55" spans="1:12" s="46" customFormat="1" ht="21.75" customHeight="1">
      <c r="B55" s="46" t="s">
        <v>29</v>
      </c>
      <c r="D55" s="112" t="s">
        <v>170</v>
      </c>
      <c r="E55" s="144"/>
      <c r="F55" s="15">
        <v>-28678</v>
      </c>
      <c r="G55" s="144"/>
      <c r="H55" s="15">
        <v>52184</v>
      </c>
      <c r="I55" s="144"/>
      <c r="J55" s="15">
        <v>-48601</v>
      </c>
      <c r="K55" s="145"/>
      <c r="L55" s="15">
        <v>-272</v>
      </c>
    </row>
    <row r="56" spans="1:12" s="46" customFormat="1" ht="21.75" customHeight="1">
      <c r="B56" s="46" t="s">
        <v>147</v>
      </c>
      <c r="D56" s="112" t="s">
        <v>170</v>
      </c>
      <c r="E56" s="144"/>
      <c r="F56" s="15">
        <v>816656</v>
      </c>
      <c r="G56" s="144"/>
      <c r="H56" s="15">
        <v>-6478</v>
      </c>
      <c r="I56" s="144"/>
      <c r="J56" s="15">
        <v>-1739</v>
      </c>
      <c r="K56" s="145"/>
      <c r="L56" s="15">
        <v>0</v>
      </c>
    </row>
    <row r="57" spans="1:12" s="46" customFormat="1" ht="21.75" customHeight="1">
      <c r="B57" s="46" t="s">
        <v>194</v>
      </c>
      <c r="D57" s="112" t="s">
        <v>170</v>
      </c>
      <c r="E57" s="144"/>
      <c r="F57" s="15">
        <v>-4146</v>
      </c>
      <c r="G57" s="144"/>
      <c r="H57" s="15">
        <v>-16908</v>
      </c>
      <c r="I57" s="144"/>
      <c r="J57" s="15">
        <v>416</v>
      </c>
      <c r="K57" s="145"/>
      <c r="L57" s="15">
        <v>-3440</v>
      </c>
    </row>
    <row r="58" spans="1:12" s="46" customFormat="1" ht="21.75" customHeight="1">
      <c r="B58" s="46" t="s">
        <v>36</v>
      </c>
      <c r="D58" s="112" t="s">
        <v>170</v>
      </c>
      <c r="E58" s="144"/>
      <c r="F58" s="15">
        <v>32017</v>
      </c>
      <c r="G58" s="144"/>
      <c r="H58" s="15">
        <v>28356</v>
      </c>
      <c r="I58" s="144"/>
      <c r="J58" s="15">
        <v>0</v>
      </c>
      <c r="K58" s="145"/>
      <c r="L58" s="15">
        <v>-17</v>
      </c>
    </row>
    <row r="59" spans="1:12" s="46" customFormat="1" ht="21.75" customHeight="1">
      <c r="B59" s="46" t="s">
        <v>37</v>
      </c>
      <c r="D59" s="112" t="s">
        <v>170</v>
      </c>
      <c r="E59" s="144"/>
      <c r="F59" s="15">
        <v>161508</v>
      </c>
      <c r="G59" s="144"/>
      <c r="H59" s="15">
        <v>147770</v>
      </c>
      <c r="I59" s="144"/>
      <c r="J59" s="15">
        <v>-69</v>
      </c>
      <c r="K59" s="145"/>
      <c r="L59" s="15">
        <v>68</v>
      </c>
    </row>
    <row r="60" spans="1:12" s="46" customFormat="1" ht="21.75" customHeight="1">
      <c r="B60" s="46" t="s">
        <v>39</v>
      </c>
      <c r="D60" s="112" t="s">
        <v>170</v>
      </c>
      <c r="E60" s="144"/>
      <c r="F60" s="15">
        <v>-157621</v>
      </c>
      <c r="G60" s="144"/>
      <c r="H60" s="15">
        <v>112143</v>
      </c>
      <c r="I60" s="144"/>
      <c r="J60" s="15">
        <v>-10337</v>
      </c>
      <c r="K60" s="145"/>
      <c r="L60" s="15">
        <v>-730</v>
      </c>
    </row>
    <row r="61" spans="1:12" s="46" customFormat="1" ht="21.75" customHeight="1">
      <c r="B61" s="46" t="s">
        <v>148</v>
      </c>
      <c r="D61" s="112" t="s">
        <v>170</v>
      </c>
      <c r="E61" s="144"/>
      <c r="F61" s="15">
        <v>108116</v>
      </c>
      <c r="G61" s="144"/>
      <c r="H61" s="15">
        <v>5620</v>
      </c>
      <c r="I61" s="144"/>
      <c r="J61" s="15">
        <v>-891</v>
      </c>
      <c r="K61" s="145"/>
      <c r="L61" s="15">
        <v>-1072</v>
      </c>
    </row>
    <row r="62" spans="1:12" s="46" customFormat="1" ht="21.75" customHeight="1">
      <c r="B62" s="46" t="s">
        <v>45</v>
      </c>
      <c r="D62" s="112" t="s">
        <v>170</v>
      </c>
      <c r="E62" s="144"/>
      <c r="F62" s="15">
        <v>526</v>
      </c>
      <c r="G62" s="144"/>
      <c r="H62" s="15">
        <v>1715</v>
      </c>
      <c r="I62" s="144"/>
      <c r="J62" s="15">
        <v>0</v>
      </c>
      <c r="K62" s="145"/>
      <c r="L62" s="15">
        <v>0</v>
      </c>
    </row>
    <row r="63" spans="1:12" s="46" customFormat="1" ht="21.75" customHeight="1">
      <c r="A63" s="46" t="s">
        <v>149</v>
      </c>
      <c r="D63" s="112"/>
      <c r="E63" s="144"/>
      <c r="F63" s="150">
        <f>SUM(F47:F62,F36)</f>
        <v>3162978</v>
      </c>
      <c r="G63" s="144"/>
      <c r="H63" s="150">
        <v>1360840</v>
      </c>
      <c r="I63" s="144"/>
      <c r="J63" s="150">
        <f>SUM(J47:J62,J36)</f>
        <v>-179800</v>
      </c>
      <c r="K63" s="145"/>
      <c r="L63" s="150">
        <v>203</v>
      </c>
    </row>
    <row r="64" spans="1:12" s="46" customFormat="1" ht="21.75" customHeight="1">
      <c r="B64" s="46" t="s">
        <v>184</v>
      </c>
      <c r="D64" s="112"/>
      <c r="E64" s="144"/>
      <c r="F64" s="15">
        <v>-2686</v>
      </c>
      <c r="G64" s="144"/>
      <c r="H64" s="15">
        <v>-6028</v>
      </c>
      <c r="I64" s="144"/>
      <c r="J64" s="15">
        <v>0</v>
      </c>
      <c r="K64" s="145"/>
      <c r="L64" s="15">
        <v>-4800</v>
      </c>
    </row>
    <row r="65" spans="1:12" s="46" customFormat="1" ht="21.75" customHeight="1">
      <c r="B65" s="46" t="s">
        <v>302</v>
      </c>
      <c r="D65" s="112" t="s">
        <v>170</v>
      </c>
      <c r="E65" s="144"/>
      <c r="F65" s="24">
        <v>-83602</v>
      </c>
      <c r="G65" s="144"/>
      <c r="H65" s="24">
        <v>-17799</v>
      </c>
      <c r="I65" s="144"/>
      <c r="J65" s="24">
        <v>-681</v>
      </c>
      <c r="K65" s="149"/>
      <c r="L65" s="24">
        <v>-1281</v>
      </c>
    </row>
    <row r="66" spans="1:12" s="46" customFormat="1" ht="21.75" customHeight="1">
      <c r="A66" s="60" t="s">
        <v>173</v>
      </c>
      <c r="B66" s="60"/>
      <c r="C66" s="60"/>
      <c r="D66" s="112"/>
      <c r="E66" s="151"/>
      <c r="F66" s="152">
        <f>SUM(F63:F65)</f>
        <v>3076690</v>
      </c>
      <c r="G66" s="151"/>
      <c r="H66" s="152">
        <v>1337013</v>
      </c>
      <c r="I66" s="151"/>
      <c r="J66" s="152">
        <f>SUM(J63:J65)</f>
        <v>-180481</v>
      </c>
      <c r="K66" s="151"/>
      <c r="L66" s="152">
        <v>-5878</v>
      </c>
    </row>
    <row r="67" spans="1:12" s="46" customFormat="1" ht="21.75" customHeight="1">
      <c r="A67" s="108"/>
      <c r="B67" s="108"/>
      <c r="C67" s="108"/>
      <c r="D67" s="112"/>
      <c r="E67" s="123"/>
      <c r="F67" s="123"/>
      <c r="G67" s="123"/>
      <c r="H67" s="123"/>
      <c r="I67" s="106"/>
      <c r="J67" s="123"/>
      <c r="K67" s="123"/>
      <c r="L67" s="123"/>
    </row>
    <row r="68" spans="1:12" s="46" customFormat="1" ht="21.75" customHeight="1">
      <c r="A68" s="121" t="s">
        <v>150</v>
      </c>
      <c r="B68" s="108"/>
      <c r="C68" s="108"/>
      <c r="D68" s="112"/>
      <c r="E68" s="47"/>
      <c r="F68" s="47"/>
      <c r="G68" s="47"/>
      <c r="H68" s="47"/>
      <c r="I68" s="47"/>
      <c r="J68" s="47"/>
      <c r="K68" s="47"/>
      <c r="L68" s="47"/>
    </row>
    <row r="69" spans="1:12" s="46" customFormat="1" ht="21.75" customHeight="1">
      <c r="A69" s="46" t="s">
        <v>265</v>
      </c>
      <c r="D69" s="112" t="s">
        <v>170</v>
      </c>
      <c r="E69" s="153"/>
      <c r="F69" s="15">
        <v>1269440</v>
      </c>
      <c r="G69" s="153"/>
      <c r="H69" s="15">
        <v>793733</v>
      </c>
      <c r="I69" s="153"/>
      <c r="J69" s="15">
        <v>1307424</v>
      </c>
      <c r="K69" s="154"/>
      <c r="L69" s="15">
        <v>485932</v>
      </c>
    </row>
    <row r="70" spans="1:12" s="46" customFormat="1" ht="21.75" customHeight="1">
      <c r="A70" s="46" t="s">
        <v>209</v>
      </c>
      <c r="D70" s="112" t="s">
        <v>170</v>
      </c>
      <c r="E70" s="153"/>
      <c r="F70" s="15">
        <v>4453</v>
      </c>
      <c r="G70" s="153"/>
      <c r="H70" s="15">
        <v>4168</v>
      </c>
      <c r="I70" s="154"/>
      <c r="J70" s="15">
        <v>4407</v>
      </c>
      <c r="K70" s="154"/>
      <c r="L70" s="15">
        <v>4167</v>
      </c>
    </row>
    <row r="71" spans="1:12" s="46" customFormat="1" ht="21.75" customHeight="1">
      <c r="A71" s="46" t="s">
        <v>242</v>
      </c>
      <c r="D71" s="112"/>
      <c r="E71" s="153"/>
      <c r="F71" s="15">
        <v>2230</v>
      </c>
      <c r="G71" s="153"/>
      <c r="H71" s="15">
        <v>7953</v>
      </c>
      <c r="I71" s="154"/>
      <c r="J71" s="15">
        <v>0</v>
      </c>
      <c r="K71" s="154"/>
      <c r="L71" s="15">
        <v>0</v>
      </c>
    </row>
    <row r="72" spans="1:12" s="46" customFormat="1" ht="21.75" customHeight="1">
      <c r="A72" s="46" t="s">
        <v>291</v>
      </c>
      <c r="D72" s="112"/>
      <c r="F72" s="15">
        <v>-63576</v>
      </c>
      <c r="H72" s="15">
        <v>1886</v>
      </c>
      <c r="J72" s="15">
        <v>-984520</v>
      </c>
      <c r="L72" s="15">
        <v>319560</v>
      </c>
    </row>
    <row r="73" spans="1:12" s="46" customFormat="1" ht="21.75" customHeight="1">
      <c r="A73" s="46" t="s">
        <v>278</v>
      </c>
      <c r="D73" s="112" t="s">
        <v>300</v>
      </c>
      <c r="F73" s="15">
        <v>0</v>
      </c>
      <c r="H73" s="15">
        <v>0</v>
      </c>
      <c r="J73" s="15">
        <v>600</v>
      </c>
      <c r="L73" s="15">
        <v>0</v>
      </c>
    </row>
    <row r="74" spans="1:12" s="46" customFormat="1" ht="21.75" customHeight="1">
      <c r="A74" s="46" t="s">
        <v>210</v>
      </c>
      <c r="D74" s="112"/>
      <c r="F74" s="15">
        <v>-130091</v>
      </c>
      <c r="H74" s="15">
        <v>-6157</v>
      </c>
      <c r="J74" s="15">
        <v>0</v>
      </c>
      <c r="L74" s="15">
        <v>0</v>
      </c>
    </row>
    <row r="75" spans="1:12" s="46" customFormat="1" ht="21.75" customHeight="1">
      <c r="A75" s="46" t="s">
        <v>236</v>
      </c>
      <c r="D75" s="112"/>
      <c r="F75" s="15">
        <v>0</v>
      </c>
      <c r="H75" s="15">
        <v>-31500</v>
      </c>
      <c r="J75" s="15">
        <v>0</v>
      </c>
      <c r="L75" s="15">
        <v>0</v>
      </c>
    </row>
    <row r="76" spans="1:12" s="46" customFormat="1" ht="21.75" customHeight="1">
      <c r="A76" s="46" t="s">
        <v>151</v>
      </c>
      <c r="D76" s="112">
        <v>5</v>
      </c>
      <c r="E76" s="15"/>
      <c r="F76" s="15">
        <v>-54500</v>
      </c>
      <c r="G76" s="15"/>
      <c r="H76" s="15">
        <v>-43517</v>
      </c>
      <c r="I76" s="153"/>
      <c r="J76" s="15">
        <v>-469999</v>
      </c>
      <c r="K76" s="154"/>
      <c r="L76" s="15">
        <v>-71000</v>
      </c>
    </row>
    <row r="77" spans="1:12" s="46" customFormat="1" ht="21.75" customHeight="1">
      <c r="A77" s="46" t="s">
        <v>152</v>
      </c>
      <c r="D77" s="112" t="s">
        <v>170</v>
      </c>
      <c r="E77" s="154"/>
      <c r="F77" s="15">
        <v>116045</v>
      </c>
      <c r="G77" s="154"/>
      <c r="H77" s="15">
        <v>54766</v>
      </c>
      <c r="I77" s="154"/>
      <c r="J77" s="15">
        <v>137212</v>
      </c>
      <c r="K77" s="154"/>
      <c r="L77" s="15">
        <v>98994</v>
      </c>
    </row>
    <row r="78" spans="1:12" s="46" customFormat="1" ht="21.75" customHeight="1">
      <c r="A78" s="46" t="s">
        <v>301</v>
      </c>
      <c r="D78" s="112"/>
      <c r="E78" s="154"/>
      <c r="F78" s="15">
        <v>-30970</v>
      </c>
      <c r="G78" s="154"/>
      <c r="H78" s="15">
        <v>0</v>
      </c>
      <c r="I78" s="154"/>
      <c r="J78" s="15">
        <v>0</v>
      </c>
      <c r="K78" s="154"/>
      <c r="L78" s="15">
        <v>0</v>
      </c>
    </row>
    <row r="79" spans="1:12" s="46" customFormat="1" ht="21.75" customHeight="1">
      <c r="A79" s="46" t="s">
        <v>237</v>
      </c>
      <c r="D79" s="112"/>
      <c r="E79" s="154"/>
      <c r="F79" s="15">
        <v>39771</v>
      </c>
      <c r="G79" s="154"/>
      <c r="H79" s="15">
        <v>0</v>
      </c>
      <c r="I79" s="154"/>
      <c r="J79" s="15">
        <v>9000</v>
      </c>
      <c r="K79" s="154"/>
      <c r="L79" s="15">
        <v>15000</v>
      </c>
    </row>
    <row r="80" spans="1:12" s="46" customFormat="1" ht="21.75" customHeight="1">
      <c r="A80" s="46" t="s">
        <v>276</v>
      </c>
      <c r="D80" s="112"/>
      <c r="E80" s="154"/>
      <c r="F80" s="15">
        <v>-35668</v>
      </c>
      <c r="G80" s="154"/>
      <c r="H80" s="15">
        <v>0</v>
      </c>
      <c r="I80" s="154"/>
      <c r="J80" s="15">
        <v>0</v>
      </c>
      <c r="K80" s="154"/>
      <c r="L80" s="15">
        <v>0</v>
      </c>
    </row>
    <row r="81" spans="1:12" s="46" customFormat="1" ht="21.75" customHeight="1">
      <c r="A81" s="46" t="s">
        <v>259</v>
      </c>
      <c r="D81" s="112">
        <v>5</v>
      </c>
      <c r="E81" s="154"/>
      <c r="F81" s="15">
        <v>0</v>
      </c>
      <c r="G81" s="154"/>
      <c r="H81" s="15">
        <v>5742</v>
      </c>
      <c r="I81" s="154"/>
      <c r="J81" s="15">
        <v>0</v>
      </c>
      <c r="K81" s="154"/>
      <c r="L81" s="15">
        <v>5742</v>
      </c>
    </row>
    <row r="82" spans="1:12" s="46" customFormat="1" ht="21.75" customHeight="1">
      <c r="A82" s="46" t="s">
        <v>185</v>
      </c>
      <c r="D82" s="112" t="s">
        <v>170</v>
      </c>
      <c r="E82" s="155"/>
      <c r="F82" s="156"/>
      <c r="G82" s="155"/>
      <c r="H82" s="156"/>
      <c r="I82" s="155"/>
      <c r="J82" s="156"/>
      <c r="K82" s="157"/>
      <c r="L82" s="156"/>
    </row>
    <row r="83" spans="1:12" s="46" customFormat="1" ht="21.75" customHeight="1">
      <c r="B83" s="46" t="s">
        <v>141</v>
      </c>
      <c r="D83" s="112" t="s">
        <v>170</v>
      </c>
      <c r="E83" s="153"/>
      <c r="F83" s="15">
        <v>68283</v>
      </c>
      <c r="G83" s="153"/>
      <c r="H83" s="15">
        <v>32510</v>
      </c>
      <c r="I83" s="153"/>
      <c r="J83" s="15">
        <v>0</v>
      </c>
      <c r="K83" s="154"/>
      <c r="L83" s="15">
        <v>0</v>
      </c>
    </row>
    <row r="84" spans="1:12" s="46" customFormat="1" ht="21.75" customHeight="1">
      <c r="A84" s="46" t="s">
        <v>186</v>
      </c>
      <c r="D84" s="112"/>
      <c r="E84" s="153"/>
      <c r="F84" s="15">
        <v>-799066</v>
      </c>
      <c r="G84" s="153"/>
      <c r="H84" s="15">
        <v>-806334</v>
      </c>
      <c r="I84" s="154"/>
      <c r="J84" s="15">
        <v>-39264</v>
      </c>
      <c r="K84" s="154"/>
      <c r="L84" s="15">
        <v>-86</v>
      </c>
    </row>
    <row r="85" spans="1:12" s="46" customFormat="1" ht="21.75" customHeight="1">
      <c r="A85" s="60" t="s">
        <v>220</v>
      </c>
      <c r="D85" s="112"/>
      <c r="E85" s="159"/>
      <c r="F85" s="160">
        <f>SUM(F69:F78,F79:F84)</f>
        <v>386351</v>
      </c>
      <c r="G85" s="159"/>
      <c r="H85" s="160">
        <v>13250</v>
      </c>
      <c r="I85" s="159"/>
      <c r="J85" s="160">
        <f>SUM(J69:J78,J79:J84)</f>
        <v>-35140</v>
      </c>
      <c r="K85" s="159"/>
      <c r="L85" s="160">
        <v>858309</v>
      </c>
    </row>
    <row r="86" spans="1:12" s="46" customFormat="1" ht="15" customHeight="1">
      <c r="D86" s="289"/>
      <c r="E86" s="57"/>
      <c r="F86" s="123"/>
      <c r="G86" s="57"/>
      <c r="H86" s="123"/>
      <c r="I86" s="57"/>
      <c r="J86" s="57"/>
      <c r="K86" s="57"/>
      <c r="L86" s="57"/>
    </row>
    <row r="87" spans="1:12" s="46" customFormat="1" ht="21.75" customHeight="1">
      <c r="A87" s="60" t="s">
        <v>0</v>
      </c>
      <c r="D87" s="112"/>
      <c r="F87" s="146"/>
      <c r="H87" s="146"/>
      <c r="J87" s="146"/>
      <c r="K87" s="108"/>
      <c r="L87" s="146"/>
    </row>
    <row r="88" spans="1:12" s="46" customFormat="1" ht="21.75" customHeight="1">
      <c r="A88" s="140" t="s">
        <v>138</v>
      </c>
      <c r="B88" s="60"/>
      <c r="C88" s="60"/>
      <c r="D88" s="112"/>
      <c r="F88" s="146"/>
      <c r="H88" s="146"/>
      <c r="J88" s="146"/>
      <c r="K88" s="108"/>
      <c r="L88" s="146"/>
    </row>
    <row r="89" spans="1:12" s="46" customFormat="1" ht="21.75" customHeight="1">
      <c r="A89" s="106"/>
      <c r="B89" s="108"/>
      <c r="C89" s="108"/>
      <c r="D89" s="289"/>
      <c r="E89" s="108"/>
      <c r="F89" s="47"/>
      <c r="G89" s="108"/>
      <c r="H89" s="47"/>
      <c r="I89" s="108"/>
      <c r="J89" s="47"/>
      <c r="K89" s="147"/>
      <c r="L89" s="148"/>
    </row>
    <row r="90" spans="1:12" s="46" customFormat="1" ht="21.75" customHeight="1">
      <c r="A90" s="108"/>
      <c r="B90" s="108"/>
      <c r="C90" s="108"/>
      <c r="D90" s="289"/>
      <c r="E90" s="124"/>
      <c r="F90" s="309" t="s">
        <v>2</v>
      </c>
      <c r="G90" s="309"/>
      <c r="H90" s="309"/>
      <c r="I90" s="106"/>
      <c r="J90" s="309" t="s">
        <v>3</v>
      </c>
      <c r="K90" s="309"/>
      <c r="L90" s="309"/>
    </row>
    <row r="91" spans="1:12" s="46" customFormat="1" ht="21.75" customHeight="1">
      <c r="A91" s="108"/>
      <c r="B91" s="108"/>
      <c r="C91" s="108"/>
      <c r="D91" s="289"/>
      <c r="E91" s="124"/>
      <c r="F91" s="312" t="str">
        <f>F5</f>
        <v>สำหรับงวดหกเดือนสิ้นสุดวันที่</v>
      </c>
      <c r="G91" s="312"/>
      <c r="H91" s="312"/>
      <c r="I91" s="288"/>
      <c r="J91" s="312" t="str">
        <f>J5</f>
        <v>สำหรับงวดหกเดือนสิ้นสุดวันที่</v>
      </c>
      <c r="K91" s="312"/>
      <c r="L91" s="312"/>
    </row>
    <row r="92" spans="1:12" s="46" customFormat="1" ht="21.75" customHeight="1">
      <c r="A92" s="108"/>
      <c r="B92" s="108"/>
      <c r="C92" s="108"/>
      <c r="D92" s="289"/>
      <c r="E92" s="124"/>
      <c r="F92" s="312" t="str">
        <f>F6</f>
        <v>30 มิถุนายน</v>
      </c>
      <c r="G92" s="312"/>
      <c r="H92" s="312"/>
      <c r="I92" s="288"/>
      <c r="J92" s="312" t="str">
        <f>J6</f>
        <v>30 มิถุนายน</v>
      </c>
      <c r="K92" s="312"/>
      <c r="L92" s="312"/>
    </row>
    <row r="93" spans="1:12" s="46" customFormat="1" ht="21.75" customHeight="1">
      <c r="A93" s="108"/>
      <c r="B93" s="108"/>
      <c r="C93" s="108"/>
      <c r="D93" s="289" t="s">
        <v>7</v>
      </c>
      <c r="E93" s="290"/>
      <c r="F93" s="287">
        <v>2565</v>
      </c>
      <c r="G93" s="287"/>
      <c r="H93" s="287">
        <v>2564</v>
      </c>
      <c r="I93" s="287"/>
      <c r="J93" s="294">
        <v>2565</v>
      </c>
      <c r="K93" s="294"/>
      <c r="L93" s="294">
        <v>2564</v>
      </c>
    </row>
    <row r="94" spans="1:12" s="46" customFormat="1" ht="21.75" customHeight="1">
      <c r="A94" s="108"/>
      <c r="B94" s="108"/>
      <c r="C94" s="108"/>
      <c r="D94" s="112"/>
      <c r="E94" s="120"/>
      <c r="F94" s="311" t="s">
        <v>9</v>
      </c>
      <c r="G94" s="311"/>
      <c r="H94" s="311"/>
      <c r="I94" s="311"/>
      <c r="J94" s="311"/>
      <c r="K94" s="311"/>
      <c r="L94" s="311"/>
    </row>
    <row r="95" spans="1:12" s="46" customFormat="1" ht="21.75" customHeight="1">
      <c r="A95" s="114" t="s">
        <v>153</v>
      </c>
      <c r="D95" s="112"/>
      <c r="E95" s="57"/>
      <c r="F95" s="108"/>
      <c r="G95" s="57"/>
      <c r="H95" s="108"/>
      <c r="I95" s="57"/>
      <c r="J95" s="57"/>
      <c r="K95" s="57"/>
      <c r="L95" s="57"/>
    </row>
    <row r="96" spans="1:12" s="46" customFormat="1" ht="21.75" customHeight="1">
      <c r="A96" s="46" t="s">
        <v>154</v>
      </c>
      <c r="D96" s="112"/>
      <c r="E96" s="57"/>
      <c r="F96" s="15"/>
      <c r="G96" s="57"/>
      <c r="H96" s="15"/>
      <c r="I96" s="13"/>
      <c r="J96" s="15"/>
      <c r="K96" s="13"/>
      <c r="L96" s="15"/>
    </row>
    <row r="97" spans="1:12" s="46" customFormat="1" ht="21.75" customHeight="1">
      <c r="B97" s="46" t="s">
        <v>155</v>
      </c>
      <c r="D97" s="112" t="s">
        <v>170</v>
      </c>
      <c r="E97" s="161"/>
      <c r="F97" s="15">
        <v>0</v>
      </c>
      <c r="G97" s="161"/>
      <c r="H97" s="15">
        <v>9000</v>
      </c>
      <c r="I97" s="158"/>
      <c r="J97" s="15">
        <v>0</v>
      </c>
      <c r="K97" s="15">
        <v>0</v>
      </c>
      <c r="L97" s="15">
        <v>0</v>
      </c>
    </row>
    <row r="98" spans="1:12" s="46" customFormat="1" ht="21.75" customHeight="1">
      <c r="A98" s="46" t="s">
        <v>216</v>
      </c>
      <c r="D98" s="112" t="s">
        <v>170</v>
      </c>
      <c r="E98" s="57"/>
      <c r="F98" s="15">
        <v>1432</v>
      </c>
      <c r="G98" s="57"/>
      <c r="H98" s="15">
        <v>41672</v>
      </c>
      <c r="I98" s="52"/>
      <c r="J98" s="15">
        <v>0</v>
      </c>
      <c r="K98" s="52"/>
      <c r="L98" s="15">
        <v>0</v>
      </c>
    </row>
    <row r="99" spans="1:12" s="46" customFormat="1" ht="21.75" customHeight="1">
      <c r="A99" s="46" t="s">
        <v>180</v>
      </c>
      <c r="D99" s="112" t="s">
        <v>170</v>
      </c>
      <c r="E99" s="57"/>
      <c r="F99" s="15">
        <v>0</v>
      </c>
      <c r="G99" s="57"/>
      <c r="H99" s="15">
        <v>0</v>
      </c>
      <c r="I99" s="52"/>
      <c r="J99" s="15">
        <v>-150</v>
      </c>
      <c r="K99" s="52"/>
      <c r="L99" s="15">
        <v>-134</v>
      </c>
    </row>
    <row r="100" spans="1:12" s="46" customFormat="1" ht="21.75" customHeight="1">
      <c r="A100" s="46" t="s">
        <v>292</v>
      </c>
      <c r="D100" s="112" t="s">
        <v>170</v>
      </c>
      <c r="E100" s="57"/>
      <c r="F100" s="15">
        <v>286653</v>
      </c>
      <c r="G100" s="57"/>
      <c r="H100" s="15">
        <v>12242</v>
      </c>
      <c r="I100" s="13"/>
      <c r="J100" s="15">
        <v>0</v>
      </c>
      <c r="K100" s="15">
        <v>0</v>
      </c>
      <c r="L100" s="15">
        <v>0</v>
      </c>
    </row>
    <row r="101" spans="1:12" s="46" customFormat="1" ht="21.75" customHeight="1">
      <c r="A101" s="46" t="s">
        <v>156</v>
      </c>
      <c r="D101" s="112"/>
      <c r="E101" s="57"/>
      <c r="F101" s="15">
        <v>0</v>
      </c>
      <c r="G101" s="57"/>
      <c r="H101" s="15">
        <v>306296</v>
      </c>
      <c r="I101" s="52"/>
      <c r="J101" s="15">
        <v>0</v>
      </c>
      <c r="K101" s="15">
        <v>0</v>
      </c>
      <c r="L101" s="15">
        <v>0</v>
      </c>
    </row>
    <row r="102" spans="1:12" s="46" customFormat="1" ht="21.75" customHeight="1">
      <c r="A102" s="46" t="s">
        <v>211</v>
      </c>
      <c r="D102" s="112" t="s">
        <v>170</v>
      </c>
      <c r="E102" s="57"/>
      <c r="F102" s="15">
        <v>-635579</v>
      </c>
      <c r="G102" s="57"/>
      <c r="H102" s="15">
        <v>-903754</v>
      </c>
      <c r="I102" s="13"/>
      <c r="J102" s="15">
        <v>-1009</v>
      </c>
      <c r="K102" s="13"/>
      <c r="L102" s="15">
        <v>-1009</v>
      </c>
    </row>
    <row r="103" spans="1:12" s="46" customFormat="1" ht="21.75" customHeight="1">
      <c r="A103" s="46" t="s">
        <v>238</v>
      </c>
      <c r="D103" s="112">
        <v>8</v>
      </c>
      <c r="E103" s="57"/>
      <c r="F103" s="15">
        <v>0</v>
      </c>
      <c r="G103" s="57"/>
      <c r="H103" s="15">
        <v>1479310</v>
      </c>
      <c r="I103" s="13"/>
      <c r="J103" s="15">
        <v>0</v>
      </c>
      <c r="K103" s="13"/>
      <c r="L103" s="15">
        <v>1479310</v>
      </c>
    </row>
    <row r="104" spans="1:12" s="46" customFormat="1" ht="21.75" customHeight="1">
      <c r="A104" s="46" t="s">
        <v>239</v>
      </c>
      <c r="D104" s="112">
        <v>8</v>
      </c>
      <c r="E104" s="57"/>
      <c r="F104" s="15">
        <v>-1500000</v>
      </c>
      <c r="G104" s="57"/>
      <c r="H104" s="15">
        <v>-1805200</v>
      </c>
      <c r="I104" s="13"/>
      <c r="J104" s="15">
        <v>-1500000</v>
      </c>
      <c r="K104" s="13"/>
      <c r="L104" s="15">
        <v>-1805200</v>
      </c>
    </row>
    <row r="105" spans="1:12" s="46" customFormat="1" ht="21.75" hidden="1" customHeight="1">
      <c r="A105" s="46" t="s">
        <v>157</v>
      </c>
      <c r="D105" s="112" t="s">
        <v>170</v>
      </c>
      <c r="E105" s="57"/>
      <c r="F105" s="15"/>
      <c r="G105" s="57"/>
      <c r="H105" s="15"/>
      <c r="I105" s="13"/>
      <c r="J105" s="15"/>
      <c r="K105" s="13"/>
      <c r="L105" s="15"/>
    </row>
    <row r="106" spans="1:12" s="46" customFormat="1" ht="21.75" customHeight="1">
      <c r="A106" s="46" t="s">
        <v>158</v>
      </c>
      <c r="D106" s="112">
        <v>13</v>
      </c>
      <c r="E106" s="57"/>
      <c r="F106" s="15">
        <v>-400929</v>
      </c>
      <c r="G106" s="57"/>
      <c r="H106" s="15">
        <v>-36449</v>
      </c>
      <c r="I106" s="13"/>
      <c r="J106" s="15">
        <v>-400929</v>
      </c>
      <c r="K106" s="13"/>
      <c r="L106" s="15">
        <v>-36449</v>
      </c>
    </row>
    <row r="107" spans="1:12" s="46" customFormat="1" ht="21.75" customHeight="1">
      <c r="A107" s="46" t="s">
        <v>221</v>
      </c>
      <c r="D107" s="112" t="s">
        <v>170</v>
      </c>
      <c r="E107" s="57"/>
      <c r="F107" s="15">
        <v>-15931</v>
      </c>
      <c r="G107" s="57"/>
      <c r="H107" s="15">
        <v>-22302</v>
      </c>
      <c r="I107" s="13"/>
      <c r="J107" s="15">
        <v>0</v>
      </c>
      <c r="K107" s="13"/>
      <c r="L107" s="15">
        <v>0</v>
      </c>
    </row>
    <row r="108" spans="1:12" s="46" customFormat="1" ht="21.75" customHeight="1">
      <c r="A108" s="46" t="s">
        <v>159</v>
      </c>
      <c r="D108" s="112" t="s">
        <v>170</v>
      </c>
      <c r="E108" s="144"/>
      <c r="F108" s="15">
        <v>-228656</v>
      </c>
      <c r="G108" s="144"/>
      <c r="H108" s="15">
        <v>-205876</v>
      </c>
      <c r="I108" s="144"/>
      <c r="J108" s="15">
        <v>-123063</v>
      </c>
      <c r="K108" s="145"/>
      <c r="L108" s="15">
        <v>-94055</v>
      </c>
    </row>
    <row r="109" spans="1:12" s="46" customFormat="1" ht="21.75" customHeight="1">
      <c r="A109" s="60" t="s">
        <v>212</v>
      </c>
      <c r="D109" s="112"/>
      <c r="E109" s="162"/>
      <c r="F109" s="163">
        <f>SUM(F95:F108)</f>
        <v>-2493010</v>
      </c>
      <c r="G109" s="162"/>
      <c r="H109" s="163">
        <f>SUM(H95:H108)</f>
        <v>-1125061</v>
      </c>
      <c r="I109" s="162"/>
      <c r="J109" s="163">
        <f>SUM(J95:J108)</f>
        <v>-2025151</v>
      </c>
      <c r="K109" s="162"/>
      <c r="L109" s="163">
        <f>SUM(L95:L108)</f>
        <v>-457537</v>
      </c>
    </row>
    <row r="110" spans="1:12" s="46" customFormat="1" ht="15" customHeight="1">
      <c r="A110" s="60"/>
      <c r="D110" s="112"/>
      <c r="E110" s="59"/>
      <c r="F110" s="59"/>
      <c r="G110" s="59"/>
      <c r="H110" s="59"/>
      <c r="I110" s="59"/>
      <c r="J110" s="59"/>
      <c r="K110" s="59"/>
      <c r="L110" s="59"/>
    </row>
    <row r="111" spans="1:12" s="46" customFormat="1" ht="21.75" customHeight="1">
      <c r="A111" s="46" t="s">
        <v>160</v>
      </c>
      <c r="D111" s="112"/>
    </row>
    <row r="112" spans="1:12" s="46" customFormat="1" ht="21.75" customHeight="1">
      <c r="B112" s="46" t="s">
        <v>266</v>
      </c>
      <c r="D112" s="112" t="s">
        <v>170</v>
      </c>
      <c r="E112" s="164"/>
      <c r="F112" s="164">
        <f>SUM(F109,F85,F66)</f>
        <v>970031</v>
      </c>
      <c r="G112" s="164"/>
      <c r="H112" s="164">
        <f>SUM(H109,H85,H66)</f>
        <v>225202</v>
      </c>
      <c r="I112" s="164"/>
      <c r="J112" s="164">
        <f>SUM(J109,J85,J66)</f>
        <v>-2240772</v>
      </c>
      <c r="K112" s="164"/>
      <c r="L112" s="164">
        <f>SUM(L109,L85,L66)</f>
        <v>394894</v>
      </c>
    </row>
    <row r="113" spans="1:12" s="46" customFormat="1" ht="21.75" hidden="1" customHeight="1">
      <c r="A113" s="46" t="s">
        <v>225</v>
      </c>
      <c r="D113" s="112"/>
      <c r="E113" s="164"/>
      <c r="F113" s="84"/>
      <c r="G113" s="164"/>
      <c r="H113" s="84">
        <v>0</v>
      </c>
      <c r="I113" s="164"/>
      <c r="J113" s="84"/>
      <c r="K113" s="15"/>
      <c r="L113" s="84">
        <v>0</v>
      </c>
    </row>
    <row r="114" spans="1:12" s="46" customFormat="1" ht="21.75" customHeight="1">
      <c r="A114" s="46" t="s">
        <v>161</v>
      </c>
      <c r="D114" s="112"/>
      <c r="E114" s="164"/>
      <c r="F114" s="164"/>
      <c r="G114" s="164"/>
      <c r="H114" s="164"/>
      <c r="I114" s="164"/>
      <c r="J114" s="164"/>
      <c r="K114" s="164"/>
      <c r="L114" s="164"/>
    </row>
    <row r="115" spans="1:12" s="46" customFormat="1" ht="21.75" customHeight="1">
      <c r="B115" s="46" t="s">
        <v>162</v>
      </c>
      <c r="D115" s="112" t="s">
        <v>170</v>
      </c>
      <c r="E115" s="164"/>
      <c r="F115" s="84">
        <v>555051</v>
      </c>
      <c r="G115" s="164"/>
      <c r="H115" s="84">
        <v>134166</v>
      </c>
      <c r="I115" s="95"/>
      <c r="J115" s="84">
        <v>0</v>
      </c>
      <c r="K115" s="15"/>
      <c r="L115" s="84">
        <v>0</v>
      </c>
    </row>
    <row r="116" spans="1:12" s="46" customFormat="1" ht="21.75" customHeight="1">
      <c r="A116" s="49" t="s">
        <v>163</v>
      </c>
      <c r="B116" s="60"/>
      <c r="D116" s="112" t="s">
        <v>170</v>
      </c>
      <c r="E116" s="162"/>
      <c r="F116" s="24">
        <v>45442</v>
      </c>
      <c r="G116" s="162"/>
      <c r="H116" s="24">
        <v>-8484</v>
      </c>
      <c r="I116" s="162"/>
      <c r="J116" s="24">
        <v>42738</v>
      </c>
      <c r="K116" s="162"/>
      <c r="L116" s="24">
        <v>12030</v>
      </c>
    </row>
    <row r="117" spans="1:12" s="46" customFormat="1" ht="21.75" customHeight="1">
      <c r="A117" s="66" t="s">
        <v>160</v>
      </c>
      <c r="B117" s="60"/>
      <c r="D117" s="112" t="s">
        <v>170</v>
      </c>
      <c r="E117" s="162"/>
      <c r="F117" s="162">
        <f>SUM(F112:F116)</f>
        <v>1570524</v>
      </c>
      <c r="G117" s="162"/>
      <c r="H117" s="162">
        <f>SUM(H112:H116)</f>
        <v>350884</v>
      </c>
      <c r="I117" s="162"/>
      <c r="J117" s="162">
        <f>SUM(J112:J116)</f>
        <v>-2198034</v>
      </c>
      <c r="K117" s="162"/>
      <c r="L117" s="162">
        <f>SUM(L112:L116)</f>
        <v>406924</v>
      </c>
    </row>
    <row r="118" spans="1:12" s="46" customFormat="1" ht="21.75" customHeight="1">
      <c r="A118" s="46" t="s">
        <v>263</v>
      </c>
      <c r="B118" s="60"/>
      <c r="D118" s="112" t="s">
        <v>170</v>
      </c>
      <c r="E118" s="164"/>
      <c r="F118" s="24">
        <v>8273581</v>
      </c>
      <c r="G118" s="164"/>
      <c r="H118" s="24">
        <v>4477176</v>
      </c>
      <c r="I118" s="164"/>
      <c r="J118" s="24">
        <v>2999036</v>
      </c>
      <c r="K118" s="164"/>
      <c r="L118" s="24">
        <v>568983</v>
      </c>
    </row>
    <row r="119" spans="1:12" s="46" customFormat="1" ht="21.75" customHeight="1" thickBot="1">
      <c r="A119" s="165" t="s">
        <v>264</v>
      </c>
      <c r="B119" s="60"/>
      <c r="C119" s="60"/>
      <c r="D119" s="112"/>
      <c r="E119" s="162"/>
      <c r="F119" s="166">
        <f>SUM(F117:F118)</f>
        <v>9844105</v>
      </c>
      <c r="G119" s="162"/>
      <c r="H119" s="166">
        <f>SUM(H117:H118)</f>
        <v>4828060</v>
      </c>
      <c r="I119" s="162"/>
      <c r="J119" s="166">
        <f>SUM(J117:J118)</f>
        <v>801002</v>
      </c>
      <c r="K119" s="162"/>
      <c r="L119" s="166">
        <f>SUM(L117:L118)</f>
        <v>975907</v>
      </c>
    </row>
    <row r="120" spans="1:12" s="139" customFormat="1" ht="21.75" customHeight="1" thickTop="1">
      <c r="A120" s="117"/>
      <c r="B120" s="117"/>
      <c r="C120" s="117"/>
      <c r="D120" s="137"/>
      <c r="E120" s="138">
        <v>0</v>
      </c>
      <c r="F120" s="138"/>
      <c r="G120" s="138">
        <v>0</v>
      </c>
      <c r="H120" s="138"/>
      <c r="I120" s="138">
        <v>0</v>
      </c>
      <c r="J120" s="138"/>
      <c r="K120" s="138">
        <v>0</v>
      </c>
      <c r="L120" s="138"/>
    </row>
    <row r="121" spans="1:12" s="46" customFormat="1" ht="21.75" customHeight="1">
      <c r="A121" s="70" t="s">
        <v>164</v>
      </c>
      <c r="B121" s="60"/>
      <c r="D121" s="112"/>
      <c r="E121" s="57"/>
      <c r="F121" s="47"/>
      <c r="G121" s="57"/>
      <c r="H121" s="47"/>
      <c r="I121" s="57"/>
      <c r="J121" s="57"/>
      <c r="K121" s="57"/>
      <c r="L121" s="57"/>
    </row>
    <row r="122" spans="1:12" s="46" customFormat="1" ht="21.75" customHeight="1">
      <c r="A122" s="46" t="s">
        <v>165</v>
      </c>
      <c r="D122" s="112"/>
      <c r="E122" s="154"/>
      <c r="F122" s="164"/>
      <c r="G122" s="154"/>
      <c r="H122" s="164"/>
      <c r="I122" s="167"/>
      <c r="J122" s="168"/>
      <c r="K122" s="95"/>
      <c r="L122" s="168"/>
    </row>
    <row r="123" spans="1:12" s="46" customFormat="1" ht="21.75" customHeight="1">
      <c r="B123" s="46" t="s">
        <v>141</v>
      </c>
      <c r="D123" s="112"/>
      <c r="E123" s="169"/>
      <c r="F123" s="15">
        <v>43115</v>
      </c>
      <c r="G123" s="169"/>
      <c r="H123" s="15">
        <v>47669</v>
      </c>
      <c r="I123" s="169"/>
      <c r="J123" s="15">
        <v>108</v>
      </c>
      <c r="K123" s="167"/>
      <c r="L123" s="15">
        <v>66</v>
      </c>
    </row>
    <row r="124" spans="1:12" s="46" customFormat="1" ht="21.75" hidden="1" customHeight="1">
      <c r="A124" s="46" t="s">
        <v>166</v>
      </c>
      <c r="D124" s="112"/>
      <c r="E124" s="169"/>
      <c r="F124" s="15"/>
      <c r="G124" s="169"/>
      <c r="H124" s="15"/>
      <c r="I124" s="169"/>
      <c r="J124" s="15"/>
      <c r="K124" s="167"/>
      <c r="L124" s="15"/>
    </row>
    <row r="125" spans="1:12" s="46" customFormat="1" ht="21.75" hidden="1" customHeight="1">
      <c r="B125" s="46" t="s">
        <v>167</v>
      </c>
      <c r="D125" s="112"/>
      <c r="E125" s="169"/>
      <c r="F125" s="15"/>
      <c r="G125" s="169"/>
      <c r="H125" s="15"/>
      <c r="I125" s="169"/>
      <c r="J125" s="15"/>
      <c r="K125" s="167"/>
      <c r="L125" s="15"/>
    </row>
    <row r="126" spans="1:12" s="296" customFormat="1" ht="21.75" customHeight="1">
      <c r="A126" s="296" t="s">
        <v>299</v>
      </c>
      <c r="D126" s="297"/>
      <c r="E126" s="298"/>
      <c r="F126" s="15">
        <v>852548</v>
      </c>
      <c r="G126" s="298"/>
      <c r="H126" s="15">
        <v>17804</v>
      </c>
      <c r="I126" s="298"/>
      <c r="J126" s="15">
        <v>3654</v>
      </c>
      <c r="K126" s="167"/>
      <c r="L126" s="15">
        <v>0</v>
      </c>
    </row>
    <row r="127" spans="1:12" s="46" customFormat="1" ht="21.75" customHeight="1">
      <c r="A127" s="46" t="s">
        <v>168</v>
      </c>
      <c r="D127" s="112"/>
      <c r="E127" s="169"/>
      <c r="F127" s="15">
        <v>3948</v>
      </c>
      <c r="G127" s="169"/>
      <c r="H127" s="15">
        <v>3949</v>
      </c>
      <c r="I127" s="169"/>
      <c r="J127" s="15">
        <v>3948</v>
      </c>
      <c r="K127" s="167"/>
      <c r="L127" s="15">
        <v>3949</v>
      </c>
    </row>
    <row r="128" spans="1:12" s="46" customFormat="1" ht="21.75" hidden="1" customHeight="1">
      <c r="A128" s="46" t="s">
        <v>174</v>
      </c>
      <c r="D128" s="112"/>
      <c r="E128" s="169"/>
      <c r="F128" s="15"/>
      <c r="G128" s="169"/>
      <c r="H128" s="15"/>
      <c r="I128" s="169"/>
      <c r="J128" s="15"/>
      <c r="K128" s="167"/>
      <c r="L128" s="15"/>
    </row>
    <row r="129" spans="1:12" s="46" customFormat="1" ht="21.75" hidden="1" customHeight="1">
      <c r="B129" s="46" t="s">
        <v>36</v>
      </c>
      <c r="D129" s="112">
        <v>3</v>
      </c>
      <c r="E129" s="169"/>
      <c r="F129" s="15"/>
      <c r="G129" s="169"/>
      <c r="H129" s="15"/>
      <c r="I129" s="169"/>
      <c r="J129" s="15"/>
      <c r="K129" s="167"/>
      <c r="L129" s="15"/>
    </row>
    <row r="130" spans="1:12" s="46" customFormat="1" ht="21.75" hidden="1" customHeight="1">
      <c r="A130" s="46" t="s">
        <v>222</v>
      </c>
      <c r="D130" s="112"/>
      <c r="E130" s="169"/>
      <c r="F130" s="15"/>
      <c r="G130" s="169"/>
      <c r="H130" s="15"/>
      <c r="I130" s="169"/>
      <c r="J130" s="15"/>
      <c r="K130" s="167"/>
      <c r="L130" s="15"/>
    </row>
    <row r="131" spans="1:12" s="46" customFormat="1" ht="21.75" hidden="1" customHeight="1">
      <c r="A131" s="46" t="s">
        <v>223</v>
      </c>
      <c r="D131" s="112"/>
      <c r="E131" s="169"/>
      <c r="F131" s="15"/>
      <c r="G131" s="169"/>
      <c r="H131" s="15"/>
      <c r="I131" s="169"/>
      <c r="J131" s="15"/>
      <c r="K131" s="95"/>
      <c r="L131" s="15"/>
    </row>
    <row r="132" spans="1:12" s="46" customFormat="1" ht="21.75" hidden="1" customHeight="1">
      <c r="A132" s="46" t="s">
        <v>187</v>
      </c>
      <c r="D132" s="112"/>
      <c r="E132" s="169"/>
      <c r="F132" s="15"/>
      <c r="G132" s="169"/>
      <c r="H132" s="15"/>
      <c r="I132" s="169"/>
      <c r="J132" s="15"/>
      <c r="K132" s="167"/>
      <c r="L132" s="15"/>
    </row>
    <row r="133" spans="1:12" s="46" customFormat="1" ht="21.75" hidden="1" customHeight="1">
      <c r="B133" s="46" t="s">
        <v>169</v>
      </c>
      <c r="D133" s="112">
        <v>3</v>
      </c>
      <c r="E133" s="169"/>
      <c r="F133" s="15"/>
      <c r="G133" s="169"/>
      <c r="H133" s="15"/>
      <c r="I133" s="169"/>
      <c r="J133" s="15"/>
      <c r="K133" s="167"/>
      <c r="L133" s="15"/>
    </row>
    <row r="134" spans="1:12" s="46" customFormat="1" ht="21.75" hidden="1" customHeight="1">
      <c r="A134" s="46" t="s">
        <v>188</v>
      </c>
      <c r="D134" s="112"/>
      <c r="E134" s="169"/>
      <c r="F134" s="15"/>
      <c r="G134" s="169"/>
      <c r="H134" s="15"/>
      <c r="I134" s="169"/>
      <c r="J134" s="15"/>
      <c r="K134" s="95"/>
      <c r="L134" s="15"/>
    </row>
    <row r="135" spans="1:12" s="46" customFormat="1" ht="21.75" hidden="1" customHeight="1">
      <c r="A135" s="46" t="s">
        <v>226</v>
      </c>
      <c r="D135" s="112"/>
      <c r="E135" s="169"/>
      <c r="F135" s="15"/>
      <c r="G135" s="169"/>
      <c r="H135" s="15"/>
      <c r="I135" s="169"/>
      <c r="J135" s="15"/>
      <c r="K135" s="95"/>
      <c r="L135" s="15"/>
    </row>
    <row r="136" spans="1:12" s="46" customFormat="1" ht="21.75" hidden="1" customHeight="1">
      <c r="B136" s="46" t="s">
        <v>141</v>
      </c>
      <c r="D136" s="112"/>
      <c r="E136" s="169"/>
      <c r="F136" s="15">
        <v>0</v>
      </c>
      <c r="G136" s="169"/>
      <c r="H136" s="15">
        <v>0</v>
      </c>
      <c r="I136" s="169"/>
      <c r="J136" s="15"/>
      <c r="K136" s="95"/>
      <c r="L136" s="15">
        <v>0</v>
      </c>
    </row>
    <row r="137" spans="1:12" s="46" customFormat="1" ht="21.75" customHeight="1">
      <c r="A137" s="46" t="s">
        <v>240</v>
      </c>
      <c r="D137" s="112"/>
      <c r="E137" s="169"/>
      <c r="F137" s="15">
        <v>0</v>
      </c>
      <c r="G137" s="169"/>
      <c r="H137" s="15">
        <v>0</v>
      </c>
      <c r="I137" s="169"/>
      <c r="J137" s="15">
        <v>3442760</v>
      </c>
      <c r="K137" s="95"/>
      <c r="L137" s="15">
        <v>91957</v>
      </c>
    </row>
    <row r="138" spans="1:12" s="46" customFormat="1" ht="21.75" customHeight="1">
      <c r="A138" s="46" t="s">
        <v>241</v>
      </c>
      <c r="D138" s="112"/>
      <c r="E138" s="169"/>
      <c r="F138" s="15">
        <v>0</v>
      </c>
      <c r="G138" s="169"/>
      <c r="H138" s="15">
        <v>27562</v>
      </c>
      <c r="I138" s="169"/>
      <c r="J138" s="15">
        <v>0</v>
      </c>
      <c r="K138" s="95"/>
      <c r="L138" s="15">
        <v>0</v>
      </c>
    </row>
    <row r="139" spans="1:12" s="46" customFormat="1" ht="36" customHeight="1">
      <c r="A139" s="165"/>
      <c r="B139" s="60"/>
      <c r="C139" s="60"/>
      <c r="D139" s="112"/>
      <c r="E139" s="162"/>
      <c r="F139" s="162"/>
      <c r="G139" s="162"/>
      <c r="H139" s="162"/>
      <c r="I139" s="162"/>
      <c r="J139" s="162"/>
      <c r="K139" s="162"/>
      <c r="L139" s="162"/>
    </row>
    <row r="140" spans="1:12" s="139" customFormat="1" ht="21.75" customHeight="1">
      <c r="A140" s="66"/>
      <c r="B140" s="60"/>
      <c r="C140" s="46"/>
      <c r="D140" s="112"/>
      <c r="E140" s="154"/>
      <c r="F140" s="170"/>
      <c r="G140" s="154"/>
      <c r="H140" s="170"/>
      <c r="I140" s="154"/>
      <c r="J140" s="154"/>
      <c r="K140" s="154"/>
      <c r="L140" s="154"/>
    </row>
    <row r="141" spans="1:12" s="139" customFormat="1" ht="21.75" customHeight="1">
      <c r="A141" s="117"/>
      <c r="B141" s="117"/>
      <c r="C141" s="117"/>
      <c r="D141" s="137"/>
      <c r="E141" s="138">
        <v>0</v>
      </c>
      <c r="F141" s="138"/>
      <c r="G141" s="138"/>
      <c r="H141" s="138"/>
      <c r="I141" s="138"/>
      <c r="J141" s="138"/>
      <c r="K141" s="138"/>
      <c r="L141" s="138"/>
    </row>
    <row r="142" spans="1:12" s="139" customFormat="1" ht="21.75" customHeight="1">
      <c r="A142" s="117"/>
      <c r="B142" s="117"/>
      <c r="C142" s="117"/>
      <c r="D142" s="137"/>
      <c r="E142" s="117"/>
      <c r="F142" s="138"/>
      <c r="G142" s="117"/>
      <c r="H142" s="138"/>
      <c r="I142" s="117"/>
      <c r="J142" s="138"/>
      <c r="L142" s="138"/>
    </row>
    <row r="143" spans="1:12" s="139" customFormat="1" ht="21.75" customHeight="1">
      <c r="A143" s="117"/>
      <c r="B143" s="117"/>
      <c r="C143" s="117"/>
      <c r="D143" s="137"/>
      <c r="E143" s="117"/>
      <c r="F143" s="138"/>
      <c r="G143" s="117"/>
      <c r="H143" s="138"/>
      <c r="I143" s="117"/>
      <c r="J143" s="138"/>
      <c r="L143" s="138"/>
    </row>
    <row r="144" spans="1:12" s="139" customFormat="1" ht="21.75" customHeight="1">
      <c r="A144" s="117"/>
      <c r="B144" s="117"/>
      <c r="C144" s="117"/>
      <c r="D144" s="137"/>
      <c r="E144" s="117"/>
      <c r="F144" s="138"/>
      <c r="G144" s="117"/>
      <c r="H144" s="138"/>
      <c r="I144" s="117"/>
      <c r="J144" s="138"/>
      <c r="L144" s="138"/>
    </row>
    <row r="145" spans="1:12" s="139" customFormat="1" ht="21.75" customHeight="1">
      <c r="A145" s="117"/>
      <c r="B145" s="117"/>
      <c r="C145" s="117"/>
      <c r="D145" s="137"/>
      <c r="E145" s="117"/>
      <c r="F145" s="138"/>
      <c r="G145" s="117"/>
      <c r="H145" s="138"/>
      <c r="I145" s="117"/>
      <c r="J145" s="138"/>
      <c r="L145" s="138"/>
    </row>
    <row r="146" spans="1:12" s="139" customFormat="1" ht="21.75" customHeight="1">
      <c r="A146" s="117"/>
      <c r="B146" s="117"/>
      <c r="C146" s="117"/>
      <c r="D146" s="137"/>
      <c r="E146" s="117"/>
      <c r="F146" s="138"/>
      <c r="G146" s="117"/>
      <c r="H146" s="138"/>
      <c r="I146" s="117"/>
      <c r="J146" s="138"/>
      <c r="L146" s="138"/>
    </row>
    <row r="147" spans="1:12" s="139" customFormat="1" ht="21.75" customHeight="1">
      <c r="A147" s="117"/>
      <c r="B147" s="117"/>
      <c r="C147" s="117"/>
      <c r="D147" s="137"/>
      <c r="E147" s="117"/>
      <c r="F147" s="138"/>
      <c r="G147" s="117"/>
      <c r="H147" s="138"/>
      <c r="I147" s="117"/>
      <c r="J147" s="138"/>
      <c r="L147" s="138"/>
    </row>
    <row r="148" spans="1:12" s="139" customFormat="1" ht="21.75" customHeight="1">
      <c r="A148" s="117"/>
      <c r="B148" s="117"/>
      <c r="C148" s="117"/>
      <c r="D148" s="137"/>
      <c r="E148" s="117"/>
      <c r="F148" s="138"/>
      <c r="G148" s="117"/>
      <c r="H148" s="138"/>
      <c r="I148" s="117"/>
      <c r="J148" s="138"/>
      <c r="L148" s="138"/>
    </row>
    <row r="149" spans="1:12" s="139" customFormat="1" ht="21.75" customHeight="1">
      <c r="A149" s="117"/>
      <c r="B149" s="117"/>
      <c r="C149" s="117"/>
      <c r="D149" s="137"/>
      <c r="E149" s="117"/>
      <c r="F149" s="138"/>
      <c r="G149" s="117"/>
      <c r="H149" s="138"/>
      <c r="I149" s="117"/>
      <c r="J149" s="138"/>
      <c r="L149" s="138"/>
    </row>
    <row r="150" spans="1:12" s="139" customFormat="1" ht="21.75" customHeight="1">
      <c r="A150" s="117"/>
      <c r="B150" s="117"/>
      <c r="C150" s="117"/>
      <c r="D150" s="137"/>
      <c r="E150" s="117"/>
      <c r="F150" s="138"/>
      <c r="G150" s="117"/>
      <c r="H150" s="138"/>
      <c r="I150" s="117"/>
      <c r="J150" s="138"/>
      <c r="L150" s="138"/>
    </row>
    <row r="151" spans="1:12" s="139" customFormat="1" ht="21.75" customHeight="1">
      <c r="A151" s="117"/>
      <c r="B151" s="117"/>
      <c r="C151" s="117"/>
      <c r="D151" s="137"/>
      <c r="E151" s="117"/>
      <c r="F151" s="138"/>
      <c r="G151" s="117"/>
      <c r="H151" s="138"/>
      <c r="I151" s="117"/>
      <c r="J151" s="138"/>
      <c r="L151" s="138"/>
    </row>
    <row r="152" spans="1:12" s="139" customFormat="1" ht="21.75" customHeight="1">
      <c r="A152" s="117"/>
      <c r="B152" s="117"/>
      <c r="C152" s="117"/>
      <c r="D152" s="137"/>
      <c r="E152" s="117"/>
      <c r="F152" s="138"/>
      <c r="G152" s="117"/>
      <c r="H152" s="138"/>
      <c r="I152" s="117"/>
      <c r="J152" s="138"/>
      <c r="L152" s="138"/>
    </row>
    <row r="153" spans="1:12" s="139" customFormat="1" ht="21.75" customHeight="1">
      <c r="A153" s="117"/>
      <c r="B153" s="117"/>
      <c r="C153" s="117"/>
      <c r="D153" s="137"/>
      <c r="E153" s="117"/>
      <c r="F153" s="138"/>
      <c r="G153" s="117"/>
      <c r="H153" s="138"/>
      <c r="I153" s="117"/>
      <c r="J153" s="138"/>
      <c r="L153" s="138"/>
    </row>
    <row r="154" spans="1:12" s="139" customFormat="1" ht="21.75" customHeight="1">
      <c r="A154" s="117"/>
      <c r="B154" s="117"/>
      <c r="C154" s="117"/>
      <c r="D154" s="137"/>
      <c r="E154" s="117"/>
      <c r="F154" s="138"/>
      <c r="G154" s="117"/>
      <c r="H154" s="138"/>
      <c r="I154" s="117"/>
      <c r="J154" s="138"/>
      <c r="L154" s="138"/>
    </row>
    <row r="155" spans="1:12" s="292" customFormat="1" ht="21.75" customHeight="1">
      <c r="D155" s="137"/>
      <c r="E155" s="117"/>
      <c r="F155" s="138"/>
      <c r="G155" s="117"/>
      <c r="H155" s="138"/>
      <c r="I155" s="117"/>
      <c r="J155" s="138"/>
      <c r="K155" s="139"/>
      <c r="L155" s="138"/>
    </row>
    <row r="156" spans="1:12" s="292" customFormat="1" ht="21.75" customHeight="1">
      <c r="D156" s="137"/>
      <c r="E156" s="117"/>
      <c r="F156" s="138"/>
      <c r="G156" s="117"/>
      <c r="H156" s="138"/>
      <c r="I156" s="117"/>
      <c r="J156" s="138"/>
      <c r="K156" s="139"/>
      <c r="L156" s="138"/>
    </row>
    <row r="157" spans="1:12" s="292" customFormat="1" ht="21.75" customHeight="1">
      <c r="D157" s="137"/>
      <c r="E157" s="117"/>
      <c r="F157" s="138"/>
      <c r="G157" s="117"/>
      <c r="H157" s="138"/>
      <c r="I157" s="117"/>
      <c r="J157" s="138"/>
      <c r="K157" s="139"/>
      <c r="L157" s="138"/>
    </row>
    <row r="158" spans="1:12" s="292" customFormat="1" ht="21.75" customHeight="1">
      <c r="D158" s="137"/>
      <c r="E158" s="117"/>
      <c r="F158" s="138"/>
      <c r="G158" s="117"/>
      <c r="H158" s="138"/>
      <c r="I158" s="117"/>
      <c r="J158" s="138"/>
      <c r="K158" s="139"/>
      <c r="L158" s="138"/>
    </row>
    <row r="159" spans="1:12" s="292" customFormat="1" ht="21.75" customHeight="1">
      <c r="D159" s="137"/>
      <c r="E159" s="117"/>
      <c r="F159" s="138"/>
      <c r="G159" s="117"/>
      <c r="H159" s="138"/>
      <c r="I159" s="117"/>
      <c r="J159" s="138"/>
      <c r="K159" s="139"/>
      <c r="L159" s="138"/>
    </row>
    <row r="160" spans="1:12" s="292" customFormat="1" ht="21.75" customHeight="1">
      <c r="D160" s="137"/>
      <c r="E160" s="117"/>
      <c r="F160" s="138"/>
      <c r="G160" s="117"/>
      <c r="H160" s="138"/>
      <c r="I160" s="117"/>
      <c r="J160" s="138"/>
      <c r="K160" s="139"/>
      <c r="L160" s="138"/>
    </row>
    <row r="162" spans="4:12" s="292" customFormat="1" ht="21.75" customHeight="1">
      <c r="D162" s="137"/>
      <c r="E162" s="117"/>
      <c r="F162" s="138"/>
      <c r="G162" s="117"/>
      <c r="H162" s="138"/>
      <c r="I162" s="117"/>
      <c r="J162" s="138"/>
      <c r="K162" s="139"/>
      <c r="L162" s="138"/>
    </row>
    <row r="163" spans="4:12" s="292" customFormat="1" ht="21.75" customHeight="1">
      <c r="D163" s="137"/>
      <c r="E163" s="117"/>
      <c r="F163" s="138"/>
      <c r="G163" s="117"/>
      <c r="H163" s="138"/>
      <c r="I163" s="117"/>
      <c r="J163" s="138"/>
      <c r="K163" s="139"/>
      <c r="L163" s="138"/>
    </row>
  </sheetData>
  <mergeCells count="21">
    <mergeCell ref="F94:L94"/>
    <mergeCell ref="F4:H4"/>
    <mergeCell ref="J4:L4"/>
    <mergeCell ref="F5:H5"/>
    <mergeCell ref="J5:L5"/>
    <mergeCell ref="F6:H6"/>
    <mergeCell ref="J6:L6"/>
    <mergeCell ref="J91:L91"/>
    <mergeCell ref="F91:H91"/>
    <mergeCell ref="J90:L90"/>
    <mergeCell ref="F90:H90"/>
    <mergeCell ref="F41:H41"/>
    <mergeCell ref="J41:L41"/>
    <mergeCell ref="F42:H42"/>
    <mergeCell ref="F8:L8"/>
    <mergeCell ref="J42:L42"/>
    <mergeCell ref="F43:H43"/>
    <mergeCell ref="J43:L43"/>
    <mergeCell ref="F45:L45"/>
    <mergeCell ref="F92:H92"/>
    <mergeCell ref="J92:L92"/>
  </mergeCells>
  <pageMargins left="0.8" right="0.7" top="0.48" bottom="0.5" header="0.4" footer="0.5"/>
  <pageSetup paperSize="9" scale="66" firstPageNumber="1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7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thai_BS</vt:lpstr>
      <vt:lpstr>thai_PL 3mth</vt:lpstr>
      <vt:lpstr>thai_PL 6mth</vt:lpstr>
      <vt:lpstr>thai_SOC_conso</vt:lpstr>
      <vt:lpstr>thai_SOC_TTA</vt:lpstr>
      <vt:lpstr>thai_CF</vt:lpstr>
      <vt:lpstr>thai_BS!Print_Area</vt:lpstr>
      <vt:lpstr>thai_CF!Print_Area</vt:lpstr>
      <vt:lpstr>thai_SOC_conso!Print_Area</vt:lpstr>
      <vt:lpstr>thai_SOC_TTA!Print_Area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Suteeporn Intanin</dc:creator>
  <cp:lastModifiedBy>Suteeporn Intanin</cp:lastModifiedBy>
  <cp:lastPrinted>2022-08-10T07:06:57Z</cp:lastPrinted>
  <dcterms:created xsi:type="dcterms:W3CDTF">2019-07-25T07:08:16Z</dcterms:created>
  <dcterms:modified xsi:type="dcterms:W3CDTF">2022-08-15T08:02:31Z</dcterms:modified>
</cp:coreProperties>
</file>