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2\Q2'22\FS Q2\SET\T\"/>
    </mc:Choice>
  </mc:AlternateContent>
  <bookViews>
    <workbookView xWindow="0" yWindow="0" windowWidth="20496" windowHeight="7908"/>
  </bookViews>
  <sheets>
    <sheet name="B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BS!$A$1:$M$74</definedName>
    <definedName name="_xlnm.Print_Area" localSheetId="4">CF!$A$1:$J$65</definedName>
    <definedName name="_xlnm.Print_Area" localSheetId="1">'PL-3M'!$A$1:$K$29</definedName>
    <definedName name="_xlnm.Print_Area" localSheetId="2">'PL-6M'!$A$1:$K$31</definedName>
    <definedName name="_xlnm.Print_Area" localSheetId="3">SE!$A$1:$U$50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1" l="1"/>
  <c r="K42" i="1"/>
  <c r="I42" i="1"/>
  <c r="G42" i="1"/>
  <c r="K41" i="1"/>
  <c r="G41" i="1"/>
  <c r="I40" i="1"/>
  <c r="G40" i="1"/>
  <c r="M7" i="1"/>
  <c r="M40" i="1" s="1"/>
  <c r="K7" i="1"/>
  <c r="K40" i="1" s="1"/>
</calcChain>
</file>

<file path=xl/sharedStrings.xml><?xml version="1.0" encoding="utf-8"?>
<sst xmlns="http://schemas.openxmlformats.org/spreadsheetml/2006/main" count="268" uniqueCount="152">
  <si>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</si>
  <si>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</si>
  <si>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มิถุนายน 2565</t>
  </si>
  <si>
    <t>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</si>
  <si>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</si>
  <si>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</si>
  <si>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</si>
  <si>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</si>
  <si>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</si>
  <si>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</si>
  <si>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</si>
  <si>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</si>
  <si>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</si>
  <si>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</si>
  <si>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</si>
  <si>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</si>
  <si>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</si>
  <si>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</si>
  <si>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</si>
  <si>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</si>
  <si>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</si>
  <si>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</si>
  <si>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</si>
  <si>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</si>
  <si>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</si>
  <si>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</si>
  <si>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</si>
  <si>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</si>
  <si>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</si>
  <si>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</si>
  <si>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</si>
  <si>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</si>
  <si>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</si>
  <si>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</si>
  <si>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</si>
  <si>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</si>
  <si>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</si>
  <si>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</si>
  <si>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</si>
  <si>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</si>
  <si>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</si>
  <si>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</si>
  <si>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</si>
  <si>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</si>
  <si>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</si>
  <si>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</si>
  <si>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</si>
  <si>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</si>
  <si>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</si>
  <si>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</si>
  <si>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</si>
  <si>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</si>
  <si>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</si>
  <si>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</si>
  <si>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660,000,000 หุ้น ในปี 2565 และ </t>
  </si>
  <si>
    <t>600,000,000 หุ้น ในปี 2564 มูลค่าหุ้นละ 0.50 บาท</t>
  </si>
  <si>
    <t>ทุนที่ออกและชำระแล้ว</t>
  </si>
  <si>
    <t>600,000,000 หุ้น ในปี 2564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</si>
  <si>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</si>
  <si>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</si>
  <si>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</si>
  <si>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</si>
  <si>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</si>
  <si>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</si>
  <si>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</si>
  <si>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</si>
  <si>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</si>
  <si>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</si>
  <si>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</si>
  <si>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</si>
  <si>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</si>
  <si>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</si>
  <si>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</si>
  <si>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</si>
  <si>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</si>
  <si>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</si>
  <si>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</si>
  <si>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</si>
  <si>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</si>
  <si>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</si>
  <si>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</si>
  <si>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</si>
  <si>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</si>
  <si>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</si>
  <si>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</si>
  <si>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</si>
  <si>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</si>
  <si>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</si>
  <si>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2565</t>
  </si>
  <si>
    <t>4</t>
  </si>
  <si>
    <t>ผลขาดทุนด้านเครดิตที่คาดว่าจะเกิดขึ้น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</si>
  <si>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</si>
  <si>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</si>
  <si>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</si>
  <si>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</si>
  <si>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</si>
  <si>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</si>
  <si>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</si>
  <si>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</si>
  <si>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</si>
  <si>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</si>
  <si>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</si>
  <si>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2565</t>
  </si>
  <si>
    <t xml:space="preserve">การเปลี่ยนแปลงในส่วนของผู้ถือหุ้น </t>
  </si>
  <si>
    <t>เพิ่มทุนหุ้นสามัญ</t>
  </si>
  <si>
    <t>จ่ายเงินปันผล</t>
  </si>
  <si>
    <t>ยอดคงเหลือ ณ วันที่ 30 มิถุนายน 2565</t>
  </si>
  <si>
    <t>ยอดยกมา ณ วันที่ 1 มกราคม 2564</t>
  </si>
  <si>
    <t xml:space="preserve">กำไรสำหรับงวด 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</si>
  <si>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</si>
  <si>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</si>
  <si>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</si>
  <si>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</si>
  <si>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</si>
  <si>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</si>
  <si>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</si>
  <si>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</si>
  <si>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(กำไร)ขาดทุนจากการปรับมูลค่ายุติธรรมที่ยังไม่เกิดขึ้น</t>
  </si>
  <si>
    <t>ขาดทุนจากการตัดรายการสินทรัพย์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</si>
  <si>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</si>
  <si>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</si>
  <si>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</si>
  <si>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</si>
  <si>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</si>
  <si>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</si>
  <si>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จ่ายชำระประมาณการหนี้สินสำหรับผลประโยชน์พนักงาน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</si>
  <si>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</si>
  <si>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</si>
  <si>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</si>
  <si>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</si>
  <si>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</si>
  <si>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</si>
  <si>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</si>
  <si>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</si>
  <si>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</si>
  <si>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</si>
  <si>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</si>
  <si>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</si>
  <si>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</si>
  <si>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</si>
  <si>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</si>
  <si>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</si>
  <si>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</si>
  <si>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</si>
  <si>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</si>
  <si>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</si>
  <si>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</si>
  <si>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</si>
  <si>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</si>
  <si>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</si>
  <si>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เงินปันผลค้างจ่าย</t>
  </si>
  <si>
    <t>-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</si>
</sst>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_(* #,##0_);_(* \(#,##0\);_(* &quot;-&quot;??_);_(@_)"/>
    <numFmt numFmtId="168" formatCode="#,##0_ ;[Red]\-#,##0\ 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6" fontId="0" fillId="0" borderId="0"/>
    <xf numFmtId="166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37" fontId="5" fillId="0" borderId="0"/>
    <xf numFmtId="166" fontId="1" fillId="0" borderId="0"/>
    <xf numFmtId="166" fontId="8" fillId="0" borderId="0"/>
    <xf numFmtId="166" fontId="1" fillId="0" borderId="0"/>
    <xf numFmtId="49" fontId="11" fillId="0" borderId="0"/>
  </cellStyleXfs>
  <cellXfs count="234">
    <xf numFmtId="166" fontId="0" fillId="0" borderId="0" xfId="0"/>
    <xf numFmtId="166" fontId="2" fillId="0" borderId="0" xfId="0" applyFont="1" applyFill="1" applyAlignment="1"/>
    <xf numFmtId="166" fontId="3" fillId="0" borderId="0" xfId="0" applyFont="1" applyFill="1" applyAlignment="1"/>
    <xf numFmtId="166" fontId="4" fillId="0" borderId="0" xfId="0" applyFont="1" applyFill="1" applyAlignment="1"/>
    <xf numFmtId="166" fontId="3" fillId="0" borderId="0" xfId="0" applyFont="1" applyFill="1" applyBorder="1" applyAlignment="1"/>
    <xf numFmtId="166" fontId="3" fillId="0" borderId="0" xfId="0" applyFont="1" applyFill="1"/>
    <xf numFmtId="166" fontId="2" fillId="0" borderId="0" xfId="0" applyFont="1" applyFill="1"/>
    <xf numFmtId="166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2" applyFont="1" applyFill="1" applyBorder="1" applyAlignment="1"/>
    <xf numFmtId="164" fontId="2" fillId="0" borderId="0" xfId="3" applyNumberFormat="1" applyFont="1" applyFill="1" applyBorder="1" applyAlignment="1">
      <alignment horizontal="center"/>
    </xf>
    <xf numFmtId="165" fontId="4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6" fontId="3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6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6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6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6" fontId="3" fillId="0" borderId="0" xfId="0" applyFont="1" applyFill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center"/>
    </xf>
    <xf numFmtId="0" fontId="3" fillId="0" borderId="0" xfId="5" applyNumberFormat="1" applyFont="1" applyFill="1" applyBorder="1"/>
    <xf numFmtId="164" fontId="4" fillId="0" borderId="2" xfId="3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/>
    <xf numFmtId="0" fontId="2" fillId="0" borderId="0" xfId="0" applyNumberFormat="1" applyFont="1" applyFill="1" applyAlignment="1">
      <alignment horizontal="left"/>
    </xf>
    <xf numFmtId="164" fontId="7" fillId="0" borderId="3" xfId="3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3" applyNumberFormat="1" applyFont="1" applyFill="1" applyBorder="1"/>
    <xf numFmtId="165" fontId="3" fillId="0" borderId="0" xfId="3" applyNumberFormat="1" applyFont="1" applyFill="1" applyBorder="1"/>
    <xf numFmtId="165" fontId="4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6" fontId="7" fillId="0" borderId="0" xfId="0" applyFont="1" applyFill="1" applyAlignment="1"/>
    <xf numFmtId="166" fontId="2" fillId="0" borderId="0" xfId="0" applyFont="1" applyFill="1" applyBorder="1" applyAlignment="1"/>
    <xf numFmtId="166" fontId="3" fillId="0" borderId="0" xfId="0" quotePrefix="1" applyFont="1" applyFill="1" applyAlignment="1">
      <alignment horizontal="left"/>
    </xf>
    <xf numFmtId="0" fontId="4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5" fontId="3" fillId="0" borderId="0" xfId="0" applyNumberFormat="1" applyFont="1" applyFill="1"/>
    <xf numFmtId="165" fontId="3" fillId="0" borderId="0" xfId="3" applyFont="1" applyFill="1" applyAlignment="1">
      <alignment horizontal="left"/>
    </xf>
    <xf numFmtId="166" fontId="3" fillId="0" borderId="0" xfId="3" applyNumberFormat="1" applyFont="1" applyFill="1" applyAlignment="1">
      <alignment horizontal="center"/>
    </xf>
    <xf numFmtId="165" fontId="2" fillId="0" borderId="0" xfId="3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6" fontId="2" fillId="0" borderId="0" xfId="3" applyNumberFormat="1" applyFont="1" applyFill="1" applyAlignment="1">
      <alignment horizontal="center"/>
    </xf>
    <xf numFmtId="164" fontId="7" fillId="0" borderId="2" xfId="3" applyNumberFormat="1" applyFont="1" applyFill="1" applyBorder="1" applyAlignment="1">
      <alignment horizontal="center"/>
    </xf>
    <xf numFmtId="165" fontId="2" fillId="0" borderId="0" xfId="3" applyFont="1" applyFill="1"/>
    <xf numFmtId="0" fontId="3" fillId="0" borderId="0" xfId="2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0" xfId="3" applyFont="1" applyFill="1"/>
    <xf numFmtId="0" fontId="3" fillId="0" borderId="0" xfId="3" applyNumberFormat="1" applyFont="1" applyFill="1" applyAlignment="1"/>
    <xf numFmtId="165" fontId="3" fillId="0" borderId="0" xfId="3" applyFont="1" applyFill="1" applyAlignment="1">
      <alignment horizontal="left" indent="2"/>
    </xf>
    <xf numFmtId="165" fontId="3" fillId="0" borderId="0" xfId="3" applyFont="1" applyFill="1" applyAlignment="1"/>
    <xf numFmtId="164" fontId="4" fillId="0" borderId="5" xfId="3" applyNumberFormat="1" applyFont="1" applyFill="1" applyBorder="1" applyAlignment="1">
      <alignment horizontal="center"/>
    </xf>
    <xf numFmtId="166" fontId="3" fillId="0" borderId="0" xfId="0" quotePrefix="1" applyFont="1" applyFill="1" applyAlignment="1">
      <alignment horizontal="center"/>
    </xf>
    <xf numFmtId="168" fontId="3" fillId="0" borderId="0" xfId="7" applyNumberFormat="1" applyFont="1" applyFill="1" applyBorder="1"/>
    <xf numFmtId="0" fontId="3" fillId="0" borderId="0" xfId="2" applyFont="1" applyFill="1" applyAlignment="1"/>
    <xf numFmtId="165" fontId="3" fillId="0" borderId="0" xfId="3" applyNumberFormat="1" applyFont="1" applyFill="1" applyBorder="1" applyAlignment="1">
      <alignment horizontal="right"/>
    </xf>
    <xf numFmtId="166" fontId="3" fillId="0" borderId="0" xfId="0" applyFont="1" applyFill="1" applyBorder="1"/>
    <xf numFmtId="166" fontId="3" fillId="0" borderId="0" xfId="0" applyFont="1" applyFill="1" applyBorder="1" applyAlignment="1">
      <alignment horizontal="left"/>
    </xf>
    <xf numFmtId="165" fontId="2" fillId="0" borderId="0" xfId="3" applyFont="1" applyFill="1" applyAlignment="1"/>
    <xf numFmtId="0" fontId="2" fillId="0" borderId="0" xfId="2" applyFont="1" applyFill="1"/>
    <xf numFmtId="0" fontId="2" fillId="0" borderId="0" xfId="2" applyFont="1" applyFill="1" applyAlignment="1"/>
    <xf numFmtId="164" fontId="7" fillId="0" borderId="5" xfId="3" applyNumberFormat="1" applyFont="1" applyFill="1" applyBorder="1" applyAlignment="1">
      <alignment horizontal="center"/>
    </xf>
    <xf numFmtId="165" fontId="3" fillId="0" borderId="0" xfId="3" applyNumberFormat="1" applyFont="1" applyFill="1"/>
    <xf numFmtId="166" fontId="2" fillId="0" borderId="0" xfId="8" applyFont="1" applyFill="1" applyAlignment="1"/>
    <xf numFmtId="165" fontId="3" fillId="0" borderId="0" xfId="3" applyFont="1" applyFill="1" applyBorder="1" applyAlignment="1"/>
    <xf numFmtId="166" fontId="3" fillId="0" borderId="0" xfId="8" applyFont="1" applyFill="1"/>
    <xf numFmtId="165" fontId="3" fillId="0" borderId="0" xfId="3" applyFont="1" applyFill="1" applyAlignment="1">
      <alignment shrinkToFit="1"/>
    </xf>
    <xf numFmtId="165" fontId="3" fillId="0" borderId="0" xfId="3" applyFont="1" applyFill="1" applyBorder="1" applyAlignment="1">
      <alignment shrinkToFit="1"/>
    </xf>
    <xf numFmtId="166" fontId="3" fillId="0" borderId="0" xfId="8" applyFont="1" applyFill="1" applyBorder="1" applyAlignment="1">
      <alignment horizontal="right"/>
    </xf>
    <xf numFmtId="37" fontId="3" fillId="0" borderId="0" xfId="8" applyNumberFormat="1" applyFont="1" applyFill="1" applyBorder="1" applyAlignment="1">
      <alignment horizontal="right"/>
    </xf>
    <xf numFmtId="165" fontId="3" fillId="0" borderId="0" xfId="3" applyFont="1" applyFill="1" applyAlignment="1">
      <alignment horizontal="center" shrinkToFit="1"/>
    </xf>
    <xf numFmtId="166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6" fontId="3" fillId="0" borderId="0" xfId="8" applyFont="1" applyFill="1" applyAlignment="1">
      <alignment horizontal="center"/>
    </xf>
    <xf numFmtId="166" fontId="2" fillId="0" borderId="0" xfId="8" applyFont="1" applyFill="1"/>
    <xf numFmtId="0" fontId="3" fillId="0" borderId="0" xfId="8" quotePrefix="1" applyNumberFormat="1" applyFont="1" applyFill="1" applyAlignment="1">
      <alignment horizontal="center"/>
    </xf>
    <xf numFmtId="164" fontId="2" fillId="0" borderId="0" xfId="8" quotePrefix="1" applyNumberFormat="1" applyFont="1" applyFill="1" applyBorder="1" applyAlignment="1">
      <alignment horizontal="center"/>
    </xf>
    <xf numFmtId="164" fontId="2" fillId="0" borderId="0" xfId="8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/>
    </xf>
    <xf numFmtId="164" fontId="3" fillId="0" borderId="0" xfId="8" quotePrefix="1" applyNumberFormat="1" applyFont="1" applyFill="1" applyAlignment="1">
      <alignment horizontal="center"/>
    </xf>
    <xf numFmtId="164" fontId="3" fillId="0" borderId="0" xfId="8" applyNumberFormat="1" applyFont="1" applyFill="1" applyBorder="1" applyAlignment="1">
      <alignment horizontal="center"/>
    </xf>
    <xf numFmtId="0" fontId="2" fillId="0" borderId="0" xfId="8" applyNumberFormat="1" applyFont="1" applyFill="1" applyAlignment="1">
      <alignment horizontal="center"/>
    </xf>
    <xf numFmtId="164" fontId="2" fillId="0" borderId="0" xfId="8" applyNumberFormat="1" applyFont="1" applyFill="1" applyAlignment="1">
      <alignment horizontal="center"/>
    </xf>
    <xf numFmtId="164" fontId="2" fillId="0" borderId="4" xfId="3" applyNumberFormat="1" applyFont="1" applyFill="1" applyBorder="1" applyAlignment="1">
      <alignment horizontal="center"/>
    </xf>
    <xf numFmtId="166" fontId="2" fillId="0" borderId="0" xfId="8" applyFont="1" applyFill="1" applyAlignment="1">
      <alignment horizontal="left"/>
    </xf>
    <xf numFmtId="166" fontId="2" fillId="0" borderId="0" xfId="8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0" xfId="8" applyNumberFormat="1" applyFont="1" applyFill="1"/>
    <xf numFmtId="166" fontId="2" fillId="0" borderId="0" xfId="8" quotePrefix="1" applyNumberFormat="1" applyFont="1" applyFill="1" applyAlignment="1">
      <alignment horizontal="center"/>
    </xf>
    <xf numFmtId="164" fontId="2" fillId="0" borderId="4" xfId="8" applyNumberFormat="1" applyFont="1" applyFill="1" applyBorder="1" applyAlignment="1">
      <alignment horizontal="center"/>
    </xf>
    <xf numFmtId="164" fontId="2" fillId="0" borderId="0" xfId="8" quotePrefix="1" applyNumberFormat="1" applyFont="1" applyFill="1" applyAlignment="1">
      <alignment horizontal="center"/>
    </xf>
    <xf numFmtId="166" fontId="3" fillId="0" borderId="0" xfId="8" applyNumberFormat="1" applyFont="1" applyFill="1" applyAlignment="1">
      <alignment horizontal="center"/>
    </xf>
    <xf numFmtId="167" fontId="3" fillId="0" borderId="0" xfId="8" applyNumberFormat="1" applyFont="1" applyFill="1" applyBorder="1" applyAlignment="1">
      <alignment horizontal="center"/>
    </xf>
    <xf numFmtId="166" fontId="3" fillId="0" borderId="0" xfId="8" applyNumberFormat="1" applyFont="1" applyFill="1" applyBorder="1" applyAlignment="1">
      <alignment horizontal="center"/>
    </xf>
    <xf numFmtId="0" fontId="2" fillId="0" borderId="0" xfId="0" applyNumberFormat="1" applyFont="1" applyFill="1"/>
    <xf numFmtId="166" fontId="3" fillId="0" borderId="0" xfId="8" applyNumberFormat="1" applyFont="1" applyFill="1"/>
    <xf numFmtId="164" fontId="3" fillId="0" borderId="1" xfId="8" applyNumberFormat="1" applyFont="1" applyFill="1" applyBorder="1" applyAlignment="1">
      <alignment horizontal="center"/>
    </xf>
    <xf numFmtId="164" fontId="3" fillId="0" borderId="0" xfId="8" applyNumberFormat="1" applyFont="1" applyFill="1" applyAlignment="1">
      <alignment horizontal="center"/>
    </xf>
    <xf numFmtId="164" fontId="2" fillId="0" borderId="5" xfId="8" applyNumberFormat="1" applyFont="1" applyFill="1" applyBorder="1" applyAlignment="1">
      <alignment horizontal="center"/>
    </xf>
    <xf numFmtId="166" fontId="2" fillId="0" borderId="0" xfId="8" applyFont="1" applyFill="1" applyBorder="1"/>
    <xf numFmtId="0" fontId="3" fillId="0" borderId="0" xfId="8" applyNumberFormat="1" applyFont="1" applyFill="1" applyAlignment="1">
      <alignment horizontal="left"/>
    </xf>
    <xf numFmtId="0" fontId="3" fillId="0" borderId="0" xfId="8" applyNumberFormat="1" applyFont="1" applyFill="1" applyAlignment="1">
      <alignment horizontal="center"/>
    </xf>
    <xf numFmtId="165" fontId="3" fillId="0" borderId="0" xfId="8" applyNumberFormat="1" applyFont="1" applyFill="1" applyAlignment="1">
      <alignment horizontal="center"/>
    </xf>
    <xf numFmtId="165" fontId="3" fillId="0" borderId="0" xfId="8" applyNumberFormat="1" applyFont="1" applyFill="1" applyBorder="1" applyAlignment="1">
      <alignment horizontal="center"/>
    </xf>
    <xf numFmtId="164" fontId="3" fillId="0" borderId="6" xfId="3" applyNumberFormat="1" applyFont="1" applyFill="1" applyBorder="1" applyAlignment="1">
      <alignment horizontal="center"/>
    </xf>
    <xf numFmtId="166" fontId="3" fillId="0" borderId="0" xfId="8" applyFont="1" applyFill="1" applyBorder="1"/>
    <xf numFmtId="0" fontId="2" fillId="0" borderId="0" xfId="8" quotePrefix="1" applyNumberFormat="1" applyFont="1" applyFill="1" applyAlignment="1">
      <alignment horizontal="center"/>
    </xf>
    <xf numFmtId="164" fontId="2" fillId="0" borderId="3" xfId="8" applyNumberFormat="1" applyFont="1" applyFill="1" applyBorder="1" applyAlignment="1">
      <alignment horizontal="center"/>
    </xf>
    <xf numFmtId="166" fontId="2" fillId="0" borderId="0" xfId="8" applyFont="1" applyFill="1" applyAlignment="1">
      <alignment shrinkToFit="1"/>
    </xf>
    <xf numFmtId="169" fontId="3" fillId="0" borderId="0" xfId="8" applyNumberFormat="1" applyFont="1" applyFill="1" applyBorder="1" applyAlignment="1">
      <alignment horizontal="right" vertical="top"/>
    </xf>
    <xf numFmtId="166" fontId="3" fillId="0" borderId="0" xfId="8" applyFont="1" applyFill="1" applyAlignment="1">
      <alignment horizontal="centerContinuous"/>
    </xf>
    <xf numFmtId="166" fontId="3" fillId="0" borderId="0" xfId="8" applyFont="1" applyFill="1" applyBorder="1" applyAlignment="1">
      <alignment horizontal="centerContinuous"/>
    </xf>
    <xf numFmtId="166" fontId="3" fillId="0" borderId="0" xfId="8" quotePrefix="1" applyFont="1" applyFill="1" applyBorder="1" applyAlignment="1">
      <alignment horizontal="centerContinuous"/>
    </xf>
    <xf numFmtId="166" fontId="3" fillId="0" borderId="0" xfId="8" applyFont="1" applyFill="1" applyAlignment="1">
      <alignment horizontal="left"/>
    </xf>
    <xf numFmtId="170" fontId="3" fillId="0" borderId="0" xfId="3" applyNumberFormat="1" applyFont="1" applyFill="1" applyBorder="1" applyAlignment="1">
      <alignment horizontal="center"/>
    </xf>
    <xf numFmtId="37" fontId="3" fillId="0" borderId="0" xfId="9" applyNumberFormat="1" applyFont="1" applyFill="1" applyAlignment="1">
      <alignment horizontal="center"/>
    </xf>
    <xf numFmtId="49" fontId="3" fillId="0" borderId="0" xfId="8" applyNumberFormat="1" applyFont="1" applyFill="1" applyBorder="1" applyAlignment="1">
      <alignment horizontal="center" vertical="top"/>
    </xf>
    <xf numFmtId="49" fontId="3" fillId="0" borderId="0" xfId="8" applyNumberFormat="1" applyFont="1" applyFill="1" applyBorder="1" applyAlignment="1">
      <alignment horizontal="center"/>
    </xf>
    <xf numFmtId="37" fontId="3" fillId="0" borderId="0" xfId="9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49" fontId="3" fillId="0" borderId="1" xfId="8" applyNumberFormat="1" applyFont="1" applyFill="1" applyBorder="1" applyAlignment="1">
      <alignment horizontal="center" vertical="top" wrapText="1"/>
    </xf>
    <xf numFmtId="49" fontId="3" fillId="0" borderId="0" xfId="8" applyNumberFormat="1" applyFont="1" applyFill="1" applyBorder="1" applyAlignment="1">
      <alignment horizontal="center" vertical="top" wrapText="1"/>
    </xf>
    <xf numFmtId="49" fontId="3" fillId="0" borderId="2" xfId="8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6" fontId="3" fillId="0" borderId="0" xfId="8" applyFont="1" applyFill="1" applyBorder="1" applyAlignment="1">
      <alignment horizontal="left"/>
    </xf>
    <xf numFmtId="166" fontId="3" fillId="0" borderId="0" xfId="8" quotePrefix="1" applyFont="1" applyFill="1" applyBorder="1" applyAlignment="1">
      <alignment horizontal="left"/>
    </xf>
    <xf numFmtId="164" fontId="3" fillId="0" borderId="0" xfId="8" applyNumberFormat="1" applyFont="1" applyFill="1" applyBorder="1"/>
    <xf numFmtId="166" fontId="3" fillId="0" borderId="0" xfId="8" applyFont="1" applyFill="1" applyBorder="1" applyAlignment="1">
      <alignment horizontal="center"/>
    </xf>
    <xf numFmtId="164" fontId="3" fillId="0" borderId="0" xfId="8" applyNumberFormat="1" applyFont="1" applyFill="1" applyBorder="1" applyAlignment="1">
      <alignment horizontal="center" vertical="top"/>
    </xf>
    <xf numFmtId="164" fontId="12" fillId="0" borderId="0" xfId="8" applyNumberFormat="1" applyFont="1" applyFill="1" applyBorder="1"/>
    <xf numFmtId="164" fontId="3" fillId="0" borderId="3" xfId="8" applyNumberFormat="1" applyFont="1" applyFill="1" applyBorder="1"/>
    <xf numFmtId="167" fontId="3" fillId="0" borderId="0" xfId="8" applyNumberFormat="1" applyFont="1" applyFill="1" applyBorder="1" applyAlignment="1">
      <alignment horizontal="center" vertical="top"/>
    </xf>
    <xf numFmtId="166" fontId="3" fillId="0" borderId="0" xfId="1" applyFont="1" applyFill="1"/>
    <xf numFmtId="166" fontId="7" fillId="0" borderId="0" xfId="0" applyFont="1" applyFill="1" applyAlignment="1">
      <alignment horizontal="left"/>
    </xf>
    <xf numFmtId="166" fontId="3" fillId="0" borderId="0" xfId="0" quotePrefix="1" applyFont="1" applyFill="1" applyAlignment="1">
      <alignment horizontal="centerContinuous"/>
    </xf>
    <xf numFmtId="166" fontId="4" fillId="0" borderId="0" xfId="0" quotePrefix="1" applyFont="1" applyFill="1" applyAlignment="1">
      <alignment horizontal="centerContinuous"/>
    </xf>
    <xf numFmtId="166" fontId="4" fillId="0" borderId="0" xfId="0" applyFont="1" applyFill="1" applyBorder="1" applyAlignment="1">
      <alignment horizontal="right"/>
    </xf>
    <xf numFmtId="166" fontId="3" fillId="0" borderId="0" xfId="0" applyFont="1" applyFill="1" applyBorder="1" applyAlignment="1">
      <alignment horizontal="right"/>
    </xf>
    <xf numFmtId="164" fontId="3" fillId="0" borderId="0" xfId="0" applyNumberFormat="1" applyFont="1" applyFill="1"/>
    <xf numFmtId="164" fontId="3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6" fontId="7" fillId="0" borderId="0" xfId="0" applyFont="1" applyFill="1"/>
    <xf numFmtId="166" fontId="9" fillId="0" borderId="0" xfId="0" applyFont="1" applyFill="1"/>
    <xf numFmtId="165" fontId="7" fillId="0" borderId="0" xfId="3" applyNumberFormat="1" applyFont="1" applyFill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5" fontId="3" fillId="0" borderId="0" xfId="0" applyNumberFormat="1" applyFont="1" applyFill="1" applyBorder="1"/>
    <xf numFmtId="164" fontId="4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/>
    </xf>
    <xf numFmtId="164" fontId="4" fillId="0" borderId="4" xfId="0" applyNumberFormat="1" applyFont="1" applyFill="1" applyBorder="1"/>
    <xf numFmtId="164" fontId="3" fillId="0" borderId="4" xfId="0" applyNumberFormat="1" applyFont="1" applyFill="1" applyBorder="1"/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/>
    <xf numFmtId="164" fontId="3" fillId="0" borderId="1" xfId="0" applyNumberFormat="1" applyFont="1" applyFill="1" applyBorder="1"/>
    <xf numFmtId="164" fontId="7" fillId="0" borderId="2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2" fillId="0" borderId="0" xfId="0" applyNumberFormat="1" applyFont="1" applyFill="1" applyBorder="1"/>
    <xf numFmtId="164" fontId="7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4" fontId="7" fillId="0" borderId="0" xfId="0" applyNumberFormat="1" applyFont="1" applyFill="1"/>
    <xf numFmtId="171" fontId="3" fillId="0" borderId="0" xfId="8" applyNumberFormat="1" applyFont="1" applyFill="1"/>
    <xf numFmtId="164" fontId="3" fillId="0" borderId="0" xfId="8" applyNumberFormat="1" applyFont="1" applyFill="1"/>
    <xf numFmtId="164" fontId="7" fillId="0" borderId="3" xfId="0" applyNumberFormat="1" applyFont="1" applyFill="1" applyBorder="1"/>
    <xf numFmtId="164" fontId="2" fillId="0" borderId="3" xfId="0" applyNumberFormat="1" applyFont="1" applyFill="1" applyBorder="1"/>
    <xf numFmtId="164" fontId="7" fillId="0" borderId="0" xfId="0" applyNumberFormat="1" applyFont="1" applyFill="1" applyBorder="1"/>
    <xf numFmtId="166" fontId="3" fillId="0" borderId="0" xfId="0" quotePrefix="1" applyFont="1" applyFill="1"/>
    <xf numFmtId="165" fontId="4" fillId="0" borderId="0" xfId="0" applyNumberFormat="1" applyFont="1" applyFill="1" applyBorder="1"/>
    <xf numFmtId="165" fontId="10" fillId="0" borderId="0" xfId="0" applyNumberFormat="1" applyFont="1" applyFill="1" applyBorder="1"/>
    <xf numFmtId="166" fontId="0" fillId="0" borderId="0" xfId="0" applyFill="1"/>
    <xf numFmtId="166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166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8" applyNumberFormat="1" applyFont="1" applyFill="1" applyBorder="1" applyAlignment="1">
      <alignment horizontal="center" vertical="top" wrapText="1"/>
    </xf>
    <xf numFmtId="170" fontId="3" fillId="0" borderId="1" xfId="3" applyNumberFormat="1" applyFont="1" applyFill="1" applyBorder="1" applyAlignment="1">
      <alignment horizontal="center"/>
    </xf>
    <xf numFmtId="170" fontId="3" fillId="0" borderId="2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9" fillId="0" borderId="0" xfId="8" applyFont="1" applyFill="1" applyAlignment="1">
      <alignment shrinkToFit="1"/>
    </xf>
    <xf numFmtId="166" fontId="9" fillId="0" borderId="0" xfId="8" applyFont="1" applyFill="1" applyAlignment="1"/>
    <xf numFmtId="166" fontId="10" fillId="0" borderId="0" xfId="8" applyFont="1" applyFill="1" applyAlignment="1">
      <alignment horizontal="centerContinuous"/>
    </xf>
    <xf numFmtId="166" fontId="10" fillId="0" borderId="0" xfId="8" applyFont="1" applyFill="1" applyBorder="1"/>
    <xf numFmtId="166" fontId="10" fillId="0" borderId="0" xfId="8" applyFont="1" applyFill="1" applyBorder="1" applyAlignment="1">
      <alignment horizontal="center"/>
    </xf>
    <xf numFmtId="0" fontId="10" fillId="0" borderId="0" xfId="8" quotePrefix="1" applyNumberFormat="1" applyFont="1" applyFill="1" applyBorder="1" applyAlignment="1">
      <alignment horizontal="left"/>
    </xf>
    <xf numFmtId="0" fontId="3" fillId="0" borderId="0" xfId="8" quotePrefix="1" applyNumberFormat="1" applyFont="1" applyFill="1" applyBorder="1" applyAlignment="1">
      <alignment horizontal="center"/>
    </xf>
    <xf numFmtId="0" fontId="10" fillId="0" borderId="0" xfId="8" applyNumberFormat="1" applyFont="1" applyFill="1" applyBorder="1" applyAlignment="1">
      <alignment horizontal="center"/>
    </xf>
    <xf numFmtId="0" fontId="10" fillId="0" borderId="0" xfId="8" applyNumberFormat="1" applyFont="1" applyFill="1"/>
    <xf numFmtId="167" fontId="10" fillId="0" borderId="0" xfId="8" applyNumberFormat="1" applyFont="1" applyFill="1" applyBorder="1" applyAlignment="1">
      <alignment horizontal="center" vertical="top"/>
    </xf>
    <xf numFmtId="0" fontId="10" fillId="0" borderId="0" xfId="8" quotePrefix="1" applyNumberFormat="1" applyFont="1" applyFill="1" applyBorder="1" applyAlignment="1">
      <alignment horizontal="center"/>
    </xf>
  </cellXfs>
  <cellStyles count="10">
    <cellStyle name="Comma" xfId="1" builtinId="3"/>
    <cellStyle name="Comma_Lead-Superblock-Q2'07 AKE" xfId="3"/>
    <cellStyle name="Normal" xfId="0" builtinId="0"/>
    <cellStyle name="Normal 2" xfId="6"/>
    <cellStyle name="Normal 3" xfId="8"/>
    <cellStyle name="Normal_FI04-Accounts-A3009t-SS" xfId="9"/>
    <cellStyle name="Normal_FOCUST2 2" xfId="2"/>
    <cellStyle name="Normal_LEAD Q1-2000 New2" xfId="7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view="pageBreakPreview" zoomScaleNormal="100" zoomScaleSheetLayoutView="100" workbookViewId="0"/>
  </sheetViews>
  <sheetFormatPr defaultColWidth="9.125" defaultRowHeight="23.25" customHeight="1" x14ac:dyDescent="0.6"/>
  <cols>
    <col min="1" max="3" width="2.75" customWidth="1"/>
    <col min="4" max="4" width="42.375" customWidth="1"/>
    <col min="5" max="5" width="7.375" customWidth="1"/>
    <col min="6" max="6" width="0.75" customWidth="1"/>
    <col min="7" max="7" width="13.875" customWidth="1"/>
    <col min="8" max="8" width="0.875" customWidth="1"/>
    <col min="9" max="9" width="13.875" customWidth="1"/>
    <col min="10" max="10" width="0.875" customWidth="1"/>
    <col min="11" max="11" width="13.875" customWidth="1"/>
    <col min="12" max="12" width="0.875" customWidth="1"/>
    <col min="13" max="13" width="13.875" customWidth="1"/>
    <col min="14" max="14" width="12.125" customWidth="1"/>
  </cols>
  <sheetData>
    <row r="1" spans="1:13" ht="23.25" customHeight="1" x14ac:dyDescent="0.6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6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6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  <c r="M3" s="5"/>
    </row>
    <row r="4" spans="1:13" ht="23.25" customHeight="1" x14ac:dyDescent="0.6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  <c r="M4" s="5"/>
    </row>
    <row r="5" spans="1:13" ht="23.25" customHeight="1" x14ac:dyDescent="0.6">
      <c r="A5" s="7"/>
      <c r="B5" s="7"/>
      <c r="C5" s="7"/>
      <c r="D5" s="7"/>
      <c r="E5" s="7"/>
      <c r="F5" s="7"/>
      <c r="G5" s="210" t="s">
        <v>3</v>
      </c>
      <c r="H5" s="210"/>
      <c r="I5" s="210"/>
      <c r="J5" s="210"/>
      <c r="K5" s="210"/>
      <c r="L5" s="210"/>
      <c r="M5" s="210"/>
    </row>
    <row r="6" spans="1:13" ht="23.25" customHeight="1" x14ac:dyDescent="0.6">
      <c r="A6" s="8"/>
      <c r="B6" s="9"/>
      <c r="C6" s="9"/>
      <c r="D6" s="9"/>
      <c r="E6" s="9"/>
      <c r="F6" s="9"/>
      <c r="G6" s="211" t="s">
        <v>4</v>
      </c>
      <c r="H6" s="211"/>
      <c r="I6" s="211"/>
      <c r="J6" s="10"/>
      <c r="K6" s="212" t="s">
        <v>5</v>
      </c>
      <c r="L6" s="212"/>
      <c r="M6" s="212"/>
    </row>
    <row r="7" spans="1:13" ht="23.25" customHeight="1" x14ac:dyDescent="0.6">
      <c r="A7" s="8"/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tr">
        <f>G7</f>
        <v>30 มิถุนายน 2565</v>
      </c>
      <c r="L7" s="16"/>
      <c r="M7" s="14" t="str">
        <f>I7</f>
        <v>31 ธันวาคม 2564</v>
      </c>
    </row>
    <row r="8" spans="1:13" ht="23.25" customHeight="1" x14ac:dyDescent="0.6">
      <c r="A8" s="8"/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</row>
    <row r="9" spans="1:13" ht="23.25" customHeight="1" x14ac:dyDescent="0.6">
      <c r="A9" s="8"/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</row>
    <row r="10" spans="1:13" ht="23.25" customHeight="1" x14ac:dyDescent="0.6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6">
      <c r="A11" s="5" t="s">
        <v>13</v>
      </c>
      <c r="B11" s="5"/>
      <c r="C11" s="5"/>
      <c r="D11" s="5"/>
      <c r="E11" s="28"/>
      <c r="F11" s="5"/>
      <c r="G11" s="29"/>
      <c r="H11" s="30"/>
      <c r="I11" s="31"/>
      <c r="J11" s="32"/>
      <c r="K11" s="29"/>
      <c r="L11" s="30"/>
      <c r="M11" s="31"/>
    </row>
    <row r="12" spans="1:13" ht="23.25" customHeight="1" x14ac:dyDescent="0.6">
      <c r="A12" s="5"/>
      <c r="B12" s="5" t="s">
        <v>14</v>
      </c>
      <c r="C12" s="33"/>
      <c r="D12" s="33"/>
      <c r="E12" s="34"/>
      <c r="F12" s="35"/>
      <c r="G12" s="36">
        <v>31371</v>
      </c>
      <c r="H12" s="37"/>
      <c r="I12" s="36">
        <v>17405</v>
      </c>
      <c r="J12" s="38"/>
      <c r="K12" s="36">
        <v>23133</v>
      </c>
      <c r="L12" s="37"/>
      <c r="M12" s="36">
        <v>15494</v>
      </c>
    </row>
    <row r="13" spans="1:13" ht="23.25" customHeight="1" x14ac:dyDescent="0.6">
      <c r="A13" s="5"/>
      <c r="B13" s="5" t="s">
        <v>15</v>
      </c>
      <c r="C13" s="33"/>
      <c r="D13" s="33"/>
      <c r="E13" s="34" t="s">
        <v>16</v>
      </c>
      <c r="F13" s="35"/>
      <c r="G13" s="36">
        <v>273458</v>
      </c>
      <c r="H13" s="37"/>
      <c r="I13" s="36">
        <v>234636</v>
      </c>
      <c r="J13" s="38"/>
      <c r="K13" s="36">
        <v>256733</v>
      </c>
      <c r="L13" s="37"/>
      <c r="M13" s="36">
        <v>228559</v>
      </c>
    </row>
    <row r="14" spans="1:13" ht="23.25" customHeight="1" x14ac:dyDescent="0.6">
      <c r="A14" s="5"/>
      <c r="B14" s="5" t="s">
        <v>17</v>
      </c>
      <c r="C14" s="33"/>
      <c r="D14" s="33"/>
      <c r="E14" s="28"/>
      <c r="F14" s="35"/>
      <c r="G14" s="36">
        <v>54885</v>
      </c>
      <c r="H14" s="37"/>
      <c r="I14" s="36">
        <v>86577</v>
      </c>
      <c r="J14" s="38"/>
      <c r="K14" s="36">
        <v>52971</v>
      </c>
      <c r="L14" s="37"/>
      <c r="M14" s="36">
        <v>76102</v>
      </c>
    </row>
    <row r="15" spans="1:13" ht="23.25" customHeight="1" x14ac:dyDescent="0.6">
      <c r="A15" s="5"/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6">
        <v>0</v>
      </c>
      <c r="J15" s="38"/>
      <c r="K15" s="36">
        <v>0</v>
      </c>
      <c r="L15" s="37"/>
      <c r="M15" s="36">
        <v>5000</v>
      </c>
    </row>
    <row r="16" spans="1:13" ht="21.75" customHeight="1" x14ac:dyDescent="0.6">
      <c r="A16" s="5"/>
      <c r="B16" s="5" t="s">
        <v>19</v>
      </c>
      <c r="C16" s="33"/>
      <c r="D16" s="33"/>
      <c r="E16" s="28">
        <v>6</v>
      </c>
      <c r="F16" s="35"/>
      <c r="G16" s="36">
        <v>447283</v>
      </c>
      <c r="H16" s="37"/>
      <c r="I16" s="36">
        <v>389541</v>
      </c>
      <c r="J16" s="38"/>
      <c r="K16" s="36">
        <v>429277</v>
      </c>
      <c r="L16" s="37"/>
      <c r="M16" s="36">
        <v>362359</v>
      </c>
    </row>
    <row r="17" spans="1:13" ht="23.25" customHeight="1" x14ac:dyDescent="0.6">
      <c r="A17" s="5"/>
      <c r="B17" s="5" t="s">
        <v>20</v>
      </c>
      <c r="C17" s="5"/>
      <c r="D17" s="5"/>
      <c r="E17" s="28"/>
      <c r="F17" s="35"/>
      <c r="G17" s="36">
        <v>462</v>
      </c>
      <c r="H17" s="37"/>
      <c r="I17" s="36">
        <v>582</v>
      </c>
      <c r="J17" s="38"/>
      <c r="K17" s="36">
        <v>462</v>
      </c>
      <c r="L17" s="37"/>
      <c r="M17" s="36">
        <v>582</v>
      </c>
    </row>
    <row r="18" spans="1:13" ht="23.25" customHeight="1" x14ac:dyDescent="0.6">
      <c r="A18" s="5"/>
      <c r="B18" s="5"/>
      <c r="C18" s="5"/>
      <c r="D18" s="5" t="s">
        <v>21</v>
      </c>
      <c r="E18" s="16"/>
      <c r="F18" s="5"/>
      <c r="G18" s="41">
        <v>807459</v>
      </c>
      <c r="H18" s="37"/>
      <c r="I18" s="41">
        <v>728741</v>
      </c>
      <c r="J18" s="42"/>
      <c r="K18" s="41">
        <v>762576</v>
      </c>
      <c r="L18" s="37"/>
      <c r="M18" s="41">
        <v>688096</v>
      </c>
    </row>
    <row r="19" spans="1:13" ht="23.25" customHeight="1" x14ac:dyDescent="0.6">
      <c r="A19" s="5" t="s">
        <v>22</v>
      </c>
      <c r="B19" s="5"/>
      <c r="C19" s="5"/>
      <c r="D19" s="5"/>
      <c r="E19" s="28"/>
      <c r="F19" s="5"/>
      <c r="G19" s="29"/>
      <c r="H19" s="37"/>
      <c r="I19" s="29"/>
      <c r="J19" s="42"/>
      <c r="K19" s="29"/>
      <c r="L19" s="37"/>
      <c r="M19" s="29"/>
    </row>
    <row r="20" spans="1:13" ht="23.25" customHeight="1" x14ac:dyDescent="0.6">
      <c r="A20" s="5"/>
      <c r="B20" s="43" t="s">
        <v>23</v>
      </c>
      <c r="C20" s="5"/>
      <c r="D20" s="5"/>
      <c r="E20" s="28"/>
      <c r="F20" s="5"/>
      <c r="G20" s="36">
        <v>4300</v>
      </c>
      <c r="H20" s="37"/>
      <c r="I20" s="36">
        <v>4300</v>
      </c>
      <c r="J20" s="42"/>
      <c r="K20" s="36">
        <v>4300</v>
      </c>
      <c r="L20" s="37"/>
      <c r="M20" s="36">
        <v>4300</v>
      </c>
    </row>
    <row r="21" spans="1:13" ht="23.25" customHeight="1" x14ac:dyDescent="0.6">
      <c r="A21" s="5"/>
      <c r="B21" s="5" t="s">
        <v>24</v>
      </c>
      <c r="C21" s="5"/>
      <c r="D21" s="5"/>
      <c r="E21" s="34" t="s">
        <v>25</v>
      </c>
      <c r="F21" s="5"/>
      <c r="G21" s="36">
        <v>0</v>
      </c>
      <c r="H21" s="37"/>
      <c r="I21" s="36">
        <v>0</v>
      </c>
      <c r="J21" s="42"/>
      <c r="K21" s="36">
        <v>12849</v>
      </c>
      <c r="L21" s="37"/>
      <c r="M21" s="36">
        <v>12849</v>
      </c>
    </row>
    <row r="22" spans="1:13" ht="23.25" customHeight="1" x14ac:dyDescent="0.6">
      <c r="A22" s="5"/>
      <c r="B22" s="5" t="s">
        <v>26</v>
      </c>
      <c r="C22" s="5"/>
      <c r="D22" s="5"/>
      <c r="E22" s="34"/>
      <c r="F22" s="5"/>
      <c r="G22" s="36">
        <v>4422</v>
      </c>
      <c r="H22" s="37"/>
      <c r="I22" s="36">
        <v>3907</v>
      </c>
      <c r="J22" s="42"/>
      <c r="K22" s="36">
        <v>4422</v>
      </c>
      <c r="L22" s="37"/>
      <c r="M22" s="36">
        <v>3907</v>
      </c>
    </row>
    <row r="23" spans="1:13" ht="23.25" customHeight="1" x14ac:dyDescent="0.6">
      <c r="A23" s="5"/>
      <c r="B23" s="33" t="s">
        <v>27</v>
      </c>
      <c r="C23" s="33"/>
      <c r="D23" s="33"/>
      <c r="E23" s="34" t="s">
        <v>28</v>
      </c>
      <c r="F23" s="35"/>
      <c r="G23" s="36">
        <v>241633</v>
      </c>
      <c r="H23" s="37"/>
      <c r="I23" s="36">
        <v>243335</v>
      </c>
      <c r="J23" s="38"/>
      <c r="K23" s="36">
        <v>241604</v>
      </c>
      <c r="L23" s="37"/>
      <c r="M23" s="36">
        <v>243297</v>
      </c>
    </row>
    <row r="24" spans="1:13" ht="23.25" customHeight="1" x14ac:dyDescent="0.6">
      <c r="A24" s="5"/>
      <c r="B24" s="33" t="s">
        <v>29</v>
      </c>
      <c r="C24" s="33"/>
      <c r="D24" s="33"/>
      <c r="E24" s="28">
        <v>9</v>
      </c>
      <c r="F24" s="35"/>
      <c r="G24" s="36">
        <v>53689</v>
      </c>
      <c r="H24" s="37"/>
      <c r="I24" s="36">
        <v>55182</v>
      </c>
      <c r="J24" s="38"/>
      <c r="K24" s="36">
        <v>53689</v>
      </c>
      <c r="L24" s="37"/>
      <c r="M24" s="36">
        <v>55182</v>
      </c>
    </row>
    <row r="25" spans="1:13" ht="23.25" customHeight="1" x14ac:dyDescent="0.6">
      <c r="A25" s="5"/>
      <c r="B25" s="33" t="s">
        <v>30</v>
      </c>
      <c r="C25" s="33"/>
      <c r="D25" s="33"/>
      <c r="E25" s="28"/>
      <c r="F25" s="35"/>
      <c r="G25" s="36">
        <v>2890</v>
      </c>
      <c r="H25" s="37"/>
      <c r="I25" s="36">
        <v>5237</v>
      </c>
      <c r="J25" s="38"/>
      <c r="K25" s="36">
        <v>2827</v>
      </c>
      <c r="L25" s="37"/>
      <c r="M25" s="36">
        <v>5167</v>
      </c>
    </row>
    <row r="26" spans="1:13" ht="23.25" customHeight="1" x14ac:dyDescent="0.6">
      <c r="A26" s="5"/>
      <c r="B26" s="33" t="s">
        <v>31</v>
      </c>
      <c r="C26" s="33"/>
      <c r="D26" s="33"/>
      <c r="E26" s="28"/>
      <c r="F26" s="35"/>
      <c r="G26" s="36">
        <v>22177</v>
      </c>
      <c r="H26" s="37"/>
      <c r="I26" s="36">
        <v>19925</v>
      </c>
      <c r="J26" s="38"/>
      <c r="K26" s="36">
        <v>21115</v>
      </c>
      <c r="L26" s="37"/>
      <c r="M26" s="36">
        <v>18892</v>
      </c>
    </row>
    <row r="27" spans="1:13" ht="23.25" customHeight="1" x14ac:dyDescent="0.6">
      <c r="A27" s="5"/>
      <c r="B27" s="5" t="s">
        <v>32</v>
      </c>
      <c r="C27" s="5"/>
      <c r="D27" s="5"/>
      <c r="E27" s="28">
        <v>4</v>
      </c>
      <c r="F27" s="35"/>
      <c r="G27" s="36">
        <v>25336</v>
      </c>
      <c r="H27" s="37"/>
      <c r="I27" s="36">
        <v>25765</v>
      </c>
      <c r="J27" s="38"/>
      <c r="K27" s="36">
        <v>23026</v>
      </c>
      <c r="L27" s="37"/>
      <c r="M27" s="36">
        <v>23346</v>
      </c>
    </row>
    <row r="28" spans="1:13" ht="23.25" customHeight="1" x14ac:dyDescent="0.6">
      <c r="A28" s="5"/>
      <c r="B28" s="5"/>
      <c r="C28" s="5"/>
      <c r="D28" s="5" t="s">
        <v>33</v>
      </c>
      <c r="E28" s="16"/>
      <c r="F28" s="5"/>
      <c r="G28" s="41">
        <v>354447</v>
      </c>
      <c r="H28" s="37"/>
      <c r="I28" s="41">
        <v>357651</v>
      </c>
      <c r="J28" s="42"/>
      <c r="K28" s="41">
        <v>363832</v>
      </c>
      <c r="L28" s="37"/>
      <c r="M28" s="41">
        <v>366940</v>
      </c>
    </row>
    <row r="29" spans="1:13" ht="23.25" customHeight="1" thickBot="1" x14ac:dyDescent="0.65">
      <c r="A29" s="22"/>
      <c r="B29" s="22"/>
      <c r="C29" s="6"/>
      <c r="D29" s="22" t="s">
        <v>34</v>
      </c>
      <c r="E29" s="44"/>
      <c r="F29" s="22"/>
      <c r="G29" s="45">
        <v>1161906</v>
      </c>
      <c r="H29" s="46"/>
      <c r="I29" s="45">
        <v>1086392</v>
      </c>
      <c r="J29" s="47"/>
      <c r="K29" s="45">
        <v>1126408</v>
      </c>
      <c r="L29" s="46"/>
      <c r="M29" s="45">
        <v>1055036</v>
      </c>
    </row>
    <row r="30" spans="1:13" ht="23.25" customHeight="1" thickTop="1" x14ac:dyDescent="0.6">
      <c r="A30" s="5"/>
      <c r="B30" s="33"/>
      <c r="C30" s="33"/>
      <c r="D30" s="33"/>
      <c r="E30" s="48"/>
      <c r="F30" s="33"/>
      <c r="G30" s="49"/>
      <c r="H30" s="30"/>
      <c r="I30" s="38"/>
      <c r="J30" s="38"/>
      <c r="K30" s="49"/>
      <c r="L30" s="30"/>
      <c r="M30" s="38"/>
    </row>
    <row r="31" spans="1:13" ht="23.25" customHeight="1" x14ac:dyDescent="0.6">
      <c r="A31" s="5"/>
      <c r="B31" s="33"/>
      <c r="C31" s="33"/>
      <c r="D31" s="33"/>
      <c r="E31" s="48"/>
      <c r="F31" s="33"/>
      <c r="G31" s="50"/>
      <c r="H31" s="51"/>
      <c r="I31" s="51"/>
      <c r="J31" s="51"/>
      <c r="K31" s="50"/>
      <c r="L31" s="51"/>
      <c r="M31" s="51"/>
    </row>
    <row r="32" spans="1:13" ht="23.25" customHeight="1" x14ac:dyDescent="0.6">
      <c r="A32" s="5"/>
      <c r="B32" s="33"/>
      <c r="C32" s="33"/>
      <c r="D32" s="33"/>
      <c r="E32" s="48"/>
      <c r="F32" s="33"/>
      <c r="G32" s="52"/>
      <c r="H32" s="53"/>
      <c r="I32" s="53"/>
      <c r="J32" s="54"/>
      <c r="K32" s="52"/>
      <c r="L32" s="53"/>
      <c r="M32" s="53"/>
    </row>
    <row r="33" spans="1:13" ht="23.25" customHeight="1" x14ac:dyDescent="0.6">
      <c r="A33" s="5"/>
      <c r="B33" s="33"/>
      <c r="C33" s="33"/>
      <c r="D33" s="33"/>
      <c r="E33" s="48"/>
      <c r="F33" s="33"/>
      <c r="G33" s="49"/>
      <c r="H33" s="38"/>
      <c r="I33" s="38"/>
      <c r="J33" s="38"/>
      <c r="K33" s="49"/>
      <c r="L33" s="38"/>
      <c r="M33" s="38"/>
    </row>
    <row r="34" spans="1:13" ht="22.5" customHeight="1" x14ac:dyDescent="0.6">
      <c r="A34" s="1" t="s">
        <v>0</v>
      </c>
      <c r="B34" s="1"/>
      <c r="C34" s="1"/>
      <c r="D34" s="1"/>
      <c r="E34" s="1"/>
      <c r="F34" s="1"/>
      <c r="G34" s="55"/>
      <c r="H34" s="1"/>
      <c r="I34" s="1"/>
      <c r="J34" s="56"/>
      <c r="K34" s="55"/>
      <c r="L34" s="1"/>
      <c r="M34" s="1"/>
    </row>
    <row r="35" spans="1:13" ht="22.5" customHeight="1" x14ac:dyDescent="0.6">
      <c r="A35" s="1" t="s">
        <v>1</v>
      </c>
      <c r="B35" s="1"/>
      <c r="C35" s="1"/>
      <c r="D35" s="1"/>
      <c r="E35" s="1"/>
      <c r="F35" s="1"/>
      <c r="G35" s="55"/>
      <c r="H35" s="1"/>
      <c r="I35" s="1"/>
      <c r="J35" s="56"/>
      <c r="K35" s="55"/>
      <c r="L35" s="1"/>
      <c r="M35" s="1"/>
    </row>
    <row r="36" spans="1:13" ht="22.5" customHeight="1" x14ac:dyDescent="0.6">
      <c r="A36" s="1" t="s">
        <v>2</v>
      </c>
      <c r="B36" s="1"/>
      <c r="C36" s="1"/>
      <c r="D36" s="1"/>
      <c r="E36" s="1"/>
      <c r="F36" s="1"/>
      <c r="G36" s="55"/>
      <c r="H36" s="1"/>
      <c r="I36" s="1"/>
      <c r="J36" s="56"/>
      <c r="K36" s="55"/>
      <c r="L36" s="1"/>
      <c r="M36" s="1"/>
    </row>
    <row r="37" spans="1:13" ht="22.5" customHeight="1" x14ac:dyDescent="0.6">
      <c r="A37" s="1"/>
      <c r="B37" s="1"/>
      <c r="C37" s="1"/>
      <c r="D37" s="1"/>
      <c r="E37" s="1"/>
      <c r="F37" s="1"/>
      <c r="G37" s="55"/>
      <c r="H37" s="1"/>
      <c r="I37" s="1"/>
      <c r="J37" s="56"/>
      <c r="K37" s="55"/>
      <c r="L37" s="1"/>
      <c r="M37" s="1"/>
    </row>
    <row r="38" spans="1:13" ht="22.5" customHeight="1" x14ac:dyDescent="0.6">
      <c r="A38" s="35"/>
      <c r="B38" s="35"/>
      <c r="C38" s="35"/>
      <c r="D38" s="35"/>
      <c r="E38" s="35"/>
      <c r="F38" s="35"/>
      <c r="G38" s="210" t="s">
        <v>3</v>
      </c>
      <c r="H38" s="210"/>
      <c r="I38" s="210"/>
      <c r="J38" s="210"/>
      <c r="K38" s="210"/>
      <c r="L38" s="210"/>
      <c r="M38" s="210"/>
    </row>
    <row r="39" spans="1:13" ht="22.5" customHeight="1" x14ac:dyDescent="0.6">
      <c r="A39" s="33"/>
      <c r="B39" s="57"/>
      <c r="C39" s="57"/>
      <c r="D39" s="57"/>
      <c r="E39" s="57"/>
      <c r="F39" s="57"/>
      <c r="G39" s="211" t="s">
        <v>4</v>
      </c>
      <c r="H39" s="211"/>
      <c r="I39" s="211"/>
      <c r="J39" s="213"/>
      <c r="K39" s="211" t="s">
        <v>5</v>
      </c>
      <c r="L39" s="211"/>
      <c r="M39" s="211"/>
    </row>
    <row r="40" spans="1:13" ht="22.5" customHeight="1" x14ac:dyDescent="0.6">
      <c r="A40" s="33"/>
      <c r="B40" s="57"/>
      <c r="C40" s="57"/>
      <c r="D40" s="57"/>
      <c r="E40" s="57"/>
      <c r="F40" s="57"/>
      <c r="G40" s="58" t="str">
        <f>G7</f>
        <v>30 มิถุนายน 2565</v>
      </c>
      <c r="H40" s="59"/>
      <c r="I40" s="60" t="str">
        <f>I7</f>
        <v>31 ธันวาคม 2564</v>
      </c>
      <c r="J40" s="61"/>
      <c r="K40" s="58" t="str">
        <f>K7</f>
        <v>30 มิถุนายน 2565</v>
      </c>
      <c r="L40" s="59"/>
      <c r="M40" s="60" t="str">
        <f>M7</f>
        <v>31 ธันวาคม 2564</v>
      </c>
    </row>
    <row r="41" spans="1:13" ht="22.5" customHeight="1" x14ac:dyDescent="0.6">
      <c r="A41" s="33"/>
      <c r="B41" s="57"/>
      <c r="C41" s="57"/>
      <c r="D41" s="57"/>
      <c r="E41" s="57"/>
      <c r="F41" s="57"/>
      <c r="G41" s="62" t="str">
        <f>G8</f>
        <v>"ยังไม่ได้ตรวจสอบ"</v>
      </c>
      <c r="H41" s="63"/>
      <c r="I41" s="61"/>
      <c r="J41" s="61"/>
      <c r="K41" s="62" t="str">
        <f>K8</f>
        <v>"ยังไม่ได้ตรวจสอบ"</v>
      </c>
      <c r="L41" s="63"/>
      <c r="M41" s="61"/>
    </row>
    <row r="42" spans="1:13" ht="22.5" customHeight="1" x14ac:dyDescent="0.6">
      <c r="A42" s="33"/>
      <c r="B42" s="57"/>
      <c r="C42" s="57"/>
      <c r="D42" s="57"/>
      <c r="E42" s="19" t="s">
        <v>9</v>
      </c>
      <c r="F42" s="57"/>
      <c r="G42" s="64" t="str">
        <f>G9</f>
        <v>"สอบทานแล้ว"</v>
      </c>
      <c r="H42" s="63"/>
      <c r="I42" s="65" t="str">
        <f>I9</f>
        <v>"ตรวจสอบแล้ว"</v>
      </c>
      <c r="J42" s="61"/>
      <c r="K42" s="64" t="str">
        <f>K9</f>
        <v>"สอบทานแล้ว"</v>
      </c>
      <c r="L42" s="63"/>
      <c r="M42" s="65" t="str">
        <f>M9</f>
        <v>"ตรวจสอบแล้ว"</v>
      </c>
    </row>
    <row r="43" spans="1:13" ht="22.5" customHeight="1" x14ac:dyDescent="0.6">
      <c r="A43" s="1" t="s">
        <v>35</v>
      </c>
      <c r="B43" s="1"/>
      <c r="C43" s="22"/>
      <c r="D43" s="22"/>
      <c r="E43" s="34"/>
      <c r="F43" s="24"/>
      <c r="G43" s="17"/>
      <c r="H43" s="15"/>
      <c r="I43" s="27"/>
      <c r="J43" s="27"/>
      <c r="K43" s="17"/>
      <c r="L43" s="15"/>
      <c r="M43" s="27"/>
    </row>
    <row r="44" spans="1:13" ht="22.5" customHeight="1" x14ac:dyDescent="0.6">
      <c r="A44" s="33" t="s">
        <v>36</v>
      </c>
      <c r="B44" s="33"/>
      <c r="C44" s="33"/>
      <c r="D44" s="33"/>
      <c r="E44" s="28"/>
      <c r="F44" s="33"/>
      <c r="G44" s="29"/>
      <c r="H44" s="66"/>
      <c r="I44" s="31"/>
      <c r="J44" s="32"/>
      <c r="K44" s="29"/>
      <c r="L44" s="66"/>
      <c r="M44" s="31"/>
    </row>
    <row r="45" spans="1:13" ht="22.5" customHeight="1" x14ac:dyDescent="0.6">
      <c r="A45" s="5"/>
      <c r="B45" s="5" t="s">
        <v>37</v>
      </c>
      <c r="C45" s="67"/>
      <c r="D45" s="67"/>
      <c r="E45" s="28">
        <v>10</v>
      </c>
      <c r="F45" s="35"/>
      <c r="G45" s="36">
        <v>63527</v>
      </c>
      <c r="H45" s="30"/>
      <c r="I45" s="36">
        <v>51708</v>
      </c>
      <c r="J45" s="38"/>
      <c r="K45" s="36">
        <v>63527</v>
      </c>
      <c r="L45" s="30"/>
      <c r="M45" s="36">
        <v>51708</v>
      </c>
    </row>
    <row r="46" spans="1:13" ht="22.5" customHeight="1" x14ac:dyDescent="0.6">
      <c r="A46" s="5"/>
      <c r="B46" s="5" t="s">
        <v>38</v>
      </c>
      <c r="C46" s="67"/>
      <c r="D46" s="67"/>
      <c r="E46" s="28" t="s">
        <v>39</v>
      </c>
      <c r="F46" s="35"/>
      <c r="G46" s="36">
        <v>177786</v>
      </c>
      <c r="H46" s="30"/>
      <c r="I46" s="36">
        <v>157356</v>
      </c>
      <c r="J46" s="38"/>
      <c r="K46" s="36">
        <v>175403</v>
      </c>
      <c r="L46" s="30"/>
      <c r="M46" s="36">
        <v>155439</v>
      </c>
    </row>
    <row r="47" spans="1:13" ht="22.5" customHeight="1" x14ac:dyDescent="0.6">
      <c r="A47" s="5"/>
      <c r="B47" s="5" t="s">
        <v>40</v>
      </c>
      <c r="C47" s="67"/>
      <c r="D47" s="67"/>
      <c r="E47" s="28"/>
      <c r="F47" s="35"/>
      <c r="G47" s="36">
        <v>54937</v>
      </c>
      <c r="H47" s="30"/>
      <c r="I47" s="36">
        <v>36900</v>
      </c>
      <c r="J47" s="38"/>
      <c r="K47" s="36">
        <v>51706</v>
      </c>
      <c r="L47" s="30"/>
      <c r="M47" s="36">
        <v>32843</v>
      </c>
    </row>
    <row r="48" spans="1:13" ht="22.5" customHeight="1" x14ac:dyDescent="0.6">
      <c r="A48" s="5"/>
      <c r="B48" s="5" t="s">
        <v>41</v>
      </c>
      <c r="C48" s="67"/>
      <c r="D48" s="67"/>
      <c r="E48" s="28" t="s">
        <v>42</v>
      </c>
      <c r="F48" s="35"/>
      <c r="G48" s="36">
        <v>2887</v>
      </c>
      <c r="H48" s="30"/>
      <c r="I48" s="36">
        <v>2829</v>
      </c>
      <c r="J48" s="38"/>
      <c r="K48" s="36">
        <v>2887</v>
      </c>
      <c r="L48" s="30"/>
      <c r="M48" s="36">
        <v>2829</v>
      </c>
    </row>
    <row r="49" spans="1:13" ht="22.5" customHeight="1" x14ac:dyDescent="0.6">
      <c r="A49" s="5"/>
      <c r="B49" s="5" t="s">
        <v>43</v>
      </c>
      <c r="C49" s="67"/>
      <c r="D49" s="67"/>
      <c r="E49" s="28"/>
      <c r="F49" s="68"/>
      <c r="G49" s="36">
        <v>4223</v>
      </c>
      <c r="H49" s="30"/>
      <c r="I49" s="36">
        <v>2869</v>
      </c>
      <c r="J49" s="38"/>
      <c r="K49" s="36">
        <v>4101</v>
      </c>
      <c r="L49" s="30"/>
      <c r="M49" s="36">
        <v>2248</v>
      </c>
    </row>
    <row r="50" spans="1:13" ht="22.5" customHeight="1" x14ac:dyDescent="0.6">
      <c r="A50" s="5"/>
      <c r="B50" s="67"/>
      <c r="C50" s="67"/>
      <c r="D50" s="5" t="s">
        <v>44</v>
      </c>
      <c r="E50" s="28"/>
      <c r="F50" s="67"/>
      <c r="G50" s="41">
        <v>303360</v>
      </c>
      <c r="H50" s="37"/>
      <c r="I50" s="41">
        <v>251662</v>
      </c>
      <c r="J50" s="42"/>
      <c r="K50" s="41">
        <v>297624</v>
      </c>
      <c r="L50" s="37"/>
      <c r="M50" s="41">
        <v>245067</v>
      </c>
    </row>
    <row r="51" spans="1:13" ht="22.5" customHeight="1" x14ac:dyDescent="0.6">
      <c r="A51" s="33" t="s">
        <v>45</v>
      </c>
      <c r="B51" s="67"/>
      <c r="C51" s="67"/>
      <c r="D51" s="67"/>
      <c r="E51" s="28"/>
      <c r="F51" s="67"/>
      <c r="G51" s="29"/>
      <c r="H51" s="30"/>
      <c r="I51" s="29"/>
      <c r="J51" s="38"/>
      <c r="K51" s="29"/>
      <c r="L51" s="30"/>
      <c r="M51" s="29"/>
    </row>
    <row r="52" spans="1:13" ht="22.5" customHeight="1" x14ac:dyDescent="0.6">
      <c r="A52" s="33"/>
      <c r="B52" s="5" t="s">
        <v>46</v>
      </c>
      <c r="C52" s="67"/>
      <c r="D52" s="67"/>
      <c r="E52" s="28" t="s">
        <v>42</v>
      </c>
      <c r="F52" s="67"/>
      <c r="G52" s="36">
        <v>53550</v>
      </c>
      <c r="H52" s="30"/>
      <c r="I52" s="36">
        <v>54651</v>
      </c>
      <c r="J52" s="38"/>
      <c r="K52" s="36">
        <v>53550</v>
      </c>
      <c r="L52" s="30"/>
      <c r="M52" s="36">
        <v>54651</v>
      </c>
    </row>
    <row r="53" spans="1:13" ht="22.5" customHeight="1" x14ac:dyDescent="0.6">
      <c r="A53" s="5"/>
      <c r="B53" s="5" t="s">
        <v>47</v>
      </c>
      <c r="C53" s="67"/>
      <c r="D53" s="67"/>
      <c r="E53" s="28"/>
      <c r="F53" s="68"/>
      <c r="G53" s="36">
        <v>27374</v>
      </c>
      <c r="H53" s="39"/>
      <c r="I53" s="36">
        <v>25661</v>
      </c>
      <c r="J53" s="38"/>
      <c r="K53" s="36">
        <v>25885</v>
      </c>
      <c r="L53" s="30"/>
      <c r="M53" s="36">
        <v>24300</v>
      </c>
    </row>
    <row r="54" spans="1:13" ht="22.5" customHeight="1" x14ac:dyDescent="0.6">
      <c r="A54" s="5"/>
      <c r="B54" s="5" t="s">
        <v>48</v>
      </c>
      <c r="C54" s="67"/>
      <c r="D54" s="67"/>
      <c r="E54" s="34">
        <v>4</v>
      </c>
      <c r="F54" s="68"/>
      <c r="G54" s="36">
        <v>3858</v>
      </c>
      <c r="H54" s="39"/>
      <c r="I54" s="36">
        <v>3640</v>
      </c>
      <c r="J54" s="38"/>
      <c r="K54" s="36">
        <v>3568</v>
      </c>
      <c r="L54" s="30"/>
      <c r="M54" s="36">
        <v>3346</v>
      </c>
    </row>
    <row r="55" spans="1:13" ht="22.5" customHeight="1" x14ac:dyDescent="0.6">
      <c r="A55" s="5"/>
      <c r="B55" s="67"/>
      <c r="C55" s="67"/>
      <c r="D55" s="5" t="s">
        <v>49</v>
      </c>
      <c r="E55" s="28"/>
      <c r="F55" s="68"/>
      <c r="G55" s="41">
        <v>84782</v>
      </c>
      <c r="H55" s="37"/>
      <c r="I55" s="41">
        <v>83952</v>
      </c>
      <c r="J55" s="42"/>
      <c r="K55" s="41">
        <v>83003</v>
      </c>
      <c r="L55" s="37"/>
      <c r="M55" s="41">
        <v>82297</v>
      </c>
    </row>
    <row r="56" spans="1:13" ht="22.5" customHeight="1" x14ac:dyDescent="0.6">
      <c r="A56" s="69"/>
      <c r="B56" s="69"/>
      <c r="C56" s="6"/>
      <c r="D56" s="6" t="s">
        <v>50</v>
      </c>
      <c r="E56" s="70"/>
      <c r="F56" s="71"/>
      <c r="G56" s="72">
        <v>388142</v>
      </c>
      <c r="H56" s="46"/>
      <c r="I56" s="72">
        <v>335614</v>
      </c>
      <c r="J56" s="47"/>
      <c r="K56" s="72">
        <v>380627</v>
      </c>
      <c r="L56" s="46"/>
      <c r="M56" s="72">
        <v>327364</v>
      </c>
    </row>
    <row r="57" spans="1:13" ht="22.5" customHeight="1" x14ac:dyDescent="0.6">
      <c r="A57" s="22" t="s">
        <v>51</v>
      </c>
      <c r="B57" s="73"/>
      <c r="C57" s="73"/>
      <c r="D57" s="74"/>
      <c r="E57" s="70"/>
      <c r="F57" s="71"/>
      <c r="G57" s="75"/>
      <c r="H57" s="76"/>
      <c r="I57" s="75"/>
      <c r="J57" s="77"/>
      <c r="K57" s="75"/>
      <c r="L57" s="76"/>
      <c r="M57" s="75"/>
    </row>
    <row r="58" spans="1:13" ht="22.5" customHeight="1" x14ac:dyDescent="0.6">
      <c r="A58" s="5"/>
      <c r="B58" s="5" t="s">
        <v>52</v>
      </c>
      <c r="C58" s="78"/>
      <c r="D58" s="74"/>
      <c r="E58" s="28">
        <v>13</v>
      </c>
      <c r="F58" s="68"/>
      <c r="G58" s="29"/>
      <c r="H58" s="30"/>
      <c r="I58" s="29"/>
      <c r="J58" s="38"/>
      <c r="K58" s="29"/>
      <c r="L58" s="30"/>
      <c r="M58" s="29"/>
    </row>
    <row r="59" spans="1:13" ht="22.5" customHeight="1" x14ac:dyDescent="0.6">
      <c r="A59" s="5"/>
      <c r="B59" s="78"/>
      <c r="C59" s="79" t="s">
        <v>53</v>
      </c>
      <c r="D59" s="5"/>
      <c r="E59" s="28"/>
      <c r="F59" s="68"/>
      <c r="G59" s="29"/>
      <c r="H59" s="30"/>
      <c r="I59" s="29"/>
      <c r="J59" s="38"/>
      <c r="K59" s="29"/>
      <c r="L59" s="30"/>
      <c r="M59" s="29"/>
    </row>
    <row r="60" spans="1:13" ht="22.5" customHeight="1" x14ac:dyDescent="0.6">
      <c r="A60" s="5"/>
      <c r="B60" s="78"/>
      <c r="C60" s="79"/>
      <c r="D60" s="16" t="s">
        <v>54</v>
      </c>
      <c r="E60" s="28"/>
      <c r="F60" s="68"/>
      <c r="G60" s="29"/>
      <c r="H60" s="30"/>
      <c r="I60" s="29"/>
      <c r="J60" s="38"/>
      <c r="K60" s="29"/>
      <c r="L60" s="30"/>
      <c r="M60" s="29"/>
    </row>
    <row r="61" spans="1:13" ht="22.5" customHeight="1" thickBot="1" x14ac:dyDescent="0.65">
      <c r="A61" s="5"/>
      <c r="B61" s="80"/>
      <c r="C61" s="81"/>
      <c r="D61" s="16" t="s">
        <v>55</v>
      </c>
      <c r="E61" s="5"/>
      <c r="F61" s="78"/>
      <c r="G61" s="82">
        <v>330000</v>
      </c>
      <c r="H61" s="37"/>
      <c r="I61" s="82">
        <v>300000</v>
      </c>
      <c r="J61" s="42"/>
      <c r="K61" s="82">
        <v>330000</v>
      </c>
      <c r="L61" s="37"/>
      <c r="M61" s="82">
        <v>300000</v>
      </c>
    </row>
    <row r="62" spans="1:13" ht="22.5" customHeight="1" thickTop="1" x14ac:dyDescent="0.6">
      <c r="A62" s="5"/>
      <c r="B62" s="78"/>
      <c r="C62" s="79" t="s">
        <v>56</v>
      </c>
      <c r="D62" s="81"/>
      <c r="E62" s="28"/>
      <c r="F62" s="78"/>
      <c r="G62" s="29"/>
      <c r="H62" s="30"/>
      <c r="I62" s="29"/>
      <c r="J62" s="38"/>
      <c r="K62" s="29"/>
      <c r="L62" s="30"/>
      <c r="M62" s="29"/>
    </row>
    <row r="63" spans="1:13" ht="22.5" customHeight="1" x14ac:dyDescent="0.6">
      <c r="A63" s="5"/>
      <c r="B63" s="78"/>
      <c r="C63" s="79"/>
      <c r="D63" s="74" t="s">
        <v>54</v>
      </c>
      <c r="E63" s="28"/>
      <c r="F63" s="78"/>
      <c r="G63" s="29"/>
      <c r="H63" s="30"/>
      <c r="I63" s="29"/>
      <c r="J63" s="38"/>
      <c r="K63" s="29"/>
      <c r="L63" s="30"/>
      <c r="M63" s="29"/>
    </row>
    <row r="64" spans="1:13" ht="22.5" customHeight="1" x14ac:dyDescent="0.6">
      <c r="A64" s="5"/>
      <c r="B64" s="80"/>
      <c r="C64" s="81"/>
      <c r="D64" s="74" t="s">
        <v>57</v>
      </c>
      <c r="E64" s="28"/>
      <c r="F64" s="78"/>
      <c r="G64" s="36">
        <v>330000</v>
      </c>
      <c r="H64" s="30"/>
      <c r="I64" s="36">
        <v>300000</v>
      </c>
      <c r="J64" s="38"/>
      <c r="K64" s="36">
        <v>330000</v>
      </c>
      <c r="L64" s="30"/>
      <c r="M64" s="36">
        <v>300000</v>
      </c>
    </row>
    <row r="65" spans="1:13" ht="22.5" customHeight="1" x14ac:dyDescent="0.6">
      <c r="A65" s="5"/>
      <c r="B65" s="78" t="s">
        <v>58</v>
      </c>
      <c r="C65" s="2" t="s">
        <v>59</v>
      </c>
      <c r="D65" s="5"/>
      <c r="E65" s="28"/>
      <c r="F65" s="78"/>
      <c r="G65" s="36">
        <v>346480</v>
      </c>
      <c r="H65" s="30"/>
      <c r="I65" s="36">
        <v>346480</v>
      </c>
      <c r="J65" s="38"/>
      <c r="K65" s="36">
        <v>346480</v>
      </c>
      <c r="L65" s="30"/>
      <c r="M65" s="36">
        <v>346480</v>
      </c>
    </row>
    <row r="66" spans="1:13" ht="22.5" customHeight="1" x14ac:dyDescent="0.6">
      <c r="A66" s="5"/>
      <c r="B66" s="78"/>
      <c r="C66" s="5" t="s">
        <v>60</v>
      </c>
      <c r="D66" s="5"/>
      <c r="E66" s="83"/>
      <c r="F66" s="78"/>
      <c r="G66" s="36">
        <v>99</v>
      </c>
      <c r="H66" s="30"/>
      <c r="I66" s="36">
        <v>99</v>
      </c>
      <c r="J66" s="38"/>
      <c r="K66" s="36">
        <v>99</v>
      </c>
      <c r="L66" s="30"/>
      <c r="M66" s="36">
        <v>99</v>
      </c>
    </row>
    <row r="67" spans="1:13" ht="22.5" customHeight="1" x14ac:dyDescent="0.6">
      <c r="A67" s="5"/>
      <c r="B67" s="78"/>
      <c r="C67" s="84" t="s">
        <v>61</v>
      </c>
      <c r="D67" s="5"/>
      <c r="E67" s="83"/>
      <c r="F67" s="78"/>
      <c r="G67" s="36">
        <v>3221</v>
      </c>
      <c r="H67" s="30"/>
      <c r="I67" s="36">
        <v>1836</v>
      </c>
      <c r="J67" s="38"/>
      <c r="K67" s="36">
        <v>3221</v>
      </c>
      <c r="L67" s="30"/>
      <c r="M67" s="36">
        <v>1836</v>
      </c>
    </row>
    <row r="68" spans="1:13" ht="22.5" customHeight="1" x14ac:dyDescent="0.6">
      <c r="A68" s="5"/>
      <c r="B68" s="78" t="s">
        <v>58</v>
      </c>
      <c r="C68" s="79" t="s">
        <v>62</v>
      </c>
      <c r="D68" s="81"/>
      <c r="E68" s="28"/>
      <c r="F68" s="78"/>
      <c r="G68" s="36"/>
      <c r="H68" s="30"/>
      <c r="I68" s="36"/>
      <c r="J68" s="38"/>
      <c r="K68" s="36"/>
      <c r="L68" s="30"/>
      <c r="M68" s="36"/>
    </row>
    <row r="69" spans="1:13" ht="22.5" customHeight="1" x14ac:dyDescent="0.6">
      <c r="A69" s="5"/>
      <c r="B69" s="80"/>
      <c r="C69" s="81"/>
      <c r="D69" s="85" t="s">
        <v>63</v>
      </c>
      <c r="E69" s="34"/>
      <c r="F69" s="68"/>
      <c r="G69" s="36">
        <v>30000</v>
      </c>
      <c r="H69" s="30"/>
      <c r="I69" s="36">
        <v>30000</v>
      </c>
      <c r="J69" s="86"/>
      <c r="K69" s="36">
        <v>30000</v>
      </c>
      <c r="L69" s="30"/>
      <c r="M69" s="36">
        <v>30000</v>
      </c>
    </row>
    <row r="70" spans="1:13" ht="22.5" customHeight="1" x14ac:dyDescent="0.6">
      <c r="A70" s="87"/>
      <c r="B70" s="80"/>
      <c r="C70" s="81"/>
      <c r="D70" s="85" t="s">
        <v>64</v>
      </c>
      <c r="E70" s="28">
        <v>13</v>
      </c>
      <c r="F70" s="35"/>
      <c r="G70" s="36">
        <v>65614</v>
      </c>
      <c r="H70" s="38"/>
      <c r="I70" s="36">
        <v>72903</v>
      </c>
      <c r="J70" s="86"/>
      <c r="K70" s="36">
        <v>37631</v>
      </c>
      <c r="L70" s="38"/>
      <c r="M70" s="36">
        <v>49797</v>
      </c>
    </row>
    <row r="71" spans="1:13" ht="22.5" customHeight="1" x14ac:dyDescent="0.6">
      <c r="A71" s="87"/>
      <c r="B71" s="80"/>
      <c r="C71" s="88" t="s">
        <v>65</v>
      </c>
      <c r="D71" s="85"/>
      <c r="E71" s="28"/>
      <c r="F71" s="35"/>
      <c r="G71" s="36">
        <v>-1650</v>
      </c>
      <c r="H71" s="38"/>
      <c r="I71" s="36">
        <v>-540</v>
      </c>
      <c r="J71" s="86"/>
      <c r="K71" s="36">
        <v>-1650</v>
      </c>
      <c r="L71" s="38"/>
      <c r="M71" s="36">
        <v>-540</v>
      </c>
    </row>
    <row r="72" spans="1:13" ht="22.5" customHeight="1" x14ac:dyDescent="0.6">
      <c r="A72" s="6"/>
      <c r="B72" s="73"/>
      <c r="C72" s="89"/>
      <c r="D72" s="90" t="s">
        <v>66</v>
      </c>
      <c r="E72" s="70"/>
      <c r="F72" s="73"/>
      <c r="G72" s="72">
        <v>773764</v>
      </c>
      <c r="H72" s="47"/>
      <c r="I72" s="72">
        <v>750778</v>
      </c>
      <c r="J72" s="47"/>
      <c r="K72" s="72">
        <v>745781</v>
      </c>
      <c r="L72" s="47"/>
      <c r="M72" s="72">
        <v>727672</v>
      </c>
    </row>
    <row r="73" spans="1:13" ht="22.5" customHeight="1" thickBot="1" x14ac:dyDescent="0.65">
      <c r="A73" s="69"/>
      <c r="B73" s="73"/>
      <c r="C73" s="89"/>
      <c r="D73" s="91" t="s">
        <v>67</v>
      </c>
      <c r="E73" s="70"/>
      <c r="F73" s="69"/>
      <c r="G73" s="92">
        <v>1161906</v>
      </c>
      <c r="H73" s="46"/>
      <c r="I73" s="92">
        <v>1086392</v>
      </c>
      <c r="J73" s="47"/>
      <c r="K73" s="92">
        <v>1126408</v>
      </c>
      <c r="L73" s="46"/>
      <c r="M73" s="92">
        <v>1055036</v>
      </c>
    </row>
    <row r="74" spans="1:13" ht="10.5" customHeight="1" thickTop="1" x14ac:dyDescent="0.6">
      <c r="A74" s="5"/>
      <c r="B74" s="67"/>
      <c r="C74" s="67"/>
      <c r="D74" s="67" t="s">
        <v>68</v>
      </c>
      <c r="E74" s="67"/>
      <c r="F74" s="67"/>
      <c r="G74" s="50"/>
      <c r="H74" s="93"/>
      <c r="I74" s="51"/>
      <c r="J74" s="51"/>
      <c r="K74" s="50"/>
      <c r="L74" s="93"/>
      <c r="M74" s="51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80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/>
  </sheetViews>
  <sheetFormatPr defaultColWidth="9.125" defaultRowHeight="21.75" customHeight="1" x14ac:dyDescent="0.5"/>
  <cols>
    <col min="1" max="1" width="2.75" style="96" customWidth="1"/>
    <col min="2" max="2" width="40.75" style="96" customWidth="1"/>
    <col min="3" max="3" width="9.25" style="129" customWidth="1"/>
    <col min="4" max="4" width="1" style="129" customWidth="1"/>
    <col min="5" max="5" width="12.75" style="129" customWidth="1"/>
    <col min="6" max="6" width="1" style="129" customWidth="1"/>
    <col min="7" max="7" width="12.75" style="129" customWidth="1"/>
    <col min="8" max="8" width="0.875" style="129" customWidth="1"/>
    <col min="9" max="9" width="12.75" style="96" customWidth="1"/>
    <col min="10" max="10" width="0.875" style="139" customWidth="1"/>
    <col min="11" max="11" width="12.75" style="96" customWidth="1"/>
    <col min="12" max="16384" width="9.125" style="96"/>
  </cols>
  <sheetData>
    <row r="1" spans="1:11" ht="21.75" customHeight="1" x14ac:dyDescent="0.55000000000000004">
      <c r="A1" s="94" t="s">
        <v>0</v>
      </c>
      <c r="B1" s="81"/>
      <c r="C1" s="81"/>
      <c r="D1" s="81"/>
      <c r="E1" s="81"/>
      <c r="F1" s="81"/>
      <c r="G1" s="81"/>
      <c r="H1" s="81"/>
      <c r="I1" s="81"/>
      <c r="J1" s="95"/>
      <c r="K1" s="81"/>
    </row>
    <row r="2" spans="1:11" ht="21.75" customHeight="1" x14ac:dyDescent="0.55000000000000004">
      <c r="A2" s="94" t="s">
        <v>69</v>
      </c>
      <c r="B2" s="81"/>
      <c r="C2" s="81"/>
      <c r="D2" s="81"/>
      <c r="E2" s="81"/>
      <c r="F2" s="81"/>
      <c r="G2" s="81"/>
      <c r="H2" s="81"/>
      <c r="I2" s="81"/>
      <c r="J2" s="95"/>
      <c r="K2" s="81"/>
    </row>
    <row r="3" spans="1:11" ht="21.75" customHeight="1" x14ac:dyDescent="0.55000000000000004">
      <c r="A3" s="94" t="s">
        <v>70</v>
      </c>
      <c r="B3" s="81"/>
      <c r="C3" s="81"/>
      <c r="D3" s="81"/>
      <c r="E3" s="81"/>
      <c r="F3" s="81"/>
      <c r="G3" s="81"/>
      <c r="H3" s="81"/>
      <c r="I3" s="81"/>
      <c r="J3" s="95"/>
      <c r="K3" s="81"/>
    </row>
    <row r="4" spans="1:11" ht="21.75" customHeight="1" x14ac:dyDescent="0.55000000000000004">
      <c r="A4" s="94"/>
      <c r="B4" s="97"/>
      <c r="C4" s="97"/>
      <c r="D4" s="97"/>
      <c r="E4" s="97"/>
      <c r="F4" s="97"/>
      <c r="G4" s="97"/>
      <c r="H4" s="97"/>
      <c r="I4" s="97"/>
      <c r="J4" s="98"/>
      <c r="K4" s="97"/>
    </row>
    <row r="5" spans="1:11" ht="21.75" customHeight="1" x14ac:dyDescent="0.55000000000000004">
      <c r="A5" s="94"/>
      <c r="B5" s="97"/>
      <c r="C5" s="97"/>
      <c r="D5" s="97"/>
      <c r="E5" s="97"/>
      <c r="F5" s="97"/>
      <c r="G5" s="97"/>
      <c r="H5" s="97"/>
      <c r="I5" s="99"/>
      <c r="J5" s="98"/>
      <c r="K5" s="99" t="s">
        <v>8</v>
      </c>
    </row>
    <row r="6" spans="1:11" ht="21.75" customHeight="1" x14ac:dyDescent="0.55000000000000004">
      <c r="A6" s="94"/>
      <c r="B6" s="97"/>
      <c r="C6" s="97"/>
      <c r="D6" s="97"/>
      <c r="E6" s="97"/>
      <c r="F6" s="97"/>
      <c r="G6" s="97"/>
      <c r="H6" s="97"/>
      <c r="I6" s="100"/>
      <c r="J6" s="98"/>
      <c r="K6" s="100" t="s">
        <v>10</v>
      </c>
    </row>
    <row r="7" spans="1:11" ht="21.75" customHeight="1" x14ac:dyDescent="0.55000000000000004">
      <c r="A7" s="94"/>
      <c r="B7" s="97"/>
      <c r="C7" s="101"/>
      <c r="D7" s="101"/>
      <c r="E7" s="214" t="s">
        <v>3</v>
      </c>
      <c r="F7" s="214"/>
      <c r="G7" s="214"/>
      <c r="H7" s="214"/>
      <c r="I7" s="214"/>
      <c r="J7" s="214"/>
      <c r="K7" s="214"/>
    </row>
    <row r="8" spans="1:11" ht="21.75" customHeight="1" x14ac:dyDescent="0.55000000000000004">
      <c r="A8" s="94"/>
      <c r="B8" s="97"/>
      <c r="C8" s="102"/>
      <c r="D8" s="102"/>
      <c r="E8" s="215" t="s">
        <v>4</v>
      </c>
      <c r="F8" s="215"/>
      <c r="G8" s="215"/>
      <c r="H8" s="216"/>
      <c r="I8" s="217" t="s">
        <v>5</v>
      </c>
      <c r="J8" s="218"/>
      <c r="K8" s="218"/>
    </row>
    <row r="9" spans="1:11" ht="21.75" customHeight="1" x14ac:dyDescent="0.55000000000000004">
      <c r="A9" s="94"/>
      <c r="B9" s="97"/>
      <c r="C9" s="209" t="s">
        <v>9</v>
      </c>
      <c r="D9" s="24"/>
      <c r="E9" s="103">
        <v>2565</v>
      </c>
      <c r="F9" s="24"/>
      <c r="G9" s="103">
        <v>2564</v>
      </c>
      <c r="H9" s="104"/>
      <c r="I9" s="105">
        <v>2565</v>
      </c>
      <c r="J9" s="13"/>
      <c r="K9" s="105">
        <v>2564</v>
      </c>
    </row>
    <row r="10" spans="1:11" s="107" customFormat="1" ht="21.75" customHeight="1" x14ac:dyDescent="0.55000000000000004">
      <c r="A10" s="107" t="s">
        <v>71</v>
      </c>
      <c r="C10" s="108"/>
      <c r="D10" s="108"/>
      <c r="E10" s="11">
        <v>236786</v>
      </c>
      <c r="F10" s="108"/>
      <c r="G10" s="11">
        <v>250080</v>
      </c>
      <c r="H10" s="109"/>
      <c r="I10" s="11">
        <v>226328</v>
      </c>
      <c r="J10" s="110"/>
      <c r="K10" s="11">
        <v>240481</v>
      </c>
    </row>
    <row r="11" spans="1:11" ht="21.75" customHeight="1" x14ac:dyDescent="0.5">
      <c r="A11" s="96" t="s">
        <v>72</v>
      </c>
      <c r="C11" s="108"/>
      <c r="D11" s="108"/>
      <c r="E11" s="111">
        <v>-173274</v>
      </c>
      <c r="F11" s="108"/>
      <c r="G11" s="112">
        <v>-196458</v>
      </c>
      <c r="H11" s="113"/>
      <c r="I11" s="112">
        <v>-166687</v>
      </c>
      <c r="J11" s="114"/>
      <c r="K11" s="112">
        <v>-191972</v>
      </c>
    </row>
    <row r="12" spans="1:11" s="107" customFormat="1" ht="21.75" customHeight="1" x14ac:dyDescent="0.55000000000000004">
      <c r="A12" s="107" t="s">
        <v>73</v>
      </c>
      <c r="C12" s="115"/>
      <c r="D12" s="115"/>
      <c r="E12" s="116">
        <v>63512</v>
      </c>
      <c r="F12" s="115"/>
      <c r="G12" s="116">
        <v>53622</v>
      </c>
      <c r="H12" s="116"/>
      <c r="I12" s="116">
        <v>59641</v>
      </c>
      <c r="J12" s="110"/>
      <c r="K12" s="116">
        <v>48509</v>
      </c>
    </row>
    <row r="13" spans="1:11" ht="21.75" customHeight="1" x14ac:dyDescent="0.5">
      <c r="A13" s="96" t="s">
        <v>74</v>
      </c>
      <c r="C13" s="108"/>
      <c r="D13" s="108"/>
      <c r="E13" s="39">
        <v>0</v>
      </c>
      <c r="F13" s="108"/>
      <c r="G13" s="39">
        <v>2667</v>
      </c>
      <c r="H13" s="113"/>
      <c r="I13" s="39">
        <v>0</v>
      </c>
      <c r="J13" s="114"/>
      <c r="K13" s="39">
        <v>2873</v>
      </c>
    </row>
    <row r="14" spans="1:11" ht="21.75" customHeight="1" x14ac:dyDescent="0.5">
      <c r="A14" s="16" t="s">
        <v>75</v>
      </c>
      <c r="C14" s="108"/>
      <c r="D14" s="108"/>
      <c r="E14" s="39">
        <v>-17678</v>
      </c>
      <c r="F14" s="108"/>
      <c r="G14" s="39">
        <v>-18296</v>
      </c>
      <c r="H14" s="113"/>
      <c r="I14" s="39">
        <v>-16162</v>
      </c>
      <c r="J14" s="114"/>
      <c r="K14" s="39">
        <v>-17034</v>
      </c>
    </row>
    <row r="15" spans="1:11" ht="21.75" customHeight="1" x14ac:dyDescent="0.5">
      <c r="A15" s="96" t="s">
        <v>76</v>
      </c>
      <c r="C15" s="108"/>
      <c r="D15" s="108"/>
      <c r="E15" s="39">
        <v>-25811</v>
      </c>
      <c r="F15" s="108"/>
      <c r="G15" s="39">
        <v>-19062</v>
      </c>
      <c r="H15" s="113"/>
      <c r="I15" s="39">
        <v>-25346</v>
      </c>
      <c r="J15" s="114"/>
      <c r="K15" s="39">
        <v>-18599</v>
      </c>
    </row>
    <row r="16" spans="1:11" ht="21.75" customHeight="1" x14ac:dyDescent="0.55000000000000004">
      <c r="A16" s="107" t="s">
        <v>77</v>
      </c>
      <c r="C16" s="108"/>
      <c r="D16" s="108"/>
      <c r="E16" s="117">
        <v>20023</v>
      </c>
      <c r="F16" s="108"/>
      <c r="G16" s="117">
        <v>18931</v>
      </c>
      <c r="H16" s="113"/>
      <c r="I16" s="117">
        <v>18133</v>
      </c>
      <c r="J16" s="114"/>
      <c r="K16" s="117">
        <v>15749</v>
      </c>
    </row>
    <row r="17" spans="1:11" ht="21.75" customHeight="1" x14ac:dyDescent="0.5">
      <c r="A17" s="96" t="s">
        <v>78</v>
      </c>
      <c r="C17" s="108"/>
      <c r="D17" s="108"/>
      <c r="E17" s="39">
        <v>-1365</v>
      </c>
      <c r="F17" s="108"/>
      <c r="G17" s="39">
        <v>-1051</v>
      </c>
      <c r="H17" s="113"/>
      <c r="I17" s="39">
        <v>-1365</v>
      </c>
      <c r="J17" s="114"/>
      <c r="K17" s="39">
        <v>-1051</v>
      </c>
    </row>
    <row r="18" spans="1:11" ht="21.75" customHeight="1" x14ac:dyDescent="0.5">
      <c r="A18" s="96" t="s">
        <v>79</v>
      </c>
      <c r="C18" s="108"/>
      <c r="D18" s="108"/>
      <c r="E18" s="39">
        <v>6584</v>
      </c>
      <c r="F18" s="108"/>
      <c r="G18" s="39">
        <v>-72</v>
      </c>
      <c r="H18" s="113"/>
      <c r="I18" s="39">
        <v>6556</v>
      </c>
      <c r="J18" s="114"/>
      <c r="K18" s="39">
        <v>78</v>
      </c>
    </row>
    <row r="19" spans="1:11" s="107" customFormat="1" ht="21.75" customHeight="1" x14ac:dyDescent="0.55000000000000004">
      <c r="A19" s="118" t="s">
        <v>80</v>
      </c>
      <c r="B19" s="118"/>
      <c r="C19" s="119"/>
      <c r="D19" s="119"/>
      <c r="E19" s="117">
        <v>25242</v>
      </c>
      <c r="F19" s="119"/>
      <c r="G19" s="117">
        <v>17808</v>
      </c>
      <c r="H19" s="116"/>
      <c r="I19" s="117">
        <v>23324</v>
      </c>
      <c r="J19" s="110"/>
      <c r="K19" s="117">
        <v>14776</v>
      </c>
    </row>
    <row r="20" spans="1:11" ht="21.75" customHeight="1" x14ac:dyDescent="0.5">
      <c r="A20" s="96" t="s">
        <v>81</v>
      </c>
      <c r="C20" s="34"/>
      <c r="D20" s="28"/>
      <c r="E20" s="39">
        <v>-5933</v>
      </c>
      <c r="F20" s="28"/>
      <c r="G20" s="39">
        <v>-3408</v>
      </c>
      <c r="H20" s="120"/>
      <c r="I20" s="39">
        <v>-5547</v>
      </c>
      <c r="J20" s="114"/>
      <c r="K20" s="112">
        <v>-2775</v>
      </c>
    </row>
    <row r="21" spans="1:11" s="107" customFormat="1" ht="21.75" customHeight="1" x14ac:dyDescent="0.55000000000000004">
      <c r="A21" s="121" t="s">
        <v>82</v>
      </c>
      <c r="C21" s="122"/>
      <c r="D21" s="122"/>
      <c r="E21" s="123">
        <v>19309</v>
      </c>
      <c r="F21" s="122"/>
      <c r="G21" s="123">
        <v>14400</v>
      </c>
      <c r="H21" s="124"/>
      <c r="I21" s="123">
        <v>17777</v>
      </c>
      <c r="J21" s="110"/>
      <c r="K21" s="123">
        <v>12001</v>
      </c>
    </row>
    <row r="22" spans="1:11" ht="21.75" customHeight="1" x14ac:dyDescent="0.5">
      <c r="C22" s="125"/>
      <c r="D22" s="125"/>
      <c r="E22" s="126"/>
      <c r="F22" s="125"/>
      <c r="G22" s="126"/>
      <c r="H22" s="127"/>
      <c r="I22" s="126"/>
      <c r="J22" s="126"/>
      <c r="K22" s="126"/>
    </row>
    <row r="23" spans="1:11" ht="21.75" customHeight="1" x14ac:dyDescent="0.55000000000000004">
      <c r="A23" s="128" t="s">
        <v>83</v>
      </c>
      <c r="D23" s="125"/>
      <c r="E23" s="130">
        <v>0</v>
      </c>
      <c r="F23" s="131"/>
      <c r="G23" s="130">
        <v>0</v>
      </c>
      <c r="H23" s="114"/>
      <c r="I23" s="130">
        <v>0</v>
      </c>
      <c r="J23" s="114"/>
      <c r="K23" s="130">
        <v>0</v>
      </c>
    </row>
    <row r="24" spans="1:11" s="107" customFormat="1" ht="21.75" customHeight="1" thickBot="1" x14ac:dyDescent="0.6">
      <c r="A24" s="107" t="s">
        <v>84</v>
      </c>
      <c r="D24" s="125"/>
      <c r="E24" s="132">
        <v>19309</v>
      </c>
      <c r="F24" s="131"/>
      <c r="G24" s="132">
        <v>14400</v>
      </c>
      <c r="H24" s="131"/>
      <c r="I24" s="132">
        <v>17777</v>
      </c>
      <c r="J24" s="114"/>
      <c r="K24" s="132">
        <v>12001</v>
      </c>
    </row>
    <row r="25" spans="1:11" ht="21.75" customHeight="1" thickTop="1" x14ac:dyDescent="0.5">
      <c r="C25" s="125"/>
      <c r="D25" s="125"/>
      <c r="E25" s="126"/>
      <c r="F25" s="125"/>
      <c r="G25" s="126"/>
      <c r="H25" s="125"/>
      <c r="I25" s="126"/>
      <c r="J25" s="126"/>
      <c r="K25" s="126"/>
    </row>
    <row r="26" spans="1:11" ht="21.75" customHeight="1" x14ac:dyDescent="0.5">
      <c r="C26" s="125"/>
      <c r="D26" s="125"/>
      <c r="E26" s="126"/>
      <c r="F26" s="125"/>
      <c r="G26" s="126"/>
      <c r="H26" s="125"/>
      <c r="I26" s="126"/>
      <c r="J26" s="126"/>
      <c r="K26" s="126"/>
    </row>
    <row r="27" spans="1:11" s="107" customFormat="1" ht="21.75" customHeight="1" x14ac:dyDescent="0.55000000000000004">
      <c r="A27" s="121" t="s">
        <v>85</v>
      </c>
      <c r="J27" s="133"/>
    </row>
    <row r="28" spans="1:11" ht="21.75" customHeight="1" thickBot="1" x14ac:dyDescent="0.55000000000000004">
      <c r="B28" s="134" t="s">
        <v>86</v>
      </c>
      <c r="C28" s="135">
        <v>3</v>
      </c>
      <c r="D28" s="135"/>
      <c r="E28" s="136">
        <v>2.9256060606060605E-2</v>
      </c>
      <c r="F28" s="135"/>
      <c r="G28" s="136">
        <v>2.1818181818181816E-2</v>
      </c>
      <c r="H28" s="135"/>
      <c r="I28" s="136">
        <v>2.6934848484848485E-2</v>
      </c>
      <c r="J28" s="137"/>
      <c r="K28" s="136">
        <v>1.8183333333333333E-2</v>
      </c>
    </row>
    <row r="29" spans="1:11" ht="21.75" customHeight="1" thickTop="1" thickBot="1" x14ac:dyDescent="0.55000000000000004">
      <c r="B29" s="134" t="s">
        <v>87</v>
      </c>
      <c r="C29" s="135">
        <v>3</v>
      </c>
      <c r="D29" s="135"/>
      <c r="E29" s="138">
        <v>660000000</v>
      </c>
      <c r="F29" s="131"/>
      <c r="G29" s="138">
        <v>660000000</v>
      </c>
      <c r="H29" s="131"/>
      <c r="I29" s="138">
        <v>660000000</v>
      </c>
      <c r="J29" s="39" t="e">
        <v>#REF!</v>
      </c>
      <c r="K29" s="138">
        <v>660000000</v>
      </c>
    </row>
    <row r="30" spans="1:11" ht="21.75" customHeight="1" thickTop="1" x14ac:dyDescent="0.5"/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>
      <selection activeCell="C13" sqref="C13"/>
    </sheetView>
  </sheetViews>
  <sheetFormatPr defaultColWidth="9.125" defaultRowHeight="21.75" customHeight="1" x14ac:dyDescent="0.6"/>
  <cols>
    <col min="1" max="1" width="2.75" style="208" customWidth="1"/>
    <col min="2" max="2" width="40.75" style="208" customWidth="1"/>
    <col min="3" max="3" width="9.25" style="208" customWidth="1"/>
    <col min="4" max="4" width="1" style="208" customWidth="1"/>
    <col min="5" max="5" width="12.75" style="208" customWidth="1"/>
    <col min="6" max="6" width="1" style="208" customWidth="1"/>
    <col min="7" max="7" width="12.75" style="208" customWidth="1"/>
    <col min="8" max="8" width="0.875" style="208" customWidth="1"/>
    <col min="9" max="9" width="12.75" style="208" customWidth="1"/>
    <col min="10" max="10" width="0.875" style="208" customWidth="1"/>
    <col min="11" max="11" width="12.75" style="208" customWidth="1"/>
    <col min="12" max="12" width="12.125" style="208" customWidth="1"/>
    <col min="13" max="13" width="10.75" style="208" customWidth="1"/>
    <col min="14" max="16384" width="9.125" style="208"/>
  </cols>
  <sheetData>
    <row r="1" spans="1:11" ht="21.75" customHeight="1" x14ac:dyDescent="0.6">
      <c r="A1" s="94" t="s">
        <v>0</v>
      </c>
      <c r="B1" s="81"/>
      <c r="C1" s="81"/>
      <c r="D1" s="81"/>
      <c r="E1" s="81"/>
      <c r="F1" s="81"/>
      <c r="G1" s="81"/>
      <c r="H1" s="81"/>
      <c r="I1" s="81"/>
      <c r="J1" s="95"/>
      <c r="K1" s="81"/>
    </row>
    <row r="2" spans="1:11" ht="21.75" customHeight="1" x14ac:dyDescent="0.6">
      <c r="A2" s="94" t="s">
        <v>69</v>
      </c>
      <c r="B2" s="81"/>
      <c r="C2" s="81"/>
      <c r="D2" s="81"/>
      <c r="E2" s="81"/>
      <c r="F2" s="81"/>
      <c r="G2" s="81"/>
      <c r="H2" s="81"/>
      <c r="I2" s="81"/>
      <c r="J2" s="95"/>
      <c r="K2" s="81"/>
    </row>
    <row r="3" spans="1:11" ht="21.75" customHeight="1" x14ac:dyDescent="0.6">
      <c r="A3" s="94" t="s">
        <v>88</v>
      </c>
      <c r="B3" s="81"/>
      <c r="C3" s="81"/>
      <c r="D3" s="81"/>
      <c r="E3" s="81"/>
      <c r="F3" s="81"/>
      <c r="G3" s="81"/>
      <c r="H3" s="81"/>
      <c r="I3" s="81"/>
      <c r="J3" s="95"/>
      <c r="K3" s="81"/>
    </row>
    <row r="4" spans="1:11" ht="21.75" customHeight="1" x14ac:dyDescent="0.6">
      <c r="A4" s="94"/>
      <c r="B4" s="97"/>
      <c r="C4" s="97"/>
      <c r="D4" s="97"/>
      <c r="E4" s="97"/>
      <c r="F4" s="97"/>
      <c r="G4" s="97"/>
      <c r="H4" s="97"/>
      <c r="I4" s="97"/>
      <c r="J4" s="98"/>
      <c r="K4" s="97"/>
    </row>
    <row r="5" spans="1:11" ht="21.75" customHeight="1" x14ac:dyDescent="0.6">
      <c r="A5" s="94"/>
      <c r="B5" s="97"/>
      <c r="C5" s="97"/>
      <c r="D5" s="97"/>
      <c r="E5" s="97"/>
      <c r="F5" s="97"/>
      <c r="G5" s="97"/>
      <c r="H5" s="97"/>
      <c r="I5" s="99"/>
      <c r="J5" s="98"/>
      <c r="K5" s="99" t="s">
        <v>8</v>
      </c>
    </row>
    <row r="6" spans="1:11" ht="21.75" customHeight="1" x14ac:dyDescent="0.6">
      <c r="A6" s="94"/>
      <c r="B6" s="97"/>
      <c r="C6" s="97"/>
      <c r="D6" s="97"/>
      <c r="E6" s="97"/>
      <c r="F6" s="97"/>
      <c r="G6" s="97"/>
      <c r="H6" s="97"/>
      <c r="I6" s="100"/>
      <c r="J6" s="98"/>
      <c r="K6" s="100" t="s">
        <v>10</v>
      </c>
    </row>
    <row r="7" spans="1:11" ht="21.75" customHeight="1" x14ac:dyDescent="0.6">
      <c r="A7" s="94"/>
      <c r="B7" s="97"/>
      <c r="C7" s="101"/>
      <c r="D7" s="101"/>
      <c r="E7" s="214" t="s">
        <v>3</v>
      </c>
      <c r="F7" s="214"/>
      <c r="G7" s="214"/>
      <c r="H7" s="214"/>
      <c r="I7" s="214"/>
      <c r="J7" s="214"/>
      <c r="K7" s="214"/>
    </row>
    <row r="8" spans="1:11" ht="21.75" customHeight="1" x14ac:dyDescent="0.6">
      <c r="A8" s="94"/>
      <c r="B8" s="97"/>
      <c r="C8" s="102"/>
      <c r="D8" s="102"/>
      <c r="E8" s="215" t="s">
        <v>4</v>
      </c>
      <c r="F8" s="215"/>
      <c r="G8" s="215"/>
      <c r="H8" s="216"/>
      <c r="I8" s="217" t="s">
        <v>5</v>
      </c>
      <c r="J8" s="218"/>
      <c r="K8" s="218"/>
    </row>
    <row r="9" spans="1:11" ht="21.75" customHeight="1" x14ac:dyDescent="0.6">
      <c r="A9" s="94"/>
      <c r="B9" s="97"/>
      <c r="C9" s="19" t="s">
        <v>9</v>
      </c>
      <c r="D9" s="24"/>
      <c r="E9" s="103">
        <v>2565</v>
      </c>
      <c r="F9" s="24"/>
      <c r="G9" s="103">
        <v>2564</v>
      </c>
      <c r="H9" s="104"/>
      <c r="I9" s="105">
        <v>2565</v>
      </c>
      <c r="J9" s="13"/>
      <c r="K9" s="105">
        <v>2564</v>
      </c>
    </row>
    <row r="10" spans="1:11" ht="21.75" customHeight="1" x14ac:dyDescent="0.6">
      <c r="A10" s="107" t="s">
        <v>71</v>
      </c>
      <c r="B10" s="107"/>
      <c r="C10" s="108">
        <v>4</v>
      </c>
      <c r="D10" s="108"/>
      <c r="E10" s="11">
        <v>473018</v>
      </c>
      <c r="F10" s="113"/>
      <c r="G10" s="11">
        <v>511258</v>
      </c>
      <c r="H10" s="109"/>
      <c r="I10" s="11">
        <v>445450</v>
      </c>
      <c r="J10" s="110"/>
      <c r="K10" s="11">
        <v>492252</v>
      </c>
    </row>
    <row r="11" spans="1:11" ht="21.75" customHeight="1" x14ac:dyDescent="0.6">
      <c r="A11" s="96" t="s">
        <v>72</v>
      </c>
      <c r="B11" s="96"/>
      <c r="C11" s="108">
        <v>4</v>
      </c>
      <c r="D11" s="108"/>
      <c r="E11" s="112">
        <v>-350773</v>
      </c>
      <c r="F11" s="113"/>
      <c r="G11" s="112">
        <v>-399056</v>
      </c>
      <c r="H11" s="113"/>
      <c r="I11" s="112">
        <v>-333381</v>
      </c>
      <c r="J11" s="114"/>
      <c r="K11" s="112">
        <v>-390851</v>
      </c>
    </row>
    <row r="12" spans="1:11" ht="21.75" customHeight="1" x14ac:dyDescent="0.6">
      <c r="A12" s="107" t="s">
        <v>73</v>
      </c>
      <c r="B12" s="107"/>
      <c r="C12" s="115"/>
      <c r="D12" s="115"/>
      <c r="E12" s="116">
        <v>122245</v>
      </c>
      <c r="F12" s="116"/>
      <c r="G12" s="116">
        <v>112202</v>
      </c>
      <c r="H12" s="116"/>
      <c r="I12" s="116">
        <v>112069</v>
      </c>
      <c r="J12" s="110"/>
      <c r="K12" s="116">
        <v>101401</v>
      </c>
    </row>
    <row r="13" spans="1:11" ht="21.75" customHeight="1" x14ac:dyDescent="0.6">
      <c r="A13" s="96" t="s">
        <v>74</v>
      </c>
      <c r="B13" s="96"/>
      <c r="C13" s="108">
        <v>4</v>
      </c>
      <c r="D13" s="108"/>
      <c r="E13" s="39">
        <v>2042</v>
      </c>
      <c r="F13" s="113"/>
      <c r="G13" s="39">
        <v>3128</v>
      </c>
      <c r="H13" s="113"/>
      <c r="I13" s="39">
        <v>2531</v>
      </c>
      <c r="J13" s="114"/>
      <c r="K13" s="39">
        <v>3510</v>
      </c>
    </row>
    <row r="14" spans="1:11" ht="21.75" customHeight="1" x14ac:dyDescent="0.6">
      <c r="A14" s="16" t="s">
        <v>75</v>
      </c>
      <c r="B14" s="96"/>
      <c r="C14" s="108"/>
      <c r="D14" s="108"/>
      <c r="E14" s="39">
        <v>-35786</v>
      </c>
      <c r="F14" s="113"/>
      <c r="G14" s="39">
        <v>-37054</v>
      </c>
      <c r="H14" s="113"/>
      <c r="I14" s="39">
        <v>-32464</v>
      </c>
      <c r="J14" s="114"/>
      <c r="K14" s="39">
        <v>-34406</v>
      </c>
    </row>
    <row r="15" spans="1:11" ht="21.75" customHeight="1" x14ac:dyDescent="0.6">
      <c r="A15" s="96" t="s">
        <v>76</v>
      </c>
      <c r="B15" s="96"/>
      <c r="C15" s="108">
        <v>4</v>
      </c>
      <c r="D15" s="108"/>
      <c r="E15" s="39">
        <v>-45231</v>
      </c>
      <c r="F15" s="113"/>
      <c r="G15" s="39">
        <v>-40370</v>
      </c>
      <c r="H15" s="113"/>
      <c r="I15" s="39">
        <v>-44699</v>
      </c>
      <c r="J15" s="114"/>
      <c r="K15" s="39">
        <v>-39590</v>
      </c>
    </row>
    <row r="16" spans="1:11" ht="21.75" customHeight="1" x14ac:dyDescent="0.6">
      <c r="A16" s="107" t="s">
        <v>77</v>
      </c>
      <c r="B16" s="107"/>
      <c r="C16" s="140"/>
      <c r="D16" s="140"/>
      <c r="E16" s="117">
        <v>43270</v>
      </c>
      <c r="F16" s="124"/>
      <c r="G16" s="117">
        <v>37906</v>
      </c>
      <c r="H16" s="124"/>
      <c r="I16" s="117">
        <v>37437</v>
      </c>
      <c r="J16" s="110"/>
      <c r="K16" s="117">
        <v>30915</v>
      </c>
    </row>
    <row r="17" spans="1:11" ht="21.75" customHeight="1" x14ac:dyDescent="0.6">
      <c r="A17" s="96" t="s">
        <v>78</v>
      </c>
      <c r="B17" s="96"/>
      <c r="C17" s="108" t="s">
        <v>89</v>
      </c>
      <c r="D17" s="108"/>
      <c r="E17" s="39">
        <v>-3301</v>
      </c>
      <c r="F17" s="113"/>
      <c r="G17" s="39">
        <v>-1839</v>
      </c>
      <c r="H17" s="113"/>
      <c r="I17" s="39">
        <v>-3301</v>
      </c>
      <c r="J17" s="114"/>
      <c r="K17" s="39">
        <v>-1839</v>
      </c>
    </row>
    <row r="18" spans="1:11" ht="21.75" customHeight="1" x14ac:dyDescent="0.6">
      <c r="A18" s="96" t="s">
        <v>90</v>
      </c>
      <c r="B18" s="96"/>
      <c r="C18" s="108">
        <v>5</v>
      </c>
      <c r="D18" s="108"/>
      <c r="E18" s="39">
        <v>-6820</v>
      </c>
      <c r="F18" s="113"/>
      <c r="G18" s="39">
        <v>-2523</v>
      </c>
      <c r="H18" s="113"/>
      <c r="I18" s="39">
        <v>-6856</v>
      </c>
      <c r="J18" s="114"/>
      <c r="K18" s="39">
        <v>-2480</v>
      </c>
    </row>
    <row r="19" spans="1:11" ht="21.75" customHeight="1" x14ac:dyDescent="0.6">
      <c r="A19" s="118" t="s">
        <v>80</v>
      </c>
      <c r="B19" s="118"/>
      <c r="C19" s="119"/>
      <c r="D19" s="119"/>
      <c r="E19" s="117">
        <v>33149</v>
      </c>
      <c r="F19" s="116"/>
      <c r="G19" s="117">
        <v>33544</v>
      </c>
      <c r="H19" s="116"/>
      <c r="I19" s="117">
        <v>27280</v>
      </c>
      <c r="J19" s="110"/>
      <c r="K19" s="117">
        <v>26596</v>
      </c>
    </row>
    <row r="20" spans="1:11" ht="21.75" customHeight="1" x14ac:dyDescent="0.6">
      <c r="A20" s="96" t="s">
        <v>81</v>
      </c>
      <c r="B20" s="96"/>
      <c r="C20" s="34">
        <v>14</v>
      </c>
      <c r="D20" s="28"/>
      <c r="E20" s="39">
        <v>-7102</v>
      </c>
      <c r="F20" s="120"/>
      <c r="G20" s="39">
        <v>-6666</v>
      </c>
      <c r="H20" s="120"/>
      <c r="I20" s="39">
        <v>-6110</v>
      </c>
      <c r="J20" s="114"/>
      <c r="K20" s="39">
        <v>-5252</v>
      </c>
    </row>
    <row r="21" spans="1:11" ht="21.75" customHeight="1" x14ac:dyDescent="0.6">
      <c r="A21" s="121" t="s">
        <v>82</v>
      </c>
      <c r="B21" s="107"/>
      <c r="C21" s="122"/>
      <c r="D21" s="122"/>
      <c r="E21" s="123">
        <v>26047</v>
      </c>
      <c r="F21" s="124"/>
      <c r="G21" s="123">
        <v>26878</v>
      </c>
      <c r="H21" s="124"/>
      <c r="I21" s="123">
        <v>21170</v>
      </c>
      <c r="J21" s="110"/>
      <c r="K21" s="123">
        <v>21344</v>
      </c>
    </row>
    <row r="22" spans="1:11" ht="21.75" customHeight="1" x14ac:dyDescent="0.6">
      <c r="A22" s="121"/>
      <c r="B22" s="107"/>
      <c r="C22" s="122"/>
      <c r="D22" s="122"/>
      <c r="E22" s="110"/>
      <c r="F22" s="124"/>
      <c r="G22" s="110"/>
      <c r="H22" s="124"/>
      <c r="I22" s="110"/>
      <c r="J22" s="110"/>
      <c r="K22" s="110"/>
    </row>
    <row r="23" spans="1:11" ht="21.75" customHeight="1" x14ac:dyDescent="0.6">
      <c r="A23" s="128" t="s">
        <v>83</v>
      </c>
      <c r="B23" s="96"/>
      <c r="C23" s="125"/>
      <c r="D23" s="125"/>
      <c r="E23" s="130">
        <v>0</v>
      </c>
      <c r="F23" s="131"/>
      <c r="G23" s="130">
        <v>0</v>
      </c>
      <c r="H23" s="114"/>
      <c r="I23" s="130">
        <v>0</v>
      </c>
      <c r="J23" s="114"/>
      <c r="K23" s="130">
        <v>0</v>
      </c>
    </row>
    <row r="24" spans="1:11" ht="21.75" customHeight="1" thickBot="1" x14ac:dyDescent="0.65">
      <c r="A24" s="107" t="s">
        <v>84</v>
      </c>
      <c r="B24" s="107"/>
      <c r="C24" s="125"/>
      <c r="D24" s="125"/>
      <c r="E24" s="141">
        <v>26047</v>
      </c>
      <c r="F24" s="131"/>
      <c r="G24" s="141">
        <v>26878</v>
      </c>
      <c r="H24" s="131"/>
      <c r="I24" s="141">
        <v>21170</v>
      </c>
      <c r="J24" s="114"/>
      <c r="K24" s="141">
        <v>21344</v>
      </c>
    </row>
    <row r="25" spans="1:11" ht="21.75" customHeight="1" thickTop="1" x14ac:dyDescent="0.6">
      <c r="A25" s="96"/>
      <c r="B25" s="96"/>
      <c r="C25" s="125"/>
      <c r="D25" s="125"/>
      <c r="E25" s="126"/>
      <c r="F25" s="125"/>
      <c r="G25" s="126"/>
      <c r="H25" s="125"/>
      <c r="I25" s="126"/>
      <c r="J25" s="126"/>
      <c r="K25" s="126"/>
    </row>
    <row r="26" spans="1:11" ht="21.75" customHeight="1" x14ac:dyDescent="0.6">
      <c r="A26" s="96"/>
      <c r="B26" s="96"/>
      <c r="C26" s="125"/>
      <c r="D26" s="125"/>
      <c r="E26" s="126"/>
      <c r="F26" s="125"/>
      <c r="G26" s="126"/>
      <c r="H26" s="125"/>
      <c r="I26" s="126"/>
      <c r="J26" s="126"/>
      <c r="K26" s="126"/>
    </row>
    <row r="27" spans="1:11" ht="21.75" customHeight="1" x14ac:dyDescent="0.6">
      <c r="A27" s="121" t="s">
        <v>85</v>
      </c>
      <c r="B27" s="107"/>
      <c r="C27" s="107"/>
      <c r="D27" s="107"/>
      <c r="E27" s="107"/>
      <c r="F27" s="107"/>
      <c r="G27" s="107"/>
      <c r="H27" s="107"/>
      <c r="I27" s="107"/>
      <c r="J27" s="133"/>
      <c r="K27" s="107"/>
    </row>
    <row r="28" spans="1:11" ht="21.75" customHeight="1" thickBot="1" x14ac:dyDescent="0.65">
      <c r="A28" s="96"/>
      <c r="B28" s="134" t="s">
        <v>86</v>
      </c>
      <c r="C28" s="135">
        <v>3</v>
      </c>
      <c r="D28" s="135"/>
      <c r="E28" s="136">
        <v>3.9465151515151516E-2</v>
      </c>
      <c r="F28" s="135"/>
      <c r="G28" s="136">
        <v>4.072424242424242E-2</v>
      </c>
      <c r="H28" s="135"/>
      <c r="I28" s="136">
        <v>3.2075757575757577E-2</v>
      </c>
      <c r="J28" s="137"/>
      <c r="K28" s="136">
        <v>3.2339393939393939E-2</v>
      </c>
    </row>
    <row r="29" spans="1:11" ht="21.75" customHeight="1" thickTop="1" thickBot="1" x14ac:dyDescent="0.65">
      <c r="A29" s="96"/>
      <c r="B29" s="134" t="s">
        <v>87</v>
      </c>
      <c r="C29" s="135">
        <v>3</v>
      </c>
      <c r="D29" s="135"/>
      <c r="E29" s="138">
        <v>660000000</v>
      </c>
      <c r="F29" s="131"/>
      <c r="G29" s="138">
        <v>660000000</v>
      </c>
      <c r="H29" s="131"/>
      <c r="I29" s="138">
        <v>660000000</v>
      </c>
      <c r="J29" s="39" t="e">
        <v>#REF!</v>
      </c>
      <c r="K29" s="138">
        <v>660000000</v>
      </c>
    </row>
    <row r="30" spans="1:11" ht="21.75" customHeight="1" thickTop="1" x14ac:dyDescent="0.6">
      <c r="A30" s="96"/>
      <c r="B30" s="96"/>
      <c r="C30" s="129"/>
      <c r="D30" s="129"/>
      <c r="E30" s="96"/>
      <c r="F30" s="129"/>
      <c r="G30" s="96"/>
      <c r="H30" s="129"/>
      <c r="I30" s="96"/>
      <c r="J30" s="139"/>
      <c r="K30" s="96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Normal="100" zoomScaleSheetLayoutView="100" workbookViewId="0"/>
  </sheetViews>
  <sheetFormatPr defaultColWidth="9.125" defaultRowHeight="22.5" customHeight="1" x14ac:dyDescent="0.6"/>
  <cols>
    <col min="1" max="2" width="2.625" customWidth="1"/>
    <col min="3" max="3" width="31.375" customWidth="1"/>
    <col min="4" max="4" width="1.625" customWidth="1"/>
    <col min="5" max="5" width="8.125" style="208" customWidth="1"/>
    <col min="6" max="6" width="0.625" customWidth="1"/>
    <col min="7" max="7" width="13.625" customWidth="1"/>
    <col min="8" max="8" width="0.875" customWidth="1"/>
    <col min="9" max="9" width="14.125" customWidth="1"/>
    <col min="10" max="10" width="0.875" customWidth="1"/>
    <col min="11" max="11" width="14.125" customWidth="1"/>
    <col min="12" max="12" width="1.125" customWidth="1"/>
    <col min="13" max="13" width="13.625" customWidth="1"/>
    <col min="14" max="14" width="0.875" customWidth="1"/>
    <col min="15" max="15" width="13.625" customWidth="1"/>
    <col min="16" max="16" width="0.875" customWidth="1"/>
    <col min="17" max="17" width="13.625" customWidth="1"/>
    <col min="18" max="18" width="1" customWidth="1"/>
    <col min="19" max="19" width="13.625" customWidth="1"/>
    <col min="20" max="20" width="0.875" customWidth="1"/>
    <col min="21" max="21" width="13.625" customWidth="1"/>
    <col min="23" max="23" width="19" customWidth="1"/>
    <col min="24" max="24" width="12.625" bestFit="1" customWidth="1"/>
  </cols>
  <sheetData>
    <row r="1" spans="1:21" ht="21.75" customHeight="1" x14ac:dyDescent="0.6">
      <c r="A1" s="94" t="s">
        <v>0</v>
      </c>
      <c r="B1" s="142"/>
      <c r="C1" s="142"/>
      <c r="D1" s="142"/>
      <c r="E1" s="223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21.75" customHeight="1" x14ac:dyDescent="0.6">
      <c r="A2" s="94" t="s">
        <v>91</v>
      </c>
      <c r="B2" s="94"/>
      <c r="C2" s="94"/>
      <c r="D2" s="94"/>
      <c r="E2" s="22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1" ht="21.75" customHeight="1" x14ac:dyDescent="0.6">
      <c r="A3" s="94" t="s">
        <v>88</v>
      </c>
      <c r="B3" s="94"/>
      <c r="C3" s="94"/>
      <c r="D3" s="94"/>
      <c r="E3" s="22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</row>
    <row r="4" spans="1:21" ht="12.75" customHeight="1" x14ac:dyDescent="0.6">
      <c r="A4" s="94"/>
      <c r="B4" s="94"/>
      <c r="C4" s="94"/>
      <c r="D4" s="94"/>
      <c r="E4" s="22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</row>
    <row r="5" spans="1:21" ht="21.75" customHeight="1" x14ac:dyDescent="0.6">
      <c r="A5" s="94"/>
      <c r="B5" s="94"/>
      <c r="C5" s="94"/>
      <c r="D5" s="94"/>
      <c r="E5" s="22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143" t="s">
        <v>8</v>
      </c>
    </row>
    <row r="6" spans="1:21" ht="21.75" customHeight="1" x14ac:dyDescent="0.6">
      <c r="A6" s="96"/>
      <c r="B6" s="96"/>
      <c r="C6" s="96"/>
      <c r="D6" s="96"/>
      <c r="E6" s="225"/>
      <c r="F6" s="144"/>
      <c r="G6" s="145"/>
      <c r="H6" s="145"/>
      <c r="I6" s="146"/>
      <c r="J6" s="146"/>
      <c r="K6" s="146"/>
      <c r="L6" s="146"/>
      <c r="M6" s="146"/>
      <c r="N6" s="146"/>
      <c r="O6" s="145"/>
      <c r="P6" s="145"/>
      <c r="Q6" s="145"/>
      <c r="R6" s="145"/>
      <c r="S6" s="146"/>
      <c r="T6" s="145"/>
      <c r="U6" s="143" t="s">
        <v>10</v>
      </c>
    </row>
    <row r="7" spans="1:21" ht="21.75" customHeight="1" x14ac:dyDescent="0.6">
      <c r="A7" s="147"/>
      <c r="B7" s="147"/>
      <c r="C7" s="147"/>
      <c r="D7" s="147"/>
      <c r="E7" s="226"/>
      <c r="F7" s="139"/>
      <c r="G7" s="220" t="s">
        <v>3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</row>
    <row r="8" spans="1:21" ht="21.75" customHeight="1" x14ac:dyDescent="0.6">
      <c r="A8" s="147"/>
      <c r="B8" s="147"/>
      <c r="C8" s="147"/>
      <c r="D8" s="147"/>
      <c r="E8" s="226"/>
      <c r="F8" s="139"/>
      <c r="G8" s="221" t="s">
        <v>4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</row>
    <row r="9" spans="1:21" ht="21.75" customHeight="1" x14ac:dyDescent="0.6">
      <c r="A9" s="147"/>
      <c r="B9" s="147"/>
      <c r="C9" s="147"/>
      <c r="D9" s="147"/>
      <c r="E9" s="226"/>
      <c r="F9" s="139"/>
      <c r="G9" s="148"/>
      <c r="H9" s="148"/>
      <c r="I9" s="148"/>
      <c r="J9" s="148"/>
      <c r="K9" s="148" t="s">
        <v>92</v>
      </c>
      <c r="L9" s="148"/>
      <c r="M9" s="148" t="s">
        <v>93</v>
      </c>
      <c r="N9" s="148"/>
      <c r="O9" s="148"/>
      <c r="P9" s="148"/>
      <c r="Q9" s="148"/>
      <c r="R9" s="148"/>
      <c r="S9" s="148"/>
      <c r="T9" s="148"/>
      <c r="U9" s="148"/>
    </row>
    <row r="10" spans="1:21" ht="21.75" customHeight="1" x14ac:dyDescent="0.6">
      <c r="A10" s="139"/>
      <c r="B10" s="139"/>
      <c r="C10" s="139"/>
      <c r="D10" s="139"/>
      <c r="E10" s="227"/>
      <c r="F10" s="139"/>
      <c r="G10" s="149" t="s">
        <v>94</v>
      </c>
      <c r="H10" s="150"/>
      <c r="I10" s="96"/>
      <c r="J10" s="151"/>
      <c r="K10" s="152" t="s">
        <v>95</v>
      </c>
      <c r="L10" s="151"/>
      <c r="M10" s="152" t="s">
        <v>96</v>
      </c>
      <c r="N10" s="152"/>
      <c r="O10" s="219" t="s">
        <v>62</v>
      </c>
      <c r="P10" s="219"/>
      <c r="Q10" s="219"/>
      <c r="R10" s="150"/>
      <c r="S10" s="96"/>
      <c r="T10" s="151"/>
      <c r="U10" s="153" t="s">
        <v>97</v>
      </c>
    </row>
    <row r="11" spans="1:21" ht="21.75" customHeight="1" x14ac:dyDescent="0.6">
      <c r="A11" s="139"/>
      <c r="B11" s="139"/>
      <c r="C11" s="139"/>
      <c r="D11" s="139"/>
      <c r="E11" s="209" t="s">
        <v>9</v>
      </c>
      <c r="F11" s="139"/>
      <c r="G11" s="154" t="s">
        <v>98</v>
      </c>
      <c r="H11" s="150"/>
      <c r="I11" s="154" t="s">
        <v>59</v>
      </c>
      <c r="J11" s="151"/>
      <c r="K11" s="154" t="s">
        <v>99</v>
      </c>
      <c r="L11" s="151"/>
      <c r="M11" s="154" t="s">
        <v>100</v>
      </c>
      <c r="N11" s="152"/>
      <c r="O11" s="155" t="s">
        <v>101</v>
      </c>
      <c r="P11" s="156"/>
      <c r="Q11" s="157" t="s">
        <v>64</v>
      </c>
      <c r="R11" s="150"/>
      <c r="S11" s="154" t="s">
        <v>65</v>
      </c>
      <c r="T11" s="151"/>
      <c r="U11" s="158" t="s">
        <v>51</v>
      </c>
    </row>
    <row r="12" spans="1:21" ht="21.75" customHeight="1" x14ac:dyDescent="0.6">
      <c r="A12" s="159" t="s">
        <v>102</v>
      </c>
      <c r="B12" s="159"/>
      <c r="C12" s="159"/>
      <c r="D12" s="159"/>
      <c r="E12" s="228"/>
      <c r="F12" s="160"/>
      <c r="G12" s="161">
        <v>300000</v>
      </c>
      <c r="H12" s="161"/>
      <c r="I12" s="161">
        <v>346480</v>
      </c>
      <c r="J12" s="161"/>
      <c r="K12" s="161">
        <v>99</v>
      </c>
      <c r="L12" s="161"/>
      <c r="M12" s="161">
        <v>1836</v>
      </c>
      <c r="N12" s="161"/>
      <c r="O12" s="161">
        <v>30000</v>
      </c>
      <c r="P12" s="161"/>
      <c r="Q12" s="161">
        <v>72903</v>
      </c>
      <c r="R12" s="161"/>
      <c r="S12" s="161">
        <v>-540</v>
      </c>
      <c r="T12" s="161"/>
      <c r="U12" s="161">
        <v>750778</v>
      </c>
    </row>
    <row r="13" spans="1:21" ht="21.75" customHeight="1" x14ac:dyDescent="0.6">
      <c r="A13" s="159" t="s">
        <v>103</v>
      </c>
      <c r="B13" s="159"/>
      <c r="C13" s="159"/>
      <c r="D13" s="159"/>
      <c r="E13" s="228"/>
      <c r="F13" s="160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</row>
    <row r="14" spans="1:21" ht="21.75" customHeight="1" x14ac:dyDescent="0.6">
      <c r="A14" s="96"/>
      <c r="B14" s="88" t="s">
        <v>104</v>
      </c>
      <c r="C14" s="88"/>
      <c r="D14" s="159"/>
      <c r="E14" s="229">
        <v>13</v>
      </c>
      <c r="F14" s="160"/>
      <c r="G14" s="161">
        <v>30000</v>
      </c>
      <c r="H14" s="161"/>
      <c r="I14" s="161">
        <v>0</v>
      </c>
      <c r="J14" s="161"/>
      <c r="K14" s="161">
        <v>0</v>
      </c>
      <c r="L14" s="161"/>
      <c r="M14" s="161">
        <v>0</v>
      </c>
      <c r="N14" s="161"/>
      <c r="O14" s="161">
        <v>0</v>
      </c>
      <c r="P14" s="161"/>
      <c r="Q14" s="161">
        <v>0</v>
      </c>
      <c r="R14" s="161"/>
      <c r="S14" s="161">
        <v>0</v>
      </c>
      <c r="T14" s="161"/>
      <c r="U14" s="161">
        <v>30000</v>
      </c>
    </row>
    <row r="15" spans="1:21" ht="21.75" customHeight="1" x14ac:dyDescent="0.6">
      <c r="A15" s="159"/>
      <c r="B15" s="84" t="s">
        <v>61</v>
      </c>
      <c r="C15" s="159"/>
      <c r="D15" s="159"/>
      <c r="E15" s="229"/>
      <c r="F15" s="162"/>
      <c r="G15" s="161">
        <v>0</v>
      </c>
      <c r="H15" s="163"/>
      <c r="I15" s="161">
        <v>0</v>
      </c>
      <c r="J15" s="161"/>
      <c r="K15" s="161">
        <v>0</v>
      </c>
      <c r="L15" s="161"/>
      <c r="M15" s="161">
        <v>1385</v>
      </c>
      <c r="N15" s="161"/>
      <c r="O15" s="161">
        <v>0</v>
      </c>
      <c r="P15" s="161"/>
      <c r="Q15" s="161">
        <v>0</v>
      </c>
      <c r="R15" s="163"/>
      <c r="S15" s="161">
        <v>0</v>
      </c>
      <c r="T15" s="164"/>
      <c r="U15" s="161">
        <v>1385</v>
      </c>
    </row>
    <row r="16" spans="1:21" ht="21.75" customHeight="1" x14ac:dyDescent="0.6">
      <c r="A16" s="159"/>
      <c r="B16" s="159" t="s">
        <v>105</v>
      </c>
      <c r="C16" s="159"/>
      <c r="D16" s="159"/>
      <c r="E16" s="229">
        <v>13</v>
      </c>
      <c r="F16" s="162"/>
      <c r="G16" s="161">
        <v>0</v>
      </c>
      <c r="H16" s="163"/>
      <c r="I16" s="161">
        <v>0</v>
      </c>
      <c r="J16" s="161"/>
      <c r="K16" s="161">
        <v>0</v>
      </c>
      <c r="L16" s="161"/>
      <c r="M16" s="161">
        <v>0</v>
      </c>
      <c r="N16" s="161"/>
      <c r="O16" s="161">
        <v>0</v>
      </c>
      <c r="P16" s="161"/>
      <c r="Q16" s="161">
        <v>-33336</v>
      </c>
      <c r="R16" s="163"/>
      <c r="S16" s="161">
        <v>0</v>
      </c>
      <c r="T16" s="164"/>
      <c r="U16" s="161">
        <v>-33336</v>
      </c>
    </row>
    <row r="17" spans="1:21" ht="21.75" customHeight="1" x14ac:dyDescent="0.6">
      <c r="A17" s="96"/>
      <c r="B17" s="88" t="s">
        <v>82</v>
      </c>
      <c r="C17" s="88"/>
      <c r="D17" s="159"/>
      <c r="E17" s="230"/>
      <c r="F17" s="160"/>
      <c r="G17" s="161">
        <v>0</v>
      </c>
      <c r="H17" s="161"/>
      <c r="I17" s="161">
        <v>0</v>
      </c>
      <c r="J17" s="161"/>
      <c r="K17" s="161">
        <v>0</v>
      </c>
      <c r="L17" s="161"/>
      <c r="M17" s="161">
        <v>0</v>
      </c>
      <c r="N17" s="161"/>
      <c r="O17" s="161">
        <v>0</v>
      </c>
      <c r="P17" s="161"/>
      <c r="Q17" s="161">
        <v>26047</v>
      </c>
      <c r="R17" s="161"/>
      <c r="S17" s="161">
        <v>0</v>
      </c>
      <c r="T17" s="161"/>
      <c r="U17" s="161">
        <v>26047</v>
      </c>
    </row>
    <row r="18" spans="1:21" ht="21.75" customHeight="1" x14ac:dyDescent="0.6">
      <c r="A18" s="96"/>
      <c r="B18" s="88" t="s">
        <v>65</v>
      </c>
      <c r="C18" s="88"/>
      <c r="D18" s="159"/>
      <c r="E18" s="230"/>
      <c r="F18" s="160"/>
      <c r="G18" s="161">
        <v>0</v>
      </c>
      <c r="H18" s="161"/>
      <c r="I18" s="161">
        <v>0</v>
      </c>
      <c r="J18" s="161"/>
      <c r="K18" s="161">
        <v>0</v>
      </c>
      <c r="L18" s="161"/>
      <c r="M18" s="161">
        <v>0</v>
      </c>
      <c r="N18" s="161"/>
      <c r="O18" s="161">
        <v>0</v>
      </c>
      <c r="P18" s="161"/>
      <c r="Q18" s="161">
        <v>0</v>
      </c>
      <c r="R18" s="161"/>
      <c r="S18" s="161">
        <v>-1110</v>
      </c>
      <c r="T18" s="161"/>
      <c r="U18" s="161">
        <v>-1110</v>
      </c>
    </row>
    <row r="19" spans="1:21" ht="21.75" customHeight="1" thickBot="1" x14ac:dyDescent="0.65">
      <c r="A19" s="159" t="s">
        <v>106</v>
      </c>
      <c r="B19" s="96"/>
      <c r="C19" s="96"/>
      <c r="D19" s="96"/>
      <c r="E19" s="231"/>
      <c r="F19" s="160"/>
      <c r="G19" s="165">
        <v>330000</v>
      </c>
      <c r="H19" s="161"/>
      <c r="I19" s="165">
        <v>346480</v>
      </c>
      <c r="J19" s="161"/>
      <c r="K19" s="165">
        <v>99</v>
      </c>
      <c r="L19" s="161"/>
      <c r="M19" s="165">
        <v>3221</v>
      </c>
      <c r="N19" s="161"/>
      <c r="O19" s="165">
        <v>30000</v>
      </c>
      <c r="P19" s="161"/>
      <c r="Q19" s="165">
        <v>65614</v>
      </c>
      <c r="R19" s="161"/>
      <c r="S19" s="165">
        <v>-1650</v>
      </c>
      <c r="T19" s="161"/>
      <c r="U19" s="165">
        <v>773764</v>
      </c>
    </row>
    <row r="20" spans="1:21" ht="15.75" customHeight="1" thickTop="1" x14ac:dyDescent="0.6">
      <c r="A20" s="159"/>
      <c r="B20" s="106"/>
      <c r="C20" s="127"/>
      <c r="D20" s="162"/>
      <c r="E20" s="232"/>
      <c r="F20" s="166"/>
      <c r="G20" s="163"/>
      <c r="H20" s="114"/>
      <c r="I20" s="163"/>
      <c r="J20" s="114"/>
      <c r="K20" s="163"/>
      <c r="L20" s="114"/>
      <c r="M20" s="163"/>
      <c r="N20" s="163"/>
      <c r="O20" s="163"/>
      <c r="P20" s="114"/>
      <c r="Q20" s="163"/>
      <c r="R20" s="114"/>
      <c r="S20" s="163"/>
      <c r="T20" s="163"/>
      <c r="U20" s="163"/>
    </row>
    <row r="21" spans="1:21" ht="21.75" customHeight="1" x14ac:dyDescent="0.6">
      <c r="A21" s="159" t="s">
        <v>107</v>
      </c>
      <c r="B21" s="159"/>
      <c r="C21" s="159"/>
      <c r="D21" s="159"/>
      <c r="E21" s="228"/>
      <c r="F21" s="160"/>
      <c r="G21" s="161">
        <v>300000</v>
      </c>
      <c r="H21" s="161"/>
      <c r="I21" s="161">
        <v>346480</v>
      </c>
      <c r="J21" s="161"/>
      <c r="K21" s="161">
        <v>99</v>
      </c>
      <c r="L21" s="161"/>
      <c r="M21" s="161">
        <v>0</v>
      </c>
      <c r="N21" s="161"/>
      <c r="O21" s="161">
        <v>30000</v>
      </c>
      <c r="P21" s="161"/>
      <c r="Q21" s="161">
        <v>52878</v>
      </c>
      <c r="R21" s="161"/>
      <c r="S21" s="161">
        <v>0</v>
      </c>
      <c r="T21" s="161"/>
      <c r="U21" s="161">
        <v>729457</v>
      </c>
    </row>
    <row r="22" spans="1:21" ht="21.75" customHeight="1" x14ac:dyDescent="0.6">
      <c r="A22" s="159" t="s">
        <v>103</v>
      </c>
      <c r="B22" s="159"/>
      <c r="C22" s="159"/>
      <c r="D22" s="159"/>
      <c r="E22" s="228"/>
      <c r="F22" s="160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</row>
    <row r="23" spans="1:21" ht="21.75" customHeight="1" x14ac:dyDescent="0.6">
      <c r="A23" s="159"/>
      <c r="B23" s="159" t="s">
        <v>105</v>
      </c>
      <c r="C23" s="159"/>
      <c r="D23" s="159"/>
      <c r="E23" s="233"/>
      <c r="F23" s="162"/>
      <c r="G23" s="161">
        <v>0</v>
      </c>
      <c r="H23" s="163"/>
      <c r="I23" s="161">
        <v>0</v>
      </c>
      <c r="J23" s="161"/>
      <c r="K23" s="161">
        <v>0</v>
      </c>
      <c r="L23" s="161"/>
      <c r="M23" s="161">
        <v>0</v>
      </c>
      <c r="N23" s="161"/>
      <c r="O23" s="161">
        <v>0</v>
      </c>
      <c r="P23" s="161"/>
      <c r="Q23" s="161">
        <v>-24000</v>
      </c>
      <c r="R23" s="163"/>
      <c r="S23" s="161">
        <v>0</v>
      </c>
      <c r="T23" s="161"/>
      <c r="U23" s="161">
        <v>-24000</v>
      </c>
    </row>
    <row r="24" spans="1:21" ht="21.75" customHeight="1" x14ac:dyDescent="0.6">
      <c r="A24" s="96"/>
      <c r="B24" s="88" t="s">
        <v>108</v>
      </c>
      <c r="C24" s="159"/>
      <c r="D24" s="159"/>
      <c r="E24" s="230"/>
      <c r="F24" s="160"/>
      <c r="G24" s="161">
        <v>0</v>
      </c>
      <c r="H24" s="161"/>
      <c r="I24" s="161">
        <v>0</v>
      </c>
      <c r="J24" s="161"/>
      <c r="K24" s="161">
        <v>0</v>
      </c>
      <c r="L24" s="161"/>
      <c r="M24" s="161">
        <v>0</v>
      </c>
      <c r="N24" s="161"/>
      <c r="O24" s="161">
        <v>0</v>
      </c>
      <c r="P24" s="161"/>
      <c r="Q24" s="161">
        <v>26878</v>
      </c>
      <c r="R24" s="161"/>
      <c r="S24" s="161">
        <v>0</v>
      </c>
      <c r="T24" s="161"/>
      <c r="U24" s="161">
        <v>26878</v>
      </c>
    </row>
    <row r="25" spans="1:21" ht="21.75" customHeight="1" thickBot="1" x14ac:dyDescent="0.65">
      <c r="A25" s="159" t="s">
        <v>109</v>
      </c>
      <c r="B25" s="96"/>
      <c r="C25" s="96"/>
      <c r="D25" s="96"/>
      <c r="E25" s="231"/>
      <c r="F25" s="160"/>
      <c r="G25" s="165">
        <v>300000</v>
      </c>
      <c r="H25" s="161"/>
      <c r="I25" s="165">
        <v>346480</v>
      </c>
      <c r="J25" s="161"/>
      <c r="K25" s="165">
        <v>99</v>
      </c>
      <c r="L25" s="161"/>
      <c r="M25" s="165">
        <v>0</v>
      </c>
      <c r="N25" s="161"/>
      <c r="O25" s="165">
        <v>30000</v>
      </c>
      <c r="P25" s="161"/>
      <c r="Q25" s="165">
        <v>55756</v>
      </c>
      <c r="R25" s="161"/>
      <c r="S25" s="165">
        <v>0</v>
      </c>
      <c r="T25" s="161"/>
      <c r="U25" s="165">
        <v>732335</v>
      </c>
    </row>
    <row r="26" spans="1:21" ht="21.75" customHeight="1" thickTop="1" x14ac:dyDescent="0.6">
      <c r="A26" s="94" t="s">
        <v>0</v>
      </c>
      <c r="B26" s="142"/>
      <c r="C26" s="142"/>
      <c r="D26" s="142"/>
      <c r="E26" s="223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</row>
    <row r="27" spans="1:21" ht="21.75" customHeight="1" x14ac:dyDescent="0.6">
      <c r="A27" s="94" t="s">
        <v>91</v>
      </c>
      <c r="B27" s="94"/>
      <c r="C27" s="94"/>
      <c r="D27" s="94"/>
      <c r="E27" s="22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spans="1:21" ht="21.75" customHeight="1" x14ac:dyDescent="0.6">
      <c r="A28" s="94" t="s">
        <v>88</v>
      </c>
      <c r="B28" s="94"/>
      <c r="C28" s="94"/>
      <c r="D28" s="94"/>
      <c r="E28" s="22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spans="1:21" ht="12.75" customHeight="1" x14ac:dyDescent="0.6">
      <c r="A29" s="94"/>
      <c r="B29" s="94"/>
      <c r="C29" s="94"/>
      <c r="D29" s="94"/>
      <c r="E29" s="22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spans="1:21" ht="21.75" customHeight="1" x14ac:dyDescent="0.6">
      <c r="A30" s="94"/>
      <c r="B30" s="94"/>
      <c r="C30" s="94"/>
      <c r="D30" s="94"/>
      <c r="E30" s="22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143" t="s">
        <v>8</v>
      </c>
    </row>
    <row r="31" spans="1:21" ht="21.75" customHeight="1" x14ac:dyDescent="0.6">
      <c r="A31" s="96"/>
      <c r="B31" s="96"/>
      <c r="C31" s="96"/>
      <c r="D31" s="96"/>
      <c r="E31" s="225"/>
      <c r="F31" s="144"/>
      <c r="G31" s="145"/>
      <c r="H31" s="145"/>
      <c r="I31" s="146"/>
      <c r="J31" s="146"/>
      <c r="K31" s="146"/>
      <c r="L31" s="146"/>
      <c r="M31" s="146"/>
      <c r="N31" s="146"/>
      <c r="O31" s="145"/>
      <c r="P31" s="145"/>
      <c r="Q31" s="145"/>
      <c r="R31" s="145"/>
      <c r="S31" s="146"/>
      <c r="T31" s="145"/>
      <c r="U31" s="143" t="s">
        <v>10</v>
      </c>
    </row>
    <row r="32" spans="1:21" ht="21.75" customHeight="1" x14ac:dyDescent="0.6">
      <c r="A32" s="147"/>
      <c r="B32" s="147"/>
      <c r="C32" s="147"/>
      <c r="D32" s="147"/>
      <c r="E32" s="226"/>
      <c r="F32" s="139"/>
      <c r="G32" s="220" t="s">
        <v>3</v>
      </c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</row>
    <row r="33" spans="1:21" ht="21.75" customHeight="1" x14ac:dyDescent="0.6">
      <c r="A33" s="147"/>
      <c r="B33" s="147"/>
      <c r="C33" s="147"/>
      <c r="D33" s="147"/>
      <c r="E33" s="226"/>
      <c r="F33" s="139"/>
      <c r="G33" s="221" t="s">
        <v>5</v>
      </c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</row>
    <row r="34" spans="1:21" ht="21.75" customHeight="1" x14ac:dyDescent="0.6">
      <c r="A34" s="147"/>
      <c r="B34" s="147"/>
      <c r="C34" s="147"/>
      <c r="D34" s="147"/>
      <c r="E34" s="226"/>
      <c r="F34" s="139"/>
      <c r="G34" s="148"/>
      <c r="H34" s="148"/>
      <c r="I34" s="148"/>
      <c r="J34" s="148"/>
      <c r="K34" s="148" t="s">
        <v>92</v>
      </c>
      <c r="L34" s="148"/>
      <c r="M34" s="148" t="s">
        <v>93</v>
      </c>
      <c r="N34" s="148"/>
      <c r="O34" s="148"/>
      <c r="P34" s="148"/>
      <c r="Q34" s="148"/>
      <c r="R34" s="148"/>
      <c r="S34" s="148"/>
      <c r="T34" s="148"/>
      <c r="U34" s="148"/>
    </row>
    <row r="35" spans="1:21" ht="21.75" customHeight="1" x14ac:dyDescent="0.6">
      <c r="A35" s="139"/>
      <c r="B35" s="139"/>
      <c r="C35" s="139"/>
      <c r="D35" s="139"/>
      <c r="E35" s="227"/>
      <c r="F35" s="139"/>
      <c r="G35" s="149" t="s">
        <v>94</v>
      </c>
      <c r="H35" s="150"/>
      <c r="I35" s="96"/>
      <c r="J35" s="151"/>
      <c r="K35" s="152" t="s">
        <v>95</v>
      </c>
      <c r="L35" s="151"/>
      <c r="M35" s="152" t="s">
        <v>96</v>
      </c>
      <c r="N35" s="152"/>
      <c r="O35" s="219" t="s">
        <v>62</v>
      </c>
      <c r="P35" s="219"/>
      <c r="Q35" s="219"/>
      <c r="R35" s="150"/>
      <c r="S35" s="96"/>
      <c r="T35" s="151"/>
      <c r="U35" s="153" t="s">
        <v>97</v>
      </c>
    </row>
    <row r="36" spans="1:21" ht="21.75" customHeight="1" x14ac:dyDescent="0.6">
      <c r="A36" s="139"/>
      <c r="B36" s="139"/>
      <c r="C36" s="139"/>
      <c r="D36" s="139"/>
      <c r="E36" s="209" t="s">
        <v>9</v>
      </c>
      <c r="F36" s="139"/>
      <c r="G36" s="154" t="s">
        <v>98</v>
      </c>
      <c r="H36" s="150"/>
      <c r="I36" s="154" t="s">
        <v>59</v>
      </c>
      <c r="J36" s="151"/>
      <c r="K36" s="154" t="s">
        <v>99</v>
      </c>
      <c r="L36" s="151"/>
      <c r="M36" s="154" t="s">
        <v>100</v>
      </c>
      <c r="N36" s="152"/>
      <c r="O36" s="155" t="s">
        <v>101</v>
      </c>
      <c r="P36" s="156"/>
      <c r="Q36" s="157" t="s">
        <v>64</v>
      </c>
      <c r="R36" s="150"/>
      <c r="S36" s="154" t="s">
        <v>65</v>
      </c>
      <c r="T36" s="151"/>
      <c r="U36" s="158" t="s">
        <v>51</v>
      </c>
    </row>
    <row r="37" spans="1:21" ht="21.75" customHeight="1" x14ac:dyDescent="0.6">
      <c r="A37" s="159" t="s">
        <v>102</v>
      </c>
      <c r="B37" s="159"/>
      <c r="C37" s="159"/>
      <c r="D37" s="159"/>
      <c r="E37" s="228"/>
      <c r="F37" s="160"/>
      <c r="G37" s="161">
        <v>300000</v>
      </c>
      <c r="H37" s="161"/>
      <c r="I37" s="161">
        <v>346480</v>
      </c>
      <c r="J37" s="161"/>
      <c r="K37" s="161">
        <v>99</v>
      </c>
      <c r="L37" s="161"/>
      <c r="M37" s="161">
        <v>1836</v>
      </c>
      <c r="N37" s="161"/>
      <c r="O37" s="161">
        <v>30000</v>
      </c>
      <c r="P37" s="161"/>
      <c r="Q37" s="161">
        <v>49797</v>
      </c>
      <c r="R37" s="161"/>
      <c r="S37" s="161">
        <v>-540</v>
      </c>
      <c r="T37" s="161"/>
      <c r="U37" s="161">
        <v>727672</v>
      </c>
    </row>
    <row r="38" spans="1:21" ht="21.75" customHeight="1" x14ac:dyDescent="0.6">
      <c r="A38" s="159" t="s">
        <v>103</v>
      </c>
      <c r="B38" s="159"/>
      <c r="C38" s="159"/>
      <c r="D38" s="159"/>
      <c r="E38" s="228"/>
      <c r="F38" s="160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</row>
    <row r="39" spans="1:21" ht="21.75" customHeight="1" x14ac:dyDescent="0.6">
      <c r="A39" s="96"/>
      <c r="B39" s="88" t="s">
        <v>104</v>
      </c>
      <c r="C39" s="88"/>
      <c r="D39" s="159"/>
      <c r="E39" s="229">
        <v>13</v>
      </c>
      <c r="F39" s="160"/>
      <c r="G39" s="161">
        <v>30000</v>
      </c>
      <c r="H39" s="161"/>
      <c r="I39" s="161">
        <v>0</v>
      </c>
      <c r="J39" s="161"/>
      <c r="K39" s="161">
        <v>0</v>
      </c>
      <c r="L39" s="161"/>
      <c r="M39" s="161">
        <v>0</v>
      </c>
      <c r="N39" s="161"/>
      <c r="O39" s="161">
        <v>0</v>
      </c>
      <c r="P39" s="161"/>
      <c r="Q39" s="161">
        <v>0</v>
      </c>
      <c r="R39" s="161"/>
      <c r="S39" s="161">
        <v>0</v>
      </c>
      <c r="T39" s="161"/>
      <c r="U39" s="161">
        <v>30000</v>
      </c>
    </row>
    <row r="40" spans="1:21" ht="21.6" customHeight="1" x14ac:dyDescent="0.6">
      <c r="A40" s="159"/>
      <c r="B40" s="84" t="s">
        <v>61</v>
      </c>
      <c r="C40" s="159"/>
      <c r="D40" s="159"/>
      <c r="E40" s="229"/>
      <c r="F40" s="162"/>
      <c r="G40" s="161">
        <v>0</v>
      </c>
      <c r="H40" s="163"/>
      <c r="I40" s="161">
        <v>0</v>
      </c>
      <c r="J40" s="161"/>
      <c r="K40" s="161">
        <v>0</v>
      </c>
      <c r="L40" s="161"/>
      <c r="M40" s="161">
        <v>1385</v>
      </c>
      <c r="N40" s="161"/>
      <c r="O40" s="161">
        <v>0</v>
      </c>
      <c r="P40" s="161"/>
      <c r="Q40" s="161">
        <v>0</v>
      </c>
      <c r="R40" s="163"/>
      <c r="S40" s="161">
        <v>0</v>
      </c>
      <c r="T40" s="164"/>
      <c r="U40" s="161">
        <v>1385</v>
      </c>
    </row>
    <row r="41" spans="1:21" ht="21.6" customHeight="1" x14ac:dyDescent="0.6">
      <c r="A41" s="96"/>
      <c r="B41" s="159" t="s">
        <v>105</v>
      </c>
      <c r="C41" s="88"/>
      <c r="D41" s="159"/>
      <c r="E41" s="229">
        <v>13</v>
      </c>
      <c r="F41" s="160"/>
      <c r="G41" s="161">
        <v>0</v>
      </c>
      <c r="H41" s="161"/>
      <c r="I41" s="161">
        <v>0</v>
      </c>
      <c r="J41" s="161"/>
      <c r="K41" s="161">
        <v>0</v>
      </c>
      <c r="L41" s="161"/>
      <c r="M41" s="161">
        <v>0</v>
      </c>
      <c r="N41" s="161"/>
      <c r="O41" s="161">
        <v>0</v>
      </c>
      <c r="P41" s="161"/>
      <c r="Q41" s="161">
        <v>-33336</v>
      </c>
      <c r="R41" s="161"/>
      <c r="S41" s="161">
        <v>0</v>
      </c>
      <c r="T41" s="164"/>
      <c r="U41" s="161">
        <v>-33336</v>
      </c>
    </row>
    <row r="42" spans="1:21" ht="21.6" customHeight="1" x14ac:dyDescent="0.6">
      <c r="A42" s="96"/>
      <c r="B42" s="88" t="s">
        <v>82</v>
      </c>
      <c r="C42" s="88"/>
      <c r="D42" s="159"/>
      <c r="E42" s="230"/>
      <c r="F42" s="160"/>
      <c r="G42" s="161">
        <v>0</v>
      </c>
      <c r="H42" s="161"/>
      <c r="I42" s="161">
        <v>0</v>
      </c>
      <c r="J42" s="161"/>
      <c r="K42" s="161">
        <v>0</v>
      </c>
      <c r="L42" s="161"/>
      <c r="M42" s="161">
        <v>0</v>
      </c>
      <c r="N42" s="161"/>
      <c r="O42" s="161">
        <v>0</v>
      </c>
      <c r="P42" s="161"/>
      <c r="Q42" s="161">
        <v>21170</v>
      </c>
      <c r="R42" s="161"/>
      <c r="S42" s="161">
        <v>0</v>
      </c>
      <c r="T42" s="161"/>
      <c r="U42" s="161">
        <v>21170</v>
      </c>
    </row>
    <row r="43" spans="1:21" ht="21.6" customHeight="1" x14ac:dyDescent="0.6">
      <c r="A43" s="96"/>
      <c r="B43" s="88" t="s">
        <v>65</v>
      </c>
      <c r="C43" s="88"/>
      <c r="D43" s="159"/>
      <c r="E43" s="230"/>
      <c r="F43" s="160"/>
      <c r="G43" s="161">
        <v>0</v>
      </c>
      <c r="H43" s="161"/>
      <c r="I43" s="161">
        <v>0</v>
      </c>
      <c r="J43" s="161"/>
      <c r="K43" s="161">
        <v>0</v>
      </c>
      <c r="L43" s="161"/>
      <c r="M43" s="161">
        <v>0</v>
      </c>
      <c r="N43" s="161"/>
      <c r="O43" s="161">
        <v>0</v>
      </c>
      <c r="P43" s="161"/>
      <c r="Q43" s="161">
        <v>0</v>
      </c>
      <c r="R43" s="161"/>
      <c r="S43" s="161">
        <v>-1110</v>
      </c>
      <c r="T43" s="161"/>
      <c r="U43" s="161">
        <v>-1110</v>
      </c>
    </row>
    <row r="44" spans="1:21" ht="21.6" customHeight="1" thickBot="1" x14ac:dyDescent="0.65">
      <c r="A44" s="159" t="s">
        <v>106</v>
      </c>
      <c r="B44" s="96"/>
      <c r="C44" s="96"/>
      <c r="D44" s="96"/>
      <c r="E44" s="231"/>
      <c r="F44" s="160"/>
      <c r="G44" s="165">
        <v>330000</v>
      </c>
      <c r="H44" s="161"/>
      <c r="I44" s="165">
        <v>346480</v>
      </c>
      <c r="J44" s="161"/>
      <c r="K44" s="165">
        <v>99</v>
      </c>
      <c r="L44" s="161"/>
      <c r="M44" s="165">
        <v>3221</v>
      </c>
      <c r="N44" s="161"/>
      <c r="O44" s="165">
        <v>30000</v>
      </c>
      <c r="P44" s="161"/>
      <c r="Q44" s="165">
        <v>37631</v>
      </c>
      <c r="R44" s="161"/>
      <c r="S44" s="165">
        <v>-1650</v>
      </c>
      <c r="T44" s="161"/>
      <c r="U44" s="165">
        <v>745781</v>
      </c>
    </row>
    <row r="45" spans="1:21" ht="15.75" customHeight="1" thickTop="1" x14ac:dyDescent="0.6">
      <c r="A45" s="159"/>
      <c r="B45" s="106"/>
      <c r="C45" s="127"/>
      <c r="D45" s="162"/>
      <c r="E45" s="232"/>
      <c r="F45" s="166"/>
      <c r="G45" s="163"/>
      <c r="H45" s="114"/>
      <c r="I45" s="163"/>
      <c r="J45" s="114"/>
      <c r="K45" s="163"/>
      <c r="L45" s="114"/>
      <c r="M45" s="163"/>
      <c r="N45" s="163"/>
      <c r="O45" s="163"/>
      <c r="P45" s="114"/>
      <c r="Q45" s="163"/>
      <c r="R45" s="114"/>
      <c r="S45" s="163"/>
      <c r="T45" s="163"/>
      <c r="U45" s="163"/>
    </row>
    <row r="46" spans="1:21" ht="21.75" customHeight="1" x14ac:dyDescent="0.6">
      <c r="A46" s="159" t="s">
        <v>107</v>
      </c>
      <c r="B46" s="159"/>
      <c r="C46" s="159"/>
      <c r="D46" s="159"/>
      <c r="E46" s="228"/>
      <c r="F46" s="160"/>
      <c r="G46" s="161">
        <v>300000</v>
      </c>
      <c r="H46" s="161"/>
      <c r="I46" s="161">
        <v>346480</v>
      </c>
      <c r="J46" s="161"/>
      <c r="K46" s="161">
        <v>99</v>
      </c>
      <c r="L46" s="161"/>
      <c r="M46" s="161">
        <v>0</v>
      </c>
      <c r="N46" s="161"/>
      <c r="O46" s="161">
        <v>30000</v>
      </c>
      <c r="P46" s="161"/>
      <c r="Q46" s="161">
        <v>38262</v>
      </c>
      <c r="R46" s="161"/>
      <c r="S46" s="161">
        <v>0</v>
      </c>
      <c r="T46" s="161"/>
      <c r="U46" s="161">
        <v>714841</v>
      </c>
    </row>
    <row r="47" spans="1:21" ht="21.75" customHeight="1" x14ac:dyDescent="0.6">
      <c r="A47" s="159" t="s">
        <v>103</v>
      </c>
      <c r="B47" s="159"/>
      <c r="C47" s="159"/>
      <c r="D47" s="159"/>
      <c r="E47" s="228"/>
      <c r="F47" s="160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</row>
    <row r="48" spans="1:21" ht="21.75" customHeight="1" x14ac:dyDescent="0.6">
      <c r="A48" s="159"/>
      <c r="B48" s="159" t="s">
        <v>105</v>
      </c>
      <c r="C48" s="159"/>
      <c r="D48" s="159"/>
      <c r="E48" s="233"/>
      <c r="F48" s="162"/>
      <c r="G48" s="161">
        <v>0</v>
      </c>
      <c r="H48" s="163"/>
      <c r="I48" s="161">
        <v>0</v>
      </c>
      <c r="J48" s="161"/>
      <c r="K48" s="161">
        <v>0</v>
      </c>
      <c r="L48" s="161"/>
      <c r="M48" s="161">
        <v>0</v>
      </c>
      <c r="N48" s="161"/>
      <c r="O48" s="161">
        <v>0</v>
      </c>
      <c r="P48" s="161"/>
      <c r="Q48" s="161">
        <v>-24000</v>
      </c>
      <c r="R48" s="163"/>
      <c r="S48" s="161">
        <v>0</v>
      </c>
      <c r="T48" s="161"/>
      <c r="U48" s="161">
        <v>-24000</v>
      </c>
    </row>
    <row r="49" spans="1:21" ht="21.75" customHeight="1" x14ac:dyDescent="0.6">
      <c r="A49" s="96"/>
      <c r="B49" s="88" t="s">
        <v>82</v>
      </c>
      <c r="C49" s="159"/>
      <c r="D49" s="159"/>
      <c r="E49" s="230"/>
      <c r="F49" s="160"/>
      <c r="G49" s="161">
        <v>0</v>
      </c>
      <c r="H49" s="161"/>
      <c r="I49" s="161">
        <v>0</v>
      </c>
      <c r="J49" s="161"/>
      <c r="K49" s="161">
        <v>0</v>
      </c>
      <c r="L49" s="161"/>
      <c r="M49" s="161">
        <v>0</v>
      </c>
      <c r="N49" s="161"/>
      <c r="O49" s="161">
        <v>0</v>
      </c>
      <c r="P49" s="161"/>
      <c r="Q49" s="161">
        <v>21344</v>
      </c>
      <c r="R49" s="161"/>
      <c r="S49" s="161">
        <v>0</v>
      </c>
      <c r="T49" s="161"/>
      <c r="U49" s="161">
        <v>21344</v>
      </c>
    </row>
    <row r="50" spans="1:21" ht="21.75" customHeight="1" thickBot="1" x14ac:dyDescent="0.65">
      <c r="A50" s="159" t="s">
        <v>109</v>
      </c>
      <c r="B50" s="96"/>
      <c r="C50" s="96"/>
      <c r="D50" s="96"/>
      <c r="E50" s="231"/>
      <c r="F50" s="160"/>
      <c r="G50" s="165">
        <v>300000</v>
      </c>
      <c r="H50" s="161"/>
      <c r="I50" s="165">
        <v>346480</v>
      </c>
      <c r="J50" s="161"/>
      <c r="K50" s="165">
        <v>99</v>
      </c>
      <c r="L50" s="161"/>
      <c r="M50" s="165">
        <v>0</v>
      </c>
      <c r="N50" s="161"/>
      <c r="O50" s="165">
        <v>30000</v>
      </c>
      <c r="P50" s="161"/>
      <c r="Q50" s="165">
        <v>35606</v>
      </c>
      <c r="R50" s="161"/>
      <c r="S50" s="165">
        <v>0</v>
      </c>
      <c r="T50" s="161"/>
      <c r="U50" s="165">
        <v>712185</v>
      </c>
    </row>
    <row r="51" spans="1:21" ht="12" customHeight="1" thickTop="1" x14ac:dyDescent="0.6"/>
  </sheetData>
  <mergeCells count="6">
    <mergeCell ref="O35:Q35"/>
    <mergeCell ref="G7:U7"/>
    <mergeCell ref="G8:U8"/>
    <mergeCell ref="O10:Q10"/>
    <mergeCell ref="G32:U32"/>
    <mergeCell ref="G33:U33"/>
  </mergeCells>
  <pageMargins left="1.1811023622047245" right="0.39370078740157483" top="0.98425196850393704" bottom="0.98425196850393704" header="0.51181102362204722" footer="0.51181102362204722"/>
  <pageSetup paperSize="9" scale="86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view="pageBreakPreview" zoomScaleNormal="100" zoomScaleSheetLayoutView="100" workbookViewId="0"/>
  </sheetViews>
  <sheetFormatPr defaultColWidth="9.125" defaultRowHeight="22.5" customHeight="1" x14ac:dyDescent="0.6"/>
  <cols>
    <col min="1" max="1" width="2" customWidth="1"/>
    <col min="2" max="2" width="1.75" customWidth="1"/>
    <col min="3" max="3" width="59.75" customWidth="1"/>
    <col min="4" max="4" width="11.625" customWidth="1"/>
    <col min="5" max="5" width="0.875" customWidth="1"/>
    <col min="6" max="6" width="11.625" customWidth="1"/>
    <col min="7" max="7" width="0.875" customWidth="1"/>
    <col min="8" max="8" width="11.625" customWidth="1"/>
    <col min="9" max="9" width="0.875" customWidth="1"/>
    <col min="10" max="10" width="11.625" customWidth="1"/>
    <col min="11" max="11" width="12" bestFit="1" customWidth="1"/>
    <col min="12" max="12" width="12.75" customWidth="1"/>
    <col min="13" max="13" width="3.25" customWidth="1"/>
    <col min="14" max="14" width="12.75" customWidth="1"/>
    <col min="15" max="15" width="4.25" customWidth="1"/>
    <col min="16" max="16" width="9.625" customWidth="1"/>
    <col min="17" max="17" width="3.75" customWidth="1"/>
    <col min="18" max="18" width="9.625" customWidth="1"/>
    <col min="19" max="19" width="3.125" customWidth="1"/>
    <col min="20" max="20" width="14.625" customWidth="1"/>
  </cols>
  <sheetData>
    <row r="1" spans="1:10" ht="22.5" customHeight="1" x14ac:dyDescent="0.6">
      <c r="A1" s="1" t="s">
        <v>0</v>
      </c>
      <c r="B1" s="1"/>
      <c r="C1" s="1"/>
      <c r="D1" s="55"/>
      <c r="E1" s="1"/>
      <c r="F1" s="1"/>
      <c r="G1" s="1"/>
      <c r="H1" s="55"/>
      <c r="I1" s="22"/>
      <c r="J1" s="167"/>
    </row>
    <row r="2" spans="1:10" ht="22.5" customHeight="1" x14ac:dyDescent="0.6">
      <c r="A2" s="1" t="s">
        <v>110</v>
      </c>
      <c r="B2" s="1"/>
      <c r="C2" s="1"/>
      <c r="D2" s="55"/>
      <c r="E2" s="1"/>
      <c r="F2" s="1"/>
      <c r="G2" s="1"/>
      <c r="H2" s="55"/>
      <c r="I2" s="22"/>
      <c r="J2" s="167"/>
    </row>
    <row r="3" spans="1:10" ht="22.5" customHeight="1" x14ac:dyDescent="0.6">
      <c r="A3" s="1" t="s">
        <v>88</v>
      </c>
      <c r="B3" s="1"/>
      <c r="C3" s="1"/>
      <c r="D3" s="55"/>
      <c r="E3" s="1"/>
      <c r="F3" s="1"/>
      <c r="G3" s="1"/>
      <c r="H3" s="55"/>
      <c r="I3" s="1"/>
      <c r="J3" s="1"/>
    </row>
    <row r="4" spans="1:10" ht="21" customHeight="1" x14ac:dyDescent="0.6">
      <c r="A4" s="22"/>
      <c r="B4" s="22"/>
      <c r="C4" s="22"/>
      <c r="D4" s="168"/>
      <c r="E4" s="22"/>
      <c r="F4" s="22"/>
      <c r="G4" s="22"/>
      <c r="H4" s="168"/>
      <c r="I4" s="22"/>
      <c r="J4" s="22"/>
    </row>
    <row r="5" spans="1:10" ht="21" customHeight="1" x14ac:dyDescent="0.6">
      <c r="A5" s="33"/>
      <c r="B5" s="33"/>
      <c r="C5" s="169"/>
      <c r="D5" s="170"/>
      <c r="E5" s="169"/>
      <c r="F5" s="169"/>
      <c r="G5" s="169"/>
      <c r="H5" s="171"/>
      <c r="I5" s="172"/>
      <c r="J5" s="172" t="s">
        <v>8</v>
      </c>
    </row>
    <row r="6" spans="1:10" ht="21" customHeight="1" x14ac:dyDescent="0.6">
      <c r="A6" s="5"/>
      <c r="B6" s="33"/>
      <c r="C6" s="169"/>
      <c r="D6" s="170"/>
      <c r="E6" s="169"/>
      <c r="F6" s="169"/>
      <c r="G6" s="169"/>
      <c r="H6" s="175"/>
      <c r="I6" s="176"/>
      <c r="J6" s="176" t="s">
        <v>10</v>
      </c>
    </row>
    <row r="7" spans="1:10" ht="22.5" customHeight="1" x14ac:dyDescent="0.6">
      <c r="A7" s="5"/>
      <c r="B7" s="33"/>
      <c r="C7" s="169"/>
      <c r="D7" s="217" t="s">
        <v>3</v>
      </c>
      <c r="E7" s="217"/>
      <c r="F7" s="217"/>
      <c r="G7" s="217"/>
      <c r="H7" s="217"/>
      <c r="I7" s="217"/>
      <c r="J7" s="217"/>
    </row>
    <row r="8" spans="1:10" ht="22.5" customHeight="1" x14ac:dyDescent="0.6">
      <c r="A8" s="5"/>
      <c r="B8" s="33"/>
      <c r="C8" s="169"/>
      <c r="D8" s="217" t="s">
        <v>4</v>
      </c>
      <c r="E8" s="217"/>
      <c r="F8" s="217"/>
      <c r="G8" s="222"/>
      <c r="H8" s="217" t="s">
        <v>5</v>
      </c>
      <c r="I8" s="218"/>
      <c r="J8" s="218"/>
    </row>
    <row r="9" spans="1:10" ht="22.5" customHeight="1" x14ac:dyDescent="0.6">
      <c r="A9" s="5"/>
      <c r="B9" s="33"/>
      <c r="C9" s="169"/>
      <c r="D9" s="177">
        <v>2565</v>
      </c>
      <c r="E9" s="24"/>
      <c r="F9" s="103">
        <v>2564</v>
      </c>
      <c r="G9" s="104"/>
      <c r="H9" s="178">
        <v>2565</v>
      </c>
      <c r="I9" s="13"/>
      <c r="J9" s="105">
        <v>2564</v>
      </c>
    </row>
    <row r="10" spans="1:10" ht="22.5" customHeight="1" x14ac:dyDescent="0.6">
      <c r="A10" s="6" t="s">
        <v>111</v>
      </c>
      <c r="B10" s="6"/>
      <c r="C10" s="6"/>
      <c r="D10" s="179"/>
      <c r="E10" s="6"/>
      <c r="F10" s="180"/>
      <c r="G10" s="6"/>
      <c r="H10" s="181"/>
      <c r="I10" s="182"/>
      <c r="J10" s="6"/>
    </row>
    <row r="11" spans="1:10" ht="22.5" customHeight="1" x14ac:dyDescent="0.6">
      <c r="A11" s="33" t="s">
        <v>80</v>
      </c>
      <c r="B11" s="5"/>
      <c r="C11" s="33"/>
      <c r="D11" s="184">
        <v>33149</v>
      </c>
      <c r="E11" s="185"/>
      <c r="F11" s="173">
        <v>33544</v>
      </c>
      <c r="G11" s="185"/>
      <c r="H11" s="184">
        <v>27280</v>
      </c>
      <c r="I11" s="173"/>
      <c r="J11" s="173">
        <v>26596</v>
      </c>
    </row>
    <row r="12" spans="1:10" ht="22.5" customHeight="1" x14ac:dyDescent="0.6">
      <c r="A12" s="33" t="s">
        <v>112</v>
      </c>
      <c r="B12" s="5"/>
      <c r="C12" s="33"/>
      <c r="D12" s="184"/>
      <c r="E12" s="185"/>
      <c r="F12" s="173"/>
      <c r="G12" s="185"/>
      <c r="H12" s="184"/>
      <c r="I12" s="173"/>
      <c r="J12" s="173"/>
    </row>
    <row r="13" spans="1:10" ht="22.5" customHeight="1" x14ac:dyDescent="0.6">
      <c r="A13" s="5"/>
      <c r="B13" s="5"/>
      <c r="C13" s="5" t="s">
        <v>90</v>
      </c>
      <c r="D13" s="184">
        <v>6820</v>
      </c>
      <c r="E13" s="185"/>
      <c r="F13" s="173">
        <v>2523</v>
      </c>
      <c r="G13" s="185"/>
      <c r="H13" s="184">
        <v>6856</v>
      </c>
      <c r="I13" s="173"/>
      <c r="J13" s="173">
        <v>2480</v>
      </c>
    </row>
    <row r="14" spans="1:10" ht="22.5" customHeight="1" x14ac:dyDescent="0.6">
      <c r="A14" s="5"/>
      <c r="B14" s="5"/>
      <c r="C14" s="33" t="s">
        <v>113</v>
      </c>
      <c r="D14" s="184">
        <v>1047</v>
      </c>
      <c r="E14" s="185"/>
      <c r="F14" s="173">
        <v>2822</v>
      </c>
      <c r="G14" s="185"/>
      <c r="H14" s="184">
        <v>1038</v>
      </c>
      <c r="I14" s="173"/>
      <c r="J14" s="173">
        <v>2666</v>
      </c>
    </row>
    <row r="15" spans="1:10" ht="22.5" customHeight="1" x14ac:dyDescent="0.6">
      <c r="A15" s="5"/>
      <c r="B15" s="33"/>
      <c r="C15" s="33" t="s">
        <v>114</v>
      </c>
      <c r="D15" s="184">
        <v>7703</v>
      </c>
      <c r="E15" s="185"/>
      <c r="F15" s="173">
        <v>7628</v>
      </c>
      <c r="G15" s="185"/>
      <c r="H15" s="184">
        <v>7687</v>
      </c>
      <c r="I15" s="173"/>
      <c r="J15" s="173">
        <v>7609</v>
      </c>
    </row>
    <row r="16" spans="1:10" ht="22.5" customHeight="1" x14ac:dyDescent="0.6">
      <c r="A16" s="5"/>
      <c r="B16" s="5"/>
      <c r="C16" s="33" t="s">
        <v>115</v>
      </c>
      <c r="D16" s="184">
        <v>-187</v>
      </c>
      <c r="E16" s="185"/>
      <c r="F16" s="173">
        <v>-162</v>
      </c>
      <c r="G16" s="185"/>
      <c r="H16" s="184">
        <v>-187</v>
      </c>
      <c r="I16" s="173"/>
      <c r="J16" s="173">
        <v>-162</v>
      </c>
    </row>
    <row r="17" spans="1:10" ht="22.5" customHeight="1" x14ac:dyDescent="0.6">
      <c r="A17" s="5"/>
      <c r="B17" s="5"/>
      <c r="C17" s="33" t="s">
        <v>116</v>
      </c>
      <c r="D17" s="184">
        <v>1772</v>
      </c>
      <c r="E17" s="185"/>
      <c r="F17" s="173">
        <v>1509</v>
      </c>
      <c r="G17" s="185"/>
      <c r="H17" s="184">
        <v>1772</v>
      </c>
      <c r="I17" s="173"/>
      <c r="J17" s="173">
        <v>1318</v>
      </c>
    </row>
    <row r="18" spans="1:10" ht="22.5" customHeight="1" x14ac:dyDescent="0.6">
      <c r="A18" s="5"/>
      <c r="B18" s="5"/>
      <c r="C18" s="33" t="s">
        <v>117</v>
      </c>
      <c r="D18" s="184">
        <v>31</v>
      </c>
      <c r="E18" s="185"/>
      <c r="F18" s="173">
        <v>-580</v>
      </c>
      <c r="G18" s="185"/>
      <c r="H18" s="184">
        <v>31</v>
      </c>
      <c r="I18" s="173"/>
      <c r="J18" s="173">
        <v>-580</v>
      </c>
    </row>
    <row r="19" spans="1:10" ht="22.5" customHeight="1" x14ac:dyDescent="0.6">
      <c r="A19" s="5"/>
      <c r="B19" s="5"/>
      <c r="C19" s="33" t="s">
        <v>118</v>
      </c>
      <c r="D19" s="184">
        <v>1526</v>
      </c>
      <c r="E19" s="185"/>
      <c r="F19" s="173">
        <v>0</v>
      </c>
      <c r="G19" s="185"/>
      <c r="H19" s="184">
        <v>1526</v>
      </c>
      <c r="I19" s="173"/>
      <c r="J19" s="173">
        <v>0</v>
      </c>
    </row>
    <row r="20" spans="1:10" ht="22.5" customHeight="1" x14ac:dyDescent="0.6">
      <c r="A20" s="5"/>
      <c r="B20" s="5"/>
      <c r="C20" s="33" t="s">
        <v>47</v>
      </c>
      <c r="D20" s="184">
        <v>2687</v>
      </c>
      <c r="E20" s="185"/>
      <c r="F20" s="173">
        <v>2329</v>
      </c>
      <c r="G20" s="185"/>
      <c r="H20" s="184">
        <v>2559</v>
      </c>
      <c r="I20" s="173"/>
      <c r="J20" s="173">
        <v>2205</v>
      </c>
    </row>
    <row r="21" spans="1:10" ht="22.5" customHeight="1" x14ac:dyDescent="0.6">
      <c r="A21" s="5"/>
      <c r="B21" s="5"/>
      <c r="C21" s="16" t="s">
        <v>119</v>
      </c>
      <c r="D21" s="184">
        <v>1385</v>
      </c>
      <c r="E21" s="185"/>
      <c r="F21" s="173">
        <v>0</v>
      </c>
      <c r="G21" s="185"/>
      <c r="H21" s="184">
        <v>1385</v>
      </c>
      <c r="I21" s="173"/>
      <c r="J21" s="173">
        <v>0</v>
      </c>
    </row>
    <row r="22" spans="1:10" ht="22.5" customHeight="1" x14ac:dyDescent="0.6">
      <c r="A22" s="87"/>
      <c r="B22" s="87"/>
      <c r="C22" s="88" t="s">
        <v>120</v>
      </c>
      <c r="D22" s="186">
        <v>-50</v>
      </c>
      <c r="E22" s="187"/>
      <c r="F22" s="174">
        <v>-64</v>
      </c>
      <c r="G22" s="187"/>
      <c r="H22" s="186">
        <v>-130</v>
      </c>
      <c r="I22" s="174"/>
      <c r="J22" s="174">
        <v>-81</v>
      </c>
    </row>
    <row r="23" spans="1:10" ht="22.5" customHeight="1" x14ac:dyDescent="0.6">
      <c r="A23" s="87"/>
      <c r="B23" s="87"/>
      <c r="C23" s="88" t="s">
        <v>121</v>
      </c>
      <c r="D23" s="186">
        <v>3301</v>
      </c>
      <c r="E23" s="187"/>
      <c r="F23" s="174">
        <v>1839</v>
      </c>
      <c r="G23" s="187"/>
      <c r="H23" s="186">
        <v>3301</v>
      </c>
      <c r="I23" s="174"/>
      <c r="J23" s="174">
        <v>1839</v>
      </c>
    </row>
    <row r="24" spans="1:10" ht="22.5" customHeight="1" x14ac:dyDescent="0.6">
      <c r="A24" s="33" t="s">
        <v>122</v>
      </c>
      <c r="B24" s="5"/>
      <c r="C24" s="33"/>
      <c r="D24" s="188">
        <v>59184</v>
      </c>
      <c r="E24" s="185"/>
      <c r="F24" s="189">
        <v>51388</v>
      </c>
      <c r="G24" s="185"/>
      <c r="H24" s="188">
        <v>53118</v>
      </c>
      <c r="I24" s="174"/>
      <c r="J24" s="189">
        <v>43890</v>
      </c>
    </row>
    <row r="25" spans="1:10" ht="22.5" customHeight="1" x14ac:dyDescent="0.6">
      <c r="A25" s="33" t="s">
        <v>123</v>
      </c>
      <c r="B25" s="5"/>
      <c r="C25" s="33"/>
      <c r="D25" s="186"/>
      <c r="E25" s="185"/>
      <c r="F25" s="174"/>
      <c r="G25" s="185"/>
      <c r="H25" s="186"/>
      <c r="I25" s="174"/>
      <c r="J25" s="174"/>
    </row>
    <row r="26" spans="1:10" ht="22.5" customHeight="1" x14ac:dyDescent="0.6">
      <c r="A26" s="5"/>
      <c r="B26" s="5"/>
      <c r="C26" s="5" t="s">
        <v>15</v>
      </c>
      <c r="D26" s="184">
        <v>-48483</v>
      </c>
      <c r="E26" s="185"/>
      <c r="F26" s="173">
        <v>-14051</v>
      </c>
      <c r="G26" s="185"/>
      <c r="H26" s="184">
        <v>-37894</v>
      </c>
      <c r="I26" s="173"/>
      <c r="J26" s="173">
        <v>-15449</v>
      </c>
    </row>
    <row r="27" spans="1:10" ht="22.5" customHeight="1" x14ac:dyDescent="0.6">
      <c r="A27" s="5"/>
      <c r="B27" s="5"/>
      <c r="C27" s="5" t="s">
        <v>17</v>
      </c>
      <c r="D27" s="184">
        <v>31692</v>
      </c>
      <c r="E27" s="185"/>
      <c r="F27" s="173">
        <v>-15894</v>
      </c>
      <c r="G27" s="185"/>
      <c r="H27" s="184">
        <v>23131</v>
      </c>
      <c r="I27" s="173"/>
      <c r="J27" s="173">
        <v>-9435</v>
      </c>
    </row>
    <row r="28" spans="1:10" ht="22.5" customHeight="1" x14ac:dyDescent="0.6">
      <c r="A28" s="5"/>
      <c r="B28" s="5"/>
      <c r="C28" s="5" t="s">
        <v>19</v>
      </c>
      <c r="D28" s="184">
        <v>-58690</v>
      </c>
      <c r="E28" s="185"/>
      <c r="F28" s="173">
        <v>-543</v>
      </c>
      <c r="G28" s="185"/>
      <c r="H28" s="184">
        <v>-67856</v>
      </c>
      <c r="I28" s="173"/>
      <c r="J28" s="173">
        <v>7090</v>
      </c>
    </row>
    <row r="29" spans="1:10" ht="22.5" customHeight="1" x14ac:dyDescent="0.6">
      <c r="A29" s="5"/>
      <c r="B29" s="5"/>
      <c r="C29" s="33" t="s">
        <v>20</v>
      </c>
      <c r="D29" s="184">
        <v>120</v>
      </c>
      <c r="E29" s="185"/>
      <c r="F29" s="173">
        <v>-1791</v>
      </c>
      <c r="G29" s="185"/>
      <c r="H29" s="184">
        <v>120</v>
      </c>
      <c r="I29" s="173"/>
      <c r="J29" s="173">
        <v>669</v>
      </c>
    </row>
    <row r="30" spans="1:10" ht="22.5" customHeight="1" x14ac:dyDescent="0.6">
      <c r="A30" s="5"/>
      <c r="B30" s="5"/>
      <c r="C30" s="33" t="s">
        <v>32</v>
      </c>
      <c r="D30" s="184">
        <v>429</v>
      </c>
      <c r="E30" s="185"/>
      <c r="F30" s="173">
        <v>-4086</v>
      </c>
      <c r="G30" s="185"/>
      <c r="H30" s="184">
        <v>320</v>
      </c>
      <c r="I30" s="173"/>
      <c r="J30" s="173">
        <v>-3979</v>
      </c>
    </row>
    <row r="31" spans="1:10" ht="22.5" customHeight="1" x14ac:dyDescent="0.6">
      <c r="A31" s="5" t="s">
        <v>124</v>
      </c>
      <c r="B31" s="5"/>
      <c r="C31" s="33"/>
      <c r="D31" s="184"/>
      <c r="E31" s="185"/>
      <c r="F31" s="173"/>
      <c r="G31" s="185"/>
      <c r="H31" s="184"/>
      <c r="I31" s="173"/>
      <c r="J31" s="173"/>
    </row>
    <row r="32" spans="1:10" ht="22.5" customHeight="1" x14ac:dyDescent="0.6">
      <c r="A32" s="5"/>
      <c r="B32" s="5"/>
      <c r="C32" s="33" t="s">
        <v>38</v>
      </c>
      <c r="D32" s="184">
        <v>20000</v>
      </c>
      <c r="E32" s="185"/>
      <c r="F32" s="173">
        <v>-11268</v>
      </c>
      <c r="G32" s="185"/>
      <c r="H32" s="184">
        <v>19533</v>
      </c>
      <c r="I32" s="173"/>
      <c r="J32" s="173">
        <v>-19901</v>
      </c>
    </row>
    <row r="33" spans="1:10" ht="22.5" customHeight="1" x14ac:dyDescent="0.6">
      <c r="A33" s="5"/>
      <c r="B33" s="5"/>
      <c r="C33" s="33" t="s">
        <v>40</v>
      </c>
      <c r="D33" s="184">
        <v>18037</v>
      </c>
      <c r="E33" s="185"/>
      <c r="F33" s="173">
        <v>14706</v>
      </c>
      <c r="G33" s="185"/>
      <c r="H33" s="184">
        <v>18863</v>
      </c>
      <c r="I33" s="173"/>
      <c r="J33" s="173">
        <v>11896</v>
      </c>
    </row>
    <row r="34" spans="1:10" ht="22.5" customHeight="1" x14ac:dyDescent="0.6">
      <c r="A34" s="5"/>
      <c r="B34" s="5"/>
      <c r="C34" s="190" t="s">
        <v>125</v>
      </c>
      <c r="D34" s="184">
        <v>-974</v>
      </c>
      <c r="E34" s="185"/>
      <c r="F34" s="173">
        <v>0</v>
      </c>
      <c r="G34" s="185"/>
      <c r="H34" s="184">
        <v>-974</v>
      </c>
      <c r="I34" s="173"/>
      <c r="J34" s="173">
        <v>0</v>
      </c>
    </row>
    <row r="35" spans="1:10" ht="22.5" customHeight="1" x14ac:dyDescent="0.6">
      <c r="A35" s="5"/>
      <c r="B35" s="5"/>
      <c r="C35" s="33" t="s">
        <v>48</v>
      </c>
      <c r="D35" s="191">
        <v>219</v>
      </c>
      <c r="E35" s="185"/>
      <c r="F35" s="192">
        <v>241</v>
      </c>
      <c r="G35" s="185"/>
      <c r="H35" s="191">
        <v>222</v>
      </c>
      <c r="I35" s="173"/>
      <c r="J35" s="192">
        <v>237</v>
      </c>
    </row>
    <row r="36" spans="1:10" ht="22.5" customHeight="1" x14ac:dyDescent="0.6">
      <c r="A36" s="5" t="s">
        <v>126</v>
      </c>
      <c r="B36" s="5"/>
      <c r="C36" s="33"/>
      <c r="D36" s="184">
        <v>21534</v>
      </c>
      <c r="E36" s="185"/>
      <c r="F36" s="173">
        <v>18702</v>
      </c>
      <c r="G36" s="185"/>
      <c r="H36" s="184">
        <v>8583</v>
      </c>
      <c r="I36" s="173"/>
      <c r="J36" s="173">
        <v>15018</v>
      </c>
    </row>
    <row r="37" spans="1:10" ht="22.5" customHeight="1" x14ac:dyDescent="0.6">
      <c r="A37" s="33" t="s">
        <v>127</v>
      </c>
      <c r="B37" s="5"/>
      <c r="C37" s="33"/>
      <c r="D37" s="184">
        <v>-8000</v>
      </c>
      <c r="E37" s="185"/>
      <c r="F37" s="173">
        <v>-10622</v>
      </c>
      <c r="G37" s="185"/>
      <c r="H37" s="184">
        <v>-6479</v>
      </c>
      <c r="I37" s="173"/>
      <c r="J37" s="173">
        <v>-10206</v>
      </c>
    </row>
    <row r="38" spans="1:10" ht="22.5" customHeight="1" x14ac:dyDescent="0.6">
      <c r="A38" s="1" t="s">
        <v>128</v>
      </c>
      <c r="B38" s="6"/>
      <c r="C38" s="6"/>
      <c r="D38" s="193">
        <v>13534</v>
      </c>
      <c r="E38" s="194"/>
      <c r="F38" s="195">
        <v>8080</v>
      </c>
      <c r="G38" s="194"/>
      <c r="H38" s="193">
        <v>2104</v>
      </c>
      <c r="I38" s="196"/>
      <c r="J38" s="195">
        <v>4812</v>
      </c>
    </row>
    <row r="39" spans="1:10" ht="22.5" customHeight="1" x14ac:dyDescent="0.6">
      <c r="A39" s="6" t="s">
        <v>129</v>
      </c>
      <c r="B39" s="6"/>
      <c r="C39" s="6"/>
      <c r="D39" s="197"/>
      <c r="E39" s="194"/>
      <c r="F39" s="198"/>
      <c r="G39" s="194"/>
      <c r="H39" s="197"/>
      <c r="I39" s="198"/>
      <c r="J39" s="198"/>
    </row>
    <row r="40" spans="1:10" ht="22.5" customHeight="1" x14ac:dyDescent="0.6">
      <c r="A40" s="6"/>
      <c r="B40" s="6"/>
      <c r="C40" s="5" t="s">
        <v>130</v>
      </c>
      <c r="D40" s="184">
        <v>0</v>
      </c>
      <c r="E40" s="185"/>
      <c r="F40" s="173">
        <v>0</v>
      </c>
      <c r="G40" s="185"/>
      <c r="H40" s="184">
        <v>5000</v>
      </c>
      <c r="I40" s="173"/>
      <c r="J40" s="173">
        <v>3000</v>
      </c>
    </row>
    <row r="41" spans="1:10" ht="22.5" customHeight="1" x14ac:dyDescent="0.6">
      <c r="A41" s="5"/>
      <c r="B41" s="5"/>
      <c r="C41" s="33" t="s">
        <v>131</v>
      </c>
      <c r="D41" s="184">
        <v>-1253</v>
      </c>
      <c r="E41" s="185"/>
      <c r="F41" s="173">
        <v>-27513</v>
      </c>
      <c r="G41" s="185"/>
      <c r="H41" s="184">
        <v>-1253</v>
      </c>
      <c r="I41" s="173"/>
      <c r="J41" s="173">
        <v>-27513</v>
      </c>
    </row>
    <row r="42" spans="1:10" ht="22.5" customHeight="1" x14ac:dyDescent="0.6">
      <c r="A42" s="5"/>
      <c r="B42" s="5"/>
      <c r="C42" s="5" t="s">
        <v>132</v>
      </c>
      <c r="D42" s="184">
        <v>187</v>
      </c>
      <c r="E42" s="173"/>
      <c r="F42" s="173">
        <v>262</v>
      </c>
      <c r="G42" s="173"/>
      <c r="H42" s="184">
        <v>187</v>
      </c>
      <c r="I42" s="173"/>
      <c r="J42" s="173">
        <v>262</v>
      </c>
    </row>
    <row r="43" spans="1:10" ht="22.5" customHeight="1" x14ac:dyDescent="0.6">
      <c r="A43" s="5"/>
      <c r="B43" s="5"/>
      <c r="C43" s="33" t="s">
        <v>133</v>
      </c>
      <c r="D43" s="186">
        <v>-1567</v>
      </c>
      <c r="E43" s="187"/>
      <c r="F43" s="174">
        <v>-1843</v>
      </c>
      <c r="G43" s="185"/>
      <c r="H43" s="184">
        <v>-1567</v>
      </c>
      <c r="I43" s="173"/>
      <c r="J43" s="173">
        <v>-1843</v>
      </c>
    </row>
    <row r="44" spans="1:10" ht="22.5" customHeight="1" x14ac:dyDescent="0.6">
      <c r="A44" s="6"/>
      <c r="B44" s="6"/>
      <c r="C44" s="33" t="s">
        <v>134</v>
      </c>
      <c r="D44" s="184">
        <v>50</v>
      </c>
      <c r="E44" s="185"/>
      <c r="F44" s="173">
        <v>64</v>
      </c>
      <c r="G44" s="185"/>
      <c r="H44" s="184">
        <v>153</v>
      </c>
      <c r="I44" s="173"/>
      <c r="J44" s="173">
        <v>91</v>
      </c>
    </row>
    <row r="45" spans="1:10" ht="22.5" customHeight="1" x14ac:dyDescent="0.6">
      <c r="A45" s="1" t="s">
        <v>135</v>
      </c>
      <c r="B45" s="6"/>
      <c r="C45" s="6"/>
      <c r="D45" s="193">
        <v>-2583</v>
      </c>
      <c r="E45" s="194"/>
      <c r="F45" s="195">
        <v>-29030</v>
      </c>
      <c r="G45" s="194"/>
      <c r="H45" s="193">
        <v>2520</v>
      </c>
      <c r="I45" s="196"/>
      <c r="J45" s="195">
        <v>-26003</v>
      </c>
    </row>
    <row r="46" spans="1:10" ht="22.5" customHeight="1" x14ac:dyDescent="0.6">
      <c r="A46" s="6" t="s">
        <v>136</v>
      </c>
      <c r="B46" s="6"/>
      <c r="C46" s="6"/>
      <c r="D46" s="199"/>
      <c r="E46" s="194"/>
      <c r="F46" s="194"/>
      <c r="G46" s="194"/>
      <c r="H46" s="199"/>
      <c r="I46" s="196"/>
      <c r="J46" s="194"/>
    </row>
    <row r="47" spans="1:10" ht="22.5" customHeight="1" x14ac:dyDescent="0.6">
      <c r="A47" s="6"/>
      <c r="B47" s="6"/>
      <c r="C47" s="200" t="s">
        <v>137</v>
      </c>
      <c r="D47" s="184">
        <v>87703</v>
      </c>
      <c r="E47" s="173"/>
      <c r="F47" s="173">
        <v>54089</v>
      </c>
      <c r="G47" s="173"/>
      <c r="H47" s="184">
        <v>87703</v>
      </c>
      <c r="I47" s="174"/>
      <c r="J47" s="173">
        <v>54089</v>
      </c>
    </row>
    <row r="48" spans="1:10" ht="22.5" customHeight="1" x14ac:dyDescent="0.6">
      <c r="A48" s="6"/>
      <c r="B48" s="6"/>
      <c r="C48" s="200" t="s">
        <v>138</v>
      </c>
      <c r="D48" s="184">
        <v>-75884</v>
      </c>
      <c r="E48" s="173"/>
      <c r="F48" s="173">
        <v>-10969</v>
      </c>
      <c r="G48" s="173"/>
      <c r="H48" s="184">
        <v>-75884</v>
      </c>
      <c r="I48" s="174"/>
      <c r="J48" s="173">
        <v>-10969</v>
      </c>
    </row>
    <row r="49" spans="1:10" ht="22.5" customHeight="1" x14ac:dyDescent="0.6">
      <c r="A49" s="6"/>
      <c r="B49" s="6"/>
      <c r="C49" s="200" t="s">
        <v>139</v>
      </c>
      <c r="D49" s="173">
        <v>-1043</v>
      </c>
      <c r="E49" s="173"/>
      <c r="F49" s="173">
        <v>-335</v>
      </c>
      <c r="G49" s="173"/>
      <c r="H49" s="173">
        <v>-1043</v>
      </c>
      <c r="I49" s="174"/>
      <c r="J49" s="173">
        <v>-335</v>
      </c>
    </row>
    <row r="50" spans="1:10" ht="22.5" customHeight="1" x14ac:dyDescent="0.6">
      <c r="A50" s="6"/>
      <c r="B50" s="6"/>
      <c r="C50" s="200" t="s">
        <v>140</v>
      </c>
      <c r="D50" s="173">
        <v>-3315</v>
      </c>
      <c r="E50" s="173"/>
      <c r="F50" s="173">
        <v>-990</v>
      </c>
      <c r="G50" s="173"/>
      <c r="H50" s="173">
        <v>-3315</v>
      </c>
      <c r="I50" s="174"/>
      <c r="J50" s="173">
        <v>-990</v>
      </c>
    </row>
    <row r="51" spans="1:10" ht="22.5" customHeight="1" x14ac:dyDescent="0.6">
      <c r="A51" s="5"/>
      <c r="B51" s="5"/>
      <c r="C51" s="200" t="s">
        <v>105</v>
      </c>
      <c r="D51" s="184">
        <v>-3336</v>
      </c>
      <c r="E51" s="201"/>
      <c r="F51" s="173">
        <v>-23995</v>
      </c>
      <c r="G51" s="201"/>
      <c r="H51" s="184">
        <v>-3336</v>
      </c>
      <c r="I51" s="173"/>
      <c r="J51" s="173">
        <v>-23995</v>
      </c>
    </row>
    <row r="52" spans="1:10" ht="22.5" customHeight="1" x14ac:dyDescent="0.6">
      <c r="A52" s="5"/>
      <c r="B52" s="5"/>
      <c r="C52" s="200" t="s">
        <v>141</v>
      </c>
      <c r="D52" s="184">
        <v>-1110</v>
      </c>
      <c r="E52" s="201"/>
      <c r="F52" s="173">
        <v>0</v>
      </c>
      <c r="G52" s="201"/>
      <c r="H52" s="184">
        <v>-1110</v>
      </c>
      <c r="I52" s="173"/>
      <c r="J52" s="173">
        <v>0</v>
      </c>
    </row>
    <row r="53" spans="1:10" ht="22.5" customHeight="1" x14ac:dyDescent="0.6">
      <c r="A53" s="1" t="s">
        <v>142</v>
      </c>
      <c r="B53" s="6"/>
      <c r="C53" s="6"/>
      <c r="D53" s="195">
        <v>3015</v>
      </c>
      <c r="E53" s="194"/>
      <c r="F53" s="195">
        <v>17800</v>
      </c>
      <c r="G53" s="194"/>
      <c r="H53" s="195">
        <v>3015</v>
      </c>
      <c r="I53" s="196"/>
      <c r="J53" s="195">
        <v>17800</v>
      </c>
    </row>
    <row r="54" spans="1:10" ht="22.5" customHeight="1" x14ac:dyDescent="0.6">
      <c r="A54" s="6" t="s">
        <v>143</v>
      </c>
      <c r="B54" s="6"/>
      <c r="C54" s="6"/>
      <c r="D54" s="199">
        <v>13966</v>
      </c>
      <c r="E54" s="194"/>
      <c r="F54" s="194">
        <v>-3150</v>
      </c>
      <c r="G54" s="194"/>
      <c r="H54" s="199">
        <v>7639</v>
      </c>
      <c r="I54" s="196"/>
      <c r="J54" s="194">
        <v>-3391</v>
      </c>
    </row>
    <row r="55" spans="1:10" ht="22.5" customHeight="1" x14ac:dyDescent="0.6">
      <c r="A55" s="6" t="s">
        <v>144</v>
      </c>
      <c r="B55" s="6"/>
      <c r="C55" s="6"/>
      <c r="D55" s="199">
        <v>17405</v>
      </c>
      <c r="E55" s="194"/>
      <c r="F55" s="194">
        <v>37296</v>
      </c>
      <c r="G55" s="194"/>
      <c r="H55" s="199">
        <v>15494</v>
      </c>
      <c r="I55" s="196"/>
      <c r="J55" s="194">
        <v>33491</v>
      </c>
    </row>
    <row r="56" spans="1:10" ht="22.5" customHeight="1" thickBot="1" x14ac:dyDescent="0.65">
      <c r="A56" s="6" t="s">
        <v>145</v>
      </c>
      <c r="B56" s="6"/>
      <c r="C56" s="6"/>
      <c r="D56" s="202">
        <v>31371</v>
      </c>
      <c r="E56" s="194"/>
      <c r="F56" s="203">
        <v>34146</v>
      </c>
      <c r="G56" s="194"/>
      <c r="H56" s="202">
        <v>23133</v>
      </c>
      <c r="I56" s="196"/>
      <c r="J56" s="203">
        <v>30100</v>
      </c>
    </row>
    <row r="57" spans="1:10" ht="22.5" customHeight="1" thickTop="1" x14ac:dyDescent="0.6">
      <c r="A57" s="6"/>
      <c r="B57" s="6"/>
      <c r="C57" s="6"/>
      <c r="D57" s="204"/>
      <c r="E57" s="194"/>
      <c r="F57" s="196"/>
      <c r="G57" s="194"/>
      <c r="H57" s="204"/>
      <c r="I57" s="196"/>
      <c r="J57" s="196"/>
    </row>
    <row r="58" spans="1:10" ht="22.5" customHeight="1" x14ac:dyDescent="0.6">
      <c r="A58" s="6"/>
      <c r="B58" s="6"/>
      <c r="C58" s="6"/>
      <c r="D58" s="204"/>
      <c r="E58" s="194"/>
      <c r="F58" s="196"/>
      <c r="G58" s="194"/>
      <c r="H58" s="204"/>
      <c r="I58" s="196"/>
      <c r="J58" s="196"/>
    </row>
    <row r="59" spans="1:10" ht="22.5" customHeight="1" x14ac:dyDescent="0.6">
      <c r="A59" s="6" t="s">
        <v>146</v>
      </c>
      <c r="B59" s="6"/>
      <c r="C59" s="6"/>
      <c r="D59" s="204"/>
      <c r="E59" s="194"/>
      <c r="F59" s="196"/>
      <c r="G59" s="194"/>
      <c r="H59" s="204"/>
      <c r="I59" s="196"/>
      <c r="J59" s="196"/>
    </row>
    <row r="60" spans="1:10" ht="22.5" customHeight="1" x14ac:dyDescent="0.6">
      <c r="A60" s="6"/>
      <c r="B60" s="5" t="s">
        <v>147</v>
      </c>
      <c r="C60" s="5"/>
      <c r="D60" s="204"/>
      <c r="E60" s="194"/>
      <c r="F60" s="196"/>
      <c r="G60" s="194"/>
      <c r="H60" s="204"/>
      <c r="I60" s="196"/>
      <c r="J60" s="196"/>
    </row>
    <row r="61" spans="1:10" ht="22.5" customHeight="1" x14ac:dyDescent="0.6">
      <c r="A61" s="5"/>
      <c r="B61" s="5"/>
      <c r="C61" s="205" t="s">
        <v>148</v>
      </c>
      <c r="D61" s="173">
        <v>208.59706</v>
      </c>
      <c r="E61" s="173"/>
      <c r="F61" s="173">
        <v>3418</v>
      </c>
      <c r="G61" s="173"/>
      <c r="H61" s="173">
        <v>208.59706</v>
      </c>
      <c r="I61" s="173"/>
      <c r="J61" s="173">
        <v>3418</v>
      </c>
    </row>
    <row r="62" spans="1:10" ht="22.5" customHeight="1" x14ac:dyDescent="0.6">
      <c r="A62" s="6"/>
      <c r="B62" s="5"/>
      <c r="C62" s="205" t="s">
        <v>149</v>
      </c>
      <c r="D62" s="173">
        <v>1215</v>
      </c>
      <c r="E62" s="173"/>
      <c r="F62" s="173">
        <v>0</v>
      </c>
      <c r="G62" s="173"/>
      <c r="H62" s="173">
        <v>1215</v>
      </c>
      <c r="I62" s="173"/>
      <c r="J62" s="173">
        <v>0</v>
      </c>
    </row>
    <row r="63" spans="1:10" ht="22.5" customHeight="1" x14ac:dyDescent="0.6">
      <c r="A63" s="5"/>
      <c r="B63" s="5"/>
      <c r="C63" s="205" t="s">
        <v>150</v>
      </c>
      <c r="D63" s="173">
        <v>58.684160000000006</v>
      </c>
      <c r="E63" s="173"/>
      <c r="F63" s="173">
        <v>152</v>
      </c>
      <c r="G63" s="173"/>
      <c r="H63" s="173">
        <v>58.684160000000006</v>
      </c>
      <c r="I63" s="173"/>
      <c r="J63" s="173">
        <v>152</v>
      </c>
    </row>
    <row r="64" spans="1:10" ht="22.5" customHeight="1" x14ac:dyDescent="0.6">
      <c r="A64" s="5"/>
      <c r="B64" s="5"/>
      <c r="C64" s="205" t="s">
        <v>151</v>
      </c>
      <c r="D64" s="173">
        <v>30000</v>
      </c>
      <c r="E64" s="173"/>
      <c r="F64" s="173">
        <v>0</v>
      </c>
      <c r="G64" s="173"/>
      <c r="H64" s="173">
        <v>30000</v>
      </c>
      <c r="I64" s="173"/>
      <c r="J64" s="173">
        <v>0</v>
      </c>
    </row>
    <row r="65" spans="1:10" ht="22.5" customHeight="1" x14ac:dyDescent="0.6">
      <c r="A65" s="5"/>
      <c r="B65" s="5"/>
      <c r="C65" s="5"/>
      <c r="D65" s="206"/>
      <c r="E65" s="5"/>
      <c r="F65" s="207"/>
      <c r="G65" s="5"/>
      <c r="H65" s="206"/>
      <c r="I65" s="183"/>
      <c r="J65" s="183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PL-6M</vt:lpstr>
      <vt:lpstr>SE</vt:lpstr>
      <vt:lpstr>CF</vt:lpstr>
      <vt:lpstr>BS!Print_Area</vt:lpstr>
      <vt:lpstr>CF!Print_Area</vt:lpstr>
      <vt:lpstr>'PL-3M'!Print_Area</vt:lpstr>
      <vt:lpstr>'PL-6M'!Print_Area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2022-08-11T07:56:02Z</cp:lastPrinted>
  <dcterms:created xsi:type="dcterms:W3CDTF">2022-08-11T04:03:45Z</dcterms:created>
  <dcterms:modified xsi:type="dcterms:W3CDTF">2022-08-11T07:56:54Z</dcterms:modified>
</cp:coreProperties>
</file>