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งบการเงิน/2565/Q2-2565/"/>
    </mc:Choice>
  </mc:AlternateContent>
  <bookViews>
    <workbookView xWindow="0" yWindow="0" windowWidth="28800" windowHeight="12300" activeTab="2"/>
  </bookViews>
  <sheets>
    <sheet name="BS-3-5" sheetId="17" r:id="rId1"/>
    <sheet name="PL-6" sheetId="3" r:id="rId2"/>
    <sheet name="EQUITY-7" sheetId="16" r:id="rId3"/>
    <sheet name="EQUITY-8 " sheetId="18" r:id="rId4"/>
    <sheet name="CF-9-10" sheetId="1" r:id="rId5"/>
  </sheets>
  <definedNames>
    <definedName name="_xlnm.Print_Area" localSheetId="0">'BS-3-5'!$A$1:$F$79</definedName>
    <definedName name="_xlnm.Print_Area" localSheetId="4">'CF-9-10'!$A$1:$F$76</definedName>
    <definedName name="_xlnm.Print_Area" localSheetId="2">'EQUITY-7'!$A$1:$M$23</definedName>
    <definedName name="_xlnm.Print_Area" localSheetId="3">'EQUITY-8 '!$A$1:$M$26</definedName>
    <definedName name="_xlnm.Print_Area" localSheetId="1">'PL-6'!$A$1:$J$34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17" l="1"/>
  <c r="K16" i="18" l="1"/>
  <c r="M15" i="18"/>
  <c r="M20" i="18" l="1"/>
  <c r="M14" i="18"/>
  <c r="M16" i="18" s="1"/>
  <c r="F46" i="17" l="1"/>
  <c r="D46" i="17" l="1"/>
  <c r="K23" i="18"/>
  <c r="M23" i="18" s="1"/>
  <c r="M10" i="16"/>
  <c r="I10" i="18"/>
  <c r="G10" i="18"/>
  <c r="E10" i="18"/>
  <c r="C10" i="18"/>
  <c r="G22" i="16" l="1"/>
  <c r="E22" i="16"/>
  <c r="I20" i="16"/>
  <c r="G20" i="16"/>
  <c r="E20" i="16"/>
  <c r="C20" i="16"/>
  <c r="M19" i="16"/>
  <c r="M15" i="16"/>
  <c r="K15" i="16"/>
  <c r="I15" i="16"/>
  <c r="I22" i="16" s="1"/>
  <c r="G15" i="16"/>
  <c r="E15" i="16"/>
  <c r="C15" i="16"/>
  <c r="C22" i="16" s="1"/>
  <c r="M14" i="16"/>
  <c r="J20" i="3"/>
  <c r="J12" i="3"/>
  <c r="F20" i="3"/>
  <c r="F12" i="3"/>
  <c r="D77" i="17"/>
  <c r="F75" i="17"/>
  <c r="F53" i="17"/>
  <c r="D53" i="17"/>
  <c r="E49" i="17"/>
  <c r="E39" i="17"/>
  <c r="F25" i="17"/>
  <c r="D25" i="17"/>
  <c r="F16" i="17"/>
  <c r="D16" i="17"/>
  <c r="F27" i="17" l="1"/>
  <c r="F22" i="3"/>
  <c r="F24" i="3" s="1"/>
  <c r="F26" i="3" s="1"/>
  <c r="F29" i="3" s="1"/>
  <c r="J22" i="3"/>
  <c r="J24" i="3" s="1"/>
  <c r="J26" i="3" s="1"/>
  <c r="K18" i="16" s="1"/>
  <c r="F77" i="17"/>
  <c r="K10" i="18"/>
  <c r="M10" i="18" s="1"/>
  <c r="F55" i="17"/>
  <c r="D27" i="17"/>
  <c r="D55" i="17"/>
  <c r="D79" i="17" s="1"/>
  <c r="J29" i="3" l="1"/>
  <c r="J32" i="3" s="1"/>
  <c r="F33" i="3"/>
  <c r="F32" i="3"/>
  <c r="F79" i="17"/>
  <c r="J33" i="3" l="1"/>
  <c r="I16" i="18"/>
  <c r="G16" i="18"/>
  <c r="E16" i="18"/>
  <c r="C16" i="18"/>
  <c r="I21" i="18" l="1"/>
  <c r="I25" i="18" s="1"/>
  <c r="G21" i="18"/>
  <c r="G25" i="18" s="1"/>
  <c r="E21" i="18"/>
  <c r="E25" i="18" s="1"/>
  <c r="C21" i="18"/>
  <c r="C25" i="18" s="1"/>
  <c r="H20" i="3" l="1"/>
  <c r="H12" i="3"/>
  <c r="D12" i="3"/>
  <c r="D20" i="3"/>
  <c r="H22" i="3" l="1"/>
  <c r="H24" i="3" s="1"/>
  <c r="H26" i="3" s="1"/>
  <c r="K19" i="18" s="1"/>
  <c r="D22" i="3"/>
  <c r="D24" i="3" s="1"/>
  <c r="D26" i="3" s="1"/>
  <c r="K21" i="18" l="1"/>
  <c r="K25" i="18" s="1"/>
  <c r="M19" i="18"/>
  <c r="M21" i="18" s="1"/>
  <c r="M25" i="18" s="1"/>
  <c r="D29" i="3"/>
  <c r="H29" i="3"/>
  <c r="H32" i="3" l="1"/>
  <c r="H33" i="3"/>
  <c r="D33" i="3"/>
  <c r="D32" i="3"/>
  <c r="K20" i="16"/>
  <c r="K22" i="16" s="1"/>
  <c r="M18" i="16"/>
  <c r="M20" i="16" s="1"/>
  <c r="M22" i="16" s="1"/>
</calcChain>
</file>

<file path=xl/sharedStrings.xml><?xml version="1.0" encoding="utf-8"?>
<sst xmlns="http://schemas.openxmlformats.org/spreadsheetml/2006/main" count="246" uniqueCount="160">
  <si>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</si>
  <si>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</si>
  <si>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</si>
  <si>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</si>
  <si>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</si>
  <si>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</si>
  <si>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</si>
  <si>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</si>
  <si>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</si>
  <si>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</si>
  <si>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</si>
  <si>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</si>
  <si>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</si>
  <si>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</si>
  <si>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</si>
  <si>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</si>
  <si>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</si>
  <si>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</si>
  <si>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</si>
  <si>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</si>
  <si>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</si>
  <si>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</si>
  <si>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</si>
  <si>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</si>
  <si>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</si>
  <si>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</si>
  <si>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</si>
  <si>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</si>
  <si>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</si>
  <si>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</si>
  <si>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</si>
  <si>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</si>
  <si>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</si>
  <si>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</si>
  <si>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</si>
  <si>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</si>
  <si>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</si>
  <si>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</si>
  <si>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</si>
  <si>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</si>
  <si>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</si>
  <si>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</si>
  <si>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</si>
  <si>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</si>
  <si>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</si>
  <si>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</si>
  <si>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</si>
  <si>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</si>
  <si>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</si>
  <si>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</si>
  <si>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</si>
  <si>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</si>
  <si>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</si>
  <si>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</si>
  <si>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</si>
  <si>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</si>
  <si>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</si>
  <si>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</si>
  <si>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</si>
  <si>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</si>
  <si>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</si>
  <si>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</si>
  <si>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</si>
  <si>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</si>
  <si>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ค่าใช้จ่ายภาษีเงินได้</t>
  </si>
  <si>
    <t>กำไรก่อนภาษีเงินได้</t>
  </si>
  <si>
    <t>กำไรสำหรับงวด</t>
  </si>
  <si>
    <t>ส่วนเกิน</t>
  </si>
  <si>
    <t>ขาดทุนจากอัตราแลกเปลี่ยนเงินตราต่างประเทศสุทธิ</t>
  </si>
  <si>
    <t>กำไรต่อหุ้น (บาท)</t>
  </si>
  <si>
    <t xml:space="preserve">     กำไร</t>
  </si>
  <si>
    <t>สินทรัพย์ภาษีเงินได้รอการตัดบัญชี</t>
  </si>
  <si>
    <t>ส่วนเกินมูลค่าหุ้น</t>
  </si>
  <si>
    <t>ต้นทุนในการจัดจำหน่าย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</si>
  <si>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</si>
  <si>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</si>
  <si>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</si>
  <si>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</si>
  <si>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เงินมัดจำ</t>
  </si>
  <si>
    <t>ค่าตัดจำหน่าย</t>
  </si>
  <si>
    <t>ประมาณการหนี้สินไม่หมุนเวียนสำหรับผลประโยชน์พนักงาน</t>
  </si>
  <si>
    <t>รายการที่ไม่ใช่เงินสด</t>
  </si>
  <si>
    <t>ลูกหนี้อื่น</t>
  </si>
  <si>
    <t xml:space="preserve">สินทรัพย์หมุนเวียนอื่น </t>
  </si>
  <si>
    <t>เจ้าหนี้อื่น</t>
  </si>
  <si>
    <t>เงินสดจ่ายเพื่อชำระเงินกู้ยืมระยะยาวจากสถาบันการเงิน</t>
  </si>
  <si>
    <t>(ไม่ได้ตรวจสอบ)</t>
  </si>
  <si>
    <t>มูลค่าหุ้น</t>
  </si>
  <si>
    <t>ส่วนเกินทุนจากการจ่ายโดยใช้หุ้นเป็นเกณฑ์</t>
  </si>
  <si>
    <t>ส่วนเกินทุน</t>
  </si>
  <si>
    <t>จากการจ่าย</t>
  </si>
  <si>
    <t>โดยใช้หุ้นเป็นเกณฑ์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</si>
  <si>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</si>
  <si>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</si>
  <si>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</si>
  <si>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</si>
  <si>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</si>
  <si>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กำไรจากอัตราแลกเปลี่ยนเงินตราต่างประเทศสุทธิ</t>
  </si>
  <si>
    <t>สำหรับงวดหกเดือนสิ้นสุด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</si>
  <si>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</si>
  <si>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</si>
  <si>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</si>
  <si>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</si>
  <si>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</si>
  <si>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</si>
  <si>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</si>
  <si>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</si>
  <si>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</si>
  <si>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องค์ประกอบอื่นของส่วนของผู้ถือหุ้น</t>
  </si>
  <si>
    <t>ต้นทุนขาย</t>
  </si>
  <si>
    <t>กำไรจากกิจกรรมดำเนินงาน</t>
  </si>
  <si>
    <t>ปรับรายการที่กระทบกำไรเป็นเงินสดรับ (จ่าย)</t>
  </si>
  <si>
    <t>รายได้ดอกเบี้ย</t>
  </si>
  <si>
    <t>เงินสดรับจากการขายเงินลงทุนในหน่วยลงทุน</t>
  </si>
  <si>
    <t>เงินสดจ่ายเพื่อซื้อเงินลงทุนในหน่วยลงทุน</t>
  </si>
  <si>
    <t>กำไรขาดทุนเบ็ดเสร็จรวมสำหรับงวด</t>
  </si>
  <si>
    <t>เงินสดจ่ายเพื่อซื้อเงินลงทุนในหุ้นกู้</t>
  </si>
  <si>
    <t>สินทรัพย์ทางการเงินหมุนเวียนอื่น</t>
  </si>
  <si>
    <t>หนี้สินตามสัญญาเช่า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</si>
  <si>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</si>
  <si>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</si>
  <si>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</si>
  <si>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รายได้จากการขายสินค้า</t>
  </si>
  <si>
    <t>(กำไร) ขาดทุนจากการขายเงินลงทุนในหน่วยลงทุน</t>
  </si>
  <si>
    <t>เงินสดจ่ายชำระหนี้สินตามสัญญาเช่า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</si>
  <si>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</si>
  <si>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</si>
  <si>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</si>
  <si>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</si>
  <si>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</si>
  <si>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</si>
  <si>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</si>
  <si>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</si>
  <si>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    (หุ้นสามัญจำนวน 428,264,377 หุ้น มูลค่าหุ้นละ 0.5 บาท) </t>
  </si>
  <si>
    <t>สินทรัพย์สิทธิการใช้</t>
  </si>
  <si>
    <t>เงินกู้ยืมระยะยาวจากสถาบันการเงิน</t>
  </si>
  <si>
    <t xml:space="preserve">    จัดสรรแล้ว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</si>
  <si>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</si>
  <si>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</si>
  <si>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</si>
  <si>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หนี้สินทางการเงินหมุนเวียนอื่น</t>
  </si>
  <si>
    <t>โอนไปสำรองตามกฎหมาย</t>
  </si>
  <si>
    <t xml:space="preserve">     การจ่ายโดยใช้หุ้นเป็นเกณฑ์</t>
  </si>
  <si>
    <t>(กำไร) ขาดทุนจากการปรับมูลค่ายุติธรรมสินทรัพย์และหนี้สินทางการเงิน</t>
  </si>
  <si>
    <t>(กลับรายการ) ขาดทุนจากการปรับมูลค่าสินค้า</t>
  </si>
  <si>
    <t>-</t>
  </si>
  <si>
    <t>การจ่ายโดยใช้หุ้นเป็นเกณฑ์</t>
  </si>
  <si>
    <t>เงินปันผลรับ</t>
  </si>
  <si>
    <t>เจ้าหนี้ค่าซื้ออาคารและอุปกรณ์</t>
  </si>
  <si>
    <t>กระแสเงินสดสุทธิได้มาจากกิจกรรมลงทุน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</si>
  <si>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</si>
  <si>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เงินสดรับจากการขายอาคารและอุปกรณ์</t>
  </si>
  <si>
    <t>(กำไร) ขาดทุนจากการจำหน่ายและตัดจำหน่ายอาคารและอุปกรณ์</t>
  </si>
  <si>
    <t>(กำไร) ขาดทุนจากอัตราแลกเปลี่ยนที่ยังไม่เกิดขึ้น</t>
  </si>
  <si>
    <t>ขาดทุนจากการจำหน่ายและตัดจำหน่ายสินทรัพย์สิทธิการใช้</t>
  </si>
  <si>
    <t>เงินสดรับจากการใช้สิทธิใบสำคัญแสดงสิทธิ</t>
  </si>
  <si>
    <t>ผลขาดทุนอื่น</t>
  </si>
  <si>
    <t>เงินสดรับจากการครบกำหนดของเงินลงทุนในหน่วยลงทุน</t>
  </si>
  <si>
    <t>เงินสดจ่ายมัดจำซื้อที่ดิน</t>
  </si>
  <si>
    <t>เงินค่าหุ้นรับล่วงหน้า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</si>
</sst>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\ ;\(#,##0\)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&quot;฿&quot;\t#,##0_);\(&quot;฿&quot;\t#,##0\)"/>
    <numFmt numFmtId="183" formatCode="0.0_)\%;\(0.0\)\%;0.0_)\%;@_)_%"/>
    <numFmt numFmtId="184" formatCode="#,##0.0_)_%;\(#,##0.0\)_%;0.0_)_%;@_)_%"/>
    <numFmt numFmtId="185" formatCode="_ * #,##0_)\ _฿_ ;_ * \(#,##0\)\ _฿_ ;_ * &quot;-&quot;_)\ _฿_ ;_ @_ 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General_)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_ &quot;R&quot;\ * #,##0.00_ ;_ &quot;R&quot;\ * \-#,##0.00_ ;_ &quot;R&quot;\ * &quot;-&quot;??_ ;_ @_ "/>
    <numFmt numFmtId="201" formatCode="#,##0,\ ;&quot; (&quot;#,##0,\);&quot; - &quot;"/>
    <numFmt numFmtId="202" formatCode="0.000"/>
    <numFmt numFmtId="203" formatCode="#,##0\ ;\(#,##0\);\-"/>
    <numFmt numFmtId="204" formatCode="#,##0.0_);\(#,##0.0\)"/>
    <numFmt numFmtId="205" formatCode="0&quot;% &quot;;\(0&quot;%)&quot;;\-"/>
    <numFmt numFmtId="206" formatCode="#,##0.000_);\(#,##0.000\)"/>
    <numFmt numFmtId="207" formatCode="#,##0\ ;&quot; (&quot;#,##0\);&quot; - &quot;"/>
    <numFmt numFmtId="208" formatCode="_ &quot;R&quot;\ * #,##0_ ;_ &quot;R&quot;\ * \-#,##0_ ;_ &quot;R&quot;\ * &quot;-&quot;_ ;_ @_ "/>
    <numFmt numFmtId="209" formatCode="_ &quot;$&quot;\ * #,##0.0_ ;_ &quot;$&quot;\ * \-#,##0.0_ ;_ &quot;$&quot;\ * &quot;-&quot;??_ ;_ @_ "/>
    <numFmt numFmtId="210" formatCode="#,##0.0_);[Red]\(#,##0.0\)"/>
    <numFmt numFmtId="211" formatCode="#,##0_ "/>
    <numFmt numFmtId="212" formatCode="_-* #,##0_-;_-* #,##0\-;_-* &quot;-&quot;??_-;_-@_-"/>
    <numFmt numFmtId="213" formatCode="_(* #,##0.00_);_(* \(#,##0.00\);_(* \-??_);_(@_)"/>
    <numFmt numFmtId="214" formatCode="0.00_)"/>
    <numFmt numFmtId="215" formatCode="#,##0.00&quot; F&quot;;\-#,##0.00&quot; F&quot;"/>
    <numFmt numFmtId="216" formatCode="#,##0.0"/>
    <numFmt numFmtId="217" formatCode="_-* #,##0.00\ _L_t_-;\-* #,##0.00\ _L_t_-;_-* &quot;-&quot;??\ _L_t_-;_-@_-"/>
    <numFmt numFmtId="218" formatCode="dd/mm/yyyy;@"/>
    <numFmt numFmtId="219" formatCode="[$-409]mmmm\ d\,\ yyyy;@"/>
    <numFmt numFmtId="220" formatCode="0&quot;  &quot;"/>
    <numFmt numFmtId="221" formatCode="* \(#,##0\);* #,##0_);&quot;-&quot;??_);@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#,##0;[Red]\-#,##0;\-"/>
    <numFmt numFmtId="254" formatCode="0%_);\(0%\)"/>
    <numFmt numFmtId="255" formatCode="#,##0.0;[Red]\-#,##0.0"/>
    <numFmt numFmtId="256" formatCode="0.00_);[Red]\(0.00\)"/>
    <numFmt numFmtId="257" formatCode="&quot;£&quot;#,##0.00;\-&quot;£&quot;#,##0.00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8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0"/>
      <color theme="0"/>
      <name val="Angsana New"/>
      <family val="1"/>
    </font>
    <font>
      <b/>
      <sz val="10"/>
      <color theme="0"/>
      <name val="Angsana New"/>
      <family val="1"/>
    </font>
    <font>
      <sz val="15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0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6" fontId="31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81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7" fontId="48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31" fillId="0" borderId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9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190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95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6" fontId="31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70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5" fontId="69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7" fontId="79" fillId="0" borderId="0"/>
    <xf numFmtId="198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90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64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70" fontId="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10" fontId="101" fillId="0" borderId="0" applyFill="0" applyBorder="0" applyAlignment="0" applyProtection="0"/>
    <xf numFmtId="40" fontId="101" fillId="0" borderId="0" applyFill="0" applyBorder="0" applyAlignment="0" applyProtection="0"/>
    <xf numFmtId="172" fontId="102" fillId="9" borderId="0" applyFill="0" applyBorder="0" applyAlignment="0">
      <alignment vertical="top"/>
    </xf>
    <xf numFmtId="202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11" fontId="31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5" fillId="0" borderId="0" applyFill="0" applyBorder="0" applyAlignment="0" applyProtection="0"/>
    <xf numFmtId="213" fontId="105" fillId="0" borderId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4" fontId="105" fillId="0" borderId="0" applyFill="0" applyBorder="0" applyAlignment="0" applyProtection="0"/>
    <xf numFmtId="214" fontId="105" fillId="0" borderId="0" applyFill="0" applyBorder="0" applyAlignment="0" applyProtection="0"/>
    <xf numFmtId="175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5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170" fontId="30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220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21" fontId="35" fillId="0" borderId="0" applyFill="0" applyBorder="0" applyProtection="0"/>
    <xf numFmtId="221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7" fontId="116" fillId="0" borderId="14" applyBorder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167" fontId="3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31" fillId="0" borderId="0">
      <protection locked="0"/>
    </xf>
    <xf numFmtId="224" fontId="102" fillId="0" borderId="0" applyFont="0" applyFill="0" applyBorder="0" applyAlignment="0" applyProtection="0"/>
    <xf numFmtId="224" fontId="102" fillId="0" borderId="0" applyFont="0" applyFill="0" applyBorder="0" applyAlignment="0" applyProtection="0"/>
    <xf numFmtId="225" fontId="31" fillId="0" borderId="0" applyFill="0" applyAlignment="0" applyProtection="0"/>
    <xf numFmtId="226" fontId="42" fillId="0" borderId="0"/>
    <xf numFmtId="227" fontId="31" fillId="0" borderId="0"/>
    <xf numFmtId="228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30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31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0" fontId="42" fillId="0" borderId="0" applyFill="0" applyBorder="0" applyAlignment="0"/>
    <xf numFmtId="201" fontId="123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1" fontId="31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2" fontId="31" fillId="0" borderId="0" applyFont="0" applyFill="0" applyBorder="0" applyAlignment="0" applyProtection="0"/>
    <xf numFmtId="233" fontId="42" fillId="0" borderId="0" applyFill="0" applyBorder="0" applyAlignment="0" applyProtection="0"/>
    <xf numFmtId="195" fontId="125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195" fontId="125" fillId="0" borderId="0">
      <protection locked="0"/>
    </xf>
    <xf numFmtId="195" fontId="125" fillId="0" borderId="0">
      <protection locked="0"/>
    </xf>
    <xf numFmtId="195" fontId="126" fillId="0" borderId="0">
      <protection locked="0"/>
    </xf>
    <xf numFmtId="195" fontId="69" fillId="0" borderId="0">
      <protection locked="0"/>
    </xf>
    <xf numFmtId="234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5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6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7" fontId="85" fillId="0" borderId="25">
      <alignment horizontal="left"/>
    </xf>
    <xf numFmtId="238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9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40" fontId="31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41" fontId="31" fillId="0" borderId="0"/>
    <xf numFmtId="242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3" fontId="102" fillId="0" borderId="0" applyFont="0" applyFill="0" applyBorder="0" applyAlignment="0" applyProtection="0"/>
    <xf numFmtId="243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4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120" fillId="0" borderId="0">
      <protection locked="0"/>
    </xf>
    <xf numFmtId="246" fontId="50" fillId="0" borderId="0" applyFont="0" applyFill="0" applyBorder="0" applyAlignment="0" applyProtection="0"/>
    <xf numFmtId="247" fontId="33" fillId="0" borderId="0" applyFont="0" applyFill="0" applyBorder="0" applyAlignment="0" applyProtection="0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162" fillId="0" borderId="0"/>
    <xf numFmtId="0" fontId="163" fillId="0" borderId="0"/>
    <xf numFmtId="248" fontId="31" fillId="0" borderId="0" applyFont="0" applyFill="0" applyBorder="0" applyAlignment="0" applyProtection="0"/>
    <xf numFmtId="0" fontId="31" fillId="0" borderId="0"/>
    <xf numFmtId="249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4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1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50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51" fontId="107" fillId="0" borderId="0" applyFill="0" applyBorder="0" applyAlignment="0" applyProtection="0"/>
    <xf numFmtId="252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3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253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5" fontId="102" fillId="9" borderId="0" applyFill="0" applyBorder="0" applyAlignment="0" applyProtection="0">
      <alignment vertical="top"/>
    </xf>
    <xf numFmtId="256" fontId="102" fillId="0" borderId="0" applyFill="0" applyBorder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9" fontId="31" fillId="0" borderId="0" applyNumberFormat="0" applyFill="0" applyBorder="0" applyAlignment="0" applyProtection="0">
      <alignment horizontal="left"/>
    </xf>
    <xf numFmtId="259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8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6" fontId="226" fillId="0" borderId="0" applyFont="0" applyFill="0" applyBorder="0" applyAlignment="0" applyProtection="0"/>
    <xf numFmtId="267" fontId="226" fillId="0" borderId="0" applyFont="0" applyFill="0" applyBorder="0" applyAlignment="0" applyProtection="0">
      <alignment vertical="top"/>
    </xf>
    <xf numFmtId="268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71" fontId="240" fillId="0" borderId="0" applyFill="0" applyBorder="0" applyAlignment="0" applyProtection="0"/>
    <xf numFmtId="213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2" fontId="240" fillId="0" borderId="0" applyFill="0" applyBorder="0" applyAlignment="0" applyProtection="0"/>
    <xf numFmtId="273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7" fillId="0" borderId="0" applyFont="0" applyFill="0" applyBorder="0" applyAlignment="0" applyProtection="0"/>
    <xf numFmtId="181" fontId="247" fillId="0" borderId="0" applyFont="0" applyFill="0" applyBorder="0" applyAlignment="0" applyProtection="0"/>
    <xf numFmtId="275" fontId="248" fillId="0" borderId="0" applyFont="0" applyFill="0" applyBorder="0" applyAlignment="0" applyProtection="0"/>
    <xf numFmtId="276" fontId="248" fillId="0" borderId="0" applyFont="0" applyFill="0" applyBorder="0" applyAlignment="0" applyProtection="0"/>
    <xf numFmtId="37" fontId="57" fillId="0" borderId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9" fontId="253" fillId="0" borderId="0" applyFont="0" applyFill="0" applyBorder="0" applyAlignment="0" applyProtection="0"/>
    <xf numFmtId="280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81" fontId="256" fillId="0" borderId="0" applyFont="0" applyFill="0" applyBorder="0" applyAlignment="0" applyProtection="0"/>
    <xf numFmtId="281" fontId="31" fillId="0" borderId="0" applyFont="0" applyFill="0" applyAlignment="0" applyProtection="0"/>
    <xf numFmtId="213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70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77" fontId="48" fillId="0" borderId="0" applyFont="0" applyFill="0" applyBorder="0" applyAlignment="0" applyProtection="0"/>
    <xf numFmtId="283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4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</cellStyleXfs>
  <cellXfs count="175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174" fontId="0" fillId="0" borderId="0" xfId="0" applyNumberForma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174" fontId="4" fillId="0" borderId="0" xfId="0" applyNumberFormat="1" applyFont="1" applyBorder="1" applyAlignment="1">
      <alignment horizontal="center"/>
    </xf>
    <xf numFmtId="174" fontId="4" fillId="0" borderId="0" xfId="0" applyNumberFormat="1" applyFont="1" applyAlignment="1"/>
    <xf numFmtId="17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74" fontId="4" fillId="0" borderId="0" xfId="0" applyNumberFormat="1" applyFont="1" applyBorder="1" applyAlignment="1"/>
    <xf numFmtId="174" fontId="0" fillId="0" borderId="0" xfId="0" applyNumberFormat="1" applyFill="1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Border="1" applyAlignment="1">
      <alignment horizontal="center"/>
    </xf>
    <xf numFmtId="170" fontId="11" fillId="0" borderId="0" xfId="734" applyFont="1" applyAlignment="1"/>
    <xf numFmtId="174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74" fontId="4" fillId="35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84" fontId="0" fillId="0" borderId="0" xfId="734" applyNumberFormat="1" applyFont="1" applyBorder="1" applyAlignment="1">
      <alignment horizontal="center"/>
    </xf>
    <xf numFmtId="174" fontId="4" fillId="0" borderId="19" xfId="0" applyNumberFormat="1" applyFont="1" applyFill="1" applyBorder="1" applyAlignment="1">
      <alignment horizontal="right"/>
    </xf>
    <xf numFmtId="0" fontId="278" fillId="0" borderId="0" xfId="0" applyFont="1" applyAlignment="1"/>
    <xf numFmtId="0" fontId="279" fillId="0" borderId="0" xfId="0" applyFont="1" applyAlignment="1">
      <alignment horizontal="center"/>
    </xf>
    <xf numFmtId="0" fontId="279" fillId="0" borderId="0" xfId="0" applyFont="1" applyAlignment="1"/>
    <xf numFmtId="174" fontId="4" fillId="0" borderId="0" xfId="0" applyNumberFormat="1" applyFont="1" applyAlignment="1">
      <alignment horizontal="center"/>
    </xf>
    <xf numFmtId="284" fontId="4" fillId="0" borderId="19" xfId="734" applyNumberFormat="1" applyFont="1" applyBorder="1" applyAlignment="1">
      <alignment horizontal="center"/>
    </xf>
    <xf numFmtId="17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70" fontId="0" fillId="0" borderId="0" xfId="734" applyFont="1" applyBorder="1" applyAlignment="1">
      <alignment horizontal="center"/>
    </xf>
    <xf numFmtId="170" fontId="4" fillId="0" borderId="19" xfId="734" applyFont="1" applyBorder="1" applyAlignment="1">
      <alignment horizontal="center"/>
    </xf>
    <xf numFmtId="170" fontId="10" fillId="0" borderId="0" xfId="734" applyFont="1" applyBorder="1" applyAlignment="1">
      <alignment horizontal="center"/>
    </xf>
    <xf numFmtId="170" fontId="4" fillId="0" borderId="0" xfId="734" applyFont="1" applyBorder="1" applyAlignment="1"/>
    <xf numFmtId="0" fontId="1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12" fillId="0" borderId="0" xfId="0" applyFont="1" applyFill="1" applyAlignment="1"/>
    <xf numFmtId="284" fontId="0" fillId="0" borderId="0" xfId="734" applyNumberFormat="1" applyFont="1" applyFill="1" applyAlignment="1">
      <alignment horizontal="right"/>
    </xf>
    <xf numFmtId="17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170" fontId="11" fillId="0" borderId="0" xfId="734" applyFont="1" applyFill="1" applyAlignment="1"/>
    <xf numFmtId="284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284" fontId="3" fillId="0" borderId="0" xfId="734" applyNumberFormat="1" applyFont="1" applyFill="1" applyBorder="1"/>
    <xf numFmtId="284" fontId="4" fillId="0" borderId="19" xfId="0" applyNumberFormat="1" applyFont="1" applyFill="1" applyBorder="1" applyAlignment="1">
      <alignment horizontal="right"/>
    </xf>
    <xf numFmtId="174" fontId="4" fillId="0" borderId="13" xfId="0" applyNumberFormat="1" applyFont="1" applyFill="1" applyBorder="1" applyAlignment="1">
      <alignment horizontal="right"/>
    </xf>
    <xf numFmtId="37" fontId="279" fillId="0" borderId="0" xfId="0" applyNumberFormat="1" applyFont="1" applyFill="1" applyAlignment="1"/>
    <xf numFmtId="0" fontId="281" fillId="0" borderId="0" xfId="0" applyFont="1" applyFill="1" applyAlignment="1"/>
    <xf numFmtId="14" fontId="278" fillId="0" borderId="0" xfId="0" applyNumberFormat="1" applyFont="1" applyFill="1" applyAlignment="1"/>
    <xf numFmtId="0" fontId="280" fillId="0" borderId="0" xfId="0" applyFont="1" applyFill="1" applyAlignment="1"/>
    <xf numFmtId="174" fontId="11" fillId="0" borderId="0" xfId="0" applyNumberFormat="1" applyFont="1" applyAlignment="1">
      <alignment horizontal="center"/>
    </xf>
    <xf numFmtId="284" fontId="0" fillId="0" borderId="0" xfId="734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ill="1" applyAlignment="1">
      <alignment horizontal="center"/>
    </xf>
    <xf numFmtId="284" fontId="11" fillId="0" borderId="0" xfId="734" applyNumberFormat="1" applyFont="1" applyFill="1" applyAlignment="1">
      <alignment horizontal="center"/>
    </xf>
    <xf numFmtId="168" fontId="0" fillId="0" borderId="0" xfId="734" applyNumberFormat="1" applyFont="1" applyFill="1" applyBorder="1" applyAlignment="1">
      <alignment horizontal="right"/>
    </xf>
    <xf numFmtId="284" fontId="0" fillId="0" borderId="42" xfId="734" applyNumberFormat="1" applyFont="1" applyFill="1" applyBorder="1" applyAlignment="1">
      <alignment horizontal="right"/>
    </xf>
    <xf numFmtId="284" fontId="0" fillId="0" borderId="0" xfId="0" applyNumberFormat="1" applyFont="1" applyFill="1" applyAlignment="1">
      <alignment horizontal="right"/>
    </xf>
    <xf numFmtId="284" fontId="0" fillId="0" borderId="4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84" fontId="0" fillId="0" borderId="0" xfId="0" applyNumberFormat="1" applyAlignment="1"/>
    <xf numFmtId="284" fontId="0" fillId="0" borderId="0" xfId="734" applyNumberFormat="1" applyFont="1" applyFill="1" applyBorder="1" applyAlignment="1">
      <alignment horizontal="right"/>
    </xf>
    <xf numFmtId="284" fontId="3" fillId="0" borderId="42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82" fillId="0" borderId="0" xfId="0" applyFont="1" applyFill="1" applyAlignment="1"/>
    <xf numFmtId="284" fontId="3" fillId="0" borderId="0" xfId="734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284" fontId="4" fillId="0" borderId="19" xfId="734" applyNumberFormat="1" applyFont="1" applyBorder="1" applyAlignment="1">
      <alignment horizontal="right"/>
    </xf>
    <xf numFmtId="284" fontId="0" fillId="0" borderId="0" xfId="734" applyNumberFormat="1" applyFont="1" applyAlignment="1">
      <alignment horizontal="right"/>
    </xf>
    <xf numFmtId="284" fontId="4" fillId="0" borderId="41" xfId="734" applyNumberFormat="1" applyFont="1" applyBorder="1" applyAlignment="1">
      <alignment horizontal="right"/>
    </xf>
    <xf numFmtId="284" fontId="4" fillId="0" borderId="0" xfId="734" applyNumberFormat="1" applyFont="1" applyAlignment="1">
      <alignment horizontal="right"/>
    </xf>
    <xf numFmtId="0" fontId="11" fillId="0" borderId="0" xfId="0" applyFont="1" applyFill="1" applyBorder="1" applyAlignment="1"/>
    <xf numFmtId="284" fontId="0" fillId="0" borderId="0" xfId="734" applyNumberFormat="1" applyFont="1" applyFill="1" applyAlignment="1"/>
    <xf numFmtId="284" fontId="4" fillId="0" borderId="19" xfId="734" applyNumberFormat="1" applyFont="1" applyFill="1" applyBorder="1" applyAlignment="1">
      <alignment horizontal="right"/>
    </xf>
    <xf numFmtId="284" fontId="7" fillId="0" borderId="0" xfId="734" applyNumberFormat="1" applyFont="1" applyFill="1" applyAlignment="1">
      <alignment horizontal="right"/>
    </xf>
    <xf numFmtId="284" fontId="7" fillId="0" borderId="0" xfId="734" applyNumberFormat="1" applyFont="1" applyFill="1" applyAlignment="1"/>
    <xf numFmtId="284" fontId="0" fillId="0" borderId="0" xfId="734" applyNumberFormat="1" applyFont="1" applyFill="1" applyBorder="1" applyAlignment="1"/>
    <xf numFmtId="284" fontId="4" fillId="0" borderId="0" xfId="734" applyNumberFormat="1" applyFont="1" applyFill="1" applyBorder="1" applyAlignment="1">
      <alignment horizontal="right"/>
    </xf>
    <xf numFmtId="284" fontId="4" fillId="0" borderId="41" xfId="734" applyNumberFormat="1" applyFont="1" applyFill="1" applyBorder="1" applyAlignment="1">
      <alignment horizontal="right"/>
    </xf>
    <xf numFmtId="284" fontId="11" fillId="0" borderId="0" xfId="734" applyNumberFormat="1" applyFont="1" applyFill="1" applyAlignment="1"/>
    <xf numFmtId="284" fontId="4" fillId="0" borderId="0" xfId="734" applyNumberFormat="1" applyFont="1" applyFill="1" applyAlignment="1"/>
    <xf numFmtId="170" fontId="4" fillId="0" borderId="41" xfId="734" applyNumberFormat="1" applyFont="1" applyFill="1" applyBorder="1" applyAlignment="1">
      <alignment horizontal="right"/>
    </xf>
    <xf numFmtId="170" fontId="4" fillId="0" borderId="0" xfId="734" applyNumberFormat="1" applyFont="1" applyFill="1" applyAlignment="1"/>
    <xf numFmtId="170" fontId="0" fillId="0" borderId="0" xfId="734" applyFont="1" applyAlignment="1">
      <alignment horizontal="right"/>
    </xf>
    <xf numFmtId="170" fontId="4" fillId="0" borderId="0" xfId="734" applyFont="1" applyAlignment="1">
      <alignment horizontal="right"/>
    </xf>
    <xf numFmtId="170" fontId="0" fillId="0" borderId="0" xfId="734" applyFont="1" applyBorder="1" applyAlignment="1">
      <alignment horizontal="right"/>
    </xf>
    <xf numFmtId="170" fontId="3" fillId="0" borderId="0" xfId="734" applyFont="1" applyBorder="1" applyAlignment="1">
      <alignment horizontal="right"/>
    </xf>
    <xf numFmtId="170" fontId="3" fillId="0" borderId="0" xfId="734" applyFont="1" applyAlignment="1">
      <alignment horizontal="right"/>
    </xf>
    <xf numFmtId="170" fontId="10" fillId="0" borderId="0" xfId="734" applyFont="1" applyBorder="1" applyAlignment="1">
      <alignment horizontal="right"/>
    </xf>
    <xf numFmtId="170" fontId="3" fillId="0" borderId="0" xfId="734" applyFont="1" applyAlignment="1"/>
    <xf numFmtId="170" fontId="3" fillId="0" borderId="0" xfId="734" applyFont="1" applyBorder="1" applyAlignment="1"/>
    <xf numFmtId="284" fontId="4" fillId="35" borderId="0" xfId="734" applyNumberFormat="1" applyFont="1" applyFill="1" applyBorder="1" applyAlignment="1">
      <alignment horizontal="right"/>
    </xf>
    <xf numFmtId="284" fontId="4" fillId="0" borderId="0" xfId="734" applyNumberFormat="1" applyFont="1" applyBorder="1" applyAlignment="1"/>
    <xf numFmtId="284" fontId="0" fillId="0" borderId="0" xfId="0" applyNumberFormat="1" applyFont="1" applyFill="1" applyAlignment="1"/>
    <xf numFmtId="284" fontId="0" fillId="0" borderId="0" xfId="734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284" fontId="3" fillId="0" borderId="0" xfId="734" applyNumberFormat="1" applyFont="1" applyAlignment="1"/>
    <xf numFmtId="284" fontId="11" fillId="0" borderId="0" xfId="0" applyNumberFormat="1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37" fontId="0" fillId="0" borderId="0" xfId="0" applyNumberFormat="1" applyFont="1" applyFill="1" applyAlignment="1"/>
    <xf numFmtId="284" fontId="3" fillId="0" borderId="0" xfId="734" applyNumberFormat="1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84" fontId="0" fillId="0" borderId="0" xfId="734" applyNumberFormat="1" applyFont="1" applyFill="1" applyAlignment="1">
      <alignment horizontal="center"/>
    </xf>
    <xf numFmtId="284" fontId="0" fillId="0" borderId="0" xfId="734" applyNumberFormat="1" applyFont="1" applyFill="1" applyBorder="1"/>
    <xf numFmtId="284" fontId="0" fillId="0" borderId="42" xfId="734" applyNumberFormat="1" applyFont="1" applyFill="1" applyBorder="1"/>
    <xf numFmtId="284" fontId="4" fillId="0" borderId="42" xfId="734" applyNumberFormat="1" applyFont="1" applyFill="1" applyBorder="1" applyAlignment="1">
      <alignment horizontal="right"/>
    </xf>
    <xf numFmtId="284" fontId="0" fillId="0" borderId="41" xfId="734" applyNumberFormat="1" applyFont="1" applyFill="1" applyBorder="1" applyAlignment="1">
      <alignment horizontal="right"/>
    </xf>
    <xf numFmtId="284" fontId="3" fillId="0" borderId="0" xfId="734" applyNumberFormat="1" applyFont="1" applyFill="1"/>
    <xf numFmtId="284" fontId="6" fillId="0" borderId="0" xfId="734" applyNumberFormat="1" applyFont="1" applyFill="1" applyAlignment="1">
      <alignment horizontal="right"/>
    </xf>
    <xf numFmtId="0" fontId="0" fillId="0" borderId="0" xfId="0" applyFill="1"/>
    <xf numFmtId="0" fontId="11" fillId="0" borderId="0" xfId="0" applyFont="1" applyAlignment="1">
      <alignment horizontal="center"/>
    </xf>
    <xf numFmtId="28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/>
    <xf numFmtId="170" fontId="4" fillId="0" borderId="42" xfId="734" applyFont="1" applyBorder="1" applyAlignment="1">
      <alignment horizontal="center"/>
    </xf>
    <xf numFmtId="170" fontId="0" fillId="0" borderId="8" xfId="734" applyFont="1" applyBorder="1" applyAlignment="1">
      <alignment horizontal="center"/>
    </xf>
    <xf numFmtId="284" fontId="4" fillId="0" borderId="42" xfId="734" applyNumberFormat="1" applyFont="1" applyBorder="1" applyAlignment="1">
      <alignment horizontal="center"/>
    </xf>
    <xf numFmtId="284" fontId="4" fillId="0" borderId="42" xfId="734" applyNumberFormat="1" applyFont="1" applyBorder="1" applyAlignment="1">
      <alignment horizontal="right"/>
    </xf>
    <xf numFmtId="170" fontId="4" fillId="0" borderId="8" xfId="734" applyFont="1" applyBorder="1" applyAlignment="1"/>
    <xf numFmtId="0" fontId="0" fillId="0" borderId="0" xfId="0" applyBorder="1" applyAlignment="1"/>
    <xf numFmtId="284" fontId="0" fillId="0" borderId="42" xfId="0" applyNumberFormat="1" applyFont="1" applyFill="1" applyBorder="1" applyAlignment="1">
      <alignment horizontal="left" indent="4"/>
    </xf>
    <xf numFmtId="170" fontId="0" fillId="0" borderId="0" xfId="734" applyFont="1" applyFill="1" applyAlignment="1">
      <alignment horizontal="left" indent="4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" fillId="0" borderId="0" xfId="0" applyFont="1" applyFill="1"/>
    <xf numFmtId="0" fontId="11" fillId="0" borderId="0" xfId="0" applyFont="1" applyFill="1"/>
    <xf numFmtId="0" fontId="12" fillId="0" borderId="0" xfId="0" applyFont="1" applyFill="1"/>
    <xf numFmtId="174" fontId="0" fillId="0" borderId="0" xfId="0" applyNumberFormat="1" applyFill="1"/>
    <xf numFmtId="0" fontId="3" fillId="0" borderId="0" xfId="0" applyFont="1" applyFill="1"/>
    <xf numFmtId="0" fontId="4" fillId="0" borderId="0" xfId="0" applyFont="1" applyFill="1"/>
    <xf numFmtId="174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12" fillId="0" borderId="0" xfId="0" applyFont="1" applyFill="1" applyAlignment="1">
      <alignment horizontal="center"/>
    </xf>
    <xf numFmtId="0" fontId="6" fillId="0" borderId="0" xfId="0" applyFont="1" applyFill="1"/>
    <xf numFmtId="284" fontId="5" fillId="0" borderId="0" xfId="734" applyNumberFormat="1" applyFont="1" applyFill="1" applyBorder="1" applyAlignment="1"/>
    <xf numFmtId="284" fontId="11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/>
    <xf numFmtId="174" fontId="0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70" fontId="11" fillId="0" borderId="0" xfId="734" applyNumberFormat="1" applyFont="1" applyFill="1" applyAlignment="1"/>
    <xf numFmtId="170" fontId="7" fillId="0" borderId="0" xfId="734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11" fillId="0" borderId="0" xfId="0" applyFont="1" applyBorder="1" applyAlignment="1">
      <alignment horizontal="center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view="pageBreakPreview" topLeftCell="A95" zoomScale="90" zoomScaleNormal="77" zoomScaleSheetLayoutView="90" workbookViewId="0">
      <selection activeCell="I54" sqref="I54"/>
    </sheetView>
  </sheetViews>
  <sheetFormatPr defaultColWidth="9.140625" defaultRowHeight="21.75"/>
  <cols>
    <col min="1" max="1" width="54" style="162" customWidth="1"/>
    <col min="2" max="2" width="10.140625" style="151" customWidth="1"/>
    <col min="3" max="3" width="1.5703125" style="151" customWidth="1"/>
    <col min="4" max="4" width="14.7109375" style="151" customWidth="1"/>
    <col min="5" max="5" width="1.5703125" style="162" customWidth="1"/>
    <col min="6" max="6" width="14.7109375" style="151" customWidth="1"/>
    <col min="7" max="16384" width="9.140625" style="162"/>
  </cols>
  <sheetData>
    <row r="1" spans="1:6" s="134" customFormat="1" ht="23.25" customHeight="1">
      <c r="A1" s="150" t="s">
        <v>56</v>
      </c>
      <c r="B1" s="151"/>
      <c r="C1" s="151"/>
      <c r="D1" s="151"/>
      <c r="F1" s="151"/>
    </row>
    <row r="2" spans="1:6" s="134" customFormat="1" ht="23.25" customHeight="1">
      <c r="A2" s="21" t="s">
        <v>48</v>
      </c>
      <c r="B2" s="151"/>
      <c r="C2" s="151"/>
      <c r="D2" s="151"/>
      <c r="F2" s="151"/>
    </row>
    <row r="3" spans="1:6" s="134" customFormat="1" ht="23.25" customHeight="1">
      <c r="A3" s="21"/>
      <c r="B3" s="151"/>
      <c r="C3" s="151"/>
      <c r="D3" s="151"/>
      <c r="F3" s="151"/>
    </row>
    <row r="4" spans="1:6" s="134" customFormat="1" ht="23.25" customHeight="1">
      <c r="B4" s="151"/>
      <c r="C4" s="151"/>
      <c r="D4" s="66" t="s">
        <v>95</v>
      </c>
      <c r="E4" s="66"/>
      <c r="F4" s="66" t="s">
        <v>54</v>
      </c>
    </row>
    <row r="5" spans="1:6" s="134" customFormat="1" ht="23.25" customHeight="1">
      <c r="A5" s="150" t="s">
        <v>16</v>
      </c>
      <c r="B5" s="123" t="s">
        <v>0</v>
      </c>
      <c r="C5" s="151"/>
      <c r="D5" s="48">
        <v>2565</v>
      </c>
      <c r="E5" s="48"/>
      <c r="F5" s="48">
        <v>2564</v>
      </c>
    </row>
    <row r="6" spans="1:6" s="134" customFormat="1" ht="23.25" customHeight="1">
      <c r="A6" s="150"/>
      <c r="B6" s="123"/>
      <c r="C6" s="151"/>
      <c r="D6" s="66" t="s">
        <v>86</v>
      </c>
      <c r="E6" s="48"/>
      <c r="F6" s="48"/>
    </row>
    <row r="7" spans="1:6" s="134" customFormat="1" ht="23.25" customHeight="1">
      <c r="C7" s="123"/>
      <c r="D7" s="168" t="s">
        <v>63</v>
      </c>
      <c r="E7" s="168"/>
      <c r="F7" s="168"/>
    </row>
    <row r="8" spans="1:6" s="134" customFormat="1" ht="23.25" customHeight="1">
      <c r="A8" s="152" t="s">
        <v>1</v>
      </c>
      <c r="B8" s="123"/>
      <c r="C8" s="123"/>
      <c r="D8" s="123"/>
      <c r="F8" s="123"/>
    </row>
    <row r="9" spans="1:6" s="134" customFormat="1" ht="23.25" customHeight="1">
      <c r="A9" s="134" t="s">
        <v>26</v>
      </c>
      <c r="B9" s="123"/>
      <c r="C9" s="123"/>
      <c r="D9" s="112">
        <v>154233</v>
      </c>
      <c r="E9" s="128"/>
      <c r="F9" s="112">
        <v>130917</v>
      </c>
    </row>
    <row r="10" spans="1:6" s="134" customFormat="1" ht="23.25" customHeight="1">
      <c r="A10" s="134" t="s">
        <v>27</v>
      </c>
      <c r="B10" s="123">
        <v>3</v>
      </c>
      <c r="C10" s="123"/>
      <c r="D10" s="112">
        <v>147767</v>
      </c>
      <c r="E10" s="128"/>
      <c r="F10" s="112">
        <v>102331</v>
      </c>
    </row>
    <row r="11" spans="1:6" s="134" customFormat="1" ht="23.25" customHeight="1">
      <c r="A11" s="153" t="s">
        <v>82</v>
      </c>
      <c r="B11" s="123"/>
      <c r="C11" s="123"/>
      <c r="D11" s="112">
        <v>25707</v>
      </c>
      <c r="E11" s="128"/>
      <c r="F11" s="112">
        <v>20633</v>
      </c>
    </row>
    <row r="12" spans="1:6" s="134" customFormat="1" ht="23.25" hidden="1" customHeight="1">
      <c r="A12" s="153" t="s">
        <v>82</v>
      </c>
      <c r="B12" s="123"/>
      <c r="C12" s="123"/>
      <c r="D12" s="112">
        <v>0</v>
      </c>
      <c r="E12" s="128"/>
      <c r="F12" s="112">
        <v>0</v>
      </c>
    </row>
    <row r="13" spans="1:6" s="134" customFormat="1" ht="23.25" customHeight="1">
      <c r="A13" s="134" t="s">
        <v>18</v>
      </c>
      <c r="B13" s="123"/>
      <c r="C13" s="123"/>
      <c r="D13" s="112">
        <v>145183</v>
      </c>
      <c r="E13" s="128"/>
      <c r="F13" s="112">
        <v>136488</v>
      </c>
    </row>
    <row r="14" spans="1:6" s="134" customFormat="1" ht="23.25" customHeight="1">
      <c r="A14" s="134" t="s">
        <v>117</v>
      </c>
      <c r="B14" s="123">
        <v>12</v>
      </c>
      <c r="C14" s="123"/>
      <c r="D14" s="112">
        <v>168141</v>
      </c>
      <c r="E14" s="128"/>
      <c r="F14" s="112">
        <v>354632</v>
      </c>
    </row>
    <row r="15" spans="1:6" s="134" customFormat="1" ht="23.25" customHeight="1">
      <c r="A15" s="134" t="s">
        <v>83</v>
      </c>
      <c r="B15" s="123"/>
      <c r="C15" s="154"/>
      <c r="D15" s="112">
        <v>3920</v>
      </c>
      <c r="E15" s="128"/>
      <c r="F15" s="112">
        <v>3182</v>
      </c>
    </row>
    <row r="16" spans="1:6" s="134" customFormat="1" ht="23.25" customHeight="1">
      <c r="A16" s="155" t="s">
        <v>13</v>
      </c>
      <c r="B16" s="123"/>
      <c r="C16" s="123"/>
      <c r="D16" s="91">
        <f>SUM(D9:D15)</f>
        <v>644951</v>
      </c>
      <c r="E16" s="94"/>
      <c r="F16" s="91">
        <f>SUM(F9:F15)</f>
        <v>748183</v>
      </c>
    </row>
    <row r="17" spans="1:6" s="134" customFormat="1" ht="23.25" customHeight="1">
      <c r="A17" s="155"/>
      <c r="B17" s="123"/>
      <c r="C17" s="123"/>
      <c r="D17" s="19"/>
      <c r="F17" s="19"/>
    </row>
    <row r="18" spans="1:6" s="134" customFormat="1" ht="23.25" customHeight="1">
      <c r="A18" s="152" t="s">
        <v>2</v>
      </c>
      <c r="B18" s="123"/>
      <c r="C18" s="123"/>
      <c r="D18" s="19"/>
      <c r="F18" s="19"/>
    </row>
    <row r="19" spans="1:6" s="134" customFormat="1" ht="23.25" customHeight="1">
      <c r="A19" s="134" t="s">
        <v>101</v>
      </c>
      <c r="B19" s="123"/>
      <c r="C19" s="123"/>
      <c r="D19" s="19">
        <v>43988</v>
      </c>
      <c r="E19" s="19"/>
      <c r="F19" s="19">
        <v>43988</v>
      </c>
    </row>
    <row r="20" spans="1:6" s="134" customFormat="1" ht="23.25" customHeight="1">
      <c r="A20" s="134" t="s">
        <v>28</v>
      </c>
      <c r="B20" s="123">
        <v>4</v>
      </c>
      <c r="C20" s="123"/>
      <c r="D20" s="19">
        <v>537775</v>
      </c>
      <c r="E20" s="94"/>
      <c r="F20" s="19">
        <v>526626</v>
      </c>
    </row>
    <row r="21" spans="1:6" s="134" customFormat="1" ht="23.25" customHeight="1">
      <c r="A21" s="134" t="s">
        <v>134</v>
      </c>
      <c r="B21" s="123">
        <v>4</v>
      </c>
      <c r="C21" s="123"/>
      <c r="D21" s="19">
        <v>37638</v>
      </c>
      <c r="E21" s="94"/>
      <c r="F21" s="19">
        <v>42694</v>
      </c>
    </row>
    <row r="22" spans="1:6" s="134" customFormat="1" ht="23.25" customHeight="1">
      <c r="A22" s="134" t="s">
        <v>29</v>
      </c>
      <c r="B22" s="123"/>
      <c r="C22" s="123"/>
      <c r="D22" s="19">
        <v>5662</v>
      </c>
      <c r="E22" s="94"/>
      <c r="F22" s="19">
        <v>6857</v>
      </c>
    </row>
    <row r="23" spans="1:6" s="134" customFormat="1" ht="23.25" customHeight="1">
      <c r="A23" s="134" t="s">
        <v>71</v>
      </c>
      <c r="B23" s="123"/>
      <c r="C23" s="123"/>
      <c r="D23" s="19">
        <v>3840</v>
      </c>
      <c r="F23" s="19">
        <v>778</v>
      </c>
    </row>
    <row r="24" spans="1:6" s="134" customFormat="1" ht="23.25" customHeight="1">
      <c r="A24" s="134" t="s">
        <v>78</v>
      </c>
      <c r="B24" s="123"/>
      <c r="C24" s="123"/>
      <c r="D24" s="19">
        <v>127409</v>
      </c>
      <c r="E24" s="94"/>
      <c r="F24" s="19">
        <v>2389</v>
      </c>
    </row>
    <row r="25" spans="1:6" s="134" customFormat="1" ht="23.25" customHeight="1">
      <c r="A25" s="155" t="s">
        <v>3</v>
      </c>
      <c r="B25" s="123"/>
      <c r="C25" s="123"/>
      <c r="D25" s="91">
        <f>SUM(D19:D24)</f>
        <v>756312</v>
      </c>
      <c r="E25" s="94"/>
      <c r="F25" s="91">
        <f>SUM(F19:F24)</f>
        <v>623332</v>
      </c>
    </row>
    <row r="26" spans="1:6" s="134" customFormat="1" ht="23.25" customHeight="1">
      <c r="A26" s="155"/>
      <c r="B26" s="123"/>
      <c r="C26" s="123"/>
      <c r="D26" s="50"/>
      <c r="E26" s="94"/>
      <c r="F26" s="50"/>
    </row>
    <row r="27" spans="1:6" s="134" customFormat="1" ht="23.25" customHeight="1" thickBot="1">
      <c r="A27" s="155" t="s">
        <v>4</v>
      </c>
      <c r="B27" s="123"/>
      <c r="C27" s="123"/>
      <c r="D27" s="96">
        <f>SUM(D16,D25)</f>
        <v>1401263</v>
      </c>
      <c r="E27" s="94"/>
      <c r="F27" s="96">
        <f>SUM(F16,F25)</f>
        <v>1371515</v>
      </c>
    </row>
    <row r="28" spans="1:6" s="134" customFormat="1" ht="23.25" customHeight="1" thickTop="1">
      <c r="A28" s="155"/>
      <c r="B28" s="123"/>
      <c r="C28" s="123"/>
      <c r="D28" s="39"/>
      <c r="F28" s="39"/>
    </row>
    <row r="29" spans="1:6" s="134" customFormat="1" ht="23.25" customHeight="1">
      <c r="A29" s="150" t="s">
        <v>56</v>
      </c>
      <c r="B29" s="151"/>
      <c r="C29" s="151"/>
      <c r="D29" s="151"/>
      <c r="F29" s="151"/>
    </row>
    <row r="30" spans="1:6" s="134" customFormat="1" ht="23.25" customHeight="1">
      <c r="A30" s="21" t="s">
        <v>48</v>
      </c>
      <c r="B30" s="151"/>
      <c r="C30" s="151"/>
      <c r="D30" s="151"/>
      <c r="F30" s="151"/>
    </row>
    <row r="31" spans="1:6" s="134" customFormat="1" ht="23.25" customHeight="1">
      <c r="A31" s="150"/>
      <c r="B31" s="151"/>
      <c r="C31" s="151"/>
      <c r="D31" s="151"/>
      <c r="F31" s="151"/>
    </row>
    <row r="32" spans="1:6" s="134" customFormat="1" ht="23.25" customHeight="1">
      <c r="A32" s="150"/>
      <c r="B32" s="151"/>
      <c r="C32" s="151"/>
      <c r="D32" s="66" t="s">
        <v>95</v>
      </c>
      <c r="E32" s="66"/>
      <c r="F32" s="66" t="s">
        <v>54</v>
      </c>
    </row>
    <row r="33" spans="1:6" s="134" customFormat="1" ht="23.25" customHeight="1">
      <c r="A33" s="150" t="s">
        <v>5</v>
      </c>
      <c r="B33" s="123" t="s">
        <v>0</v>
      </c>
      <c r="C33" s="123"/>
      <c r="D33" s="48">
        <v>2565</v>
      </c>
      <c r="E33" s="48"/>
      <c r="F33" s="48">
        <v>2564</v>
      </c>
    </row>
    <row r="34" spans="1:6" s="134" customFormat="1" ht="23.25" customHeight="1">
      <c r="A34" s="150"/>
      <c r="B34" s="123"/>
      <c r="C34" s="123"/>
      <c r="D34" s="66" t="s">
        <v>86</v>
      </c>
      <c r="E34" s="48"/>
      <c r="F34" s="48"/>
    </row>
    <row r="35" spans="1:6" s="134" customFormat="1" ht="23.25" customHeight="1">
      <c r="C35" s="123"/>
      <c r="D35" s="168" t="s">
        <v>63</v>
      </c>
      <c r="E35" s="168"/>
      <c r="F35" s="168"/>
    </row>
    <row r="36" spans="1:6" s="134" customFormat="1" ht="23.25" customHeight="1">
      <c r="A36" s="152" t="s">
        <v>6</v>
      </c>
      <c r="B36" s="123"/>
      <c r="C36" s="123"/>
      <c r="D36" s="123"/>
      <c r="F36" s="123"/>
    </row>
    <row r="37" spans="1:6" s="134" customFormat="1" ht="23.25" customHeight="1">
      <c r="A37" s="134" t="s">
        <v>30</v>
      </c>
      <c r="B37" s="123"/>
      <c r="C37" s="123"/>
      <c r="D37" s="127">
        <v>99793</v>
      </c>
      <c r="F37" s="127">
        <v>80260</v>
      </c>
    </row>
    <row r="38" spans="1:6" s="134" customFormat="1" ht="23.25" customHeight="1">
      <c r="A38" s="134" t="s">
        <v>84</v>
      </c>
      <c r="B38" s="123"/>
      <c r="C38" s="123"/>
      <c r="D38" s="112">
        <v>65030</v>
      </c>
      <c r="E38" s="128"/>
      <c r="F38" s="112">
        <v>89577</v>
      </c>
    </row>
    <row r="39" spans="1:6" s="134" customFormat="1" ht="23.25" hidden="1" customHeight="1">
      <c r="A39" s="134" t="s">
        <v>84</v>
      </c>
      <c r="B39" s="123">
        <v>13</v>
      </c>
      <c r="C39" s="123"/>
      <c r="D39" s="112">
        <v>0</v>
      </c>
      <c r="E39" s="128" t="e">
        <f>ROUND(#REF!,0)</f>
        <v>#REF!</v>
      </c>
      <c r="F39" s="112">
        <v>0</v>
      </c>
    </row>
    <row r="40" spans="1:6" s="134" customFormat="1" ht="23.25" customHeight="1">
      <c r="A40" s="134" t="s">
        <v>102</v>
      </c>
      <c r="B40" s="123"/>
      <c r="C40" s="123"/>
      <c r="D40" s="112">
        <f>25265-D41</f>
        <v>18521</v>
      </c>
      <c r="E40" s="128"/>
      <c r="F40" s="112">
        <v>14229</v>
      </c>
    </row>
    <row r="41" spans="1:6" s="134" customFormat="1" ht="23.25" customHeight="1">
      <c r="A41" s="134" t="s">
        <v>159</v>
      </c>
      <c r="B41" s="123">
        <v>14</v>
      </c>
      <c r="C41" s="123"/>
      <c r="D41" s="112">
        <v>6744</v>
      </c>
      <c r="E41" s="128"/>
      <c r="F41" s="112">
        <v>0</v>
      </c>
    </row>
    <row r="42" spans="1:6" s="134" customFormat="1" ht="23.25" customHeight="1">
      <c r="A42" s="134" t="s">
        <v>103</v>
      </c>
      <c r="B42" s="123"/>
      <c r="C42" s="123"/>
      <c r="D42" s="112">
        <v>7356</v>
      </c>
      <c r="E42" s="128"/>
      <c r="F42" s="112">
        <v>9832</v>
      </c>
    </row>
    <row r="43" spans="1:6" s="134" customFormat="1" ht="23.25" customHeight="1">
      <c r="A43" s="134" t="s">
        <v>104</v>
      </c>
      <c r="B43" s="123"/>
      <c r="C43" s="123"/>
      <c r="D43" s="112">
        <v>10606</v>
      </c>
      <c r="E43" s="128"/>
      <c r="F43" s="112">
        <v>6408</v>
      </c>
    </row>
    <row r="44" spans="1:6" s="134" customFormat="1" ht="23.25" customHeight="1">
      <c r="A44" s="134" t="s">
        <v>140</v>
      </c>
      <c r="B44" s="123">
        <v>12</v>
      </c>
      <c r="C44" s="123"/>
      <c r="D44" s="112">
        <v>2728</v>
      </c>
      <c r="E44" s="128"/>
      <c r="F44" s="112">
        <v>0</v>
      </c>
    </row>
    <row r="45" spans="1:6" s="134" customFormat="1" ht="23.25" customHeight="1">
      <c r="A45" s="134" t="s">
        <v>7</v>
      </c>
      <c r="B45" s="123"/>
      <c r="C45" s="123"/>
      <c r="D45" s="112">
        <v>453</v>
      </c>
      <c r="E45" s="128"/>
      <c r="F45" s="112">
        <v>309</v>
      </c>
    </row>
    <row r="46" spans="1:6" s="134" customFormat="1" ht="23.25" customHeight="1">
      <c r="A46" s="155" t="s">
        <v>8</v>
      </c>
      <c r="B46" s="123"/>
      <c r="C46" s="123"/>
      <c r="D46" s="91">
        <f>SUM(D37:D45)</f>
        <v>211231</v>
      </c>
      <c r="E46" s="94"/>
      <c r="F46" s="91">
        <f>SUM(F37:F45)</f>
        <v>200615</v>
      </c>
    </row>
    <row r="47" spans="1:6" s="134" customFormat="1">
      <c r="A47" s="154"/>
      <c r="B47" s="123"/>
      <c r="C47" s="123"/>
      <c r="D47" s="156"/>
      <c r="E47" s="157"/>
      <c r="F47" s="156"/>
    </row>
    <row r="48" spans="1:6" s="134" customFormat="1" ht="23.25" customHeight="1">
      <c r="A48" s="152" t="s">
        <v>19</v>
      </c>
      <c r="B48" s="123"/>
      <c r="C48" s="123"/>
      <c r="D48" s="156"/>
      <c r="E48" s="157"/>
      <c r="F48" s="156"/>
    </row>
    <row r="49" spans="1:6" s="134" customFormat="1" ht="23.25" hidden="1" customHeight="1">
      <c r="A49" s="134" t="s">
        <v>135</v>
      </c>
      <c r="B49" s="123">
        <v>12</v>
      </c>
      <c r="C49" s="123"/>
      <c r="D49" s="112"/>
      <c r="E49" s="128" t="e">
        <f>ROUND(#REF!,0)</f>
        <v>#REF!</v>
      </c>
      <c r="F49" s="112"/>
    </row>
    <row r="50" spans="1:6" s="134" customFormat="1" ht="23.25" customHeight="1">
      <c r="A50" s="134" t="s">
        <v>118</v>
      </c>
      <c r="B50" s="123"/>
      <c r="C50" s="123"/>
      <c r="D50" s="112">
        <v>28456</v>
      </c>
      <c r="E50" s="128"/>
      <c r="F50" s="112">
        <v>31786</v>
      </c>
    </row>
    <row r="51" spans="1:6" s="134" customFormat="1" ht="23.25" customHeight="1">
      <c r="A51" s="134" t="s">
        <v>80</v>
      </c>
      <c r="B51" s="123"/>
      <c r="C51" s="123"/>
      <c r="D51" s="128">
        <v>3390</v>
      </c>
      <c r="E51" s="128"/>
      <c r="F51" s="128">
        <v>3185</v>
      </c>
    </row>
    <row r="52" spans="1:6" s="134" customFormat="1" ht="23.25" customHeight="1">
      <c r="A52" s="134" t="s">
        <v>105</v>
      </c>
      <c r="B52" s="123"/>
      <c r="C52" s="123"/>
      <c r="D52" s="129">
        <v>1555</v>
      </c>
      <c r="E52" s="128"/>
      <c r="F52" s="129">
        <v>1555</v>
      </c>
    </row>
    <row r="53" spans="1:6" s="155" customFormat="1" ht="23.25" customHeight="1">
      <c r="A53" s="155" t="s">
        <v>20</v>
      </c>
      <c r="B53" s="158"/>
      <c r="C53" s="158"/>
      <c r="D53" s="91">
        <f>SUM(D49:D52)</f>
        <v>33401</v>
      </c>
      <c r="E53" s="159"/>
      <c r="F53" s="91">
        <f>SUM(F49:F52)</f>
        <v>36526</v>
      </c>
    </row>
    <row r="54" spans="1:6" s="155" customFormat="1" ht="23.25" customHeight="1">
      <c r="B54" s="158"/>
      <c r="C54" s="158"/>
      <c r="D54" s="95"/>
      <c r="E54" s="159"/>
      <c r="F54" s="95"/>
    </row>
    <row r="55" spans="1:6" s="155" customFormat="1" ht="23.25" customHeight="1">
      <c r="A55" s="155" t="s">
        <v>21</v>
      </c>
      <c r="B55" s="158"/>
      <c r="C55" s="158"/>
      <c r="D55" s="130">
        <f>D53+D46</f>
        <v>244632</v>
      </c>
      <c r="E55" s="159"/>
      <c r="F55" s="130">
        <f>F53+F46</f>
        <v>237141</v>
      </c>
    </row>
    <row r="56" spans="1:6" s="134" customFormat="1">
      <c r="A56" s="154"/>
      <c r="B56" s="123"/>
      <c r="C56" s="123"/>
      <c r="D56" s="156"/>
      <c r="E56" s="157"/>
      <c r="F56" s="156"/>
    </row>
    <row r="57" spans="1:6" s="134" customFormat="1" ht="23.25" customHeight="1">
      <c r="A57" s="150" t="s">
        <v>56</v>
      </c>
      <c r="B57" s="151"/>
      <c r="C57" s="151"/>
      <c r="D57" s="151"/>
      <c r="F57" s="151"/>
    </row>
    <row r="58" spans="1:6" s="134" customFormat="1" ht="23.25" customHeight="1">
      <c r="A58" s="21" t="s">
        <v>48</v>
      </c>
      <c r="B58" s="151"/>
      <c r="C58" s="151"/>
      <c r="D58" s="151"/>
      <c r="F58" s="151"/>
    </row>
    <row r="59" spans="1:6" s="134" customFormat="1" ht="23.25" customHeight="1">
      <c r="A59" s="150"/>
      <c r="B59" s="151"/>
      <c r="C59" s="151"/>
      <c r="D59" s="151"/>
      <c r="F59" s="151"/>
    </row>
    <row r="60" spans="1:6" s="134" customFormat="1" ht="23.25" customHeight="1">
      <c r="A60" s="150"/>
      <c r="B60" s="151"/>
      <c r="C60" s="151"/>
      <c r="D60" s="66" t="s">
        <v>95</v>
      </c>
      <c r="E60" s="66"/>
      <c r="F60" s="66" t="s">
        <v>54</v>
      </c>
    </row>
    <row r="61" spans="1:6" s="134" customFormat="1" ht="23.25" customHeight="1">
      <c r="A61" s="150" t="s">
        <v>5</v>
      </c>
      <c r="B61" s="123" t="s">
        <v>0</v>
      </c>
      <c r="C61" s="123"/>
      <c r="D61" s="48">
        <v>2565</v>
      </c>
      <c r="E61" s="48"/>
      <c r="F61" s="48">
        <v>2564</v>
      </c>
    </row>
    <row r="62" spans="1:6" s="134" customFormat="1" ht="23.25" customHeight="1">
      <c r="A62" s="150"/>
      <c r="B62" s="123"/>
      <c r="C62" s="123"/>
      <c r="D62" s="66" t="s">
        <v>86</v>
      </c>
      <c r="E62" s="48"/>
      <c r="F62" s="48"/>
    </row>
    <row r="63" spans="1:6" s="134" customFormat="1" ht="23.25" customHeight="1">
      <c r="C63" s="123"/>
      <c r="D63" s="168" t="s">
        <v>63</v>
      </c>
      <c r="E63" s="168"/>
      <c r="F63" s="168"/>
    </row>
    <row r="64" spans="1:6" s="134" customFormat="1" ht="23.25" customHeight="1">
      <c r="A64" s="152" t="s">
        <v>55</v>
      </c>
      <c r="C64" s="123"/>
      <c r="D64" s="123"/>
      <c r="E64" s="123"/>
      <c r="F64" s="123"/>
    </row>
    <row r="65" spans="1:6" s="134" customFormat="1" ht="23.25" customHeight="1">
      <c r="A65" s="154" t="s">
        <v>15</v>
      </c>
      <c r="C65" s="123"/>
      <c r="D65" s="19"/>
      <c r="F65" s="19"/>
    </row>
    <row r="66" spans="1:6" s="134" customFormat="1" ht="23.25" customHeight="1">
      <c r="A66" s="154" t="s">
        <v>17</v>
      </c>
      <c r="C66" s="123"/>
      <c r="D66" s="19"/>
      <c r="F66" s="19"/>
    </row>
    <row r="67" spans="1:6" s="134" customFormat="1" ht="23.25" customHeight="1" thickBot="1">
      <c r="A67" s="151" t="s">
        <v>133</v>
      </c>
      <c r="B67" s="123"/>
      <c r="C67" s="123"/>
      <c r="D67" s="131">
        <v>214132</v>
      </c>
      <c r="E67" s="94"/>
      <c r="F67" s="131">
        <v>214132</v>
      </c>
    </row>
    <row r="68" spans="1:6" s="134" customFormat="1" ht="23.25" customHeight="1" thickTop="1">
      <c r="A68" s="154" t="s">
        <v>25</v>
      </c>
      <c r="B68" s="123"/>
      <c r="C68" s="123"/>
      <c r="D68" s="77"/>
      <c r="E68" s="94"/>
      <c r="F68" s="77"/>
    </row>
    <row r="69" spans="1:6" s="134" customFormat="1" ht="23.25" customHeight="1">
      <c r="A69" s="151" t="s">
        <v>106</v>
      </c>
      <c r="B69" s="123"/>
      <c r="C69" s="123"/>
      <c r="D69" s="77">
        <v>212382</v>
      </c>
      <c r="E69" s="77"/>
      <c r="F69" s="77">
        <v>212382</v>
      </c>
    </row>
    <row r="70" spans="1:6" s="134" customFormat="1" ht="23.25" customHeight="1">
      <c r="A70" s="134" t="s">
        <v>72</v>
      </c>
      <c r="B70" s="123"/>
      <c r="C70" s="123"/>
      <c r="D70" s="56">
        <v>374862</v>
      </c>
      <c r="E70" s="56"/>
      <c r="F70" s="56">
        <v>374862</v>
      </c>
    </row>
    <row r="71" spans="1:6" s="134" customFormat="1" ht="23.25" customHeight="1">
      <c r="A71" s="134" t="s">
        <v>88</v>
      </c>
      <c r="B71" s="123">
        <v>6</v>
      </c>
      <c r="C71" s="123"/>
      <c r="D71" s="132">
        <v>15260</v>
      </c>
      <c r="E71" s="56"/>
      <c r="F71" s="132">
        <v>8824</v>
      </c>
    </row>
    <row r="72" spans="1:6" s="134" customFormat="1" ht="23.25" customHeight="1">
      <c r="A72" s="154" t="s">
        <v>31</v>
      </c>
      <c r="B72" s="123"/>
      <c r="C72" s="123"/>
      <c r="D72" s="19"/>
      <c r="F72" s="19"/>
    </row>
    <row r="73" spans="1:6" s="134" customFormat="1" ht="23.25" hidden="1" customHeight="1">
      <c r="A73" s="134" t="s">
        <v>136</v>
      </c>
      <c r="B73" s="123"/>
      <c r="C73" s="123"/>
      <c r="D73" s="19"/>
      <c r="F73" s="19">
        <v>0</v>
      </c>
    </row>
    <row r="74" spans="1:6" s="134" customFormat="1" ht="23.25" customHeight="1">
      <c r="A74" s="134" t="s">
        <v>107</v>
      </c>
      <c r="B74" s="123">
        <v>11</v>
      </c>
      <c r="C74" s="123"/>
      <c r="D74" s="132">
        <v>21413</v>
      </c>
      <c r="E74" s="56"/>
      <c r="F74" s="132">
        <v>21254</v>
      </c>
    </row>
    <row r="75" spans="1:6" s="134" customFormat="1" ht="23.25" customHeight="1">
      <c r="A75" s="134" t="s">
        <v>51</v>
      </c>
      <c r="B75" s="123"/>
      <c r="C75" s="123"/>
      <c r="D75" s="69">
        <v>532714</v>
      </c>
      <c r="E75" s="77"/>
      <c r="F75" s="69">
        <f>517052</f>
        <v>517052</v>
      </c>
    </row>
    <row r="76" spans="1:6" s="134" customFormat="1" ht="23.25" hidden="1" customHeight="1">
      <c r="A76" s="134" t="s">
        <v>108</v>
      </c>
      <c r="B76" s="123"/>
      <c r="C76" s="123"/>
      <c r="D76" s="69">
        <v>0</v>
      </c>
      <c r="E76" s="77"/>
      <c r="F76" s="69">
        <v>0</v>
      </c>
    </row>
    <row r="77" spans="1:6" s="134" customFormat="1" ht="23.25" customHeight="1">
      <c r="A77" s="155" t="s">
        <v>52</v>
      </c>
      <c r="B77" s="123"/>
      <c r="C77" s="123"/>
      <c r="D77" s="130">
        <f>SUM(D69:D76)</f>
        <v>1156631</v>
      </c>
      <c r="E77" s="94"/>
      <c r="F77" s="130">
        <f>SUM(F69:F76)</f>
        <v>1134374</v>
      </c>
    </row>
    <row r="78" spans="1:6" s="134" customFormat="1" ht="23.25" customHeight="1">
      <c r="A78" s="159"/>
      <c r="B78" s="123"/>
      <c r="C78" s="123"/>
      <c r="D78" s="133"/>
      <c r="E78" s="160"/>
      <c r="F78" s="133"/>
    </row>
    <row r="79" spans="1:6" s="134" customFormat="1" ht="23.25" customHeight="1" thickBot="1">
      <c r="A79" s="155" t="s">
        <v>23</v>
      </c>
      <c r="B79" s="123"/>
      <c r="C79" s="123"/>
      <c r="D79" s="96">
        <f>D77+D55</f>
        <v>1401263</v>
      </c>
      <c r="E79" s="94"/>
      <c r="F79" s="96">
        <f>F77+F55</f>
        <v>1371515</v>
      </c>
    </row>
    <row r="80" spans="1:6" s="134" customFormat="1" ht="23.25" customHeight="1" thickTop="1">
      <c r="A80" s="155"/>
      <c r="B80" s="123"/>
      <c r="C80" s="123"/>
      <c r="D80" s="161"/>
      <c r="F80" s="161"/>
    </row>
  </sheetData>
  <mergeCells count="3">
    <mergeCell ref="D7:F7"/>
    <mergeCell ref="D35:F35"/>
    <mergeCell ref="D63:F63"/>
  </mergeCells>
  <pageMargins left="0.8" right="0.8" top="0.48" bottom="0.5" header="0.5" footer="0.5"/>
  <pageSetup paperSize="9" scale="98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BreakPreview" topLeftCell="A41" zoomScale="74" zoomScaleNormal="80" zoomScaleSheetLayoutView="74" workbookViewId="0">
      <selection activeCell="L24" sqref="L24"/>
    </sheetView>
  </sheetViews>
  <sheetFormatPr defaultColWidth="9.140625" defaultRowHeight="23.25" customHeight="1"/>
  <cols>
    <col min="1" max="1" width="51.42578125" style="52" customWidth="1"/>
    <col min="2" max="2" width="8.7109375" style="46" customWidth="1"/>
    <col min="3" max="3" width="2" style="46" customWidth="1"/>
    <col min="4" max="4" width="10.5703125" style="46" customWidth="1"/>
    <col min="5" max="5" width="2" style="52" customWidth="1"/>
    <col min="6" max="6" width="10.5703125" style="46" customWidth="1"/>
    <col min="7" max="7" width="2" style="46" customWidth="1"/>
    <col min="8" max="8" width="10.5703125" style="46" customWidth="1"/>
    <col min="9" max="9" width="2" style="52" customWidth="1"/>
    <col min="10" max="10" width="10.5703125" style="46" customWidth="1"/>
    <col min="11" max="16384" width="9.140625" style="52"/>
  </cols>
  <sheetData>
    <row r="1" spans="1:10" s="47" customFormat="1" ht="21.75" customHeight="1">
      <c r="A1" s="163" t="s">
        <v>56</v>
      </c>
      <c r="B1" s="46"/>
      <c r="C1" s="46"/>
      <c r="D1" s="46"/>
      <c r="F1" s="46"/>
      <c r="G1" s="46"/>
      <c r="H1" s="46"/>
      <c r="J1" s="46"/>
    </row>
    <row r="2" spans="1:10" s="47" customFormat="1" ht="21.75" customHeight="1">
      <c r="A2" s="21" t="s">
        <v>59</v>
      </c>
      <c r="B2" s="46"/>
      <c r="C2" s="46"/>
      <c r="D2" s="46"/>
      <c r="F2" s="46"/>
      <c r="G2" s="46"/>
      <c r="H2" s="46"/>
      <c r="J2" s="46"/>
    </row>
    <row r="3" spans="1:10" s="47" customFormat="1" ht="21.75" customHeight="1">
      <c r="A3" s="163"/>
      <c r="B3" s="46"/>
      <c r="C3" s="46"/>
      <c r="D3" s="46"/>
      <c r="F3" s="46"/>
      <c r="G3" s="46"/>
      <c r="H3" s="46"/>
      <c r="J3" s="46"/>
    </row>
    <row r="4" spans="1:10" s="47" customFormat="1" ht="21.75" customHeight="1">
      <c r="A4" s="163"/>
      <c r="B4" s="46"/>
      <c r="C4" s="46"/>
      <c r="D4" s="170" t="s">
        <v>58</v>
      </c>
      <c r="E4" s="171"/>
      <c r="F4" s="171"/>
      <c r="G4" s="46"/>
      <c r="H4" s="170" t="s">
        <v>98</v>
      </c>
      <c r="I4" s="171"/>
      <c r="J4" s="171"/>
    </row>
    <row r="5" spans="1:10" s="47" customFormat="1" ht="21.75" customHeight="1">
      <c r="A5" s="163"/>
      <c r="B5" s="46"/>
      <c r="C5" s="46"/>
      <c r="D5" s="170" t="s">
        <v>96</v>
      </c>
      <c r="E5" s="170"/>
      <c r="F5" s="170"/>
      <c r="G5" s="46"/>
      <c r="H5" s="170" t="s">
        <v>96</v>
      </c>
      <c r="I5" s="170"/>
      <c r="J5" s="170"/>
    </row>
    <row r="6" spans="1:10" s="47" customFormat="1" ht="21.75" customHeight="1">
      <c r="A6" s="164"/>
      <c r="B6" s="149" t="s">
        <v>0</v>
      </c>
      <c r="C6" s="149"/>
      <c r="D6" s="66">
        <v>2565</v>
      </c>
      <c r="E6" s="48"/>
      <c r="F6" s="66">
        <v>2564</v>
      </c>
      <c r="G6" s="149"/>
      <c r="H6" s="66">
        <v>2565</v>
      </c>
      <c r="I6" s="48"/>
      <c r="J6" s="66">
        <v>2564</v>
      </c>
    </row>
    <row r="7" spans="1:10" s="47" customFormat="1" ht="21.75" customHeight="1">
      <c r="A7" s="164"/>
      <c r="B7" s="149"/>
      <c r="C7" s="149"/>
      <c r="D7" s="169" t="s">
        <v>63</v>
      </c>
      <c r="E7" s="169"/>
      <c r="F7" s="169"/>
      <c r="G7" s="169"/>
      <c r="H7" s="169"/>
      <c r="I7" s="169"/>
      <c r="J7" s="169"/>
    </row>
    <row r="8" spans="1:10" s="47" customFormat="1" ht="21.75" customHeight="1">
      <c r="A8" s="49" t="s">
        <v>14</v>
      </c>
      <c r="B8" s="123"/>
      <c r="C8" s="123"/>
      <c r="D8" s="67"/>
      <c r="E8" s="22"/>
      <c r="F8" s="67"/>
      <c r="G8" s="123"/>
      <c r="H8" s="67"/>
      <c r="I8" s="22"/>
      <c r="J8" s="67"/>
    </row>
    <row r="9" spans="1:10" s="47" customFormat="1" ht="21.75" customHeight="1">
      <c r="A9" s="47" t="s">
        <v>122</v>
      </c>
      <c r="B9" s="123">
        <v>7</v>
      </c>
      <c r="C9" s="123"/>
      <c r="D9" s="77">
        <v>391620</v>
      </c>
      <c r="E9" s="90"/>
      <c r="F9" s="77">
        <v>456396</v>
      </c>
      <c r="G9" s="67"/>
      <c r="H9" s="77">
        <v>739372</v>
      </c>
      <c r="I9" s="90"/>
      <c r="J9" s="77">
        <v>807935</v>
      </c>
    </row>
    <row r="10" spans="1:10" s="47" customFormat="1" ht="21.75" customHeight="1">
      <c r="A10" s="47" t="s">
        <v>97</v>
      </c>
      <c r="B10" s="123"/>
      <c r="C10" s="123"/>
      <c r="D10" s="77">
        <v>1114</v>
      </c>
      <c r="E10" s="82"/>
      <c r="F10" s="77">
        <v>0</v>
      </c>
      <c r="G10" s="67"/>
      <c r="H10" s="77">
        <v>1448</v>
      </c>
      <c r="I10" s="82"/>
      <c r="J10" s="77">
        <v>808</v>
      </c>
    </row>
    <row r="11" spans="1:10" s="47" customFormat="1" ht="21.75" customHeight="1">
      <c r="A11" s="47" t="s">
        <v>9</v>
      </c>
      <c r="B11" s="123"/>
      <c r="C11" s="123"/>
      <c r="D11" s="77">
        <v>5294</v>
      </c>
      <c r="E11" s="90"/>
      <c r="F11" s="77">
        <v>1644</v>
      </c>
      <c r="G11" s="67"/>
      <c r="H11" s="77">
        <v>8344</v>
      </c>
      <c r="I11" s="90"/>
      <c r="J11" s="77">
        <v>4580</v>
      </c>
    </row>
    <row r="12" spans="1:10" s="47" customFormat="1" ht="21.75" customHeight="1">
      <c r="A12" s="23" t="s">
        <v>10</v>
      </c>
      <c r="B12" s="123"/>
      <c r="C12" s="123"/>
      <c r="D12" s="91">
        <f>SUM(D9:D11)</f>
        <v>398028</v>
      </c>
      <c r="E12" s="90"/>
      <c r="F12" s="91">
        <f>SUM(F9:F11)</f>
        <v>458040</v>
      </c>
      <c r="G12" s="67"/>
      <c r="H12" s="91">
        <f>SUM(H9:H11)</f>
        <v>749164</v>
      </c>
      <c r="I12" s="90"/>
      <c r="J12" s="91">
        <f>SUM(J9:J11)</f>
        <v>813323</v>
      </c>
    </row>
    <row r="13" spans="1:10" s="47" customFormat="1" ht="11.25" customHeight="1">
      <c r="A13" s="165"/>
      <c r="B13" s="123"/>
      <c r="C13" s="123"/>
      <c r="D13" s="92"/>
      <c r="E13" s="93"/>
      <c r="F13" s="92"/>
      <c r="G13" s="67"/>
      <c r="H13" s="92"/>
      <c r="I13" s="93"/>
      <c r="J13" s="92"/>
    </row>
    <row r="14" spans="1:10" s="47" customFormat="1" ht="21.75" customHeight="1">
      <c r="A14" s="49" t="s">
        <v>11</v>
      </c>
      <c r="B14" s="123"/>
      <c r="C14" s="123"/>
      <c r="D14" s="50"/>
      <c r="E14" s="90"/>
      <c r="F14" s="50"/>
      <c r="G14" s="67"/>
      <c r="H14" s="50"/>
      <c r="I14" s="90"/>
      <c r="J14" s="50"/>
    </row>
    <row r="15" spans="1:10" s="47" customFormat="1" ht="21.6" customHeight="1">
      <c r="A15" s="47" t="s">
        <v>109</v>
      </c>
      <c r="B15" s="123"/>
      <c r="C15" s="123"/>
      <c r="D15" s="77">
        <v>227727</v>
      </c>
      <c r="E15" s="90"/>
      <c r="F15" s="77">
        <v>244128</v>
      </c>
      <c r="G15" s="67"/>
      <c r="H15" s="77">
        <v>423275</v>
      </c>
      <c r="I15" s="90"/>
      <c r="J15" s="77">
        <v>435856</v>
      </c>
    </row>
    <row r="16" spans="1:10" s="47" customFormat="1" ht="21.75" customHeight="1">
      <c r="A16" s="47" t="s">
        <v>73</v>
      </c>
      <c r="B16" s="123"/>
      <c r="C16" s="123"/>
      <c r="D16" s="77">
        <v>20304</v>
      </c>
      <c r="E16" s="90"/>
      <c r="F16" s="77">
        <v>20420</v>
      </c>
      <c r="G16" s="67"/>
      <c r="H16" s="77">
        <v>40214</v>
      </c>
      <c r="I16" s="90"/>
      <c r="J16" s="77">
        <v>42568</v>
      </c>
    </row>
    <row r="17" spans="1:10" s="47" customFormat="1" ht="21.75" customHeight="1">
      <c r="A17" s="47" t="s">
        <v>32</v>
      </c>
      <c r="B17" s="123"/>
      <c r="C17" s="123"/>
      <c r="D17" s="77">
        <v>38719</v>
      </c>
      <c r="E17" s="94"/>
      <c r="F17" s="77">
        <v>30405</v>
      </c>
      <c r="G17" s="67"/>
      <c r="H17" s="77">
        <v>73396</v>
      </c>
      <c r="I17" s="94"/>
      <c r="J17" s="77">
        <v>61203</v>
      </c>
    </row>
    <row r="18" spans="1:10" s="47" customFormat="1" ht="21.75" customHeight="1">
      <c r="A18" s="47" t="s">
        <v>156</v>
      </c>
      <c r="B18" s="123"/>
      <c r="C18" s="123"/>
      <c r="D18" s="77">
        <v>11123</v>
      </c>
      <c r="E18" s="94"/>
      <c r="F18" s="77">
        <v>0</v>
      </c>
      <c r="G18" s="67"/>
      <c r="H18" s="77">
        <v>13893</v>
      </c>
      <c r="I18" s="94"/>
      <c r="J18" s="77">
        <v>1291</v>
      </c>
    </row>
    <row r="19" spans="1:10" s="47" customFormat="1" ht="21.75" customHeight="1">
      <c r="A19" s="47" t="s">
        <v>68</v>
      </c>
      <c r="B19" s="123"/>
      <c r="C19" s="123"/>
      <c r="D19" s="77">
        <v>0</v>
      </c>
      <c r="E19" s="94"/>
      <c r="F19" s="77">
        <v>566</v>
      </c>
      <c r="G19" s="67"/>
      <c r="H19" s="77">
        <v>0</v>
      </c>
      <c r="I19" s="94"/>
      <c r="J19" s="77">
        <v>0</v>
      </c>
    </row>
    <row r="20" spans="1:10" s="47" customFormat="1" ht="21.75" customHeight="1">
      <c r="A20" s="23" t="s">
        <v>12</v>
      </c>
      <c r="B20" s="123"/>
      <c r="C20" s="123"/>
      <c r="D20" s="91">
        <f>SUM(D15:D19)</f>
        <v>297873</v>
      </c>
      <c r="E20" s="90"/>
      <c r="F20" s="91">
        <f>SUM(F15:F19)</f>
        <v>295519</v>
      </c>
      <c r="G20" s="67"/>
      <c r="H20" s="91">
        <f>SUM(H15:H19)</f>
        <v>550778</v>
      </c>
      <c r="I20" s="90"/>
      <c r="J20" s="91">
        <f>SUM(J15:J19)</f>
        <v>540918</v>
      </c>
    </row>
    <row r="21" spans="1:10" s="47" customFormat="1" ht="10.5" customHeight="1">
      <c r="A21" s="23"/>
      <c r="B21" s="123"/>
      <c r="C21" s="123"/>
      <c r="D21" s="95"/>
      <c r="E21" s="90"/>
      <c r="F21" s="95"/>
      <c r="G21" s="67"/>
      <c r="H21" s="95"/>
      <c r="I21" s="90"/>
      <c r="J21" s="95"/>
    </row>
    <row r="22" spans="1:10" s="47" customFormat="1" ht="21.75" customHeight="1">
      <c r="A22" s="23" t="s">
        <v>110</v>
      </c>
      <c r="B22" s="123"/>
      <c r="C22" s="123"/>
      <c r="D22" s="95">
        <f>D12-D20</f>
        <v>100155</v>
      </c>
      <c r="E22" s="90"/>
      <c r="F22" s="95">
        <f>F12-F20</f>
        <v>162521</v>
      </c>
      <c r="G22" s="67"/>
      <c r="H22" s="95">
        <f>H12-H20</f>
        <v>198386</v>
      </c>
      <c r="I22" s="90"/>
      <c r="J22" s="95">
        <f>J12-J20</f>
        <v>272405</v>
      </c>
    </row>
    <row r="23" spans="1:10" s="47" customFormat="1" ht="21.75" customHeight="1">
      <c r="A23" s="22" t="s">
        <v>24</v>
      </c>
      <c r="B23" s="123"/>
      <c r="C23" s="123"/>
      <c r="D23" s="69">
        <v>361</v>
      </c>
      <c r="E23" s="90"/>
      <c r="F23" s="69">
        <v>389</v>
      </c>
      <c r="G23" s="67"/>
      <c r="H23" s="69">
        <v>750</v>
      </c>
      <c r="I23" s="90"/>
      <c r="J23" s="69">
        <v>791</v>
      </c>
    </row>
    <row r="24" spans="1:10" s="47" customFormat="1" ht="21.75" customHeight="1">
      <c r="A24" s="23" t="s">
        <v>65</v>
      </c>
      <c r="B24" s="123"/>
      <c r="C24" s="123"/>
      <c r="D24" s="95">
        <f>D22-D23</f>
        <v>99794</v>
      </c>
      <c r="E24" s="90"/>
      <c r="F24" s="95">
        <f>F22-F23</f>
        <v>162132</v>
      </c>
      <c r="G24" s="67"/>
      <c r="H24" s="95">
        <f>H22-H23</f>
        <v>197636</v>
      </c>
      <c r="I24" s="90"/>
      <c r="J24" s="95">
        <f>J22-J23</f>
        <v>271614</v>
      </c>
    </row>
    <row r="25" spans="1:10" s="47" customFormat="1" ht="21.75" customHeight="1">
      <c r="A25" s="47" t="s">
        <v>64</v>
      </c>
      <c r="B25" s="123">
        <v>8</v>
      </c>
      <c r="C25" s="123"/>
      <c r="D25" s="77">
        <v>4986</v>
      </c>
      <c r="E25" s="90">
        <v>246</v>
      </c>
      <c r="F25" s="77">
        <v>7496</v>
      </c>
      <c r="G25" s="67"/>
      <c r="H25" s="77">
        <v>7663</v>
      </c>
      <c r="I25" s="90">
        <v>3522</v>
      </c>
      <c r="J25" s="77">
        <v>12126</v>
      </c>
    </row>
    <row r="26" spans="1:10" s="47" customFormat="1" ht="21.75" customHeight="1">
      <c r="A26" s="23" t="s">
        <v>66</v>
      </c>
      <c r="B26" s="123"/>
      <c r="C26" s="123"/>
      <c r="D26" s="91">
        <f>D24-D25</f>
        <v>94808</v>
      </c>
      <c r="E26" s="90"/>
      <c r="F26" s="91">
        <f>F24-F25</f>
        <v>154636</v>
      </c>
      <c r="G26" s="67"/>
      <c r="H26" s="91">
        <f>H24-H25</f>
        <v>189973</v>
      </c>
      <c r="I26" s="90"/>
      <c r="J26" s="91">
        <f>J24-J25</f>
        <v>259488</v>
      </c>
    </row>
    <row r="27" spans="1:10" s="47" customFormat="1" ht="11.25" customHeight="1">
      <c r="A27" s="165"/>
      <c r="B27" s="123"/>
      <c r="C27" s="123"/>
      <c r="D27" s="92"/>
      <c r="E27" s="93"/>
      <c r="F27" s="92"/>
      <c r="G27" s="67"/>
      <c r="H27" s="92"/>
      <c r="I27" s="93"/>
      <c r="J27" s="92"/>
    </row>
    <row r="28" spans="1:10" s="47" customFormat="1" ht="21.75" customHeight="1">
      <c r="A28" s="23" t="s">
        <v>49</v>
      </c>
      <c r="B28" s="123"/>
      <c r="C28" s="149"/>
      <c r="D28" s="78">
        <v>0</v>
      </c>
      <c r="E28" s="94"/>
      <c r="F28" s="78">
        <v>0</v>
      </c>
      <c r="G28" s="67"/>
      <c r="H28" s="78">
        <v>0</v>
      </c>
      <c r="I28" s="94"/>
      <c r="J28" s="78">
        <v>0</v>
      </c>
    </row>
    <row r="29" spans="1:10" s="47" customFormat="1" ht="21.75" customHeight="1" thickBot="1">
      <c r="A29" s="23" t="s">
        <v>115</v>
      </c>
      <c r="B29" s="123"/>
      <c r="C29" s="123"/>
      <c r="D29" s="96">
        <f>SUM(D28,D26)</f>
        <v>94808</v>
      </c>
      <c r="E29" s="90"/>
      <c r="F29" s="96">
        <f>SUM(F28,F26)</f>
        <v>154636</v>
      </c>
      <c r="G29" s="67"/>
      <c r="H29" s="96">
        <f>SUM(H28,H26)</f>
        <v>189973</v>
      </c>
      <c r="I29" s="90"/>
      <c r="J29" s="96">
        <f>SUM(J28,J26)</f>
        <v>259488</v>
      </c>
    </row>
    <row r="30" spans="1:10" s="47" customFormat="1" ht="11.25" customHeight="1" thickTop="1">
      <c r="A30" s="165"/>
      <c r="B30" s="123"/>
      <c r="C30" s="123"/>
      <c r="D30" s="92"/>
      <c r="E30" s="93"/>
      <c r="F30" s="92"/>
      <c r="G30" s="67"/>
      <c r="H30" s="92"/>
      <c r="I30" s="93"/>
      <c r="J30" s="92"/>
    </row>
    <row r="31" spans="1:10" ht="21.6" hidden="1" customHeight="1" thickTop="1">
      <c r="A31" s="23" t="s">
        <v>69</v>
      </c>
      <c r="B31" s="123"/>
      <c r="D31" s="97"/>
      <c r="E31" s="93"/>
      <c r="F31" s="97"/>
      <c r="G31" s="97"/>
      <c r="H31" s="97"/>
      <c r="I31" s="93"/>
      <c r="J31" s="97"/>
    </row>
    <row r="32" spans="1:10" s="47" customFormat="1" ht="25.35" customHeight="1" thickBot="1">
      <c r="A32" s="22" t="s">
        <v>127</v>
      </c>
      <c r="B32" s="123">
        <v>9</v>
      </c>
      <c r="C32" s="46"/>
      <c r="D32" s="99">
        <f>(D29*1000/424764377)</f>
        <v>0.22320139148580248</v>
      </c>
      <c r="E32" s="98"/>
      <c r="F32" s="99">
        <f>F29*1000/424764377</f>
        <v>0.36405124434434388</v>
      </c>
      <c r="G32" s="166"/>
      <c r="H32" s="99">
        <f>H29*1000/424764377</f>
        <v>0.44724324893186607</v>
      </c>
      <c r="I32" s="100"/>
      <c r="J32" s="99">
        <f>J29*1000/424764377</f>
        <v>0.610898686544046</v>
      </c>
    </row>
    <row r="33" spans="1:10" s="167" customFormat="1" ht="23.25" customHeight="1" thickTop="1" thickBot="1">
      <c r="A33" s="22" t="s">
        <v>150</v>
      </c>
      <c r="B33" s="123">
        <v>9</v>
      </c>
      <c r="C33" s="53"/>
      <c r="D33" s="99">
        <f>(D29*1000/424764377)</f>
        <v>0.22320139148580248</v>
      </c>
      <c r="E33" s="98"/>
      <c r="F33" s="99">
        <f>F29*1000/424764377</f>
        <v>0.36405124434434388</v>
      </c>
      <c r="G33" s="166"/>
      <c r="H33" s="99">
        <f>(H29*1000/424929949)</f>
        <v>0.44706898265718614</v>
      </c>
      <c r="I33" s="100"/>
      <c r="J33" s="99">
        <f>J29*1000/424764377</f>
        <v>0.610898686544046</v>
      </c>
    </row>
    <row r="34" spans="1:10" ht="23.25" customHeight="1" thickTop="1">
      <c r="H34" s="116"/>
      <c r="J34" s="116"/>
    </row>
    <row r="36" spans="1:10" ht="23.25" customHeight="1">
      <c r="D36" s="53"/>
      <c r="F36" s="53"/>
      <c r="H36" s="53"/>
      <c r="J36" s="53"/>
    </row>
    <row r="37" spans="1:10" ht="23.25" customHeight="1">
      <c r="D37" s="53"/>
      <c r="F37" s="53"/>
      <c r="H37" s="53"/>
      <c r="J37" s="53"/>
    </row>
  </sheetData>
  <mergeCells count="5">
    <mergeCell ref="D7:J7"/>
    <mergeCell ref="D4:F4"/>
    <mergeCell ref="D5:F5"/>
    <mergeCell ref="H4:J4"/>
    <mergeCell ref="H5:J5"/>
  </mergeCells>
  <phoneticPr fontId="8" type="noConversion"/>
  <pageMargins left="0.8" right="0.8" top="0.48" bottom="0.5" header="0.5" footer="0.5"/>
  <pageSetup paperSize="9" scale="85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64" zoomScaleNormal="80" zoomScaleSheetLayoutView="64" workbookViewId="0">
      <selection activeCell="R33" sqref="R33"/>
    </sheetView>
  </sheetViews>
  <sheetFormatPr defaultColWidth="9.140625" defaultRowHeight="21.75"/>
  <cols>
    <col min="1" max="1" width="60.42578125" style="3" customWidth="1"/>
    <col min="2" max="2" width="11.140625" style="3" customWidth="1"/>
    <col min="3" max="3" width="14.140625" style="11" customWidth="1"/>
    <col min="4" max="4" width="1.140625" style="3" customWidth="1"/>
    <col min="5" max="5" width="14.140625" style="11" customWidth="1"/>
    <col min="6" max="6" width="1.140625" style="3" customWidth="1"/>
    <col min="7" max="7" width="18.140625" style="3" customWidth="1"/>
    <col min="8" max="8" width="1.140625" style="3" customWidth="1"/>
    <col min="9" max="9" width="12.7109375" style="3" customWidth="1"/>
    <col min="10" max="10" width="1.140625" style="3" customWidth="1"/>
    <col min="11" max="11" width="13.85546875" style="3" customWidth="1"/>
    <col min="12" max="12" width="1.140625" style="3" customWidth="1"/>
    <col min="13" max="13" width="14.140625" style="11" customWidth="1"/>
    <col min="14" max="16384" width="9.140625" style="3"/>
  </cols>
  <sheetData>
    <row r="1" spans="1:14" ht="23.25">
      <c r="A1" s="2" t="s">
        <v>56</v>
      </c>
      <c r="B1" s="2"/>
    </row>
    <row r="2" spans="1:14" ht="23.25">
      <c r="A2" s="2" t="s">
        <v>60</v>
      </c>
      <c r="B2" s="2"/>
      <c r="K2" s="5"/>
    </row>
    <row r="3" spans="1:14" ht="23.25">
      <c r="A3" s="2"/>
      <c r="B3" s="2"/>
      <c r="K3" s="5"/>
    </row>
    <row r="4" spans="1:14" s="7" customFormat="1" ht="24" customHeight="1">
      <c r="A4" s="6"/>
      <c r="B4" s="6"/>
      <c r="C4" s="126"/>
      <c r="D4" s="126"/>
      <c r="E4" s="126"/>
      <c r="F4" s="126"/>
      <c r="G4" s="126"/>
      <c r="H4" s="126"/>
      <c r="I4" s="173" t="s">
        <v>22</v>
      </c>
      <c r="J4" s="173"/>
      <c r="K4" s="173"/>
      <c r="L4" s="126"/>
      <c r="M4" s="126"/>
    </row>
    <row r="5" spans="1:14" s="7" customFormat="1">
      <c r="A5" s="6"/>
      <c r="B5" s="6"/>
      <c r="C5" s="126" t="s">
        <v>15</v>
      </c>
      <c r="D5" s="126"/>
      <c r="E5" s="24"/>
      <c r="F5" s="126"/>
      <c r="G5" s="65" t="s">
        <v>89</v>
      </c>
      <c r="H5" s="126"/>
      <c r="I5" s="172"/>
      <c r="J5" s="172"/>
      <c r="K5" s="172"/>
      <c r="L5" s="126"/>
      <c r="M5" s="126"/>
    </row>
    <row r="6" spans="1:14" s="7" customFormat="1" ht="22.5" customHeight="1">
      <c r="A6" s="6"/>
      <c r="B6" s="6"/>
      <c r="C6" s="126" t="s">
        <v>33</v>
      </c>
      <c r="D6" s="126"/>
      <c r="E6" s="24" t="s">
        <v>67</v>
      </c>
      <c r="F6" s="126"/>
      <c r="G6" s="65" t="s">
        <v>90</v>
      </c>
      <c r="H6" s="126"/>
      <c r="I6" s="126" t="s">
        <v>37</v>
      </c>
      <c r="J6" s="126"/>
      <c r="K6" s="126" t="s">
        <v>39</v>
      </c>
      <c r="L6" s="126"/>
      <c r="M6" s="126" t="s">
        <v>35</v>
      </c>
    </row>
    <row r="7" spans="1:14" s="7" customFormat="1">
      <c r="A7" s="6"/>
      <c r="B7" s="125" t="s">
        <v>0</v>
      </c>
      <c r="C7" s="126" t="s">
        <v>34</v>
      </c>
      <c r="D7" s="126"/>
      <c r="E7" s="24" t="s">
        <v>87</v>
      </c>
      <c r="F7" s="126"/>
      <c r="G7" s="65" t="s">
        <v>91</v>
      </c>
      <c r="H7" s="126"/>
      <c r="I7" s="126" t="s">
        <v>38</v>
      </c>
      <c r="J7" s="126"/>
      <c r="K7" s="126" t="s">
        <v>40</v>
      </c>
      <c r="L7" s="126"/>
      <c r="M7" s="6" t="s">
        <v>36</v>
      </c>
    </row>
    <row r="8" spans="1:14" s="7" customFormat="1">
      <c r="B8" s="6"/>
      <c r="C8" s="174" t="s">
        <v>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</row>
    <row r="9" spans="1:14" s="7" customFormat="1">
      <c r="A9" s="23" t="s">
        <v>119</v>
      </c>
      <c r="B9" s="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</row>
    <row r="10" spans="1:14" s="8" customFormat="1">
      <c r="A10" s="23" t="s">
        <v>120</v>
      </c>
      <c r="B10" s="124"/>
      <c r="C10" s="109">
        <v>212382</v>
      </c>
      <c r="D10" s="109"/>
      <c r="E10" s="109">
        <v>374862</v>
      </c>
      <c r="F10" s="109"/>
      <c r="G10" s="95">
        <v>7487</v>
      </c>
      <c r="H10" s="95"/>
      <c r="I10" s="95">
        <v>21254</v>
      </c>
      <c r="J10" s="109"/>
      <c r="K10" s="109">
        <v>410698</v>
      </c>
      <c r="L10" s="109"/>
      <c r="M10" s="109">
        <f>SUM(C10:K10)</f>
        <v>1026683</v>
      </c>
      <c r="N10" s="7"/>
    </row>
    <row r="11" spans="1:14" s="8" customFormat="1" ht="9.75" customHeight="1">
      <c r="A11" s="23"/>
      <c r="B11" s="124"/>
      <c r="C11" s="26"/>
      <c r="D11" s="27"/>
      <c r="E11" s="28"/>
      <c r="F11" s="27"/>
      <c r="G11" s="28"/>
      <c r="H11" s="27"/>
      <c r="I11" s="26"/>
      <c r="J11" s="28"/>
      <c r="K11" s="26"/>
      <c r="L11" s="28"/>
      <c r="M11" s="26"/>
      <c r="N11" s="7"/>
    </row>
    <row r="12" spans="1:14" s="8" customFormat="1">
      <c r="A12" s="4" t="s">
        <v>50</v>
      </c>
      <c r="B12" s="122"/>
      <c r="C12" s="15"/>
      <c r="D12" s="16"/>
      <c r="E12" s="15"/>
      <c r="F12" s="16"/>
      <c r="G12" s="15"/>
      <c r="H12" s="16"/>
      <c r="I12" s="15"/>
      <c r="J12" s="13"/>
      <c r="K12" s="18"/>
      <c r="L12" s="13"/>
      <c r="M12" s="18"/>
      <c r="N12" s="7"/>
    </row>
    <row r="13" spans="1:14" s="8" customFormat="1">
      <c r="A13" s="10" t="s">
        <v>128</v>
      </c>
      <c r="B13" s="122"/>
      <c r="C13" s="15"/>
      <c r="D13" s="16"/>
      <c r="E13" s="15"/>
      <c r="F13" s="16"/>
      <c r="G13" s="15"/>
      <c r="H13" s="16"/>
      <c r="I13" s="15"/>
      <c r="J13" s="13"/>
      <c r="K13" s="18"/>
      <c r="L13" s="13"/>
      <c r="M13" s="18"/>
      <c r="N13" s="7"/>
    </row>
    <row r="14" spans="1:14" s="8" customFormat="1">
      <c r="A14" s="3" t="s">
        <v>99</v>
      </c>
      <c r="B14" s="122">
        <v>10</v>
      </c>
      <c r="C14" s="64">
        <v>0</v>
      </c>
      <c r="D14" s="16"/>
      <c r="E14" s="32">
        <v>0</v>
      </c>
      <c r="F14" s="32"/>
      <c r="G14" s="32">
        <v>0</v>
      </c>
      <c r="H14" s="16"/>
      <c r="I14" s="42">
        <v>0</v>
      </c>
      <c r="J14" s="42">
        <v>0</v>
      </c>
      <c r="K14" s="32">
        <v>-186896</v>
      </c>
      <c r="L14" s="42">
        <v>0</v>
      </c>
      <c r="M14" s="32">
        <f>SUM(C14:K14)</f>
        <v>-186896</v>
      </c>
    </row>
    <row r="15" spans="1:14">
      <c r="A15" s="10" t="s">
        <v>129</v>
      </c>
      <c r="B15" s="4"/>
      <c r="C15" s="38">
        <f>C14</f>
        <v>0</v>
      </c>
      <c r="D15" s="31"/>
      <c r="E15" s="38">
        <f>E14</f>
        <v>0</v>
      </c>
      <c r="F15" s="31"/>
      <c r="G15" s="38">
        <f>G14</f>
        <v>0</v>
      </c>
      <c r="H15" s="31"/>
      <c r="I15" s="38">
        <f>I14</f>
        <v>0</v>
      </c>
      <c r="J15" s="37"/>
      <c r="K15" s="38">
        <f>K14</f>
        <v>-186896</v>
      </c>
      <c r="L15" s="37"/>
      <c r="M15" s="38">
        <f>M14</f>
        <v>-186896</v>
      </c>
    </row>
    <row r="16" spans="1:14" s="8" customFormat="1" ht="9.75" customHeight="1">
      <c r="A16" s="23"/>
      <c r="B16" s="124"/>
      <c r="C16" s="26"/>
      <c r="D16" s="27"/>
      <c r="E16" s="28"/>
      <c r="F16" s="27"/>
      <c r="G16" s="28"/>
      <c r="H16" s="27"/>
      <c r="I16" s="26"/>
      <c r="J16" s="28"/>
      <c r="K16" s="26"/>
      <c r="L16" s="28"/>
      <c r="M16" s="26"/>
    </row>
    <row r="17" spans="1:13">
      <c r="A17" s="17" t="s">
        <v>61</v>
      </c>
      <c r="B17" s="4"/>
      <c r="C17" s="45"/>
      <c r="E17" s="18"/>
      <c r="G17" s="18"/>
      <c r="I17" s="18"/>
      <c r="J17" s="14"/>
      <c r="K17" s="18"/>
      <c r="L17" s="14"/>
      <c r="M17" s="18"/>
    </row>
    <row r="18" spans="1:13">
      <c r="A18" s="30" t="s">
        <v>70</v>
      </c>
      <c r="B18" s="4"/>
      <c r="C18" s="42">
        <v>0</v>
      </c>
      <c r="D18" s="101"/>
      <c r="E18" s="42">
        <v>0</v>
      </c>
      <c r="F18" s="101"/>
      <c r="G18" s="42">
        <v>0</v>
      </c>
      <c r="H18" s="101"/>
      <c r="I18" s="42">
        <v>0</v>
      </c>
      <c r="J18" s="102"/>
      <c r="K18" s="64">
        <f>'PL-6'!J26</f>
        <v>259488</v>
      </c>
      <c r="L18" s="102"/>
      <c r="M18" s="64">
        <f>SUM(C18:L18)</f>
        <v>259488</v>
      </c>
    </row>
    <row r="19" spans="1:13">
      <c r="A19" s="29" t="s">
        <v>57</v>
      </c>
      <c r="B19" s="122"/>
      <c r="C19" s="44">
        <v>0</v>
      </c>
      <c r="D19" s="104"/>
      <c r="E19" s="44">
        <v>0</v>
      </c>
      <c r="F19" s="104"/>
      <c r="G19" s="44">
        <v>0</v>
      </c>
      <c r="H19" s="104"/>
      <c r="I19" s="44">
        <v>0</v>
      </c>
      <c r="J19" s="105"/>
      <c r="K19" s="106">
        <v>0</v>
      </c>
      <c r="L19" s="105"/>
      <c r="M19" s="103">
        <f>SUM(C19:L19)</f>
        <v>0</v>
      </c>
    </row>
    <row r="20" spans="1:13">
      <c r="A20" s="17" t="s">
        <v>115</v>
      </c>
      <c r="B20" s="4"/>
      <c r="C20" s="43">
        <f>SUM(C18:C19)</f>
        <v>0</v>
      </c>
      <c r="D20" s="45"/>
      <c r="E20" s="43">
        <f>SUM(E18:E19)</f>
        <v>0</v>
      </c>
      <c r="F20" s="45"/>
      <c r="G20" s="43">
        <f>SUM(G18:G19)</f>
        <v>0</v>
      </c>
      <c r="H20" s="45"/>
      <c r="I20" s="43">
        <f>SUM(I18:I19)</f>
        <v>0</v>
      </c>
      <c r="J20" s="107"/>
      <c r="K20" s="85">
        <f>SUM(K18:K19)</f>
        <v>259488</v>
      </c>
      <c r="L20" s="115"/>
      <c r="M20" s="85">
        <f>SUM(M18:M19)</f>
        <v>259488</v>
      </c>
    </row>
    <row r="21" spans="1:13" ht="9.75" customHeight="1">
      <c r="A21" s="17"/>
      <c r="B21" s="4"/>
      <c r="C21" s="42"/>
      <c r="D21" s="108"/>
      <c r="E21" s="42"/>
      <c r="F21" s="108"/>
      <c r="G21" s="42"/>
      <c r="H21" s="108"/>
      <c r="I21" s="42"/>
      <c r="J21" s="107"/>
      <c r="K21" s="45"/>
      <c r="L21" s="107"/>
      <c r="M21" s="45"/>
    </row>
    <row r="22" spans="1:13" ht="22.5" thickBot="1">
      <c r="A22" s="4" t="s">
        <v>121</v>
      </c>
      <c r="B22" s="4"/>
      <c r="C22" s="87">
        <f>SUM(C10,C15,C20)</f>
        <v>212382</v>
      </c>
      <c r="D22" s="86"/>
      <c r="E22" s="87">
        <f>SUM(E10,E15,E20)</f>
        <v>374862</v>
      </c>
      <c r="F22" s="86"/>
      <c r="G22" s="87">
        <f>SUM(G10,G15,G20)</f>
        <v>7487</v>
      </c>
      <c r="H22" s="110"/>
      <c r="I22" s="87">
        <f>SUM(I10,I15,I20)</f>
        <v>21254</v>
      </c>
      <c r="J22" s="88"/>
      <c r="K22" s="87">
        <f>SUM(K10,K15,K20)</f>
        <v>483290</v>
      </c>
      <c r="L22" s="88"/>
      <c r="M22" s="87">
        <f>SUM(M10,M15,M20)</f>
        <v>1099275</v>
      </c>
    </row>
    <row r="23" spans="1:13" ht="22.5" thickTop="1">
      <c r="C23" s="25"/>
      <c r="K23" s="76"/>
      <c r="M23" s="3"/>
    </row>
  </sheetData>
  <mergeCells count="3">
    <mergeCell ref="I5:K5"/>
    <mergeCell ref="I4:K4"/>
    <mergeCell ref="C8:M8"/>
  </mergeCells>
  <pageMargins left="0.8" right="0.8" top="0.48" bottom="0.5" header="0.5" footer="0.5"/>
  <pageSetup paperSize="9" scale="89" firstPageNumber="7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74" zoomScaleNormal="80" zoomScaleSheetLayoutView="74" workbookViewId="0">
      <selection activeCell="G36" sqref="G36"/>
    </sheetView>
  </sheetViews>
  <sheetFormatPr defaultColWidth="9.140625" defaultRowHeight="21.75"/>
  <cols>
    <col min="1" max="1" width="60.42578125" style="3" customWidth="1"/>
    <col min="2" max="2" width="11.140625" style="3" customWidth="1"/>
    <col min="3" max="3" width="14.140625" style="11" customWidth="1"/>
    <col min="4" max="4" width="1.140625" style="3" customWidth="1"/>
    <col min="5" max="5" width="14.140625" style="11" customWidth="1"/>
    <col min="6" max="6" width="1.140625" style="3" customWidth="1"/>
    <col min="7" max="7" width="18.140625" style="3" customWidth="1"/>
    <col min="8" max="8" width="1.140625" style="3" customWidth="1"/>
    <col min="9" max="9" width="12.7109375" style="3" customWidth="1"/>
    <col min="10" max="10" width="1.140625" style="3" customWidth="1"/>
    <col min="11" max="11" width="13.85546875" style="3" customWidth="1"/>
    <col min="12" max="12" width="1.140625" style="3" customWidth="1"/>
    <col min="13" max="13" width="14.140625" style="11" customWidth="1"/>
    <col min="14" max="16384" width="9.140625" style="3"/>
  </cols>
  <sheetData>
    <row r="1" spans="1:14" ht="23.25">
      <c r="A1" s="2" t="s">
        <v>56</v>
      </c>
      <c r="B1" s="2"/>
    </row>
    <row r="2" spans="1:14" ht="23.25">
      <c r="A2" s="2" t="s">
        <v>60</v>
      </c>
      <c r="B2" s="2"/>
      <c r="K2" s="5"/>
    </row>
    <row r="3" spans="1:14" ht="23.25">
      <c r="A3" s="2"/>
      <c r="B3" s="2"/>
      <c r="K3" s="5"/>
    </row>
    <row r="4" spans="1:14" s="7" customFormat="1" ht="24" customHeight="1">
      <c r="A4" s="6"/>
      <c r="B4" s="6"/>
      <c r="C4" s="73"/>
      <c r="D4" s="73"/>
      <c r="E4" s="73"/>
      <c r="F4" s="73"/>
      <c r="G4" s="73"/>
      <c r="H4" s="73"/>
      <c r="I4" s="173" t="s">
        <v>22</v>
      </c>
      <c r="J4" s="173"/>
      <c r="K4" s="173"/>
      <c r="L4" s="83"/>
      <c r="M4" s="73"/>
    </row>
    <row r="5" spans="1:14" s="7" customFormat="1">
      <c r="A5" s="6"/>
      <c r="B5" s="6"/>
      <c r="C5" s="73" t="s">
        <v>15</v>
      </c>
      <c r="D5" s="73"/>
      <c r="E5" s="24"/>
      <c r="F5" s="73"/>
      <c r="G5" s="65" t="s">
        <v>89</v>
      </c>
      <c r="H5" s="73"/>
      <c r="I5" s="172"/>
      <c r="J5" s="172"/>
      <c r="K5" s="172"/>
      <c r="L5" s="83"/>
      <c r="M5" s="73"/>
    </row>
    <row r="6" spans="1:14" s="7" customFormat="1" ht="22.5" customHeight="1">
      <c r="A6" s="6"/>
      <c r="B6" s="6"/>
      <c r="C6" s="73" t="s">
        <v>33</v>
      </c>
      <c r="D6" s="73"/>
      <c r="E6" s="24" t="s">
        <v>67</v>
      </c>
      <c r="F6" s="73"/>
      <c r="G6" s="65" t="s">
        <v>90</v>
      </c>
      <c r="H6" s="73"/>
      <c r="I6" s="73" t="s">
        <v>37</v>
      </c>
      <c r="J6" s="73"/>
      <c r="K6" s="73" t="s">
        <v>39</v>
      </c>
      <c r="L6" s="83"/>
      <c r="M6" s="73" t="s">
        <v>35</v>
      </c>
    </row>
    <row r="7" spans="1:14" s="7" customFormat="1">
      <c r="A7" s="6"/>
      <c r="B7" s="74" t="s">
        <v>0</v>
      </c>
      <c r="C7" s="73" t="s">
        <v>34</v>
      </c>
      <c r="D7" s="73"/>
      <c r="E7" s="24" t="s">
        <v>87</v>
      </c>
      <c r="F7" s="73"/>
      <c r="G7" s="65" t="s">
        <v>91</v>
      </c>
      <c r="H7" s="73"/>
      <c r="I7" s="73" t="s">
        <v>38</v>
      </c>
      <c r="J7" s="73"/>
      <c r="K7" s="73" t="s">
        <v>40</v>
      </c>
      <c r="L7" s="83"/>
      <c r="M7" s="6" t="s">
        <v>36</v>
      </c>
    </row>
    <row r="8" spans="1:14" s="7" customFormat="1">
      <c r="B8" s="6"/>
      <c r="C8" s="174" t="s">
        <v>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</row>
    <row r="9" spans="1:14" s="7" customFormat="1">
      <c r="A9" s="23" t="s">
        <v>137</v>
      </c>
      <c r="B9" s="6"/>
      <c r="C9" s="74"/>
      <c r="D9" s="74"/>
      <c r="E9" s="74"/>
      <c r="F9" s="74"/>
      <c r="G9" s="74"/>
      <c r="H9" s="74"/>
      <c r="I9" s="74"/>
      <c r="J9" s="74"/>
      <c r="K9" s="74"/>
      <c r="L9" s="84"/>
      <c r="M9" s="74"/>
    </row>
    <row r="10" spans="1:14" s="8" customFormat="1">
      <c r="A10" s="23" t="s">
        <v>138</v>
      </c>
      <c r="B10" s="72"/>
      <c r="C10" s="109">
        <f>'BS-3-5'!F69</f>
        <v>212382</v>
      </c>
      <c r="D10" s="109"/>
      <c r="E10" s="109">
        <f>'BS-3-5'!F70</f>
        <v>374862</v>
      </c>
      <c r="F10" s="109"/>
      <c r="G10" s="95">
        <f>'BS-3-5'!F71</f>
        <v>8824</v>
      </c>
      <c r="H10" s="95"/>
      <c r="I10" s="95">
        <f>'BS-3-5'!F74</f>
        <v>21254</v>
      </c>
      <c r="J10" s="109"/>
      <c r="K10" s="109">
        <f>'BS-3-5'!F75</f>
        <v>517052</v>
      </c>
      <c r="L10" s="109"/>
      <c r="M10" s="109">
        <f>SUM(C10:K10)</f>
        <v>1134374</v>
      </c>
      <c r="N10" s="7"/>
    </row>
    <row r="11" spans="1:14" s="8" customFormat="1" ht="9.75" customHeight="1">
      <c r="A11" s="23"/>
      <c r="B11" s="72"/>
      <c r="C11" s="26"/>
      <c r="D11" s="27"/>
      <c r="E11" s="28"/>
      <c r="F11" s="27"/>
      <c r="G11" s="28"/>
      <c r="H11" s="27"/>
      <c r="I11" s="26"/>
      <c r="J11" s="28"/>
      <c r="K11" s="26"/>
      <c r="L11" s="28"/>
      <c r="M11" s="26"/>
      <c r="N11" s="7"/>
    </row>
    <row r="12" spans="1:14" s="8" customFormat="1">
      <c r="A12" s="4" t="s">
        <v>50</v>
      </c>
      <c r="B12" s="75"/>
      <c r="C12" s="15"/>
      <c r="D12" s="16"/>
      <c r="E12" s="15"/>
      <c r="F12" s="16"/>
      <c r="G12" s="15"/>
      <c r="H12" s="16"/>
      <c r="I12" s="15"/>
      <c r="J12" s="13"/>
      <c r="K12" s="18"/>
      <c r="L12" s="13"/>
      <c r="M12" s="18"/>
      <c r="N12" s="7"/>
    </row>
    <row r="13" spans="1:14" s="8" customFormat="1">
      <c r="A13" s="10" t="s">
        <v>128</v>
      </c>
      <c r="B13" s="75"/>
      <c r="C13" s="15"/>
      <c r="D13" s="16"/>
      <c r="E13" s="15"/>
      <c r="F13" s="16"/>
      <c r="G13" s="15"/>
      <c r="H13" s="16"/>
      <c r="I13" s="15"/>
      <c r="J13" s="13"/>
      <c r="K13" s="18"/>
      <c r="L13" s="13"/>
      <c r="M13" s="18"/>
      <c r="N13" s="7"/>
    </row>
    <row r="14" spans="1:14" s="8" customFormat="1">
      <c r="A14" s="3" t="s">
        <v>142</v>
      </c>
      <c r="B14" s="75">
        <v>6</v>
      </c>
      <c r="C14" s="64">
        <v>0</v>
      </c>
      <c r="D14" s="16"/>
      <c r="E14" s="32">
        <v>0</v>
      </c>
      <c r="F14" s="32"/>
      <c r="G14" s="32">
        <v>6436</v>
      </c>
      <c r="H14" s="16"/>
      <c r="I14" s="42">
        <v>0</v>
      </c>
      <c r="J14" s="42"/>
      <c r="K14" s="32">
        <v>0</v>
      </c>
      <c r="L14" s="42"/>
      <c r="M14" s="32">
        <f>SUM(C14:K14)</f>
        <v>6436</v>
      </c>
    </row>
    <row r="15" spans="1:14" s="8" customFormat="1">
      <c r="A15" s="3" t="s">
        <v>99</v>
      </c>
      <c r="B15" s="135">
        <v>10</v>
      </c>
      <c r="C15" s="42">
        <v>0</v>
      </c>
      <c r="D15" s="16"/>
      <c r="E15" s="42">
        <v>0</v>
      </c>
      <c r="F15" s="32"/>
      <c r="G15" s="42">
        <v>0</v>
      </c>
      <c r="H15" s="16"/>
      <c r="I15" s="42">
        <v>0</v>
      </c>
      <c r="J15" s="42"/>
      <c r="K15" s="32">
        <v>-174152</v>
      </c>
      <c r="L15" s="42"/>
      <c r="M15" s="32">
        <f>SUM(C15:K15)</f>
        <v>-174152</v>
      </c>
    </row>
    <row r="16" spans="1:14">
      <c r="A16" s="10" t="s">
        <v>129</v>
      </c>
      <c r="B16" s="4"/>
      <c r="C16" s="38">
        <f>C14</f>
        <v>0</v>
      </c>
      <c r="D16" s="31"/>
      <c r="E16" s="38">
        <f>E14</f>
        <v>0</v>
      </c>
      <c r="F16" s="31"/>
      <c r="G16" s="38">
        <f>G14</f>
        <v>6436</v>
      </c>
      <c r="H16" s="31"/>
      <c r="I16" s="38">
        <f>I14</f>
        <v>0</v>
      </c>
      <c r="J16" s="37"/>
      <c r="K16" s="38">
        <f>K15</f>
        <v>-174152</v>
      </c>
      <c r="L16" s="37"/>
      <c r="M16" s="38">
        <f>M15+M14</f>
        <v>-167716</v>
      </c>
    </row>
    <row r="17" spans="1:16" s="8" customFormat="1" ht="9.75" customHeight="1">
      <c r="A17" s="23"/>
      <c r="B17" s="72"/>
      <c r="C17" s="26"/>
      <c r="D17" s="27"/>
      <c r="E17" s="28"/>
      <c r="F17" s="27"/>
      <c r="G17" s="28"/>
      <c r="H17" s="27"/>
      <c r="I17" s="26"/>
      <c r="J17" s="28"/>
      <c r="K17" s="26"/>
      <c r="L17" s="28"/>
      <c r="M17" s="26"/>
    </row>
    <row r="18" spans="1:16">
      <c r="A18" s="17" t="s">
        <v>61</v>
      </c>
      <c r="B18" s="4"/>
      <c r="C18" s="45"/>
      <c r="E18" s="18"/>
      <c r="G18" s="18"/>
      <c r="I18" s="18"/>
      <c r="J18" s="14"/>
      <c r="K18" s="18"/>
      <c r="L18" s="14"/>
      <c r="M18" s="18"/>
    </row>
    <row r="19" spans="1:16">
      <c r="A19" s="30" t="s">
        <v>70</v>
      </c>
      <c r="B19" s="4"/>
      <c r="C19" s="42">
        <v>0</v>
      </c>
      <c r="D19" s="101"/>
      <c r="E19" s="42">
        <v>0</v>
      </c>
      <c r="F19" s="101"/>
      <c r="G19" s="42">
        <v>0</v>
      </c>
      <c r="H19" s="101"/>
      <c r="I19" s="42">
        <v>0</v>
      </c>
      <c r="J19" s="102"/>
      <c r="K19" s="64">
        <f>'PL-6'!H26</f>
        <v>189973</v>
      </c>
      <c r="L19" s="102"/>
      <c r="M19" s="64">
        <f t="shared" ref="M19:M23" si="0">SUM(C19:K19)</f>
        <v>189973</v>
      </c>
    </row>
    <row r="20" spans="1:16">
      <c r="A20" s="29" t="s">
        <v>57</v>
      </c>
      <c r="B20" s="75"/>
      <c r="C20" s="44">
        <v>0</v>
      </c>
      <c r="D20" s="104"/>
      <c r="E20" s="44">
        <v>0</v>
      </c>
      <c r="F20" s="104"/>
      <c r="G20" s="44">
        <v>0</v>
      </c>
      <c r="H20" s="104"/>
      <c r="I20" s="44">
        <v>0</v>
      </c>
      <c r="J20" s="105"/>
      <c r="K20" s="42">
        <v>0</v>
      </c>
      <c r="L20" s="105"/>
      <c r="M20" s="64">
        <f t="shared" si="0"/>
        <v>0</v>
      </c>
    </row>
    <row r="21" spans="1:16">
      <c r="A21" s="17" t="s">
        <v>115</v>
      </c>
      <c r="B21" s="4"/>
      <c r="C21" s="43">
        <f>SUM(C19:C20)</f>
        <v>0</v>
      </c>
      <c r="D21" s="45"/>
      <c r="E21" s="43">
        <f>SUM(E19:E20)</f>
        <v>0</v>
      </c>
      <c r="F21" s="45"/>
      <c r="G21" s="43">
        <f>SUM(G19:G20)</f>
        <v>0</v>
      </c>
      <c r="H21" s="45"/>
      <c r="I21" s="43">
        <f>SUM(I19:I20)</f>
        <v>0</v>
      </c>
      <c r="J21" s="107"/>
      <c r="K21" s="85">
        <f>SUM(K19:K20)</f>
        <v>189973</v>
      </c>
      <c r="L21" s="115"/>
      <c r="M21" s="85">
        <f>SUM(M19:M20)</f>
        <v>189973</v>
      </c>
    </row>
    <row r="22" spans="1:16" ht="9.75" customHeight="1">
      <c r="A22" s="17"/>
      <c r="B22" s="4"/>
      <c r="C22" s="42"/>
      <c r="D22" s="108"/>
      <c r="E22" s="139"/>
      <c r="F22" s="108"/>
      <c r="G22" s="42"/>
      <c r="H22" s="108"/>
      <c r="I22" s="42"/>
      <c r="J22" s="107"/>
      <c r="K22" s="142"/>
      <c r="L22" s="107"/>
      <c r="M22" s="142"/>
      <c r="P22" s="143"/>
    </row>
    <row r="23" spans="1:16">
      <c r="A23" s="29" t="s">
        <v>141</v>
      </c>
      <c r="B23" s="147">
        <v>11</v>
      </c>
      <c r="C23" s="138">
        <v>0</v>
      </c>
      <c r="D23" s="45"/>
      <c r="E23" s="138">
        <v>0</v>
      </c>
      <c r="F23" s="45"/>
      <c r="G23" s="138">
        <v>0</v>
      </c>
      <c r="H23" s="45"/>
      <c r="I23" s="140">
        <v>159</v>
      </c>
      <c r="J23" s="107"/>
      <c r="K23" s="141">
        <f>ROUNDDOWN(-159218.850000001/1000,0)</f>
        <v>-159</v>
      </c>
      <c r="L23" s="115"/>
      <c r="M23" s="141">
        <f t="shared" si="0"/>
        <v>0</v>
      </c>
    </row>
    <row r="24" spans="1:16" ht="9.75" customHeight="1">
      <c r="A24" s="17"/>
      <c r="B24" s="4"/>
      <c r="C24" s="42"/>
      <c r="D24" s="108"/>
      <c r="E24" s="42"/>
      <c r="F24" s="108"/>
      <c r="G24" s="42"/>
      <c r="H24" s="108"/>
      <c r="I24" s="42"/>
      <c r="J24" s="107"/>
      <c r="K24" s="45"/>
      <c r="L24" s="107"/>
      <c r="M24" s="45"/>
    </row>
    <row r="25" spans="1:16" ht="22.5" thickBot="1">
      <c r="A25" s="4" t="s">
        <v>139</v>
      </c>
      <c r="B25" s="4"/>
      <c r="C25" s="87">
        <f>SUM(C10,C16,C21)</f>
        <v>212382</v>
      </c>
      <c r="D25" s="86"/>
      <c r="E25" s="87">
        <f>SUM(E10,E16,E21)</f>
        <v>374862</v>
      </c>
      <c r="F25" s="86"/>
      <c r="G25" s="87">
        <f>SUM(G10,G16,G21)</f>
        <v>15260</v>
      </c>
      <c r="H25" s="110"/>
      <c r="I25" s="87">
        <f>SUM(I10,I16,I21,I23)</f>
        <v>21413</v>
      </c>
      <c r="J25" s="88"/>
      <c r="K25" s="87">
        <f>SUM(K10,K16,K21,K23)</f>
        <v>532714</v>
      </c>
      <c r="L25" s="88"/>
      <c r="M25" s="87">
        <f>SUM(M10,M16,M21)</f>
        <v>1156631</v>
      </c>
    </row>
    <row r="26" spans="1:16" ht="22.5" thickTop="1">
      <c r="C26" s="25"/>
      <c r="G26" s="76"/>
      <c r="I26" s="76"/>
      <c r="K26" s="76"/>
      <c r="M26" s="76"/>
    </row>
  </sheetData>
  <mergeCells count="3">
    <mergeCell ref="I4:K4"/>
    <mergeCell ref="I5:K5"/>
    <mergeCell ref="C8:M8"/>
  </mergeCells>
  <pageMargins left="0.8" right="0.8" top="0.48" bottom="0.5" header="0.5" footer="0.5"/>
  <pageSetup paperSize="9" scale="89" firstPageNumber="8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showGridLines="0" view="pageBreakPreview" topLeftCell="A46" zoomScale="80" zoomScaleNormal="100" zoomScaleSheetLayoutView="80" workbookViewId="0">
      <selection activeCell="N67" sqref="N67"/>
    </sheetView>
  </sheetViews>
  <sheetFormatPr defaultColWidth="9.140625" defaultRowHeight="23.25" customHeight="1"/>
  <cols>
    <col min="1" max="1" width="57.85546875" style="1" customWidth="1"/>
    <col min="2" max="2" width="11.85546875" style="11" customWidth="1"/>
    <col min="3" max="3" width="3.5703125" style="11" customWidth="1"/>
    <col min="4" max="4" width="12.7109375" style="46" customWidth="1"/>
    <col min="5" max="5" width="2" style="52" customWidth="1"/>
    <col min="6" max="6" width="12.7109375" style="46" customWidth="1"/>
    <col min="7" max="16384" width="9.140625" style="1"/>
  </cols>
  <sheetData>
    <row r="1" spans="1:6" s="3" customFormat="1" ht="23.25" customHeight="1">
      <c r="A1" s="2" t="s">
        <v>56</v>
      </c>
      <c r="B1" s="11"/>
      <c r="C1" s="11"/>
      <c r="D1" s="46"/>
      <c r="E1" s="47"/>
      <c r="F1" s="46"/>
    </row>
    <row r="2" spans="1:6" s="3" customFormat="1" ht="23.25" customHeight="1">
      <c r="A2" s="2" t="s">
        <v>62</v>
      </c>
      <c r="B2" s="11"/>
      <c r="C2" s="11"/>
      <c r="D2" s="46"/>
      <c r="E2" s="47"/>
      <c r="F2" s="46"/>
    </row>
    <row r="3" spans="1:6" s="3" customFormat="1" ht="10.5" hidden="1" customHeight="1">
      <c r="A3" s="2"/>
      <c r="B3" s="11"/>
      <c r="C3" s="11"/>
      <c r="D3" s="46"/>
      <c r="E3" s="47"/>
      <c r="F3" s="46"/>
    </row>
    <row r="4" spans="1:6" s="3" customFormat="1" ht="21" customHeight="1">
      <c r="A4" s="2"/>
      <c r="B4" s="11"/>
      <c r="C4" s="11"/>
      <c r="D4" s="170" t="s">
        <v>98</v>
      </c>
      <c r="E4" s="171"/>
      <c r="F4" s="171"/>
    </row>
    <row r="5" spans="1:6" s="3" customFormat="1" ht="21" customHeight="1">
      <c r="B5" s="11"/>
      <c r="C5" s="11"/>
      <c r="D5" s="170" t="s">
        <v>96</v>
      </c>
      <c r="E5" s="170"/>
      <c r="F5" s="170"/>
    </row>
    <row r="6" spans="1:6" s="3" customFormat="1" ht="21" customHeight="1">
      <c r="A6" s="2"/>
      <c r="B6" s="148" t="s">
        <v>0</v>
      </c>
      <c r="C6" s="11"/>
      <c r="D6" s="48">
        <v>2565</v>
      </c>
      <c r="E6" s="48"/>
      <c r="F6" s="48">
        <v>2564</v>
      </c>
    </row>
    <row r="7" spans="1:6" s="3" customFormat="1" ht="21" customHeight="1">
      <c r="C7" s="119"/>
      <c r="D7" s="169" t="s">
        <v>63</v>
      </c>
      <c r="E7" s="169"/>
      <c r="F7" s="169"/>
    </row>
    <row r="8" spans="1:6" s="3" customFormat="1" ht="21" customHeight="1">
      <c r="A8" s="10" t="s">
        <v>42</v>
      </c>
      <c r="B8" s="117"/>
      <c r="C8" s="117"/>
      <c r="D8" s="118"/>
      <c r="E8" s="22"/>
      <c r="F8" s="123"/>
    </row>
    <row r="9" spans="1:6" s="3" customFormat="1" ht="21" customHeight="1">
      <c r="A9" s="3" t="s">
        <v>66</v>
      </c>
      <c r="B9" s="117"/>
      <c r="C9" s="117"/>
      <c r="D9" s="54">
        <v>189973</v>
      </c>
      <c r="E9" s="54"/>
      <c r="F9" s="54">
        <v>259488</v>
      </c>
    </row>
    <row r="10" spans="1:6" s="3" customFormat="1" ht="21" customHeight="1">
      <c r="A10" s="11" t="s">
        <v>111</v>
      </c>
      <c r="B10" s="117"/>
      <c r="C10" s="117"/>
      <c r="D10" s="54"/>
      <c r="E10" s="20"/>
      <c r="F10" s="54"/>
    </row>
    <row r="11" spans="1:6" s="3" customFormat="1" ht="21" customHeight="1">
      <c r="A11" s="3" t="s">
        <v>64</v>
      </c>
      <c r="B11" s="117"/>
      <c r="C11" s="117"/>
      <c r="D11" s="54">
        <v>7663</v>
      </c>
      <c r="E11" s="111"/>
      <c r="F11" s="54">
        <v>12126</v>
      </c>
    </row>
    <row r="12" spans="1:6" s="3" customFormat="1" ht="21" customHeight="1">
      <c r="A12" s="3" t="s">
        <v>24</v>
      </c>
      <c r="B12" s="117"/>
      <c r="C12" s="117"/>
      <c r="D12" s="70">
        <v>750</v>
      </c>
      <c r="E12" s="120"/>
      <c r="F12" s="70">
        <v>791</v>
      </c>
    </row>
    <row r="13" spans="1:6" s="3" customFormat="1" ht="21" customHeight="1">
      <c r="A13" s="3" t="s">
        <v>53</v>
      </c>
      <c r="B13" s="117"/>
      <c r="C13" s="117"/>
      <c r="D13" s="70">
        <v>27856</v>
      </c>
      <c r="E13" s="20"/>
      <c r="F13" s="70">
        <v>26871</v>
      </c>
    </row>
    <row r="14" spans="1:6" s="3" customFormat="1" ht="21" customHeight="1">
      <c r="A14" s="3" t="s">
        <v>79</v>
      </c>
      <c r="B14" s="117"/>
      <c r="C14" s="117"/>
      <c r="D14" s="70">
        <v>1206</v>
      </c>
      <c r="E14" s="20"/>
      <c r="F14" s="70">
        <v>1214</v>
      </c>
    </row>
    <row r="15" spans="1:6" s="3" customFormat="1" ht="21" customHeight="1">
      <c r="A15" s="47" t="s">
        <v>153</v>
      </c>
      <c r="B15" s="117"/>
      <c r="C15" s="117"/>
      <c r="D15" s="70">
        <v>437</v>
      </c>
      <c r="E15" s="55"/>
      <c r="F15" s="70">
        <v>-272</v>
      </c>
    </row>
    <row r="16" spans="1:6" s="3" customFormat="1" ht="21" customHeight="1">
      <c r="A16" s="3" t="s">
        <v>143</v>
      </c>
      <c r="B16" s="117"/>
      <c r="C16" s="117"/>
      <c r="D16" s="70">
        <v>13832</v>
      </c>
      <c r="E16" s="20"/>
      <c r="F16" s="70">
        <v>-597</v>
      </c>
    </row>
    <row r="17" spans="1:6" s="3" customFormat="1" ht="21" customHeight="1">
      <c r="A17" s="3" t="s">
        <v>123</v>
      </c>
      <c r="B17" s="117"/>
      <c r="C17" s="117"/>
      <c r="D17" s="70">
        <v>61</v>
      </c>
      <c r="E17" s="20"/>
      <c r="F17" s="70">
        <v>-85</v>
      </c>
    </row>
    <row r="18" spans="1:6" s="3" customFormat="1" ht="21" customHeight="1">
      <c r="A18" s="3" t="s">
        <v>144</v>
      </c>
      <c r="B18" s="117"/>
      <c r="C18" s="117"/>
      <c r="D18" s="70">
        <v>-1188</v>
      </c>
      <c r="E18" s="20"/>
      <c r="F18" s="70">
        <v>164</v>
      </c>
    </row>
    <row r="19" spans="1:6" s="3" customFormat="1" ht="21" customHeight="1">
      <c r="A19" s="3" t="s">
        <v>154</v>
      </c>
      <c r="B19" s="117"/>
      <c r="C19" s="117"/>
      <c r="D19" s="145" t="s">
        <v>145</v>
      </c>
      <c r="E19" s="20"/>
      <c r="F19" s="70">
        <v>16</v>
      </c>
    </row>
    <row r="20" spans="1:6" s="3" customFormat="1" ht="21" customHeight="1">
      <c r="A20" s="47" t="s">
        <v>152</v>
      </c>
      <c r="B20" s="118"/>
      <c r="C20" s="118"/>
      <c r="D20" s="70">
        <v>-64</v>
      </c>
      <c r="E20" s="20"/>
      <c r="F20" s="70">
        <v>498</v>
      </c>
    </row>
    <row r="21" spans="1:6" s="3" customFormat="1" ht="21" customHeight="1">
      <c r="A21" s="3" t="s">
        <v>80</v>
      </c>
      <c r="B21" s="117"/>
      <c r="C21" s="117"/>
      <c r="D21" s="70">
        <v>204</v>
      </c>
      <c r="E21" s="20"/>
      <c r="F21" s="70">
        <v>202</v>
      </c>
    </row>
    <row r="22" spans="1:6" s="3" customFormat="1" ht="21" customHeight="1">
      <c r="A22" s="3" t="s">
        <v>146</v>
      </c>
      <c r="B22" s="135">
        <v>6</v>
      </c>
      <c r="C22" s="135"/>
      <c r="D22" s="70">
        <v>6436</v>
      </c>
      <c r="E22" s="20"/>
      <c r="F22" s="145" t="s">
        <v>145</v>
      </c>
    </row>
    <row r="23" spans="1:6" s="3" customFormat="1" ht="21" customHeight="1">
      <c r="A23" s="3" t="s">
        <v>112</v>
      </c>
      <c r="B23" s="117"/>
      <c r="C23" s="117"/>
      <c r="D23" s="136">
        <v>-40</v>
      </c>
      <c r="E23" s="55"/>
      <c r="F23" s="136">
        <v>-684</v>
      </c>
    </row>
    <row r="24" spans="1:6" s="3" customFormat="1" ht="21" customHeight="1">
      <c r="A24" s="3" t="s">
        <v>147</v>
      </c>
      <c r="B24" s="135"/>
      <c r="C24" s="135"/>
      <c r="D24" s="71">
        <v>-3131</v>
      </c>
      <c r="E24" s="55"/>
      <c r="F24" s="144" t="s">
        <v>145</v>
      </c>
    </row>
    <row r="25" spans="1:6" s="3" customFormat="1" ht="21" customHeight="1">
      <c r="B25" s="117"/>
      <c r="C25" s="117"/>
      <c r="D25" s="54">
        <v>243995</v>
      </c>
      <c r="E25" s="20"/>
      <c r="F25" s="54">
        <v>299732</v>
      </c>
    </row>
    <row r="26" spans="1:6" s="3" customFormat="1" ht="21" customHeight="1">
      <c r="A26" s="11" t="s">
        <v>43</v>
      </c>
      <c r="B26" s="117"/>
      <c r="C26" s="117"/>
      <c r="D26" s="54"/>
      <c r="E26" s="20"/>
      <c r="F26" s="54"/>
    </row>
    <row r="27" spans="1:6" s="3" customFormat="1" ht="21" customHeight="1">
      <c r="A27" s="3" t="s">
        <v>27</v>
      </c>
      <c r="B27" s="117"/>
      <c r="C27" s="117"/>
      <c r="D27" s="70">
        <v>-45316</v>
      </c>
      <c r="E27" s="20"/>
      <c r="F27" s="70">
        <v>-134873</v>
      </c>
    </row>
    <row r="28" spans="1:6" s="3" customFormat="1" ht="21" customHeight="1">
      <c r="A28" s="3" t="s">
        <v>82</v>
      </c>
      <c r="B28" s="117"/>
      <c r="C28" s="117"/>
      <c r="D28" s="70">
        <v>-5074</v>
      </c>
      <c r="E28" s="20"/>
      <c r="F28" s="70">
        <v>-6117</v>
      </c>
    </row>
    <row r="29" spans="1:6" s="3" customFormat="1" ht="21" customHeight="1">
      <c r="A29" s="3" t="s">
        <v>44</v>
      </c>
      <c r="B29" s="117"/>
      <c r="C29" s="117"/>
      <c r="D29" s="70">
        <v>-7507</v>
      </c>
      <c r="E29" s="20"/>
      <c r="F29" s="70">
        <v>-70249</v>
      </c>
    </row>
    <row r="30" spans="1:6" s="3" customFormat="1" ht="21" customHeight="1">
      <c r="A30" s="3" t="s">
        <v>45</v>
      </c>
      <c r="B30" s="117"/>
      <c r="C30" s="117"/>
      <c r="D30" s="70">
        <v>-477</v>
      </c>
      <c r="E30" s="20"/>
      <c r="F30" s="70">
        <v>-571</v>
      </c>
    </row>
    <row r="31" spans="1:6" s="3" customFormat="1" ht="21" customHeight="1">
      <c r="A31" s="3" t="s">
        <v>78</v>
      </c>
      <c r="B31" s="117"/>
      <c r="C31" s="117"/>
      <c r="D31" s="70">
        <v>-20</v>
      </c>
      <c r="E31" s="20"/>
      <c r="F31" s="70">
        <v>-1164</v>
      </c>
    </row>
    <row r="32" spans="1:6" s="3" customFormat="1" ht="21" customHeight="1">
      <c r="A32" s="3" t="s">
        <v>30</v>
      </c>
      <c r="B32" s="117"/>
      <c r="C32" s="117"/>
      <c r="D32" s="70">
        <v>19435</v>
      </c>
      <c r="E32" s="20"/>
      <c r="F32" s="70">
        <v>31854</v>
      </c>
    </row>
    <row r="33" spans="1:6" s="3" customFormat="1" ht="21" customHeight="1">
      <c r="A33" s="3" t="s">
        <v>84</v>
      </c>
      <c r="B33" s="117"/>
      <c r="C33" s="117"/>
      <c r="D33" s="70">
        <v>-24631</v>
      </c>
      <c r="E33" s="20"/>
      <c r="F33" s="70">
        <v>9444</v>
      </c>
    </row>
    <row r="34" spans="1:6" s="3" customFormat="1" ht="21" customHeight="1">
      <c r="A34" s="3" t="s">
        <v>102</v>
      </c>
      <c r="B34" s="117"/>
      <c r="C34" s="117"/>
      <c r="D34" s="70">
        <v>4292</v>
      </c>
      <c r="E34" s="20"/>
      <c r="F34" s="70">
        <v>6561</v>
      </c>
    </row>
    <row r="35" spans="1:6" s="3" customFormat="1" ht="21" customHeight="1">
      <c r="A35" s="3" t="s">
        <v>7</v>
      </c>
      <c r="B35" s="117"/>
      <c r="C35" s="117"/>
      <c r="D35" s="69">
        <v>144</v>
      </c>
      <c r="E35" s="20"/>
      <c r="F35" s="69">
        <v>-48</v>
      </c>
    </row>
    <row r="36" spans="1:6" s="3" customFormat="1" ht="21" customHeight="1">
      <c r="A36" s="3" t="s">
        <v>92</v>
      </c>
      <c r="B36" s="117"/>
      <c r="C36" s="117"/>
      <c r="D36" s="121">
        <v>184841</v>
      </c>
      <c r="E36" s="20"/>
      <c r="F36" s="121">
        <v>134569</v>
      </c>
    </row>
    <row r="37" spans="1:6" s="3" customFormat="1" ht="21" customHeight="1">
      <c r="A37" s="3" t="s">
        <v>74</v>
      </c>
      <c r="B37" s="117"/>
      <c r="C37" s="117"/>
      <c r="D37" s="50">
        <v>-6788</v>
      </c>
      <c r="E37" s="20"/>
      <c r="F37" s="50">
        <v>-7721</v>
      </c>
    </row>
    <row r="38" spans="1:6" s="3" customFormat="1" ht="21" customHeight="1">
      <c r="A38" s="4" t="s">
        <v>93</v>
      </c>
      <c r="B38" s="117"/>
      <c r="C38" s="117"/>
      <c r="D38" s="57">
        <v>178053</v>
      </c>
      <c r="E38" s="40"/>
      <c r="F38" s="57">
        <v>126848</v>
      </c>
    </row>
    <row r="39" spans="1:6" s="3" customFormat="1" ht="22.35" customHeight="1">
      <c r="A39" s="4"/>
      <c r="B39" s="12"/>
      <c r="C39" s="12"/>
      <c r="D39" s="51"/>
      <c r="E39" s="40"/>
      <c r="F39" s="51"/>
    </row>
    <row r="40" spans="1:6" s="3" customFormat="1" ht="23.25" customHeight="1">
      <c r="A40" s="2" t="s">
        <v>56</v>
      </c>
      <c r="B40" s="11"/>
      <c r="C40" s="11"/>
      <c r="D40" s="46"/>
      <c r="E40" s="47"/>
      <c r="F40" s="46"/>
    </row>
    <row r="41" spans="1:6" s="3" customFormat="1" ht="23.25" customHeight="1">
      <c r="A41" s="2" t="s">
        <v>62</v>
      </c>
      <c r="B41" s="11"/>
      <c r="C41" s="11"/>
      <c r="D41" s="46"/>
      <c r="E41" s="47"/>
      <c r="F41" s="46"/>
    </row>
    <row r="42" spans="1:6" s="3" customFormat="1" ht="10.5" hidden="1" customHeight="1">
      <c r="A42" s="2"/>
      <c r="B42" s="11"/>
      <c r="C42" s="11"/>
      <c r="D42" s="46"/>
      <c r="E42" s="47"/>
      <c r="F42" s="46"/>
    </row>
    <row r="43" spans="1:6" s="3" customFormat="1" ht="23.25" customHeight="1">
      <c r="B43" s="11"/>
      <c r="C43" s="11"/>
      <c r="D43" s="170" t="s">
        <v>98</v>
      </c>
      <c r="E43" s="171"/>
      <c r="F43" s="171"/>
    </row>
    <row r="44" spans="1:6" s="3" customFormat="1" ht="22.5" customHeight="1">
      <c r="A44" s="2"/>
      <c r="B44" s="9"/>
      <c r="C44" s="11"/>
      <c r="D44" s="170" t="s">
        <v>96</v>
      </c>
      <c r="E44" s="170"/>
      <c r="F44" s="170"/>
    </row>
    <row r="45" spans="1:6" s="3" customFormat="1" ht="22.5" customHeight="1">
      <c r="A45" s="2"/>
      <c r="B45" s="148" t="s">
        <v>0</v>
      </c>
      <c r="C45" s="11"/>
      <c r="D45" s="48">
        <v>2565</v>
      </c>
      <c r="E45" s="48"/>
      <c r="F45" s="48">
        <v>2564</v>
      </c>
    </row>
    <row r="46" spans="1:6" s="3" customFormat="1" ht="22.5" customHeight="1">
      <c r="C46" s="9"/>
      <c r="D46" s="169" t="s">
        <v>63</v>
      </c>
      <c r="E46" s="169"/>
      <c r="F46" s="169"/>
    </row>
    <row r="47" spans="1:6" s="3" customFormat="1" ht="23.25" customHeight="1">
      <c r="A47" s="10" t="s">
        <v>46</v>
      </c>
      <c r="B47" s="12"/>
      <c r="C47" s="12"/>
      <c r="D47" s="19"/>
      <c r="E47" s="20"/>
      <c r="F47" s="19"/>
    </row>
    <row r="48" spans="1:6" s="3" customFormat="1" ht="23.25" hidden="1" customHeight="1">
      <c r="A48" s="3" t="s">
        <v>116</v>
      </c>
      <c r="B48" s="80"/>
      <c r="C48" s="80"/>
      <c r="D48" s="50"/>
      <c r="E48" s="20"/>
      <c r="F48" s="50">
        <v>0</v>
      </c>
    </row>
    <row r="49" spans="1:6" s="3" customFormat="1" ht="23.25" customHeight="1">
      <c r="A49" s="3" t="s">
        <v>125</v>
      </c>
      <c r="B49" s="113"/>
      <c r="C49" s="113"/>
      <c r="D49" s="145" t="s">
        <v>145</v>
      </c>
      <c r="E49" s="20"/>
      <c r="F49" s="50">
        <v>35000</v>
      </c>
    </row>
    <row r="50" spans="1:6" s="3" customFormat="1" ht="23.25" customHeight="1">
      <c r="A50" s="3" t="s">
        <v>114</v>
      </c>
      <c r="B50" s="79"/>
      <c r="C50" s="79"/>
      <c r="D50" s="19">
        <v>-72954</v>
      </c>
      <c r="E50" s="20"/>
      <c r="F50" s="19">
        <v>-151000</v>
      </c>
    </row>
    <row r="51" spans="1:6" s="3" customFormat="1" ht="23.25" customHeight="1">
      <c r="A51" s="3" t="s">
        <v>113</v>
      </c>
      <c r="B51" s="79"/>
      <c r="C51" s="79"/>
      <c r="D51" s="19">
        <v>215981</v>
      </c>
      <c r="E51" s="20"/>
      <c r="F51" s="19">
        <v>218000</v>
      </c>
    </row>
    <row r="52" spans="1:6" s="3" customFormat="1" ht="23.25" customHeight="1">
      <c r="A52" s="3" t="s">
        <v>157</v>
      </c>
      <c r="B52" s="146"/>
      <c r="C52" s="146"/>
      <c r="D52" s="19">
        <v>32299</v>
      </c>
      <c r="E52" s="20"/>
      <c r="F52" s="145" t="s">
        <v>145</v>
      </c>
    </row>
    <row r="53" spans="1:6" s="3" customFormat="1" ht="23.25" customHeight="1">
      <c r="A53" s="3" t="s">
        <v>147</v>
      </c>
      <c r="B53" s="135"/>
      <c r="C53" s="135"/>
      <c r="D53" s="19">
        <v>3131</v>
      </c>
      <c r="E53" s="20"/>
      <c r="F53" s="145" t="s">
        <v>145</v>
      </c>
    </row>
    <row r="54" spans="1:6" s="3" customFormat="1" ht="23.25" customHeight="1">
      <c r="A54" s="3" t="s">
        <v>151</v>
      </c>
      <c r="B54" s="12"/>
      <c r="C54" s="12"/>
      <c r="D54" s="19">
        <v>300</v>
      </c>
      <c r="E54" s="20"/>
      <c r="F54" s="145" t="s">
        <v>145</v>
      </c>
    </row>
    <row r="55" spans="1:6" s="3" customFormat="1" ht="23.25" customHeight="1">
      <c r="A55" s="3" t="s">
        <v>75</v>
      </c>
      <c r="B55" s="12"/>
      <c r="C55" s="12"/>
      <c r="D55" s="19">
        <v>-33493</v>
      </c>
      <c r="E55" s="20"/>
      <c r="F55" s="19">
        <v>-17844</v>
      </c>
    </row>
    <row r="56" spans="1:6" s="3" customFormat="1" ht="23.25" customHeight="1">
      <c r="A56" s="3" t="s">
        <v>158</v>
      </c>
      <c r="B56" s="147">
        <v>13</v>
      </c>
      <c r="C56" s="147"/>
      <c r="D56" s="19">
        <v>-125000</v>
      </c>
      <c r="E56" s="20"/>
      <c r="F56" s="145" t="s">
        <v>145</v>
      </c>
    </row>
    <row r="57" spans="1:6" s="3" customFormat="1" ht="23.25" customHeight="1">
      <c r="A57" s="3" t="s">
        <v>76</v>
      </c>
      <c r="B57" s="12"/>
      <c r="C57" s="12"/>
      <c r="D57" s="19">
        <v>-51</v>
      </c>
      <c r="E57" s="20"/>
      <c r="F57" s="19">
        <v>-142</v>
      </c>
    </row>
    <row r="58" spans="1:6" s="3" customFormat="1" ht="23.25" customHeight="1">
      <c r="A58" s="3" t="s">
        <v>126</v>
      </c>
      <c r="B58" s="113"/>
      <c r="C58" s="113"/>
      <c r="D58" s="145" t="s">
        <v>145</v>
      </c>
      <c r="E58" s="20"/>
      <c r="F58" s="19">
        <v>255</v>
      </c>
    </row>
    <row r="59" spans="1:6" s="3" customFormat="1" ht="23.25" customHeight="1">
      <c r="A59" s="3" t="s">
        <v>41</v>
      </c>
      <c r="B59" s="12"/>
      <c r="C59" s="12"/>
      <c r="D59" s="19">
        <v>40</v>
      </c>
      <c r="E59" s="20"/>
      <c r="F59" s="19">
        <v>684</v>
      </c>
    </row>
    <row r="60" spans="1:6" s="3" customFormat="1" ht="23.25" customHeight="1">
      <c r="A60" s="4" t="s">
        <v>149</v>
      </c>
      <c r="B60" s="12"/>
      <c r="C60" s="12"/>
      <c r="D60" s="33">
        <v>20253</v>
      </c>
      <c r="E60" s="40"/>
      <c r="F60" s="33">
        <v>84953</v>
      </c>
    </row>
    <row r="61" spans="1:6" s="3" customFormat="1" ht="9" customHeight="1">
      <c r="C61" s="9"/>
      <c r="D61" s="89"/>
      <c r="E61" s="89"/>
      <c r="F61" s="89"/>
    </row>
    <row r="62" spans="1:6" s="3" customFormat="1" ht="23.25" customHeight="1">
      <c r="A62" s="10" t="s">
        <v>47</v>
      </c>
      <c r="B62" s="12"/>
      <c r="C62" s="12"/>
      <c r="D62" s="19"/>
      <c r="E62" s="20"/>
      <c r="F62" s="19"/>
    </row>
    <row r="63" spans="1:6" s="3" customFormat="1" ht="23.25" hidden="1" customHeight="1">
      <c r="A63" s="3" t="s">
        <v>85</v>
      </c>
      <c r="B63" s="12"/>
      <c r="C63" s="12"/>
      <c r="D63" s="56"/>
      <c r="E63" s="41"/>
      <c r="F63" s="56">
        <v>0</v>
      </c>
    </row>
    <row r="64" spans="1:6" s="3" customFormat="1" ht="23.25" customHeight="1">
      <c r="A64" s="3" t="s">
        <v>155</v>
      </c>
      <c r="B64" s="135">
        <v>14</v>
      </c>
      <c r="C64" s="135"/>
      <c r="D64" s="56">
        <v>6744</v>
      </c>
      <c r="E64" s="41"/>
      <c r="F64" s="145" t="s">
        <v>145</v>
      </c>
    </row>
    <row r="65" spans="1:6" s="3" customFormat="1" ht="23.25" customHeight="1">
      <c r="A65" s="3" t="s">
        <v>124</v>
      </c>
      <c r="B65" s="12"/>
      <c r="C65" s="12"/>
      <c r="D65" s="68">
        <v>-6832</v>
      </c>
      <c r="E65" s="41"/>
      <c r="F65" s="68">
        <v>-5757</v>
      </c>
    </row>
    <row r="66" spans="1:6" s="3" customFormat="1" ht="23.25" customHeight="1">
      <c r="A66" s="3" t="s">
        <v>100</v>
      </c>
      <c r="B66" s="12">
        <v>10</v>
      </c>
      <c r="C66" s="12"/>
      <c r="D66" s="68">
        <v>-174152</v>
      </c>
      <c r="E66" s="41"/>
      <c r="F66" s="68">
        <v>-186896</v>
      </c>
    </row>
    <row r="67" spans="1:6" s="3" customFormat="1" ht="23.25" customHeight="1">
      <c r="A67" s="3" t="s">
        <v>77</v>
      </c>
      <c r="B67" s="12"/>
      <c r="C67" s="12"/>
      <c r="D67" s="68">
        <v>-750</v>
      </c>
      <c r="E67" s="41"/>
      <c r="F67" s="68">
        <v>-791</v>
      </c>
    </row>
    <row r="68" spans="1:6" s="3" customFormat="1" ht="23.25" customHeight="1">
      <c r="A68" s="4" t="s">
        <v>94</v>
      </c>
      <c r="B68" s="12"/>
      <c r="C68" s="12"/>
      <c r="D68" s="33">
        <v>-174990</v>
      </c>
      <c r="E68" s="40"/>
      <c r="F68" s="33">
        <v>-193444</v>
      </c>
    </row>
    <row r="69" spans="1:6" s="3" customFormat="1" ht="9" customHeight="1">
      <c r="C69" s="9"/>
      <c r="D69" s="89"/>
      <c r="E69" s="89"/>
      <c r="F69" s="89"/>
    </row>
    <row r="70" spans="1:6" s="3" customFormat="1" ht="23.25" customHeight="1">
      <c r="A70" s="4" t="s">
        <v>130</v>
      </c>
      <c r="B70" s="12"/>
      <c r="C70" s="12"/>
      <c r="D70" s="39">
        <v>23316</v>
      </c>
      <c r="E70" s="40"/>
      <c r="F70" s="39">
        <v>18357</v>
      </c>
    </row>
    <row r="71" spans="1:6" s="3" customFormat="1" ht="23.25" customHeight="1">
      <c r="A71" s="3" t="s">
        <v>131</v>
      </c>
      <c r="B71" s="12"/>
      <c r="C71" s="12"/>
      <c r="D71" s="19">
        <v>130917</v>
      </c>
      <c r="E71" s="20"/>
      <c r="F71" s="19">
        <v>131666</v>
      </c>
    </row>
    <row r="72" spans="1:6" s="3" customFormat="1" ht="23.25" customHeight="1" thickBot="1">
      <c r="A72" s="4" t="s">
        <v>132</v>
      </c>
      <c r="B72" s="63"/>
      <c r="C72" s="12"/>
      <c r="D72" s="58">
        <v>154233</v>
      </c>
      <c r="E72" s="20"/>
      <c r="F72" s="58">
        <v>150023</v>
      </c>
    </row>
    <row r="73" spans="1:6" s="3" customFormat="1" ht="23.25" customHeight="1" thickTop="1">
      <c r="A73" s="4"/>
      <c r="B73" s="63"/>
      <c r="C73" s="12"/>
      <c r="D73" s="51"/>
      <c r="E73" s="20"/>
      <c r="F73" s="51"/>
    </row>
    <row r="74" spans="1:6" s="47" customFormat="1" ht="23.25" customHeight="1">
      <c r="A74" s="49" t="s">
        <v>81</v>
      </c>
      <c r="B74" s="114"/>
      <c r="C74" s="114"/>
      <c r="D74" s="51"/>
      <c r="E74" s="20"/>
      <c r="F74" s="51"/>
    </row>
    <row r="75" spans="1:6" s="47" customFormat="1" ht="23.25" customHeight="1">
      <c r="A75" s="22" t="s">
        <v>148</v>
      </c>
      <c r="B75" s="46"/>
      <c r="C75" s="46"/>
      <c r="D75" s="137">
        <v>334</v>
      </c>
      <c r="E75" s="22"/>
      <c r="F75" s="137">
        <v>2830</v>
      </c>
    </row>
    <row r="76" spans="1:6" s="47" customFormat="1" ht="23.25" customHeight="1">
      <c r="A76" s="81" t="s">
        <v>118</v>
      </c>
      <c r="B76" s="46"/>
      <c r="C76" s="46"/>
      <c r="D76" s="137">
        <v>761</v>
      </c>
      <c r="E76" s="22"/>
      <c r="F76" s="137">
        <v>7311</v>
      </c>
    </row>
    <row r="77" spans="1:6" ht="23.25" customHeight="1">
      <c r="B77" s="35"/>
      <c r="C77" s="36"/>
      <c r="D77" s="59"/>
      <c r="E77" s="60"/>
      <c r="F77" s="59"/>
    </row>
    <row r="78" spans="1:6" ht="23.25" customHeight="1">
      <c r="B78" s="34"/>
      <c r="C78" s="34"/>
      <c r="D78" s="61"/>
      <c r="E78" s="62"/>
      <c r="F78" s="61"/>
    </row>
  </sheetData>
  <mergeCells count="6">
    <mergeCell ref="D46:F46"/>
    <mergeCell ref="D4:F4"/>
    <mergeCell ref="D44:F44"/>
    <mergeCell ref="D7:F7"/>
    <mergeCell ref="D5:F5"/>
    <mergeCell ref="D43:F43"/>
  </mergeCells>
  <phoneticPr fontId="8" type="noConversion"/>
  <pageMargins left="0.8" right="0.8" top="0.48" bottom="0.5" header="0.5" footer="0.5"/>
  <pageSetup paperSize="9" scale="94" firstPageNumber="9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EQUITY-7</vt:lpstr>
      <vt:lpstr>EQUITY-8 </vt:lpstr>
      <vt:lpstr>CF-9-10</vt:lpstr>
      <vt:lpstr>'BS-3-5'!Print_Area</vt:lpstr>
      <vt:lpstr>'CF-9-10'!Print_Area</vt:lpstr>
      <vt:lpstr>'EQUITY-7'!Print_Area</vt:lpstr>
      <vt:lpstr>'EQUITY-8 '!Print_Area</vt:lpstr>
      <vt:lpstr>'PL-6'!Print_Area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2022-08-11T07:56:09Z</cp:lastPrinted>
  <dcterms:created xsi:type="dcterms:W3CDTF">2004-12-16T07:52:50Z</dcterms:created>
  <dcterms:modified xsi:type="dcterms:W3CDTF">2022-08-15T10:46:27Z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