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pitisevi/AUDIT/PUBLIC COMPANY/LISIED COMPANY/อควา คอร์เปอเรชั่น/2022/financial statement/TYPIST/Q2 ' 65/Final_T - ส่ง ตลาด/"/>
    </mc:Choice>
  </mc:AlternateContent>
  <xr:revisionPtr revIDLastSave="253" documentId="13_ncr:1_{3B636FA1-4EE7-4FD2-AC0E-24BC30E45B91}" xr6:coauthVersionLast="47" xr6:coauthVersionMax="47" xr10:uidLastSave="{F393BE90-B8F0-47F4-A8D1-6C8D115B7C2D}"/>
  <bookViews>
    <workbookView xWindow="-120" yWindow="-120" windowWidth="29040" windowHeight="15720" tabRatio="862" xr2:uid="{00000000-000D-0000-FFFF-FFFF00000000}"/>
  </bookViews>
  <sheets>
    <sheet name="งบ BS (p.1)" sheetId="39" r:id="rId1"/>
    <sheet name="งบ BS (ต่อ) (p.2-3)" sheetId="57" r:id="rId2"/>
    <sheet name="งบ PL 3 ด. (p.4)" sheetId="72" r:id="rId3"/>
    <sheet name="งบ PL 6 ด. (p.5)" sheetId="73" r:id="rId4"/>
    <sheet name="ส่วนของผู้ถือหุ้นรวม (p.6)" sheetId="42" r:id="rId5"/>
    <sheet name="ส่วนของผู้ถือเฉพาะกิจการ (p.7)" sheetId="45" r:id="rId6"/>
    <sheet name="งบกระแสเงินสด (p.8-10)" sheetId="70" r:id="rId7"/>
  </sheets>
  <externalReferences>
    <externalReference r:id="rId8"/>
  </externalReferences>
  <definedNames>
    <definedName name="\q" localSheetId="1">[1]MOULD!#REF!</definedName>
    <definedName name="\q" localSheetId="2">[1]MOULD!#REF!</definedName>
    <definedName name="\q" localSheetId="3">[1]MOULD!#REF!</definedName>
    <definedName name="\q" localSheetId="6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6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6" hidden="1">#REF!</definedName>
    <definedName name="_Sort" hidden="1">#REF!</definedName>
    <definedName name="a" localSheetId="1">[1]MOULD!#REF!</definedName>
    <definedName name="a" localSheetId="2">[1]MOULD!#REF!</definedName>
    <definedName name="a" localSheetId="3">[1]MOULD!#REF!</definedName>
    <definedName name="a" localSheetId="6">[1]MOULD!#REF!</definedName>
    <definedName name="a">[1]MOULD!#REF!</definedName>
    <definedName name="aaa" localSheetId="1">#REF!</definedName>
    <definedName name="aaa" localSheetId="2">#REF!</definedName>
    <definedName name="aaa" localSheetId="3">#REF!</definedName>
    <definedName name="aaa" localSheetId="6">#REF!</definedName>
    <definedName name="aaa">#REF!</definedName>
    <definedName name="aoi" localSheetId="1">#REF!</definedName>
    <definedName name="aoi" localSheetId="2">#REF!</definedName>
    <definedName name="aoi" localSheetId="3">#REF!</definedName>
    <definedName name="aoi" localSheetId="6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1">#REF!</definedName>
    <definedName name="asset" localSheetId="2">#REF!</definedName>
    <definedName name="asset" localSheetId="3">#REF!</definedName>
    <definedName name="asset" localSheetId="6">#REF!</definedName>
    <definedName name="asset">#REF!</definedName>
    <definedName name="bee" localSheetId="1">#REF!</definedName>
    <definedName name="bee" localSheetId="2">#REF!</definedName>
    <definedName name="bee" localSheetId="3">#REF!</definedName>
    <definedName name="bee" localSheetId="6">#REF!</definedName>
    <definedName name="bee">#REF!</definedName>
    <definedName name="BLDGFAC" localSheetId="1">#REF!</definedName>
    <definedName name="BLDGFAC" localSheetId="2">#REF!</definedName>
    <definedName name="BLDGFAC" localSheetId="3">#REF!</definedName>
    <definedName name="BLDGFAC" localSheetId="6">#REF!</definedName>
    <definedName name="BLDGFAC">#REF!</definedName>
    <definedName name="BSsheet" localSheetId="1">#REF!</definedName>
    <definedName name="BSsheet" localSheetId="2">#REF!</definedName>
    <definedName name="BSsheet" localSheetId="3">#REF!</definedName>
    <definedName name="BSsheet" localSheetId="6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3">#REF!</definedName>
    <definedName name="CLOSE" localSheetId="6">#REF!</definedName>
    <definedName name="CLOSE">#REF!</definedName>
    <definedName name="Cover" localSheetId="1">#REF!</definedName>
    <definedName name="Cover" localSheetId="2">#REF!</definedName>
    <definedName name="Cover" localSheetId="3">#REF!</definedName>
    <definedName name="Cover" localSheetId="6">#REF!</definedName>
    <definedName name="Cover">#REF!</definedName>
    <definedName name="d" localSheetId="1">#REF!</definedName>
    <definedName name="d" localSheetId="2">#REF!</definedName>
    <definedName name="d" localSheetId="3">#REF!</definedName>
    <definedName name="d" localSheetId="6">#REF!</definedName>
    <definedName name="d">#REF!</definedName>
    <definedName name="DEEPWELL" localSheetId="1">#REF!</definedName>
    <definedName name="DEEPWELL" localSheetId="2">#REF!</definedName>
    <definedName name="DEEPWELL" localSheetId="3">#REF!</definedName>
    <definedName name="DEEPWELL" localSheetId="6">#REF!</definedName>
    <definedName name="DEEPWELL">#REF!</definedName>
    <definedName name="dg" localSheetId="1">#REF!</definedName>
    <definedName name="dg" localSheetId="2">#REF!</definedName>
    <definedName name="dg" localSheetId="3">#REF!</definedName>
    <definedName name="dg" localSheetId="6">#REF!</definedName>
    <definedName name="dg">#REF!</definedName>
    <definedName name="dgg" localSheetId="1" hidden="1">#REF!</definedName>
    <definedName name="dgg" localSheetId="2" hidden="1">#REF!</definedName>
    <definedName name="dgg" localSheetId="3" hidden="1">#REF!</definedName>
    <definedName name="dgg" localSheetId="6" hidden="1">#REF!</definedName>
    <definedName name="dgg" hidden="1">#REF!</definedName>
    <definedName name="DORM" localSheetId="1">#REF!</definedName>
    <definedName name="DORM" localSheetId="2">#REF!</definedName>
    <definedName name="DORM" localSheetId="3">#REF!</definedName>
    <definedName name="DORM" localSheetId="6">#REF!</definedName>
    <definedName name="DORM">#REF!</definedName>
    <definedName name="e" localSheetId="1">#REF!</definedName>
    <definedName name="e" localSheetId="2">#REF!</definedName>
    <definedName name="e" localSheetId="3">#REF!</definedName>
    <definedName name="e" localSheetId="6">#REF!</definedName>
    <definedName name="e">#REF!</definedName>
    <definedName name="g" localSheetId="1">#REF!</definedName>
    <definedName name="g" localSheetId="2">#REF!</definedName>
    <definedName name="g" localSheetId="3">#REF!</definedName>
    <definedName name="g" localSheetId="6">#REF!</definedName>
    <definedName name="g">#REF!</definedName>
    <definedName name="GROUP1" localSheetId="1">#REF!</definedName>
    <definedName name="GROUP1" localSheetId="2">#REF!</definedName>
    <definedName name="GROUP1" localSheetId="3">#REF!</definedName>
    <definedName name="GROUP1" localSheetId="6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 localSheetId="6">#REF!</definedName>
    <definedName name="H_Test_เครื่องจักร">#REF!</definedName>
    <definedName name="Ha" localSheetId="2">#REF!</definedName>
    <definedName name="Ha" localSheetId="3">#REF!</definedName>
    <definedName name="Ha" localSheetId="6">#REF!</definedName>
    <definedName name="Ha">#REF!</definedName>
    <definedName name="ike" localSheetId="1">#REF!</definedName>
    <definedName name="ike" localSheetId="2">#REF!</definedName>
    <definedName name="ike" localSheetId="3">#REF!</definedName>
    <definedName name="ike" localSheetId="6">#REF!</definedName>
    <definedName name="ike">#REF!</definedName>
    <definedName name="ing" localSheetId="1">#REF!</definedName>
    <definedName name="ing" localSheetId="2">#REF!</definedName>
    <definedName name="ing" localSheetId="3">#REF!</definedName>
    <definedName name="ing" localSheetId="6">#REF!</definedName>
    <definedName name="ing">#REF!</definedName>
    <definedName name="ja" localSheetId="1">#REF!</definedName>
    <definedName name="ja" localSheetId="2">#REF!</definedName>
    <definedName name="ja" localSheetId="3">#REF!</definedName>
    <definedName name="ja" localSheetId="6">#REF!</definedName>
    <definedName name="ja">#REF!</definedName>
    <definedName name="jan" localSheetId="1">#REF!</definedName>
    <definedName name="jan" localSheetId="2">#REF!</definedName>
    <definedName name="jan" localSheetId="3">#REF!</definedName>
    <definedName name="jan" localSheetId="6">#REF!</definedName>
    <definedName name="jan">#REF!</definedName>
    <definedName name="jar" localSheetId="1">#REF!</definedName>
    <definedName name="jar" localSheetId="2">#REF!</definedName>
    <definedName name="jar" localSheetId="3">#REF!</definedName>
    <definedName name="jar" localSheetId="6">#REF!</definedName>
    <definedName name="jar">#REF!</definedName>
    <definedName name="jj" localSheetId="1">#REF!</definedName>
    <definedName name="jj" localSheetId="2">#REF!</definedName>
    <definedName name="jj" localSheetId="3">#REF!</definedName>
    <definedName name="jj" localSheetId="6">#REF!</definedName>
    <definedName name="jj">#REF!</definedName>
    <definedName name="k" localSheetId="1">#REF!</definedName>
    <definedName name="k" localSheetId="2">#REF!</definedName>
    <definedName name="k" localSheetId="3">#REF!</definedName>
    <definedName name="k" localSheetId="6">#REF!</definedName>
    <definedName name="k">#REF!</definedName>
    <definedName name="kan" localSheetId="1">#REF!</definedName>
    <definedName name="kan" localSheetId="2">#REF!</definedName>
    <definedName name="kan" localSheetId="3">#REF!</definedName>
    <definedName name="kan" localSheetId="6">#REF!</definedName>
    <definedName name="kan">#REF!</definedName>
    <definedName name="kanya" localSheetId="1">#REF!</definedName>
    <definedName name="kanya" localSheetId="2">#REF!</definedName>
    <definedName name="kanya" localSheetId="3">#REF!</definedName>
    <definedName name="kanya" localSheetId="6">#REF!</definedName>
    <definedName name="kanya">#REF!</definedName>
    <definedName name="kanyapad" localSheetId="1">#REF!</definedName>
    <definedName name="kanyapad" localSheetId="2">#REF!</definedName>
    <definedName name="kanyapad" localSheetId="3">#REF!</definedName>
    <definedName name="kanyapad" localSheetId="6">#REF!</definedName>
    <definedName name="kanyapad">#REF!</definedName>
    <definedName name="kd" localSheetId="1">#REF!</definedName>
    <definedName name="kd" localSheetId="2">#REF!</definedName>
    <definedName name="kd" localSheetId="3">#REF!</definedName>
    <definedName name="kd" localSheetId="6">#REF!</definedName>
    <definedName name="kd">#REF!</definedName>
    <definedName name="ki" localSheetId="1">#REF!</definedName>
    <definedName name="ki" localSheetId="2">#REF!</definedName>
    <definedName name="ki" localSheetId="3">#REF!</definedName>
    <definedName name="ki" localSheetId="6">#REF!</definedName>
    <definedName name="ki">#REF!</definedName>
    <definedName name="kin" localSheetId="1">#REF!</definedName>
    <definedName name="kin" localSheetId="2">#REF!</definedName>
    <definedName name="kin" localSheetId="3">#REF!</definedName>
    <definedName name="kin" localSheetId="6">#REF!</definedName>
    <definedName name="kin">#REF!</definedName>
    <definedName name="kkk" localSheetId="1">#REF!</definedName>
    <definedName name="kkk" localSheetId="2">#REF!</definedName>
    <definedName name="kkk" localSheetId="3">#REF!</definedName>
    <definedName name="kkk" localSheetId="6">#REF!</definedName>
    <definedName name="kkk">#REF!</definedName>
    <definedName name="kkl" localSheetId="1" hidden="1">#REF!</definedName>
    <definedName name="kkl" localSheetId="2" hidden="1">#REF!</definedName>
    <definedName name="kkl" localSheetId="3" hidden="1">#REF!</definedName>
    <definedName name="kkl" localSheetId="6" hidden="1">#REF!</definedName>
    <definedName name="kkl" hidden="1">#REF!</definedName>
    <definedName name="ksna" localSheetId="1">#REF!</definedName>
    <definedName name="ksna" localSheetId="2">#REF!</definedName>
    <definedName name="ksna" localSheetId="3">#REF!</definedName>
    <definedName name="ksna" localSheetId="6">#REF!</definedName>
    <definedName name="ksna">#REF!</definedName>
    <definedName name="l" localSheetId="1">#REF!</definedName>
    <definedName name="l" localSheetId="2">#REF!</definedName>
    <definedName name="l" localSheetId="3">#REF!</definedName>
    <definedName name="l" localSheetId="6">#REF!</definedName>
    <definedName name="l">#REF!</definedName>
    <definedName name="ld" localSheetId="1">#REF!</definedName>
    <definedName name="ld" localSheetId="2">#REF!</definedName>
    <definedName name="ld" localSheetId="3">#REF!</definedName>
    <definedName name="ld" localSheetId="6">#REF!</definedName>
    <definedName name="ld">#REF!</definedName>
    <definedName name="lk" localSheetId="1" hidden="1">#REF!</definedName>
    <definedName name="lk" localSheetId="2" hidden="1">#REF!</definedName>
    <definedName name="lk" localSheetId="3" hidden="1">#REF!</definedName>
    <definedName name="lk" localSheetId="6" hidden="1">#REF!</definedName>
    <definedName name="lk" hidden="1">#REF!</definedName>
    <definedName name="lks" localSheetId="1">#REF!</definedName>
    <definedName name="lks" localSheetId="2">#REF!</definedName>
    <definedName name="lks" localSheetId="3">#REF!</definedName>
    <definedName name="lks" localSheetId="6">#REF!</definedName>
    <definedName name="lks">#REF!</definedName>
    <definedName name="lll" localSheetId="1">#REF!</definedName>
    <definedName name="lll" localSheetId="2">#REF!</definedName>
    <definedName name="lll" localSheetId="3">#REF!</definedName>
    <definedName name="lll" localSheetId="6">#REF!</definedName>
    <definedName name="lll">#REF!</definedName>
    <definedName name="may" localSheetId="1">#REF!</definedName>
    <definedName name="may" localSheetId="2">#REF!</definedName>
    <definedName name="may" localSheetId="3">#REF!</definedName>
    <definedName name="may" localSheetId="6">#REF!</definedName>
    <definedName name="may">#REF!</definedName>
    <definedName name="nog" localSheetId="1">#REF!</definedName>
    <definedName name="nog" localSheetId="2">#REF!</definedName>
    <definedName name="nog" localSheetId="3">#REF!</definedName>
    <definedName name="nog" localSheetId="6">#REF!</definedName>
    <definedName name="nog">#REF!</definedName>
    <definedName name="nom" localSheetId="1">#REF!</definedName>
    <definedName name="nom" localSheetId="2">#REF!</definedName>
    <definedName name="nom" localSheetId="3">#REF!</definedName>
    <definedName name="nom" localSheetId="6">#REF!</definedName>
    <definedName name="nom">#REF!</definedName>
    <definedName name="Notes" localSheetId="1">#REF!</definedName>
    <definedName name="Notes" localSheetId="2">#REF!</definedName>
    <definedName name="Notes" localSheetId="3">#REF!</definedName>
    <definedName name="Notes" localSheetId="6">#REF!</definedName>
    <definedName name="Notes">#REF!</definedName>
    <definedName name="OFFFAC" localSheetId="1">#REF!</definedName>
    <definedName name="OFFFAC" localSheetId="2">#REF!</definedName>
    <definedName name="OFFFAC" localSheetId="3">#REF!</definedName>
    <definedName name="OFFFAC" localSheetId="6">#REF!</definedName>
    <definedName name="OFFFAC">#REF!</definedName>
    <definedName name="OPEN" localSheetId="1">#REF!</definedName>
    <definedName name="OPEN" localSheetId="2">#REF!</definedName>
    <definedName name="OPEN" localSheetId="3">#REF!</definedName>
    <definedName name="OPEN" localSheetId="6">#REF!</definedName>
    <definedName name="OPEN">#REF!</definedName>
    <definedName name="paya" localSheetId="1">#REF!</definedName>
    <definedName name="paya" localSheetId="2">#REF!</definedName>
    <definedName name="paya" localSheetId="3">#REF!</definedName>
    <definedName name="paya" localSheetId="6">#REF!</definedName>
    <definedName name="paya">#REF!</definedName>
    <definedName name="pi" localSheetId="1">#REF!</definedName>
    <definedName name="pi" localSheetId="2">#REF!</definedName>
    <definedName name="pi" localSheetId="3">#REF!</definedName>
    <definedName name="pi" localSheetId="6">#REF!</definedName>
    <definedName name="pi">#REF!</definedName>
    <definedName name="ping" localSheetId="1">#REF!</definedName>
    <definedName name="ping" localSheetId="2">#REF!</definedName>
    <definedName name="ping" localSheetId="3">#REF!</definedName>
    <definedName name="ping" localSheetId="6">#REF!</definedName>
    <definedName name="ping">#REF!</definedName>
    <definedName name="pk" localSheetId="1">#REF!</definedName>
    <definedName name="pk" localSheetId="2">#REF!</definedName>
    <definedName name="pk" localSheetId="3">#REF!</definedName>
    <definedName name="pk" localSheetId="6">#REF!</definedName>
    <definedName name="pk">#REF!</definedName>
    <definedName name="pkk" localSheetId="1">#REF!</definedName>
    <definedName name="pkk" localSheetId="2">#REF!</definedName>
    <definedName name="pkk" localSheetId="3">#REF!</definedName>
    <definedName name="pkk" localSheetId="6">#REF!</definedName>
    <definedName name="pkk">#REF!</definedName>
    <definedName name="pl" localSheetId="1">#REF!</definedName>
    <definedName name="pl" localSheetId="2">#REF!</definedName>
    <definedName name="pl" localSheetId="3">#REF!</definedName>
    <definedName name="pl" localSheetId="6">#REF!</definedName>
    <definedName name="pl">#REF!</definedName>
    <definedName name="ple" localSheetId="1">#REF!</definedName>
    <definedName name="ple" localSheetId="2">#REF!</definedName>
    <definedName name="ple" localSheetId="3">#REF!</definedName>
    <definedName name="ple" localSheetId="6">#REF!</definedName>
    <definedName name="ple">#REF!</definedName>
    <definedName name="PLstment" localSheetId="1">#REF!</definedName>
    <definedName name="PLstment" localSheetId="2">#REF!</definedName>
    <definedName name="PLstment" localSheetId="3">#REF!</definedName>
    <definedName name="PLstment" localSheetId="6">#REF!</definedName>
    <definedName name="PLstment">#REF!</definedName>
    <definedName name="_xlnm.Print_Area" localSheetId="0">'งบ BS (p.1)'!$A$1:$P$54</definedName>
    <definedName name="_xlnm.Print_Area" localSheetId="1">'งบ BS (ต่อ) (p.2-3)'!$A$1:$P$108</definedName>
    <definedName name="_xlnm.Print_Area" localSheetId="2">'งบ PL 3 ด. (p.4)'!$A$1:$O$64</definedName>
    <definedName name="_xlnm.Print_Area" localSheetId="3">'งบ PL 6 ด. (p.5)'!$A$1:$O$63</definedName>
    <definedName name="_xlnm.Print_Area" localSheetId="6">'งบกระแสเงินสด (p.8-10)'!$A$1:$P$159</definedName>
    <definedName name="_xlnm.Print_Area" localSheetId="5">'ส่วนของผู้ถือเฉพาะกิจการ (p.7)'!$A$1:$S$39</definedName>
    <definedName name="_xlnm.Print_Area" localSheetId="4">'ส่วนของผู้ถือหุ้นรวม (p.6)'!$A$1:$AE$55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6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6">#REF!</definedName>
    <definedName name="PRINT_TITLES_MI">#REF!</definedName>
    <definedName name="q" localSheetId="1">#REF!</definedName>
    <definedName name="q" localSheetId="2">#REF!</definedName>
    <definedName name="q" localSheetId="3">#REF!</definedName>
    <definedName name="q" localSheetId="6">#REF!</definedName>
    <definedName name="q">#REF!</definedName>
    <definedName name="qing" localSheetId="1">#REF!</definedName>
    <definedName name="qing" localSheetId="2">#REF!</definedName>
    <definedName name="qing" localSheetId="3">#REF!</definedName>
    <definedName name="qing" localSheetId="6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1">#REF!</definedName>
    <definedName name="Report" localSheetId="2">#REF!</definedName>
    <definedName name="Report" localSheetId="3">#REF!</definedName>
    <definedName name="Report" localSheetId="6">#REF!</definedName>
    <definedName name="Report">#REF!</definedName>
    <definedName name="s" localSheetId="1">#REF!</definedName>
    <definedName name="s" localSheetId="2">#REF!</definedName>
    <definedName name="s" localSheetId="3">#REF!</definedName>
    <definedName name="s" localSheetId="6">#REF!</definedName>
    <definedName name="s">#REF!</definedName>
    <definedName name="sa" localSheetId="1">#REF!</definedName>
    <definedName name="sa" localSheetId="2">#REF!</definedName>
    <definedName name="sa" localSheetId="3">#REF!</definedName>
    <definedName name="sa" localSheetId="6">#REF!</definedName>
    <definedName name="sa">#REF!</definedName>
    <definedName name="sf" localSheetId="1">#REF!</definedName>
    <definedName name="sf" localSheetId="2">#REF!</definedName>
    <definedName name="sf" localSheetId="3">#REF!</definedName>
    <definedName name="sf" localSheetId="6">#REF!</definedName>
    <definedName name="sf">#REF!</definedName>
    <definedName name="sff" localSheetId="1">#REF!</definedName>
    <definedName name="sff" localSheetId="2">#REF!</definedName>
    <definedName name="sff" localSheetId="3">#REF!</definedName>
    <definedName name="sff" localSheetId="6">#REF!</definedName>
    <definedName name="sff">#REF!</definedName>
    <definedName name="ss" localSheetId="1">#REF!</definedName>
    <definedName name="ss" localSheetId="2">#REF!</definedName>
    <definedName name="ss" localSheetId="3">#REF!</definedName>
    <definedName name="ss" localSheetId="6">#REF!</definedName>
    <definedName name="ss">#REF!</definedName>
    <definedName name="ta" localSheetId="1">#REF!</definedName>
    <definedName name="ta" localSheetId="2">#REF!</definedName>
    <definedName name="ta" localSheetId="3">#REF!</definedName>
    <definedName name="ta" localSheetId="6">#REF!</definedName>
    <definedName name="ta">#REF!</definedName>
    <definedName name="tae" localSheetId="1">#REF!</definedName>
    <definedName name="tae" localSheetId="2">#REF!</definedName>
    <definedName name="tae" localSheetId="3">#REF!</definedName>
    <definedName name="tae" localSheetId="6">#REF!</definedName>
    <definedName name="tae">#REF!</definedName>
    <definedName name="TOILET" localSheetId="1">#REF!</definedName>
    <definedName name="TOILET" localSheetId="2">#REF!</definedName>
    <definedName name="TOILET" localSheetId="3">#REF!</definedName>
    <definedName name="TOILET" localSheetId="6">#REF!</definedName>
    <definedName name="TOILET">#REF!</definedName>
    <definedName name="van" localSheetId="2">#REF!</definedName>
    <definedName name="van" localSheetId="3">#REF!</definedName>
    <definedName name="van" localSheetId="6">#REF!</definedName>
    <definedName name="van">#REF!</definedName>
    <definedName name="vee" localSheetId="1">#REF!</definedName>
    <definedName name="vee" localSheetId="2">#REF!</definedName>
    <definedName name="vee" localSheetId="3">#REF!</definedName>
    <definedName name="vee" localSheetId="6">#REF!</definedName>
    <definedName name="vee">#REF!</definedName>
    <definedName name="vy" localSheetId="1">#REF!</definedName>
    <definedName name="vy" localSheetId="2">#REF!</definedName>
    <definedName name="vy" localSheetId="3">#REF!</definedName>
    <definedName name="vy" localSheetId="6">#REF!</definedName>
    <definedName name="vy">#REF!</definedName>
    <definedName name="w" localSheetId="1">#REF!</definedName>
    <definedName name="w" localSheetId="2">#REF!</definedName>
    <definedName name="w" localSheetId="3">#REF!</definedName>
    <definedName name="w" localSheetId="6">#REF!</definedName>
    <definedName name="w">#REF!</definedName>
    <definedName name="WATERELEC" localSheetId="1">#REF!</definedName>
    <definedName name="WATERELEC" localSheetId="2">#REF!</definedName>
    <definedName name="WATERELEC" localSheetId="3">#REF!</definedName>
    <definedName name="WATERELEC" localSheetId="6">#REF!</definedName>
    <definedName name="WATERELEC">#REF!</definedName>
    <definedName name="wfj" localSheetId="1">#REF!</definedName>
    <definedName name="wfj" localSheetId="2">#REF!</definedName>
    <definedName name="wfj" localSheetId="3">#REF!</definedName>
    <definedName name="wfj" localSheetId="6">#REF!</definedName>
    <definedName name="wfj">#REF!</definedName>
    <definedName name="x" localSheetId="1">#REF!</definedName>
    <definedName name="x" localSheetId="2">#REF!</definedName>
    <definedName name="x" localSheetId="3">#REF!</definedName>
    <definedName name="x" localSheetId="6">#REF!</definedName>
    <definedName name="x">#REF!</definedName>
    <definedName name="YEAR" localSheetId="1">#REF!</definedName>
    <definedName name="YEAR" localSheetId="2">#REF!</definedName>
    <definedName name="YEAR" localSheetId="3">#REF!</definedName>
    <definedName name="YEAR" localSheetId="6">#REF!</definedName>
    <definedName name="YEAR">#REF!</definedName>
    <definedName name="แ" localSheetId="1" hidden="1">#REF!</definedName>
    <definedName name="แ" localSheetId="2" hidden="1">#REF!</definedName>
    <definedName name="แ" localSheetId="3" hidden="1">#REF!</definedName>
    <definedName name="แ" localSheetId="6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3" hidden="1">#REF!</definedName>
    <definedName name="ไ" localSheetId="6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3" hidden="1">#REF!</definedName>
    <definedName name="ก" localSheetId="6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1">#REF!</definedName>
    <definedName name="ข" localSheetId="2">#REF!</definedName>
    <definedName name="ข" localSheetId="3">#REF!</definedName>
    <definedName name="ข" localSheetId="6">#REF!</definedName>
    <definedName name="ข">#REF!</definedName>
    <definedName name="ขข" localSheetId="1">#REF!</definedName>
    <definedName name="ขข" localSheetId="2">#REF!</definedName>
    <definedName name="ขข" localSheetId="3">#REF!</definedName>
    <definedName name="ขข" localSheetId="6">#REF!</definedName>
    <definedName name="ขข">#REF!</definedName>
    <definedName name="ค" localSheetId="1">#REF!</definedName>
    <definedName name="ค" localSheetId="2">#REF!</definedName>
    <definedName name="ค" localSheetId="3">#REF!</definedName>
    <definedName name="ค" localSheetId="6">#REF!</definedName>
    <definedName name="ค">#REF!</definedName>
    <definedName name="จ" localSheetId="1">#REF!</definedName>
    <definedName name="จ" localSheetId="2">#REF!</definedName>
    <definedName name="จ" localSheetId="3">#REF!</definedName>
    <definedName name="จ" localSheetId="6">#REF!</definedName>
    <definedName name="จ">#REF!</definedName>
    <definedName name="ช" localSheetId="1">#REF!</definedName>
    <definedName name="ช" localSheetId="2">#REF!</definedName>
    <definedName name="ช" localSheetId="3">#REF!</definedName>
    <definedName name="ช" localSheetId="6">#REF!</definedName>
    <definedName name="ช">#REF!</definedName>
    <definedName name="ต" localSheetId="1">#REF!</definedName>
    <definedName name="ต" localSheetId="2">#REF!</definedName>
    <definedName name="ต" localSheetId="3">#REF!</definedName>
    <definedName name="ต" localSheetId="6">#REF!</definedName>
    <definedName name="ต">#REF!</definedName>
    <definedName name="ท" localSheetId="1">#REF!</definedName>
    <definedName name="ท" localSheetId="2">#REF!</definedName>
    <definedName name="ท" localSheetId="3">#REF!</definedName>
    <definedName name="ท" localSheetId="6">#REF!</definedName>
    <definedName name="ท">#REF!</definedName>
    <definedName name="ทท" localSheetId="1">#REF!</definedName>
    <definedName name="ทท" localSheetId="2">#REF!</definedName>
    <definedName name="ทท" localSheetId="3">#REF!</definedName>
    <definedName name="ทท" localSheetId="6">#REF!</definedName>
    <definedName name="ทท">#REF!</definedName>
    <definedName name="น" localSheetId="1">[1]MOULD!#REF!</definedName>
    <definedName name="น" localSheetId="2">[1]MOULD!#REF!</definedName>
    <definedName name="น" localSheetId="3">[1]MOULD!#REF!</definedName>
    <definedName name="น" localSheetId="6">[1]MOULD!#REF!</definedName>
    <definedName name="น">[1]MOULD!#REF!</definedName>
    <definedName name="ป" localSheetId="1">#REF!</definedName>
    <definedName name="ป" localSheetId="2">#REF!</definedName>
    <definedName name="ป" localSheetId="3">#REF!</definedName>
    <definedName name="ป" localSheetId="6">#REF!</definedName>
    <definedName name="ป">#REF!</definedName>
    <definedName name="ผผ" localSheetId="1">#REF!</definedName>
    <definedName name="ผผ" localSheetId="2">#REF!</definedName>
    <definedName name="ผผ" localSheetId="3">#REF!</definedName>
    <definedName name="ผผ" localSheetId="6">#REF!</definedName>
    <definedName name="ผผ">#REF!</definedName>
    <definedName name="ภ" localSheetId="1">#REF!</definedName>
    <definedName name="ภ" localSheetId="2">#REF!</definedName>
    <definedName name="ภ" localSheetId="3">#REF!</definedName>
    <definedName name="ภ" localSheetId="6">#REF!</definedName>
    <definedName name="ภ">#REF!</definedName>
    <definedName name="ม" localSheetId="1">#REF!</definedName>
    <definedName name="ม" localSheetId="2">#REF!</definedName>
    <definedName name="ม" localSheetId="3">#REF!</definedName>
    <definedName name="ม" localSheetId="6">#REF!</definedName>
    <definedName name="ม">#REF!</definedName>
    <definedName name="ร" localSheetId="1">#REF!</definedName>
    <definedName name="ร" localSheetId="2">#REF!</definedName>
    <definedName name="ร" localSheetId="3">#REF!</definedName>
    <definedName name="ร" localSheetId="6">#REF!</definedName>
    <definedName name="ร">#REF!</definedName>
    <definedName name="ส" localSheetId="1" hidden="1">#REF!</definedName>
    <definedName name="ส" localSheetId="2" hidden="1">#REF!</definedName>
    <definedName name="ส" localSheetId="3" hidden="1">#REF!</definedName>
    <definedName name="ส" localSheetId="6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 localSheetId="6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3" hidden="1">#REF!</definedName>
    <definedName name="สส" localSheetId="6" hidden="1">#REF!</definedName>
    <definedName name="สส" hidden="1">#REF!</definedName>
    <definedName name="ห" localSheetId="1">#REF!</definedName>
    <definedName name="ห" localSheetId="2">#REF!</definedName>
    <definedName name="ห" localSheetId="3">#REF!</definedName>
    <definedName name="ห" localSheetId="6">#REF!</definedName>
    <definedName name="ห">#REF!</definedName>
    <definedName name="อ" localSheetId="1">#REF!</definedName>
    <definedName name="อ" localSheetId="2">#REF!</definedName>
    <definedName name="อ" localSheetId="3">#REF!</definedName>
    <definedName name="อ" localSheetId="6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3">#REF!</definedName>
    <definedName name="อันดับ" localSheetId="6">#REF!</definedName>
    <definedName name="อันดับ">#REF!</definedName>
    <definedName name="ๆ" localSheetId="1">#REF!</definedName>
    <definedName name="ๆ" localSheetId="2">#REF!</definedName>
    <definedName name="ๆ" localSheetId="3">#REF!</definedName>
    <definedName name="ๆ" localSheetId="6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9" i="70" l="1"/>
  <c r="P46" i="70"/>
  <c r="L46" i="70"/>
  <c r="AA34" i="42"/>
  <c r="AE34" i="42" s="1"/>
  <c r="Y35" i="42" l="1"/>
  <c r="AA35" i="42"/>
  <c r="E40" i="42"/>
  <c r="E41" i="42" l="1"/>
  <c r="E42" i="42" s="1"/>
  <c r="AE35" i="42" l="1"/>
  <c r="I53" i="73" l="1"/>
  <c r="O21" i="73"/>
  <c r="M21" i="73"/>
  <c r="K21" i="73"/>
  <c r="I21" i="73"/>
  <c r="O22" i="72"/>
  <c r="M22" i="72"/>
  <c r="K22" i="72"/>
  <c r="I22" i="72"/>
  <c r="S29" i="45" l="1"/>
  <c r="AC40" i="42"/>
  <c r="AC41" i="42" s="1"/>
  <c r="M33" i="45"/>
  <c r="G33" i="45"/>
  <c r="G21" i="45"/>
  <c r="G22" i="45" s="1"/>
  <c r="G23" i="45" s="1"/>
  <c r="M40" i="42"/>
  <c r="M41" i="42" s="1"/>
  <c r="Y30" i="42"/>
  <c r="AA30" i="42" s="1"/>
  <c r="G40" i="42"/>
  <c r="G41" i="42" s="1"/>
  <c r="G22" i="42"/>
  <c r="G23" i="42" s="1"/>
  <c r="G24" i="42" s="1"/>
  <c r="M34" i="45" l="1"/>
  <c r="M35" i="45" s="1"/>
  <c r="G34" i="45"/>
  <c r="G35" i="45" s="1"/>
  <c r="AE30" i="42"/>
  <c r="M42" i="42"/>
  <c r="G42" i="42"/>
  <c r="A3" i="42"/>
  <c r="A3" i="45" s="1"/>
  <c r="K53" i="73" l="1"/>
  <c r="O42" i="73"/>
  <c r="M42" i="73"/>
  <c r="K42" i="73"/>
  <c r="I42" i="73"/>
  <c r="O15" i="73"/>
  <c r="M15" i="73"/>
  <c r="K15" i="73"/>
  <c r="I15" i="73"/>
  <c r="O23" i="73" l="1"/>
  <c r="O26" i="73" s="1"/>
  <c r="I23" i="73"/>
  <c r="I26" i="73" s="1"/>
  <c r="M23" i="73"/>
  <c r="M26" i="73" s="1"/>
  <c r="N11" i="70" s="1"/>
  <c r="N46" i="70" s="1"/>
  <c r="K23" i="73"/>
  <c r="K26" i="73" s="1"/>
  <c r="O28" i="73" l="1"/>
  <c r="O31" i="73" s="1"/>
  <c r="K28" i="73"/>
  <c r="K31" i="73" s="1"/>
  <c r="I28" i="73"/>
  <c r="I31" i="73" s="1"/>
  <c r="J11" i="70"/>
  <c r="J46" i="70" s="1"/>
  <c r="M28" i="73"/>
  <c r="M31" i="73" s="1"/>
  <c r="O44" i="73"/>
  <c r="M22" i="42"/>
  <c r="M23" i="42" s="1"/>
  <c r="M24" i="42" s="1"/>
  <c r="M21" i="45"/>
  <c r="M22" i="45" s="1"/>
  <c r="M23" i="45" s="1"/>
  <c r="I49" i="73" l="1"/>
  <c r="I44" i="73"/>
  <c r="I54" i="73" s="1"/>
  <c r="K49" i="73"/>
  <c r="M44" i="73"/>
  <c r="K44" i="73"/>
  <c r="K54" i="73" s="1"/>
  <c r="I43" i="72"/>
  <c r="J130" i="70"/>
  <c r="N99" i="70"/>
  <c r="J19" i="39" l="1"/>
  <c r="J33" i="39"/>
  <c r="J22" i="57"/>
  <c r="N19" i="39"/>
  <c r="P22" i="57" l="1"/>
  <c r="N22" i="57"/>
  <c r="P19" i="39"/>
  <c r="L19" i="39"/>
  <c r="S25" i="45" l="1"/>
  <c r="AA28" i="42"/>
  <c r="AE28" i="42" s="1"/>
  <c r="Y21" i="42" l="1"/>
  <c r="Y20" i="42"/>
  <c r="N33" i="57"/>
  <c r="N35" i="57" s="1"/>
  <c r="L22" i="57"/>
  <c r="N130" i="70" l="1"/>
  <c r="S27" i="45" l="1"/>
  <c r="K43" i="72" l="1"/>
  <c r="O43" i="72"/>
  <c r="M43" i="72"/>
  <c r="O15" i="72"/>
  <c r="M15" i="72"/>
  <c r="K15" i="72"/>
  <c r="I15" i="72"/>
  <c r="I24" i="72" s="1"/>
  <c r="S17" i="45" l="1"/>
  <c r="O21" i="45"/>
  <c r="O22" i="45" s="1"/>
  <c r="Y17" i="42"/>
  <c r="AA17" i="42" s="1"/>
  <c r="AE17" i="42" s="1"/>
  <c r="S28" i="45" l="1"/>
  <c r="Y29" i="42"/>
  <c r="J33" i="57"/>
  <c r="J35" i="57" s="1"/>
  <c r="AA29" i="42" l="1"/>
  <c r="I27" i="72" l="1"/>
  <c r="I29" i="72" s="1"/>
  <c r="I32" i="72" s="1"/>
  <c r="I45" i="72" s="1"/>
  <c r="E33" i="45" l="1"/>
  <c r="E34" i="45" l="1"/>
  <c r="E35" i="45" s="1"/>
  <c r="I50" i="72"/>
  <c r="L99" i="70"/>
  <c r="U40" i="42" l="1"/>
  <c r="U41" i="42" s="1"/>
  <c r="Y39" i="42"/>
  <c r="AA39" i="42" s="1"/>
  <c r="AE39" i="42" s="1"/>
  <c r="AE29" i="42"/>
  <c r="P99" i="70"/>
  <c r="S16" i="45"/>
  <c r="Y16" i="42"/>
  <c r="U42" i="42" l="1"/>
  <c r="AA16" i="42"/>
  <c r="A3" i="70"/>
  <c r="AE16" i="42" l="1"/>
  <c r="O40" i="42"/>
  <c r="O41" i="42" s="1"/>
  <c r="K24" i="72"/>
  <c r="K27" i="72" s="1"/>
  <c r="K29" i="72" s="1"/>
  <c r="K32" i="72" s="1"/>
  <c r="O24" i="72"/>
  <c r="O27" i="72" s="1"/>
  <c r="O29" i="72" s="1"/>
  <c r="O32" i="72" s="1"/>
  <c r="O45" i="72" s="1"/>
  <c r="M24" i="72"/>
  <c r="M27" i="72" s="1"/>
  <c r="M29" i="72" s="1"/>
  <c r="M32" i="72" s="1"/>
  <c r="M45" i="72" s="1"/>
  <c r="O42" i="42" l="1"/>
  <c r="K45" i="72"/>
  <c r="I55" i="72"/>
  <c r="O22" i="42" l="1"/>
  <c r="O23" i="42" s="1"/>
  <c r="K55" i="72"/>
  <c r="O33" i="45"/>
  <c r="K50" i="72"/>
  <c r="K33" i="45"/>
  <c r="I33" i="45"/>
  <c r="Q21" i="45"/>
  <c r="K21" i="45"/>
  <c r="I21" i="45"/>
  <c r="E21" i="45"/>
  <c r="K34" i="45" l="1"/>
  <c r="K35" i="45" s="1"/>
  <c r="I34" i="45"/>
  <c r="I35" i="45" s="1"/>
  <c r="O34" i="45"/>
  <c r="O35" i="45" s="1"/>
  <c r="Q22" i="45"/>
  <c r="Q23" i="45" s="1"/>
  <c r="I22" i="45"/>
  <c r="I23" i="45" s="1"/>
  <c r="E22" i="45"/>
  <c r="E23" i="45" s="1"/>
  <c r="K22" i="45"/>
  <c r="K23" i="45" s="1"/>
  <c r="Y38" i="42"/>
  <c r="AA38" i="42" s="1"/>
  <c r="AE38" i="42" s="1"/>
  <c r="AE40" i="42" s="1"/>
  <c r="AE41" i="42" s="1"/>
  <c r="AE42" i="42" s="1"/>
  <c r="Q40" i="42"/>
  <c r="Q41" i="42" s="1"/>
  <c r="S40" i="42"/>
  <c r="S41" i="42" s="1"/>
  <c r="K40" i="42"/>
  <c r="K41" i="42" s="1"/>
  <c r="I40" i="42"/>
  <c r="I41" i="42" s="1"/>
  <c r="R23" i="42"/>
  <c r="I42" i="42" l="1"/>
  <c r="S42" i="42"/>
  <c r="K42" i="42"/>
  <c r="Q42" i="42"/>
  <c r="AC22" i="42"/>
  <c r="AC23" i="42" s="1"/>
  <c r="W22" i="42"/>
  <c r="W23" i="42" s="1"/>
  <c r="U22" i="42"/>
  <c r="U23" i="42" s="1"/>
  <c r="S22" i="42"/>
  <c r="S23" i="42" s="1"/>
  <c r="Q22" i="42"/>
  <c r="Q23" i="42" s="1"/>
  <c r="O24" i="42"/>
  <c r="K22" i="42"/>
  <c r="K23" i="42" s="1"/>
  <c r="I22" i="42"/>
  <c r="I23" i="42" s="1"/>
  <c r="E22" i="42"/>
  <c r="E23" i="42" s="1"/>
  <c r="Y14" i="42"/>
  <c r="AA14" i="42" s="1"/>
  <c r="K24" i="42" l="1"/>
  <c r="I24" i="42"/>
  <c r="S24" i="42"/>
  <c r="Q24" i="42"/>
  <c r="U24" i="42"/>
  <c r="W24" i="42"/>
  <c r="E24" i="42"/>
  <c r="AC24" i="42"/>
  <c r="AE14" i="42" l="1"/>
  <c r="Q33" i="45" l="1"/>
  <c r="Q34" i="45" l="1"/>
  <c r="Q35" i="45" s="1"/>
  <c r="S20" i="45"/>
  <c r="W40" i="42"/>
  <c r="W41" i="42" s="1"/>
  <c r="W42" i="42" l="1"/>
  <c r="S32" i="45"/>
  <c r="AA21" i="42" l="1"/>
  <c r="AE21" i="42" s="1"/>
  <c r="AA20" i="42"/>
  <c r="AE20" i="42" s="1"/>
  <c r="Y22" i="42"/>
  <c r="Y23" i="42" s="1"/>
  <c r="Y24" i="42" l="1"/>
  <c r="AA22" i="42"/>
  <c r="AA23" i="42" s="1"/>
  <c r="AA24" i="42" l="1"/>
  <c r="AE22" i="42"/>
  <c r="AE23" i="42" s="1"/>
  <c r="AE24" i="42" l="1"/>
  <c r="S14" i="45"/>
  <c r="J72" i="70" l="1"/>
  <c r="N33" i="39" l="1"/>
  <c r="AC42" i="42" l="1"/>
  <c r="AC43" i="42" s="1"/>
  <c r="P33" i="39"/>
  <c r="L33" i="39"/>
  <c r="J35" i="39"/>
  <c r="Y40" i="42" l="1"/>
  <c r="Y41" i="42" s="1"/>
  <c r="L130" i="70"/>
  <c r="Y42" i="42" l="1"/>
  <c r="L80" i="57"/>
  <c r="L82" i="57" s="1"/>
  <c r="L33" i="57"/>
  <c r="L35" i="57" s="1"/>
  <c r="J80" i="57" l="1"/>
  <c r="J82" i="57" s="1"/>
  <c r="L35" i="39"/>
  <c r="L84" i="57"/>
  <c r="L87" i="57" l="1"/>
  <c r="AE43" i="42"/>
  <c r="J84" i="57"/>
  <c r="J87" i="57" s="1"/>
  <c r="Y43" i="42"/>
  <c r="P80" i="57"/>
  <c r="P33" i="57"/>
  <c r="P35" i="57" s="1"/>
  <c r="P82" i="57" l="1"/>
  <c r="P35" i="39"/>
  <c r="P84" i="57" l="1"/>
  <c r="P87" i="57" s="1"/>
  <c r="L72" i="70"/>
  <c r="L75" i="70" s="1"/>
  <c r="P130" i="70" l="1"/>
  <c r="J75" i="70" l="1"/>
  <c r="J132" i="70" s="1"/>
  <c r="J134" i="70" s="1"/>
  <c r="J135" i="70" s="1"/>
  <c r="A107" i="70" l="1"/>
  <c r="A109" i="70" l="1"/>
  <c r="L132" i="70" l="1"/>
  <c r="L134" i="70" s="1"/>
  <c r="N72" i="70"/>
  <c r="N75" i="70" s="1"/>
  <c r="A56" i="70"/>
  <c r="A54" i="70"/>
  <c r="A3" i="57"/>
  <c r="A57" i="57" s="1"/>
  <c r="N132" i="70" l="1"/>
  <c r="N134" i="70" s="1"/>
  <c r="N135" i="70" s="1"/>
  <c r="P72" i="70"/>
  <c r="P75" i="70" s="1"/>
  <c r="N35" i="39"/>
  <c r="P132" i="70" l="1"/>
  <c r="P134" i="70" s="1"/>
  <c r="AA40" i="42" l="1"/>
  <c r="AA41" i="42" s="1"/>
  <c r="AA42" i="42" l="1"/>
  <c r="O23" i="45"/>
  <c r="N80" i="57" s="1"/>
  <c r="N82" i="57" s="1"/>
  <c r="N84" i="57" l="1"/>
  <c r="N87" i="57" s="1"/>
  <c r="S19" i="45"/>
  <c r="S21" i="45" s="1"/>
  <c r="S31" i="45"/>
  <c r="S22" i="45" l="1"/>
  <c r="S23" i="45" s="1"/>
  <c r="S33" i="45"/>
  <c r="S34" i="45" l="1"/>
  <c r="S35" i="45" s="1"/>
</calcChain>
</file>

<file path=xl/sharedStrings.xml><?xml version="1.0" encoding="utf-8"?>
<sst xmlns="http://schemas.openxmlformats.org/spreadsheetml/2006/main" count="605" uniqueCount="331">
  <si>
    <t>บริษัท อควา คอร์เปอเรชั่น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</si>
  <si>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</si>
  <si>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</si>
  <si>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</si>
  <si>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</si>
  <si>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</si>
  <si>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</si>
  <si>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</si>
  <si>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</si>
  <si>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</si>
  <si>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</si>
  <si>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</si>
  <si>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</si>
  <si>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</si>
  <si>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5.2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</si>
  <si>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</si>
  <si>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</si>
  <si>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</si>
  <si>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</si>
  <si>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8</t>
  </si>
  <si>
    <t>สินทรัพย์ทางการเงินไม่หมุนเวียนอื่น</t>
  </si>
  <si>
    <t>เงินลงทุนในบริษัทร่วม</t>
  </si>
  <si>
    <t>10</t>
  </si>
  <si>
    <t>เงินลงทุนในบริษัทย่อย - สุทธิ</t>
  </si>
  <si>
    <t>อสังหาริมทรัพย์เพื่อการลงทุน</t>
  </si>
  <si>
    <t>12</t>
  </si>
  <si>
    <t>ที่ดิน อาคารและอุปกรณ์ - สุทธิ</t>
  </si>
  <si>
    <t>13</t>
  </si>
  <si>
    <t>สินทรัพย์สิทธิการใช้ - สุทธิ</t>
  </si>
  <si>
    <t>สินทรัพย์ภาษีเงินได้รอการตัดบัญชี</t>
  </si>
  <si>
    <t>14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</si>
  <si>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</si>
  <si>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</si>
  <si>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</si>
  <si>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</si>
  <si>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</si>
  <si>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</si>
  <si>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15</t>
  </si>
  <si>
    <t>เจ้าหนี้การค้าและเจ้าหนี้หมุนเวียนอื่น</t>
  </si>
  <si>
    <t>ส่วนของหนี้สินระยะยาวที่ครบกำหนดชำระภายในหนึ่งปี</t>
  </si>
  <si>
    <t>เงินกู้ยืมระยะยาวจากสถาบันการเงิน</t>
  </si>
  <si>
    <t>17</t>
  </si>
  <si>
    <t>หนี้สินตามสัญญาเช่า</t>
  </si>
  <si>
    <t>หุ้นกู้</t>
  </si>
  <si>
    <t>ประมาณการหนี้สินหมุนเวียน</t>
  </si>
  <si>
    <t>สำหรับผลประโยชน์พนักงาน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</si>
  <si>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</si>
  <si>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</si>
  <si>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</si>
  <si>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</si>
  <si>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</si>
  <si>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</si>
  <si>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</si>
  <si>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</si>
  <si>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</si>
  <si>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</si>
  <si>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</si>
  <si>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</si>
  <si>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</si>
  <si>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</si>
  <si>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</si>
  <si>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</si>
  <si>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</si>
  <si>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</si>
  <si>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>ทุนที่ออกและชำระเต็มมูลค่าแล้ว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</si>
  <si>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</si>
  <si>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</si>
  <si>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</si>
  <si>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</si>
  <si>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</si>
  <si>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</si>
  <si>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</si>
  <si>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</si>
  <si>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</si>
  <si>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</si>
  <si>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</si>
  <si>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</t>
  </si>
  <si>
    <t>รายได้</t>
  </si>
  <si>
    <t>รายได้ค่าบริการ</t>
  </si>
  <si>
    <t>5.1</t>
  </si>
  <si>
    <t>รายได้ดอกเบี้ยรับ</t>
  </si>
  <si>
    <t>รายได้อื่น</t>
  </si>
  <si>
    <t>รวมรายได้</t>
  </si>
  <si>
    <t>ค่าใช้จ่าย</t>
  </si>
  <si>
    <t>ต้นทุนบริการ</t>
  </si>
  <si>
    <t>ค่าใช้จ่ายในการบริหาร</t>
  </si>
  <si>
    <t>รวมค่าใช้จ่าย</t>
  </si>
  <si>
    <t>ต้นทุนทางการเงิน</t>
  </si>
  <si>
    <t>ส่วนแบ่งกำไร (ขาดทุน) จากเงินลงทุนในบริษัทร่วมตามวิธีส่วนได้เสีย</t>
  </si>
  <si>
    <t>รายได้ (ค่าใช้จ่าย) ภาษีเงินได้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</si>
  <si>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</si>
  <si>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</si>
  <si>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 xml:space="preserve">รายการที่จะไม่ถูกจัดประเภทใหม่ไว้ในกำไรหรือขาดทุนในภายหลัง : </t>
  </si>
  <si>
    <t>ผลกำไร (ขาดทุน) จากเงินลงทุนในตราสารทุนที่วัดมูลค่าด้วย</t>
  </si>
  <si>
    <t>ผลกำไร (ขาดทุน) จากการวัดมูลค่าของผลประโยชน์พนักงาน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</si>
  <si>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</si>
  <si>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</si>
  <si>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</si>
  <si>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</si>
  <si>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25</t>
  </si>
  <si>
    <t>งบแสดงการเปลี่ยนแปลงส่วนของผู้ถือหุ้น</t>
  </si>
  <si>
    <t>ส่วนของผู้ถือหุ้นบริษัทใหญ่</t>
  </si>
  <si>
    <t>ผลกำไร(ขาดทุน)จาก</t>
  </si>
  <si>
    <t>ส่วนเกินทุนจาก</t>
  </si>
  <si>
    <t>เงินลงทุนในตราสารทุนที่</t>
  </si>
  <si>
    <t>รวมองค์ประกอบอื่น</t>
  </si>
  <si>
    <t>รวมส่วนของ</t>
  </si>
  <si>
    <t>ส่วนได้เสียที่</t>
  </si>
  <si>
    <t>ที่ออก</t>
  </si>
  <si>
    <t>ส่วนเกิน</t>
  </si>
  <si>
    <t>จัดสรรเพื่อเป็น</t>
  </si>
  <si>
    <t>การรวมธุรกิจภายใต้</t>
  </si>
  <si>
    <t>การเปลี่ยนแปลงส่วน</t>
  </si>
  <si>
    <t>เบ็ดเสร็จอื่นของบริษัทร่วม</t>
  </si>
  <si>
    <t>วัดมูลค่าด้วยมูลค่ายุติธรรม</t>
  </si>
  <si>
    <t>ของส่วนของ</t>
  </si>
  <si>
    <t>ผู้ถือหุ้น</t>
  </si>
  <si>
    <t>ไม่มีอำนาจ</t>
  </si>
  <si>
    <t>และชำระแล้ว</t>
  </si>
  <si>
    <t>มูลค่าหุ้น</t>
  </si>
  <si>
    <t>ที่ยังไม่ได้จัดสรร</t>
  </si>
  <si>
    <t>การควบคุมเดียวกัน</t>
  </si>
  <si>
    <t>ได้เสียในบริษัทย่อย</t>
  </si>
  <si>
    <t>ตามวิธีส่วนได้เสีย</t>
  </si>
  <si>
    <t>ผ่านกำไรเบ็ดเสร็จอื่น</t>
  </si>
  <si>
    <t>บริษัทใหญ่</t>
  </si>
  <si>
    <t>ควบคุม</t>
  </si>
  <si>
    <t>การเปลี่ยนแปลงในส่วนของผู้ถือหุ้น :</t>
  </si>
  <si>
    <t>เงินปันผลจ่าย</t>
  </si>
  <si>
    <t>จัดสรรสำรองตามกฎหมาย</t>
  </si>
  <si>
    <t xml:space="preserve">    กำไร (ขาดทุน) เบ็ดเสร็จอื่น</t>
  </si>
  <si>
    <t>รวมการเปลี่ยนแปลงส่วนของผู้ถือหุ้น</t>
  </si>
  <si>
    <t>งบแสดงการเปลี่ยนแปลงส่วนของผู้ถือหุ้น (ต่อ)</t>
  </si>
  <si>
    <t>องค์ประกอบอื่นของ</t>
  </si>
  <si>
    <t>ที่ออกและชำระแล้ว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</si>
  <si>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</si>
  <si>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</si>
  <si>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</si>
  <si>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</si>
  <si>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</si>
  <si>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</si>
  <si>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</si>
  <si>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โอนสินทรัพย์เป็นค่าใช้จ่าย</t>
  </si>
  <si>
    <t>ค่าเผื่อผลขาดทุนด้านเครดิตที่คาดว่าจะเกิดขึ้นของ</t>
  </si>
  <si>
    <t>7</t>
  </si>
  <si>
    <t>ลูกหนี้การค้าและลูกหนี้อื่น (โอนกลับ)</t>
  </si>
  <si>
    <t>มูลค่ายุติธรรมผ่านกำไรขาดทุน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</si>
  <si>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</si>
  <si>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ขาดทุนจากการเปลี่ยนแปลงสัญญาเช่า</t>
  </si>
  <si>
    <t>ส่วนลดที่ได้รับตามสัญญาเช่า</t>
  </si>
  <si>
    <t>ตัดจำหน่ายค่าใช้จ่ายในการออกหุ้นกู้</t>
  </si>
  <si>
    <t>ตัดจ่ายดอกเบี้ยเงินกู้ยืมตามวิธีอัตราดอกเบี้ยที่แท้จริง</t>
  </si>
  <si>
    <t>รับรู้รายได้รอตัดบัญชี</t>
  </si>
  <si>
    <t>รายได้ค่าเช่าตามเส้นตรงตามมูลค่าของสัญญา</t>
  </si>
  <si>
    <t>กลับรายการหนี้สินเป็นรายได้อื่น</t>
  </si>
  <si>
    <t>ประมาณการหนี้สินค่ารื้อถอนโครงป้าย (โอนกลับ)</t>
  </si>
  <si>
    <t>ส่วนแบ่ง (กำไร) ขาดทุนจากเงินลงทุนในบริษัทร่วม</t>
  </si>
  <si>
    <t>ดอกเบี้ยจ่าย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</si>
  <si>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</si>
  <si>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</si>
  <si>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</si>
  <si>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</si>
  <si>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 :</t>
  </si>
  <si>
    <t>ลูกหนี้การค้าและลูกหนี้หมุนเวียนอื่น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</si>
  <si>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</si>
  <si>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</si>
  <si>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</si>
  <si>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</si>
  <si>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</si>
  <si>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</si>
  <si>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เงินให้กู้ยืมระยะสั้นแก่บริษัทย่อย</t>
  </si>
  <si>
    <t>รับคืนเงินให้กู้ยืมระยะสั้นแก่บริษัทย่อย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</si>
  <si>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</si>
  <si>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>รับคืนเงินให้กู้ยืมระยะสั้นแก่บริษัทที่เกี่ยวข้องกัน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</si>
  <si>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</si>
  <si>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</si>
  <si>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จ่ายชำระเจ้าหนี้ค่าทรัพย์สิน</t>
  </si>
  <si>
    <t>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</si>
  <si>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</si>
  <si>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</si>
  <si>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จ่ายคืนหุ้นกู้ที่ครบกำหนด</t>
  </si>
  <si>
    <t>ค่าใช้จ่ายในการออกหุ้นกู้</t>
  </si>
  <si>
    <t>ดอกเบี้ยจ่ายจากการออกหุ้นกู้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</si>
  <si>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</si>
  <si>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</si>
  <si>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จ่ายชำระคืนหนี้สินตามสัญญาเช่า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</si>
  <si>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</si>
  <si>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</si>
  <si>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</si>
  <si>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</si>
  <si>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</si>
  <si>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1.</t>
  </si>
  <si>
    <t xml:space="preserve">รายการที่ไม่ใช่เงินสด </t>
  </si>
  <si>
    <t>บริษัทย่อยซื้อสินทรัพย์โดยการทำสัญญาขายเช่ากลับคืน</t>
  </si>
  <si>
    <t>2.</t>
  </si>
  <si>
    <t>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</si>
  <si>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</si>
  <si>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</t>
  </si>
  <si>
    <t>สกุลเงินสหรัฐอเมริกา - สัญญาซื้อขายเงินตราต่างประเทศล่วงหน้า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</si>
  <si>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</si>
  <si>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</si>
  <si>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</si>
  <si>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</si>
  <si>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เพิ่มทุน</t>
  </si>
  <si>
    <t>และบริษัทร่วม</t>
  </si>
  <si>
    <t>11</t>
  </si>
  <si>
    <t>ลูกหนี้ตามสัญญาเช่าทางการเงิน (โอนกลับ)</t>
  </si>
  <si>
    <t>กลุ่มบริษัทซื้อสินทรัพย์โดยการก่อหนี้</t>
  </si>
  <si>
    <t>ปี 2565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</si>
  <si>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</si>
  <si>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(ยังไม่ได้ตรวจสอบ)</t>
  </si>
  <si>
    <t>(ตรวจสอบแล้ว)</t>
  </si>
  <si>
    <t>(แต่สอบทานแล้ว)</t>
  </si>
  <si>
    <t>วันที่ 31 ธันวาคม 2564</t>
  </si>
  <si>
    <t>หุ้นสามัญ 5,912,456,522 หุ้น มูลค่าหุ้นละ 0.50 บาท</t>
  </si>
  <si>
    <t>กำไร (ขาดทุน) สุทธิสำหรับงวด</t>
  </si>
  <si>
    <t>กำไร (ขาดทุน) เบ็ดเสร็จรวมสำหรับงวด</t>
  </si>
  <si>
    <t>รวมกำไร (ขาดทุน) เบ็ดเสร็จอื่นสำหรับงวด - สุทธิจากภาษี</t>
  </si>
  <si>
    <t>ยอดคงเหลือ ณ วันที่ 1 มกราคม 2565</t>
  </si>
  <si>
    <t>ยอดคงเหลือ ณ วันที่ 1 มกราคม 2564</t>
  </si>
  <si>
    <t xml:space="preserve">    กำไร (ขาดทุน) สุทธิรวมสำหรับงวด</t>
  </si>
  <si>
    <t xml:space="preserve">    รวมกำไร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</si>
  <si>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</si>
  <si>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</si>
  <si>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16</t>
  </si>
  <si>
    <t>ประมาณการหนี้สินสำหรับผลประโยชน์พนักงาน (โอนกลับ)</t>
  </si>
  <si>
    <t>เงินสดจ่ายซื้อเงินลงทุนในบริษัทย่อย</t>
  </si>
  <si>
    <t>เงินสดจ่ายซื้ออสังหาริมทรัพย์เพื่อการลงทุน</t>
  </si>
  <si>
    <t>ค่าความนิยม - สุทธิ</t>
  </si>
  <si>
    <t>16.3</t>
  </si>
  <si>
    <t>ผลประโยชน์พนักงานที่จ่ายในระหว่างงวด</t>
  </si>
  <si>
    <t>เงินประกันค่าเช่าสิทธิการใช้สินทรัพย์เพิ่มขึ้น (ลดลง)</t>
  </si>
  <si>
    <t>รับเงินกู้ยืมระยะสั้นจากบริษัทย่อยและบริษัทที่เกี่ยวข้องกัน</t>
  </si>
  <si>
    <t>กำไร (ขาดทุน) สำหรับงวดจากการดำเนินงานต่อเนื่อง</t>
  </si>
  <si>
    <t>การแบ่งกำไร (ขาดทุน) สุทธิสำหรับงวด</t>
  </si>
  <si>
    <t>ขาดทุนจากการตัดจำหน่ายสินทรัพย์ไม่มีตัวตน</t>
  </si>
  <si>
    <t>(กำไร) ขาดทุนจากการขายเงินลงทุนในความต้องการของตลาด</t>
  </si>
  <si>
    <t>เงินสดจ่ายซื้อเงินลงทุนในความต้องการของตลาด</t>
  </si>
  <si>
    <t>เงินสดรับจากการขายเงินลงทุนในความต้องการของตลาด</t>
  </si>
  <si>
    <t>ขาดทุนจากการตัดจำหน่ายสินทรัพย์ถาวร</t>
  </si>
  <si>
    <t>ณ วันที่ 30 มิถุนายน 2565</t>
  </si>
  <si>
    <t>วันที่ 30 มิถุนายน 2565</t>
  </si>
  <si>
    <t>สำหรับงวดสามเดือน สิ้นสุดวันที่ 30 มิถุนายน 2565</t>
  </si>
  <si>
    <t>รายได้เงินปันผล</t>
  </si>
  <si>
    <t>ต้นทุนในการจัดจำหน่าย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</si>
  <si>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</si>
  <si>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</si>
  <si>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 สิ้นสุดวันที่ 30 มิถุนายน 2565</t>
  </si>
  <si>
    <t>รับเงินจากการออกหุ้นกู้</t>
  </si>
  <si>
    <t>จ่ายชำระเงินกู้ยืมระยะสั้นจากบริษัทย่อยและบริษัทที่เกี่ยวข้องกัน</t>
  </si>
  <si>
    <t>ค่าใช้จ่ายในการจัดหาเงินกู้</t>
  </si>
  <si>
    <t>เงินสดรับจากการทำสัญญาขายเช่ากลับคืนสินทรัพย์</t>
  </si>
  <si>
    <t>เงินสดจ่ายซื้อสินทรัพย์ไม่มีตัวตน</t>
  </si>
  <si>
    <t>เงินสดรับจากเงินปันผล</t>
  </si>
  <si>
    <t>ตัดจำหน่ายภาษีเงินได้นิติบุคคลถูกหัก ณ ที่จ่าย ที่ขอคืนไม่ได้</t>
  </si>
  <si>
    <t xml:space="preserve">หุ้นทุนซื้อคืน - </t>
  </si>
  <si>
    <t>หุ้นสามัญ</t>
  </si>
  <si>
    <t>สำรอง</t>
  </si>
  <si>
    <t>หุ้นทุนซื้อคืน</t>
  </si>
  <si>
    <t>เงินเบิกเกินบัญชีและเงินกู้ยืมระยะสั้นจากสถาบันการเงิน</t>
  </si>
  <si>
    <t>หุ้นทุนซื้อคืน - หุ้นสามัญ</t>
  </si>
  <si>
    <t>สำรองหุ้นทุนซื้อคืน</t>
  </si>
  <si>
    <t>กลับรายการค่าเผื่อผลขาดทุนด้านเครดิตที่คาดว่าจะเกิดขึ้น</t>
  </si>
  <si>
    <t>(กำไร) ขาดทุนจากการขายเงินลงทุนในบริษัทย่อย</t>
  </si>
  <si>
    <t>สินทรัพย์ทางการเงินไม่หมุนเวียนที่ติดภาระค้ำประกัน</t>
  </si>
  <si>
    <t>9</t>
  </si>
  <si>
    <t>สิทธิการใช้บริการสื่อโฆษณา - สุทธิ</t>
  </si>
  <si>
    <t>การเปลี่ยนแปลงส่วนได้เสียในบริษัทย่อย :</t>
  </si>
  <si>
    <t>2.2.1</t>
  </si>
  <si>
    <t>ลูกหนี้ตามสัญญาซื้อขายหุ้น</t>
  </si>
  <si>
    <t>21.1</t>
  </si>
  <si>
    <t>18</t>
  </si>
  <si>
    <t>5.2 และ 19</t>
  </si>
  <si>
    <t>20</t>
  </si>
  <si>
    <t>21.2</t>
  </si>
  <si>
    <t>23</t>
  </si>
  <si>
    <t>24.2</t>
  </si>
  <si>
    <t>5.2 และ 24.1</t>
  </si>
  <si>
    <t>26</t>
  </si>
  <si>
    <t>30</t>
  </si>
  <si>
    <t>ผลขาดทุนจากการด้อยค่าของเงินให้กู้ยืมแก่บริษัทย่อย (โอนกลับ)</t>
  </si>
  <si>
    <t>เงินสดรับจากการขายเงินลงทุนในบริษัทย่อย</t>
  </si>
  <si>
    <t>เงินสดจ่ายค่าใช้จ่ายจากการขายเงินลงทุนในบริษัทย่อย</t>
  </si>
  <si>
    <t>เงินสดจ่ายซื้อเงินลงทุนในบริษัทอื่น</t>
  </si>
  <si>
    <t>กลุ่มบริษัทซื้อสินทรัพย์โดยการทำสัญญาเช่าซื้อ</t>
  </si>
  <si>
    <t>หุ้นสามัญ 5,970,900,000 หุ้น มูลค่าหุ้นละ 0.50 บาท ปี 2564</t>
  </si>
  <si>
    <t>หุ้นสามัญ 10,642,421,740 หุ้น มูลค่าหุ้นละ 0.50 บาท ปี 2565 และ</t>
  </si>
  <si>
    <t>ส่วนแบ่งกำไร (ขาดทุน)</t>
  </si>
  <si>
    <t>-</t>
  </si>
  <si>
    <t xml:space="preserve">กำไร (ขาดทุน) สุทธิสำหรับงวดจากการดำเนินงานที่ยกเลิก - </t>
  </si>
  <si>
    <t>สุทธิจากภาษีเงินได้</t>
  </si>
  <si>
    <t>2.2 และ 13.6</t>
  </si>
  <si>
    <t>27.1</t>
  </si>
  <si>
    <t>27.2</t>
  </si>
  <si>
    <t>(จัดประเภทใหม่)</t>
  </si>
  <si>
    <t>5.1 และ 28 และ 29</t>
  </si>
  <si>
    <t>มูลค่ายุติธรรมผ่านกำไรเบ็ดเสร็จอื่น - สุทธิจากภาษี</t>
  </si>
  <si>
    <t xml:space="preserve">     จากการซื้อเงินลงทุนในบริษัทย่อย</t>
  </si>
  <si>
    <t xml:space="preserve">     จากการขายเงินลงทุนในบริษัทย่อย</t>
  </si>
  <si>
    <t>กำไร (ขาดทุน) ก่อนภาษีจากการดำเนินงานต่อเนื่อง</t>
  </si>
  <si>
    <t>กำไร (ขาดทุน) ก่อนภาษีจากการดำเนินงานที่ยกเลิก</t>
  </si>
  <si>
    <t>รวมกำไร (ขาดทุน) ก่อนภาษีเงินได้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</si>
  <si>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</si>
  <si>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จ่ายเพื่อหุ้นทุนซื้อคืน</t>
  </si>
  <si>
    <t>หน้า 1 จาก 55</t>
  </si>
  <si>
    <t>หน้า 3 จาก 55</t>
  </si>
  <si>
    <t>หน้า 2 จาก 55</t>
  </si>
  <si>
    <t>หน้า 4 จาก 55</t>
  </si>
  <si>
    <t>หน้า 5 จาก 55</t>
  </si>
  <si>
    <t>หน้า 6 จาก 55</t>
  </si>
  <si>
    <t>หน้า 7 จาก 55</t>
  </si>
  <si>
    <t>หน้า 8 จาก 55</t>
  </si>
  <si>
    <t>หน้า 9 จาก 55</t>
  </si>
  <si>
    <t>หน้า 10 จาก 55</t>
  </si>
  <si>
    <t>ส่วนแบ่งกำไร (ขาดทุน) เบ็ดเสร็จอื่นของบริษัทร่วมตามวิธีส่วนได้เสีย</t>
  </si>
  <si>
    <t>ส่วนเกินทุน(ส่วนต่ำ)จาก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</si>
  <si>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</si>
  <si>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</si>
  <si>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สิทธิในการใช้บริการสื่อโฆษณา</t>
  </si>
  <si>
    <t>กำไรจากการจำหน่ายเงินลงทุน</t>
  </si>
  <si>
    <t>5.1 และ 12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</si>
  <si>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</si>
  <si>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ผลขาดทุนจากการด้อยค่าเงินลงทุนในบริษัทย่อย (โอนกลับ)</t>
  </si>
  <si>
    <t>เงินสดจ่ายที่บริษัทย่อยซื้อธุรกิจ</t>
  </si>
  <si>
    <t>เงินจ่ายล่วงหน้าเพื่อซื้อเงินลงทุนในบริษัทร่วม</t>
  </si>
  <si>
    <t>2.2.2</t>
  </si>
  <si>
    <t>29</t>
  </si>
  <si>
    <t>(กำไร) ขาดทุนจากเงินลงทุนในตราสารทุนที่วัด</t>
  </si>
  <si>
    <t>ค่าใช้จ่ายในการซื้อธุรกิจของบริษัทย่อย</t>
  </si>
  <si>
    <t>เงินสดจ่ายเงินมัดจำเพื่อซื้อเงินลงทุนในบริษัทร่วม</t>
  </si>
  <si>
    <t>2.2.1 และ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</si>
</sst>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8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  <numFmt numFmtId="236" formatCode="#,##0.0000000;[Red]\(#,##0.0000000\)"/>
    <numFmt numFmtId="237" formatCode="_-* #,##0.0000000_-;\-* #,##0.0000000_-;_-* &quot;-&quot;??_-;_-@_-"/>
  </numFmts>
  <fonts count="15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6"/>
      <color theme="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CCFFCC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  <xf numFmtId="9" fontId="155" fillId="0" borderId="0" applyFont="0" applyFill="0" applyBorder="0" applyAlignment="0" applyProtection="0"/>
  </cellStyleXfs>
  <cellXfs count="344">
    <xf numFmtId="0" fontId="0" fillId="0" borderId="0" xfId="0"/>
    <xf numFmtId="173" fontId="25" fillId="0" borderId="0" xfId="1420" applyNumberFormat="1" applyFont="1" applyAlignment="1">
      <alignment horizontal="centerContinuous"/>
    </xf>
    <xf numFmtId="49" fontId="9" fillId="0" borderId="0" xfId="142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/>
    <xf numFmtId="173" fontId="9" fillId="0" borderId="0" xfId="0" applyNumberFormat="1" applyFont="1"/>
    <xf numFmtId="49" fontId="9" fillId="0" borderId="27" xfId="0" applyNumberFormat="1" applyFont="1" applyBorder="1" applyAlignment="1">
      <alignment horizontal="center"/>
    </xf>
    <xf numFmtId="43" fontId="9" fillId="0" borderId="27" xfId="142" applyFont="1" applyFill="1" applyBorder="1" applyAlignment="1" applyProtection="1">
      <alignment horizontal="centerContinuous"/>
    </xf>
    <xf numFmtId="0" fontId="9" fillId="0" borderId="0" xfId="0" applyFont="1" applyProtection="1">
      <protection locked="0"/>
    </xf>
    <xf numFmtId="173" fontId="9" fillId="0" borderId="0" xfId="0" applyNumberFormat="1" applyFont="1" applyProtection="1">
      <protection locked="0"/>
    </xf>
    <xf numFmtId="43" fontId="9" fillId="0" borderId="0" xfId="142" applyFont="1" applyFill="1" applyAlignment="1">
      <alignment horizontal="center"/>
    </xf>
    <xf numFmtId="0" fontId="9" fillId="0" borderId="0" xfId="1420" applyFont="1"/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right"/>
    </xf>
    <xf numFmtId="43" fontId="25" fillId="0" borderId="0" xfId="142" applyFont="1" applyFill="1" applyAlignment="1" applyProtection="1">
      <protection locked="0"/>
    </xf>
    <xf numFmtId="49" fontId="145" fillId="0" borderId="0" xfId="0" applyNumberFormat="1" applyFont="1"/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/>
    <xf numFmtId="43" fontId="9" fillId="0" borderId="0" xfId="142" applyFont="1" applyFill="1" applyBorder="1" applyAlignment="1"/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  <protection locked="0"/>
    </xf>
    <xf numFmtId="0" fontId="25" fillId="0" borderId="0" xfId="1420" applyFont="1" applyAlignment="1" applyProtection="1">
      <alignment horizontal="centerContinuous"/>
      <protection locked="0"/>
    </xf>
    <xf numFmtId="173" fontId="25" fillId="0" borderId="0" xfId="1420" applyNumberFormat="1" applyFont="1" applyAlignment="1" applyProtection="1">
      <alignment horizontal="centerContinuous"/>
      <protection locked="0"/>
    </xf>
    <xf numFmtId="49" fontId="25" fillId="0" borderId="0" xfId="1420" applyNumberFormat="1" applyFont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Alignment="1" applyProtection="1">
      <alignment horizontal="centerContinuous"/>
      <protection locked="0"/>
    </xf>
    <xf numFmtId="173" fontId="9" fillId="0" borderId="0" xfId="1420" applyNumberFormat="1" applyFont="1" applyAlignment="1" applyProtection="1">
      <alignment horizontal="centerContinuous"/>
      <protection locked="0"/>
    </xf>
    <xf numFmtId="173" fontId="9" fillId="0" borderId="0" xfId="1420" applyNumberFormat="1" applyFont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Protection="1">
      <protection locked="0"/>
    </xf>
    <xf numFmtId="173" fontId="9" fillId="0" borderId="0" xfId="1420" applyNumberFormat="1" applyFont="1" applyProtection="1">
      <protection locked="0"/>
    </xf>
    <xf numFmtId="49" fontId="9" fillId="0" borderId="0" xfId="1420" applyNumberFormat="1" applyFont="1" applyAlignment="1">
      <alignment wrapText="1"/>
    </xf>
    <xf numFmtId="0" fontId="25" fillId="0" borderId="0" xfId="1420" applyFont="1" applyProtection="1">
      <protection locked="0"/>
    </xf>
    <xf numFmtId="0" fontId="25" fillId="0" borderId="0" xfId="1419" applyFont="1"/>
    <xf numFmtId="0" fontId="9" fillId="0" borderId="0" xfId="1419" applyFont="1"/>
    <xf numFmtId="0" fontId="9" fillId="0" borderId="0" xfId="0" applyFo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Font="1" applyFill="1" applyBorder="1" applyAlignment="1" applyProtection="1">
      <alignment horizontal="right"/>
      <protection locked="0"/>
    </xf>
    <xf numFmtId="43" fontId="9" fillId="0" borderId="0" xfId="1420" applyNumberFormat="1" applyFo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9" fontId="9" fillId="0" borderId="0" xfId="1420" applyNumberFormat="1" applyFont="1" applyAlignment="1">
      <alignment horizontal="right"/>
    </xf>
    <xf numFmtId="169" fontId="9" fillId="0" borderId="0" xfId="1420" applyNumberFormat="1" applyFont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30" xfId="142" applyNumberFormat="1" applyFont="1" applyFill="1" applyBorder="1" applyAlignment="1" applyProtection="1">
      <protection locked="0"/>
    </xf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169" fontId="9" fillId="0" borderId="0" xfId="142" applyNumberFormat="1" applyFont="1" applyFill="1" applyAlignment="1"/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0" fontId="9" fillId="0" borderId="0" xfId="1420" quotePrefix="1" applyFont="1"/>
    <xf numFmtId="0" fontId="9" fillId="0" borderId="0" xfId="1420" quotePrefix="1" applyFo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29" xfId="142" applyFont="1" applyFill="1" applyBorder="1" applyAlignment="1" applyProtection="1">
      <alignment horizontal="right"/>
    </xf>
    <xf numFmtId="43" fontId="9" fillId="0" borderId="27" xfId="142" applyFont="1" applyFill="1" applyBorder="1" applyAlignment="1" applyProtection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Alignment="1" applyProtection="1">
      <alignment horizontal="right"/>
      <protection locked="0"/>
    </xf>
    <xf numFmtId="233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4" fontId="9" fillId="0" borderId="0" xfId="1420" applyNumberFormat="1" applyFont="1"/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25" fillId="0" borderId="0" xfId="142" applyFont="1" applyFill="1" applyAlignment="1"/>
    <xf numFmtId="43" fontId="151" fillId="0" borderId="0" xfId="142" applyFont="1" applyFill="1" applyAlignment="1">
      <alignment vertical="top"/>
    </xf>
    <xf numFmtId="43" fontId="151" fillId="0" borderId="0" xfId="142" applyFont="1" applyFill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69" fontId="151" fillId="0" borderId="0" xfId="142" applyNumberFormat="1" applyFont="1" applyFill="1" applyBorder="1" applyAlignment="1">
      <alignment horizontal="left" vertical="top"/>
    </xf>
    <xf numFmtId="43" fontId="151" fillId="0" borderId="0" xfId="142" applyFont="1" applyFill="1" applyBorder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3" fontId="9" fillId="0" borderId="0" xfId="142" applyFont="1" applyFill="1" applyAlignment="1" applyProtection="1">
      <alignment horizontal="right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169" fontId="154" fillId="0" borderId="0" xfId="142" applyNumberFormat="1" applyFont="1" applyFill="1" applyBorder="1" applyAlignment="1" applyProtection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Font="1" applyFill="1" applyBorder="1" applyAlignment="1">
      <alignment horizontal="left"/>
    </xf>
    <xf numFmtId="43" fontId="151" fillId="0" borderId="0" xfId="142" applyFont="1" applyFill="1" applyBorder="1" applyAlignment="1">
      <alignment horizontal="left"/>
    </xf>
    <xf numFmtId="43" fontId="151" fillId="0" borderId="0" xfId="142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169" fontId="9" fillId="0" borderId="9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0" fontId="9" fillId="0" borderId="0" xfId="0" applyFont="1" applyFill="1"/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Protection="1">
      <protection locked="0"/>
    </xf>
    <xf numFmtId="173" fontId="9" fillId="0" borderId="0" xfId="0" applyNumberFormat="1" applyFont="1" applyFill="1" applyProtection="1">
      <protection locked="0"/>
    </xf>
    <xf numFmtId="173" fontId="9" fillId="0" borderId="0" xfId="0" applyNumberFormat="1" applyFont="1" applyFill="1"/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27" xfId="0" applyNumberFormat="1" applyFont="1" applyFill="1" applyBorder="1" applyAlignment="1">
      <alignment horizontal="center"/>
    </xf>
    <xf numFmtId="0" fontId="9" fillId="0" borderId="9" xfId="0" applyFont="1" applyFill="1" applyBorder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 wrapText="1"/>
    </xf>
    <xf numFmtId="0" fontId="25" fillId="0" borderId="0" xfId="0" applyFont="1" applyFill="1" applyProtection="1">
      <protection locked="0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right"/>
    </xf>
    <xf numFmtId="169" fontId="9" fillId="0" borderId="0" xfId="0" applyNumberFormat="1" applyFont="1" applyFill="1"/>
    <xf numFmtId="0" fontId="149" fillId="0" borderId="0" xfId="0" applyFont="1" applyFill="1" applyProtection="1">
      <protection locked="0"/>
    </xf>
    <xf numFmtId="0" fontId="9" fillId="0" borderId="0" xfId="501" applyFont="1" applyFill="1" applyAlignment="1" applyProtection="1">
      <alignment vertical="center"/>
      <protection locked="0"/>
    </xf>
    <xf numFmtId="0" fontId="9" fillId="0" borderId="0" xfId="1477" applyFont="1" applyFill="1"/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501" applyNumberFormat="1" applyFont="1" applyFill="1" applyAlignment="1">
      <alignment vertical="center"/>
    </xf>
    <xf numFmtId="0" fontId="9" fillId="0" borderId="0" xfId="501" applyFont="1" applyFill="1" applyAlignment="1">
      <alignment vertical="center"/>
    </xf>
    <xf numFmtId="178" fontId="26" fillId="0" borderId="0" xfId="0" applyNumberFormat="1" applyFont="1" applyFill="1" applyAlignment="1">
      <alignment horizontal="right" shrinkToFit="1"/>
    </xf>
    <xf numFmtId="231" fontId="26" fillId="0" borderId="0" xfId="0" applyNumberFormat="1" applyFont="1" applyFill="1" applyAlignment="1">
      <alignment horizontal="right" shrinkToFit="1"/>
    </xf>
    <xf numFmtId="49" fontId="9" fillId="0" borderId="0" xfId="0" applyNumberFormat="1" applyFont="1" applyFill="1" applyAlignment="1">
      <alignment horizontal="centerContinuous"/>
    </xf>
    <xf numFmtId="0" fontId="144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Protection="1">
      <protection locked="0"/>
    </xf>
    <xf numFmtId="173" fontId="25" fillId="0" borderId="0" xfId="0" applyNumberFormat="1" applyFont="1" applyFill="1"/>
    <xf numFmtId="173" fontId="9" fillId="0" borderId="29" xfId="0" applyNumberFormat="1" applyFont="1" applyFill="1" applyBorder="1" applyAlignment="1" applyProtection="1">
      <alignment horizontal="center"/>
      <protection locked="0"/>
    </xf>
    <xf numFmtId="0" fontId="25" fillId="0" borderId="0" xfId="0" applyFont="1" applyFill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43" fontId="9" fillId="0" borderId="0" xfId="0" applyNumberFormat="1" applyFont="1" applyFill="1" applyAlignment="1">
      <alignment horizontal="right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173" fontId="9" fillId="0" borderId="0" xfId="501" applyNumberFormat="1" applyFont="1" applyFill="1"/>
    <xf numFmtId="173" fontId="9" fillId="0" borderId="0" xfId="0" applyNumberFormat="1" applyFont="1" applyFill="1" applyAlignment="1">
      <alignment horizontal="right"/>
    </xf>
    <xf numFmtId="43" fontId="9" fillId="0" borderId="0" xfId="0" applyNumberFormat="1" applyFont="1" applyFill="1"/>
    <xf numFmtId="175" fontId="9" fillId="0" borderId="0" xfId="0" applyNumberFormat="1" applyFont="1" applyFill="1"/>
    <xf numFmtId="173" fontId="9" fillId="0" borderId="29" xfId="0" applyNumberFormat="1" applyFont="1" applyFill="1" applyBorder="1" applyProtection="1">
      <protection locked="0"/>
    </xf>
    <xf numFmtId="0" fontId="9" fillId="0" borderId="0" xfId="501" applyFont="1" applyFill="1" applyProtection="1">
      <protection locked="0"/>
    </xf>
    <xf numFmtId="0" fontId="9" fillId="0" borderId="0" xfId="501" applyFont="1" applyFill="1"/>
    <xf numFmtId="173" fontId="9" fillId="0" borderId="0" xfId="501" applyNumberFormat="1" applyFont="1" applyFill="1" applyProtection="1">
      <protection locked="0"/>
    </xf>
    <xf numFmtId="169" fontId="153" fillId="0" borderId="0" xfId="0" applyNumberFormat="1" applyFont="1" applyFill="1"/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/>
    <xf numFmtId="0" fontId="9" fillId="0" borderId="0" xfId="0" quotePrefix="1" applyFont="1" applyFill="1" applyAlignment="1" applyProtection="1">
      <alignment horizontal="centerContinuous"/>
      <protection locked="0"/>
    </xf>
    <xf numFmtId="49" fontId="9" fillId="0" borderId="0" xfId="0" quotePrefix="1" applyNumberFormat="1" applyFont="1" applyFill="1" applyAlignment="1">
      <alignment horizontal="right"/>
    </xf>
    <xf numFmtId="169" fontId="9" fillId="0" borderId="0" xfId="0" applyNumberFormat="1" applyFont="1" applyFill="1" applyAlignment="1">
      <alignment horizontal="right"/>
    </xf>
    <xf numFmtId="10" fontId="9" fillId="0" borderId="0" xfId="1478" applyNumberFormat="1" applyFont="1" applyFill="1"/>
    <xf numFmtId="0" fontId="150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/>
    </xf>
    <xf numFmtId="0" fontId="151" fillId="0" borderId="0" xfId="1420" applyFont="1" applyFill="1"/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0" xfId="1420" applyNumberFormat="1" applyFont="1" applyFill="1"/>
    <xf numFmtId="0" fontId="152" fillId="0" borderId="0" xfId="1420" applyFont="1" applyFill="1" applyAlignment="1">
      <alignment vertical="top"/>
    </xf>
    <xf numFmtId="0" fontId="151" fillId="0" borderId="0" xfId="1420" applyFont="1" applyFill="1" applyAlignment="1">
      <alignment vertical="top" wrapText="1"/>
    </xf>
    <xf numFmtId="43" fontId="151" fillId="0" borderId="0" xfId="1420" applyNumberFormat="1" applyFont="1" applyFill="1" applyAlignment="1">
      <alignment vertical="top"/>
    </xf>
    <xf numFmtId="224" fontId="151" fillId="0" borderId="0" xfId="1420" applyNumberFormat="1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8" fontId="151" fillId="0" borderId="0" xfId="1420" applyNumberFormat="1" applyFont="1" applyFill="1" applyAlignment="1">
      <alignment vertical="top"/>
    </xf>
    <xf numFmtId="0" fontId="151" fillId="0" borderId="0" xfId="0" applyFont="1" applyFill="1" applyAlignment="1" applyProtection="1">
      <alignment horizontal="left"/>
      <protection locked="0"/>
    </xf>
    <xf numFmtId="198" fontId="151" fillId="0" borderId="0" xfId="1420" applyNumberFormat="1" applyFont="1" applyFill="1"/>
    <xf numFmtId="0" fontId="151" fillId="0" borderId="0" xfId="0" applyFont="1" applyFill="1" applyAlignment="1" applyProtection="1">
      <alignment horizontal="right"/>
      <protection locked="0"/>
    </xf>
    <xf numFmtId="0" fontId="9" fillId="0" borderId="0" xfId="1420" applyFont="1" applyFill="1"/>
    <xf numFmtId="0" fontId="9" fillId="0" borderId="0" xfId="1420" applyFont="1" applyFill="1" applyAlignment="1">
      <alignment horizontal="centerContinuous"/>
    </xf>
    <xf numFmtId="0" fontId="9" fillId="0" borderId="0" xfId="1420" applyFont="1" applyFill="1" applyAlignment="1">
      <alignment horizontal="center"/>
    </xf>
    <xf numFmtId="0" fontId="9" fillId="0" borderId="29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Alignment="1">
      <alignment horizontal="center"/>
    </xf>
    <xf numFmtId="0" fontId="9" fillId="0" borderId="0" xfId="1420" applyFont="1" applyFill="1" applyAlignment="1">
      <alignment horizontal="center" vertical="top"/>
    </xf>
    <xf numFmtId="173" fontId="9" fillId="0" borderId="0" xfId="1420" applyNumberFormat="1" applyFont="1" applyFill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/>
    </xf>
    <xf numFmtId="173" fontId="9" fillId="0" borderId="27" xfId="1420" applyNumberFormat="1" applyFont="1" applyFill="1" applyBorder="1" applyAlignment="1">
      <alignment horizontal="center" vertical="top"/>
    </xf>
    <xf numFmtId="0" fontId="9" fillId="0" borderId="0" xfId="1420" applyFont="1" applyFill="1" applyAlignment="1">
      <alignment wrapText="1"/>
    </xf>
    <xf numFmtId="0" fontId="149" fillId="0" borderId="0" xfId="1420" applyFont="1" applyFill="1" applyAlignment="1">
      <alignment vertical="top"/>
    </xf>
    <xf numFmtId="0" fontId="9" fillId="0" borderId="0" xfId="1420" applyFont="1" applyFill="1" applyAlignment="1">
      <alignment horizontal="left"/>
    </xf>
    <xf numFmtId="0" fontId="9" fillId="0" borderId="0" xfId="1420" applyFont="1" applyFill="1" applyAlignment="1">
      <alignment vertical="top"/>
    </xf>
    <xf numFmtId="169" fontId="9" fillId="0" borderId="0" xfId="1420" applyNumberFormat="1" applyFont="1" applyFill="1"/>
    <xf numFmtId="43" fontId="9" fillId="0" borderId="0" xfId="1420" applyNumberFormat="1" applyFont="1" applyFill="1"/>
    <xf numFmtId="173" fontId="9" fillId="0" borderId="0" xfId="1420" applyNumberFormat="1" applyFont="1" applyFill="1"/>
    <xf numFmtId="49" fontId="9" fillId="0" borderId="0" xfId="1420" applyNumberFormat="1" applyFont="1" applyFill="1"/>
    <xf numFmtId="0" fontId="9" fillId="0" borderId="0" xfId="1420" applyFont="1" applyFill="1" applyAlignment="1">
      <alignment horizontal="right"/>
    </xf>
    <xf numFmtId="0" fontId="9" fillId="0" borderId="0" xfId="1420" applyFont="1" applyFill="1" applyProtection="1">
      <protection locked="0"/>
    </xf>
    <xf numFmtId="173" fontId="9" fillId="0" borderId="0" xfId="1420" applyNumberFormat="1" applyFont="1" applyFill="1" applyProtection="1"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0" fontId="25" fillId="0" borderId="0" xfId="1420" applyFont="1" applyFill="1" applyProtection="1">
      <protection locked="0"/>
    </xf>
    <xf numFmtId="43" fontId="9" fillId="0" borderId="0" xfId="142" applyFont="1" applyFill="1"/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Border="1" applyProtection="1">
      <protection locked="0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169" fontId="9" fillId="0" borderId="0" xfId="0" applyNumberFormat="1" applyFont="1" applyFill="1" applyAlignment="1">
      <alignment horizontal="centerContinuous" wrapText="1"/>
    </xf>
    <xf numFmtId="169" fontId="9" fillId="0" borderId="27" xfId="0" applyNumberFormat="1" applyFont="1" applyFill="1" applyBorder="1" applyAlignment="1" applyProtection="1">
      <alignment horizontal="centerContinuous"/>
      <protection locked="0"/>
    </xf>
    <xf numFmtId="169" fontId="26" fillId="0" borderId="0" xfId="0" applyNumberFormat="1" applyFont="1" applyFill="1" applyAlignment="1">
      <alignment horizontal="right" shrinkToFit="1"/>
    </xf>
    <xf numFmtId="237" fontId="151" fillId="0" borderId="0" xfId="142" applyNumberFormat="1" applyFont="1" applyFill="1" applyAlignment="1">
      <alignment vertical="top"/>
    </xf>
    <xf numFmtId="173" fontId="25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9" fontId="9" fillId="0" borderId="0" xfId="1420" applyNumberFormat="1" applyFont="1" applyFill="1" applyAlignment="1">
      <alignment horizontal="centerContinuous" wrapText="1"/>
    </xf>
    <xf numFmtId="169" fontId="9" fillId="0" borderId="0" xfId="1420" applyNumberFormat="1" applyFont="1" applyFill="1" applyAlignment="1">
      <alignment horizontal="right"/>
    </xf>
    <xf numFmtId="173" fontId="154" fillId="0" borderId="0" xfId="1420" applyNumberFormat="1" applyFont="1" applyFill="1" applyAlignment="1">
      <alignment horizontal="right"/>
    </xf>
    <xf numFmtId="236" fontId="153" fillId="0" borderId="0" xfId="142" applyNumberFormat="1" applyFont="1" applyFill="1" applyBorder="1" applyAlignment="1" applyProtection="1"/>
    <xf numFmtId="0" fontId="25" fillId="0" borderId="0" xfId="0" applyFont="1" applyFill="1" applyAlignment="1" applyProtection="1">
      <alignment horizontal="left"/>
      <protection locked="0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178" fontId="26" fillId="49" borderId="0" xfId="0" applyNumberFormat="1" applyFont="1" applyFill="1" applyAlignment="1">
      <alignment horizontal="right" shrinkToFit="1"/>
    </xf>
    <xf numFmtId="0" fontId="9" fillId="0" borderId="0" xfId="1420" applyFont="1" applyFill="1" applyAlignment="1" applyProtection="1">
      <protection locked="0"/>
    </xf>
    <xf numFmtId="0" fontId="25" fillId="0" borderId="0" xfId="0" applyFont="1" applyFill="1" applyAlignment="1" applyProtection="1">
      <alignment horizontal="left"/>
      <protection locked="0"/>
    </xf>
    <xf numFmtId="173" fontId="9" fillId="0" borderId="27" xfId="0" quotePrefix="1" applyNumberFormat="1" applyFont="1" applyFill="1" applyBorder="1" applyAlignment="1" applyProtection="1">
      <alignment horizontal="center"/>
      <protection locked="0"/>
    </xf>
    <xf numFmtId="43" fontId="9" fillId="0" borderId="30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169" fontId="9" fillId="0" borderId="0" xfId="0" applyNumberFormat="1" applyFont="1" applyFill="1" applyAlignment="1" applyProtection="1">
      <alignment horizontal="centerContinuous"/>
      <protection locked="0"/>
    </xf>
    <xf numFmtId="169" fontId="9" fillId="0" borderId="0" xfId="501" applyNumberFormat="1" applyFont="1" applyFill="1" applyAlignment="1">
      <alignment horizontal="right" vertical="center"/>
    </xf>
    <xf numFmtId="173" fontId="9" fillId="0" borderId="0" xfId="0" applyNumberFormat="1" applyFont="1" applyFill="1" applyBorder="1" applyAlignment="1">
      <alignment horizontal="centerContinuous"/>
    </xf>
    <xf numFmtId="169" fontId="9" fillId="0" borderId="29" xfId="0" applyNumberFormat="1" applyFont="1" applyFill="1" applyBorder="1" applyAlignment="1" applyProtection="1">
      <alignment horizontal="centerContinuous"/>
      <protection locked="0"/>
    </xf>
    <xf numFmtId="173" fontId="9" fillId="0" borderId="0" xfId="0" applyNumberFormat="1" applyFont="1" applyFill="1" applyBorder="1" applyAlignment="1" applyProtection="1">
      <alignment horizontal="centerContinuous"/>
      <protection locked="0"/>
    </xf>
    <xf numFmtId="43" fontId="9" fillId="0" borderId="29" xfId="142" applyFont="1" applyFill="1" applyBorder="1" applyAlignment="1" applyProtection="1">
      <alignment horizontal="centerContinuous"/>
    </xf>
    <xf numFmtId="173" fontId="9" fillId="0" borderId="29" xfId="0" applyNumberFormat="1" applyFont="1" applyFill="1" applyBorder="1" applyAlignment="1" applyProtection="1">
      <alignment horizontal="centerContinuous"/>
      <protection locked="0"/>
    </xf>
    <xf numFmtId="169" fontId="151" fillId="0" borderId="0" xfId="142" applyNumberFormat="1" applyFont="1" applyFill="1" applyAlignment="1">
      <alignment horizontal="right" vertical="top"/>
    </xf>
    <xf numFmtId="0" fontId="9" fillId="0" borderId="0" xfId="0" applyNumberFormat="1" applyFont="1" applyFill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9" fontId="9" fillId="49" borderId="0" xfId="0" applyNumberFormat="1" applyFont="1" applyFill="1" applyAlignment="1">
      <alignment horizontal="center"/>
    </xf>
    <xf numFmtId="169" fontId="153" fillId="0" borderId="0" xfId="142" applyNumberFormat="1" applyFont="1" applyFill="1" applyBorder="1" applyAlignment="1" applyProtection="1"/>
    <xf numFmtId="169" fontId="9" fillId="0" borderId="6" xfId="273" applyNumberFormat="1" applyFont="1" applyFill="1" applyBorder="1" applyAlignment="1" applyProtection="1">
      <alignment horizontal="right"/>
      <protection locked="0"/>
    </xf>
    <xf numFmtId="234" fontId="9" fillId="0" borderId="0" xfId="1420" applyNumberFormat="1" applyFont="1" applyFill="1"/>
    <xf numFmtId="43" fontId="153" fillId="0" borderId="0" xfId="142" applyFont="1" applyFill="1" applyBorder="1" applyAlignment="1" applyProtection="1">
      <alignment horizontal="right"/>
      <protection locked="0"/>
    </xf>
    <xf numFmtId="169" fontId="153" fillId="0" borderId="0" xfId="273" applyNumberFormat="1" applyFont="1" applyFill="1" applyBorder="1" applyAlignment="1">
      <alignment horizontal="right"/>
    </xf>
    <xf numFmtId="43" fontId="153" fillId="0" borderId="0" xfId="273" applyFont="1" applyFill="1" applyBorder="1" applyAlignment="1" applyProtection="1">
      <alignment horizontal="right"/>
      <protection locked="0"/>
    </xf>
    <xf numFmtId="43" fontId="153" fillId="0" borderId="0" xfId="142" applyFont="1" applyFill="1" applyBorder="1" applyAlignment="1" applyProtection="1">
      <alignment horizontal="right"/>
    </xf>
    <xf numFmtId="169" fontId="156" fillId="0" borderId="0" xfId="142" applyNumberFormat="1" applyFont="1" applyFill="1" applyBorder="1" applyAlignment="1">
      <alignment horizontal="right" vertical="top"/>
    </xf>
    <xf numFmtId="169" fontId="156" fillId="0" borderId="0" xfId="163" applyNumberFormat="1" applyFont="1" applyFill="1" applyBorder="1" applyAlignment="1">
      <alignment horizontal="left" vertical="top"/>
    </xf>
    <xf numFmtId="0" fontId="144" fillId="0" borderId="0" xfId="0" applyFont="1" applyFill="1" applyAlignment="1" applyProtection="1">
      <alignment horizontal="left"/>
      <protection locked="0"/>
    </xf>
    <xf numFmtId="169" fontId="25" fillId="0" borderId="0" xfId="273" applyNumberFormat="1" applyFont="1" applyFill="1" applyAlignment="1" applyProtection="1">
      <alignment horizontal="centerContinuous"/>
      <protection locked="0"/>
    </xf>
    <xf numFmtId="169" fontId="9" fillId="0" borderId="27" xfId="1420" applyNumberFormat="1" applyFont="1" applyFill="1" applyBorder="1" applyAlignment="1" applyProtection="1">
      <alignment horizontal="centerContinuous"/>
      <protection locked="0"/>
    </xf>
    <xf numFmtId="169" fontId="9" fillId="0" borderId="9" xfId="0" applyNumberFormat="1" applyFont="1" applyFill="1" applyBorder="1" applyAlignment="1" applyProtection="1">
      <alignment horizontal="centerContinuous"/>
      <protection locked="0"/>
    </xf>
    <xf numFmtId="169" fontId="9" fillId="0" borderId="0" xfId="273" applyNumberFormat="1" applyFont="1" applyFill="1" applyAlignment="1">
      <alignment horizontal="right"/>
    </xf>
    <xf numFmtId="169" fontId="25" fillId="0" borderId="0" xfId="1420" applyNumberFormat="1" applyFont="1" applyFill="1" applyProtection="1">
      <protection locked="0"/>
    </xf>
    <xf numFmtId="169" fontId="9" fillId="0" borderId="6" xfId="142" applyNumberFormat="1" applyFont="1" applyFill="1" applyBorder="1" applyAlignment="1" applyProtection="1">
      <alignment horizontal="right"/>
      <protection locked="0"/>
    </xf>
    <xf numFmtId="169" fontId="154" fillId="0" borderId="0" xfId="273" applyNumberFormat="1" applyFont="1" applyFill="1" applyAlignment="1" applyProtection="1">
      <alignment horizontal="right"/>
      <protection locked="0"/>
    </xf>
    <xf numFmtId="43" fontId="9" fillId="0" borderId="0" xfId="142" applyFont="1"/>
    <xf numFmtId="169" fontId="153" fillId="0" borderId="0" xfId="273" applyNumberFormat="1" applyFont="1" applyFill="1" applyAlignment="1" applyProtection="1">
      <alignment horizontal="right"/>
      <protection locked="0"/>
    </xf>
    <xf numFmtId="0" fontId="153" fillId="0" borderId="0" xfId="1420" applyFont="1" applyFill="1"/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Alignment="1" applyProtection="1">
      <alignment horizontal="left"/>
      <protection locked="0"/>
    </xf>
  </cellXfs>
  <cellStyles count="1479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" xfId="1478" builtinId="5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CCCC"/>
      <color rgb="FF66FF33"/>
      <color rgb="FFCCFFCC"/>
      <color rgb="FFFFFF66"/>
      <color rgb="FFFFFFCC"/>
      <color rgb="FF99FFCC"/>
      <color rgb="FF00FFFF"/>
      <color rgb="FFFF9999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</xdr:row>
      <xdr:rowOff>0</xdr:rowOff>
    </xdr:from>
    <xdr:to>
      <xdr:col>16</xdr:col>
      <xdr:colOff>76200</xdr:colOff>
      <xdr:row>15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124950" y="30222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656272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16720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5200650" y="30165675"/>
          <a:ext cx="7387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952875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9115425" y="30165675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9115425" y="4533900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867650" y="301656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31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693420</xdr:colOff>
      <xdr:row>0</xdr:row>
      <xdr:rowOff>60960</xdr:rowOff>
    </xdr:from>
    <xdr:to>
      <xdr:col>14</xdr:col>
      <xdr:colOff>959062</xdr:colOff>
      <xdr:row>2</xdr:row>
      <xdr:rowOff>224790</xdr:rowOff>
    </xdr:to>
    <xdr:sp macro="" textlink="">
      <xdr:nvSpPr>
        <xdr:cNvPr id="117" name="Text Box 91">
          <a:extLst>
            <a:ext uri="{FF2B5EF4-FFF2-40B4-BE49-F238E27FC236}">
              <a16:creationId xmlns:a16="http://schemas.microsoft.com/office/drawing/2014/main" id="{A1E22395-A678-453F-B5D4-EC6653869B17}"/>
            </a:ext>
          </a:extLst>
        </xdr:cNvPr>
        <xdr:cNvSpPr txBox="1">
          <a:spLocks noChangeArrowheads="1"/>
        </xdr:cNvSpPr>
      </xdr:nvSpPr>
      <xdr:spPr bwMode="auto">
        <a:xfrm>
          <a:off x="6949440" y="6096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AF0EA5AC-9525-474C-AC96-4C62FAEC90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1C8CC69A-C9D3-4D3D-A4A3-6A08ABB80F0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2E44A0A0-2533-4460-A141-6375EA8DD30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C9D6885D-13E3-45B9-9360-ADD398BA3E9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6B0A62C1-BD35-4806-9233-94E041B9A93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DA6164A3-255F-4D84-B98F-7161DF62E22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601F29E-358C-4C27-917A-F8FB5C40A78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6F752611-53AE-45AE-9330-7715341EE3F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0" name="Text Box 69">
          <a:extLst>
            <a:ext uri="{FF2B5EF4-FFF2-40B4-BE49-F238E27FC236}">
              <a16:creationId xmlns:a16="http://schemas.microsoft.com/office/drawing/2014/main" id="{0D1EA5DD-712E-4B17-952F-4BAF5BEC995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1" name="Text Box 71">
          <a:extLst>
            <a:ext uri="{FF2B5EF4-FFF2-40B4-BE49-F238E27FC236}">
              <a16:creationId xmlns:a16="http://schemas.microsoft.com/office/drawing/2014/main" id="{B67C582E-4B36-49A8-B6C8-A020B8DBD67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2" name="Text Box 76">
          <a:extLst>
            <a:ext uri="{FF2B5EF4-FFF2-40B4-BE49-F238E27FC236}">
              <a16:creationId xmlns:a16="http://schemas.microsoft.com/office/drawing/2014/main" id="{791EE085-F093-4C72-AF80-22D3BC918C6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3" name="Text Box 82">
          <a:extLst>
            <a:ext uri="{FF2B5EF4-FFF2-40B4-BE49-F238E27FC236}">
              <a16:creationId xmlns:a16="http://schemas.microsoft.com/office/drawing/2014/main" id="{8E6B0862-31FA-4887-9BAC-59C82DC9141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4" name="Text Box 69">
          <a:extLst>
            <a:ext uri="{FF2B5EF4-FFF2-40B4-BE49-F238E27FC236}">
              <a16:creationId xmlns:a16="http://schemas.microsoft.com/office/drawing/2014/main" id="{0ED1EC21-2E46-4FAA-A520-0F7414CF8D4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5" name="Text Box 71">
          <a:extLst>
            <a:ext uri="{FF2B5EF4-FFF2-40B4-BE49-F238E27FC236}">
              <a16:creationId xmlns:a16="http://schemas.microsoft.com/office/drawing/2014/main" id="{31C42D34-4B34-412B-A79D-7B6E966D2B2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6" name="Text Box 76">
          <a:extLst>
            <a:ext uri="{FF2B5EF4-FFF2-40B4-BE49-F238E27FC236}">
              <a16:creationId xmlns:a16="http://schemas.microsoft.com/office/drawing/2014/main" id="{EEC45E09-78FD-4EEA-8A6B-EE55632BA1E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7" name="Text Box 82">
          <a:extLst>
            <a:ext uri="{FF2B5EF4-FFF2-40B4-BE49-F238E27FC236}">
              <a16:creationId xmlns:a16="http://schemas.microsoft.com/office/drawing/2014/main" id="{C3CBD8C1-887B-4DD3-9F19-97A94E09EDA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8" name="Text Box 69">
          <a:extLst>
            <a:ext uri="{FF2B5EF4-FFF2-40B4-BE49-F238E27FC236}">
              <a16:creationId xmlns:a16="http://schemas.microsoft.com/office/drawing/2014/main" id="{A2711793-071C-4D5B-BC90-E617D7407C44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19" name="Text Box 71">
          <a:extLst>
            <a:ext uri="{FF2B5EF4-FFF2-40B4-BE49-F238E27FC236}">
              <a16:creationId xmlns:a16="http://schemas.microsoft.com/office/drawing/2014/main" id="{F4076F35-7641-4B52-87DE-EA08B33FDF60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0" name="Text Box 76">
          <a:extLst>
            <a:ext uri="{FF2B5EF4-FFF2-40B4-BE49-F238E27FC236}">
              <a16:creationId xmlns:a16="http://schemas.microsoft.com/office/drawing/2014/main" id="{D0FBD0F6-846A-4E41-9508-3A75EA0161D7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1" name="Text Box 82">
          <a:extLst>
            <a:ext uri="{FF2B5EF4-FFF2-40B4-BE49-F238E27FC236}">
              <a16:creationId xmlns:a16="http://schemas.microsoft.com/office/drawing/2014/main" id="{010841C2-94EF-425B-A38C-66481095C3D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2" name="Text Box 69">
          <a:extLst>
            <a:ext uri="{FF2B5EF4-FFF2-40B4-BE49-F238E27FC236}">
              <a16:creationId xmlns:a16="http://schemas.microsoft.com/office/drawing/2014/main" id="{4024C17A-54B3-4178-BBEE-B03EB75E5D3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BFBE4AA1-87D5-4032-9D8A-91DDE911CCD6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4" name="Text Box 76">
          <a:extLst>
            <a:ext uri="{FF2B5EF4-FFF2-40B4-BE49-F238E27FC236}">
              <a16:creationId xmlns:a16="http://schemas.microsoft.com/office/drawing/2014/main" id="{5850E34A-BF50-4592-B0C4-1C8B515BA62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5" name="Text Box 82">
          <a:extLst>
            <a:ext uri="{FF2B5EF4-FFF2-40B4-BE49-F238E27FC236}">
              <a16:creationId xmlns:a16="http://schemas.microsoft.com/office/drawing/2014/main" id="{F1C9E6EA-E7E8-463A-93E6-D3D074B98A8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6" name="Text Box 69">
          <a:extLst>
            <a:ext uri="{FF2B5EF4-FFF2-40B4-BE49-F238E27FC236}">
              <a16:creationId xmlns:a16="http://schemas.microsoft.com/office/drawing/2014/main" id="{DD435BC1-F185-499F-8F03-DAD01E7A7DC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7" name="Text Box 71">
          <a:extLst>
            <a:ext uri="{FF2B5EF4-FFF2-40B4-BE49-F238E27FC236}">
              <a16:creationId xmlns:a16="http://schemas.microsoft.com/office/drawing/2014/main" id="{C4695564-8D6F-42D5-8A5F-8DC4B4D2BB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8" name="Text Box 76">
          <a:extLst>
            <a:ext uri="{FF2B5EF4-FFF2-40B4-BE49-F238E27FC236}">
              <a16:creationId xmlns:a16="http://schemas.microsoft.com/office/drawing/2014/main" id="{4A9BF061-1F6C-43E2-B04A-F895A1F3F16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29" name="Text Box 82">
          <a:extLst>
            <a:ext uri="{FF2B5EF4-FFF2-40B4-BE49-F238E27FC236}">
              <a16:creationId xmlns:a16="http://schemas.microsoft.com/office/drawing/2014/main" id="{F188BE1A-DC05-46BC-84C2-83503DA302FA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203CD5E5-B89F-421A-A978-24B9516FA2CC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CBE30AF6-748B-4192-BA40-1A782556934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16236F6C-71A6-47E4-94E5-B4FCBBB0238D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0EB4A87D-160D-4C3A-9E03-A87A9F480955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930D5486-1CDD-416B-B6D3-BEF4440A8DBB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374E45DF-C149-4AF9-85CF-A5A6B2DF325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0506E417-2A5A-47CC-A588-53B91B1BAD91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D895E15D-DA13-401C-978B-87412155DD0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3EEDD91C-C48E-4E45-898E-2838B6313C3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5698F643-939E-41FF-A597-C72D83D61F19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849F913F-E68C-4B81-9159-9E4D61A9D1FE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F6203098-7E85-4294-92D3-DCA4B69B11BF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2" name="Text Box 69">
          <a:extLst>
            <a:ext uri="{FF2B5EF4-FFF2-40B4-BE49-F238E27FC236}">
              <a16:creationId xmlns:a16="http://schemas.microsoft.com/office/drawing/2014/main" id="{F20585E8-D684-41F5-9C14-F8C2B60FE3F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B9125A97-C683-4373-B0F0-609B11D99CC2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4" name="Text Box 76">
          <a:extLst>
            <a:ext uri="{FF2B5EF4-FFF2-40B4-BE49-F238E27FC236}">
              <a16:creationId xmlns:a16="http://schemas.microsoft.com/office/drawing/2014/main" id="{620CCA74-868B-4DB9-96AA-55FE69345168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0</xdr:row>
      <xdr:rowOff>0</xdr:rowOff>
    </xdr:from>
    <xdr:ext cx="76200" cy="47625"/>
    <xdr:sp macro="" textlink="">
      <xdr:nvSpPr>
        <xdr:cNvPr id="45" name="Text Box 82">
          <a:extLst>
            <a:ext uri="{FF2B5EF4-FFF2-40B4-BE49-F238E27FC236}">
              <a16:creationId xmlns:a16="http://schemas.microsoft.com/office/drawing/2014/main" id="{E6DB58CF-94B3-44AF-A5AC-CA6C5B7761D3}"/>
            </a:ext>
          </a:extLst>
        </xdr:cNvPr>
        <xdr:cNvSpPr txBox="1">
          <a:spLocks noChangeArrowheads="1"/>
        </xdr:cNvSpPr>
      </xdr:nvSpPr>
      <xdr:spPr bwMode="auto">
        <a:xfrm>
          <a:off x="83210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42B80A30-4571-4CEA-99F7-33DCBCA3D29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764AD52B-0387-4BF8-A514-86A12785AA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3">
          <a:extLst>
            <a:ext uri="{FF2B5EF4-FFF2-40B4-BE49-F238E27FC236}">
              <a16:creationId xmlns:a16="http://schemas.microsoft.com/office/drawing/2014/main" id="{E5558ADB-8C2C-4BED-8847-424F20D6770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">
          <a:extLst>
            <a:ext uri="{FF2B5EF4-FFF2-40B4-BE49-F238E27FC236}">
              <a16:creationId xmlns:a16="http://schemas.microsoft.com/office/drawing/2014/main" id="{30A404B4-F40A-4C4F-9D98-71F46A8E44C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5">
          <a:extLst>
            <a:ext uri="{FF2B5EF4-FFF2-40B4-BE49-F238E27FC236}">
              <a16:creationId xmlns:a16="http://schemas.microsoft.com/office/drawing/2014/main" id="{D7BF5F52-82D8-4823-86C0-79F90E51D63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6">
          <a:extLst>
            <a:ext uri="{FF2B5EF4-FFF2-40B4-BE49-F238E27FC236}">
              <a16:creationId xmlns:a16="http://schemas.microsoft.com/office/drawing/2014/main" id="{1DC2376B-AADE-41C5-9298-29F0D8A4074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id="{DB15B0A8-5DE7-4395-B9A0-463DB32329D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8">
          <a:extLst>
            <a:ext uri="{FF2B5EF4-FFF2-40B4-BE49-F238E27FC236}">
              <a16:creationId xmlns:a16="http://schemas.microsoft.com/office/drawing/2014/main" id="{6AB8DFBD-9643-42E4-B802-B8B0D75564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9">
          <a:extLst>
            <a:ext uri="{FF2B5EF4-FFF2-40B4-BE49-F238E27FC236}">
              <a16:creationId xmlns:a16="http://schemas.microsoft.com/office/drawing/2014/main" id="{9B3F664E-03FA-4D09-BBD6-0A37DA31528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10">
          <a:extLst>
            <a:ext uri="{FF2B5EF4-FFF2-40B4-BE49-F238E27FC236}">
              <a16:creationId xmlns:a16="http://schemas.microsoft.com/office/drawing/2014/main" id="{78521DCB-724E-4557-9C2C-47A166D5A41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11">
          <a:extLst>
            <a:ext uri="{FF2B5EF4-FFF2-40B4-BE49-F238E27FC236}">
              <a16:creationId xmlns:a16="http://schemas.microsoft.com/office/drawing/2014/main" id="{06C24036-639A-496C-B801-8639657C06B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12">
          <a:extLst>
            <a:ext uri="{FF2B5EF4-FFF2-40B4-BE49-F238E27FC236}">
              <a16:creationId xmlns:a16="http://schemas.microsoft.com/office/drawing/2014/main" id="{BA9E3FDC-7AB3-4707-B13E-3BA78F0E11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13">
          <a:extLst>
            <a:ext uri="{FF2B5EF4-FFF2-40B4-BE49-F238E27FC236}">
              <a16:creationId xmlns:a16="http://schemas.microsoft.com/office/drawing/2014/main" id="{76388284-3DDF-4990-9E48-0797ED71F33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14">
          <a:extLst>
            <a:ext uri="{FF2B5EF4-FFF2-40B4-BE49-F238E27FC236}">
              <a16:creationId xmlns:a16="http://schemas.microsoft.com/office/drawing/2014/main" id="{5EA2D9FA-F860-49FD-A587-CD0707F3A18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15">
          <a:extLst>
            <a:ext uri="{FF2B5EF4-FFF2-40B4-BE49-F238E27FC236}">
              <a16:creationId xmlns:a16="http://schemas.microsoft.com/office/drawing/2014/main" id="{5C8CC512-F2F9-408A-97A9-0B98ECD5C9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16">
          <a:extLst>
            <a:ext uri="{FF2B5EF4-FFF2-40B4-BE49-F238E27FC236}">
              <a16:creationId xmlns:a16="http://schemas.microsoft.com/office/drawing/2014/main" id="{AA0A6324-A150-4E0A-B624-D9A438A561C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17">
          <a:extLst>
            <a:ext uri="{FF2B5EF4-FFF2-40B4-BE49-F238E27FC236}">
              <a16:creationId xmlns:a16="http://schemas.microsoft.com/office/drawing/2014/main" id="{349707A2-7806-4E88-AAF6-69BEFAA4003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5F577136-4EA3-4D5A-A816-C70984189C6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19">
          <a:extLst>
            <a:ext uri="{FF2B5EF4-FFF2-40B4-BE49-F238E27FC236}">
              <a16:creationId xmlns:a16="http://schemas.microsoft.com/office/drawing/2014/main" id="{C424224E-C6F5-487C-8A56-C578376555F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6ABF932E-F625-433F-8E9B-23C513E624E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21">
          <a:extLst>
            <a:ext uri="{FF2B5EF4-FFF2-40B4-BE49-F238E27FC236}">
              <a16:creationId xmlns:a16="http://schemas.microsoft.com/office/drawing/2014/main" id="{A932326B-2788-4E74-8D04-20F01988FE2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22">
          <a:extLst>
            <a:ext uri="{FF2B5EF4-FFF2-40B4-BE49-F238E27FC236}">
              <a16:creationId xmlns:a16="http://schemas.microsoft.com/office/drawing/2014/main" id="{FDC31AB5-EF1C-4862-B55D-9389272F6F8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23">
          <a:extLst>
            <a:ext uri="{FF2B5EF4-FFF2-40B4-BE49-F238E27FC236}">
              <a16:creationId xmlns:a16="http://schemas.microsoft.com/office/drawing/2014/main" id="{54C0728E-5B9A-488E-A5DE-846977B438B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24">
          <a:extLst>
            <a:ext uri="{FF2B5EF4-FFF2-40B4-BE49-F238E27FC236}">
              <a16:creationId xmlns:a16="http://schemas.microsoft.com/office/drawing/2014/main" id="{1B407A4D-C361-423B-B75F-5471A1B4474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25">
          <a:extLst>
            <a:ext uri="{FF2B5EF4-FFF2-40B4-BE49-F238E27FC236}">
              <a16:creationId xmlns:a16="http://schemas.microsoft.com/office/drawing/2014/main" id="{15295CEA-1AA3-4B46-8548-547305E3154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26">
          <a:extLst>
            <a:ext uri="{FF2B5EF4-FFF2-40B4-BE49-F238E27FC236}">
              <a16:creationId xmlns:a16="http://schemas.microsoft.com/office/drawing/2014/main" id="{6F4DCF67-3124-47B0-BCF1-BA2921894CE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27">
          <a:extLst>
            <a:ext uri="{FF2B5EF4-FFF2-40B4-BE49-F238E27FC236}">
              <a16:creationId xmlns:a16="http://schemas.microsoft.com/office/drawing/2014/main" id="{57CB5A83-EB57-4EF1-AFDF-C8860DCC4EA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28">
          <a:extLst>
            <a:ext uri="{FF2B5EF4-FFF2-40B4-BE49-F238E27FC236}">
              <a16:creationId xmlns:a16="http://schemas.microsoft.com/office/drawing/2014/main" id="{DBD84A0D-26CA-434A-A31A-6C40D905452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4" name="Line 29">
          <a:extLst>
            <a:ext uri="{FF2B5EF4-FFF2-40B4-BE49-F238E27FC236}">
              <a16:creationId xmlns:a16="http://schemas.microsoft.com/office/drawing/2014/main" id="{11CCC164-5726-4D79-8C48-69AC489CD81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5" name="Line 30">
          <a:extLst>
            <a:ext uri="{FF2B5EF4-FFF2-40B4-BE49-F238E27FC236}">
              <a16:creationId xmlns:a16="http://schemas.microsoft.com/office/drawing/2014/main" id="{F6E867A6-C5B5-45FC-AC80-DD8EAA02D28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Line 31">
          <a:extLst>
            <a:ext uri="{FF2B5EF4-FFF2-40B4-BE49-F238E27FC236}">
              <a16:creationId xmlns:a16="http://schemas.microsoft.com/office/drawing/2014/main" id="{0F1884F5-6A8D-4983-A412-2F9846EECB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7" name="Line 32">
          <a:extLst>
            <a:ext uri="{FF2B5EF4-FFF2-40B4-BE49-F238E27FC236}">
              <a16:creationId xmlns:a16="http://schemas.microsoft.com/office/drawing/2014/main" id="{8BCBEA9E-82C4-4CC9-A3A0-68CF4EFACE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8" name="Line 37">
          <a:extLst>
            <a:ext uri="{FF2B5EF4-FFF2-40B4-BE49-F238E27FC236}">
              <a16:creationId xmlns:a16="http://schemas.microsoft.com/office/drawing/2014/main" id="{934F45C6-4186-4F0C-8E4D-8414B94FF97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9" name="Line 38">
          <a:extLst>
            <a:ext uri="{FF2B5EF4-FFF2-40B4-BE49-F238E27FC236}">
              <a16:creationId xmlns:a16="http://schemas.microsoft.com/office/drawing/2014/main" id="{FA2375CB-CF21-423C-8D85-5CF1599E391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0" name="Line 39">
          <a:extLst>
            <a:ext uri="{FF2B5EF4-FFF2-40B4-BE49-F238E27FC236}">
              <a16:creationId xmlns:a16="http://schemas.microsoft.com/office/drawing/2014/main" id="{C4FC37A6-1F04-4E06-880D-2A7379975B0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1" name="Line 40">
          <a:extLst>
            <a:ext uri="{FF2B5EF4-FFF2-40B4-BE49-F238E27FC236}">
              <a16:creationId xmlns:a16="http://schemas.microsoft.com/office/drawing/2014/main" id="{5054E6F5-68EB-424A-9928-59C5A0ED7B8D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2" name="Line 41">
          <a:extLst>
            <a:ext uri="{FF2B5EF4-FFF2-40B4-BE49-F238E27FC236}">
              <a16:creationId xmlns:a16="http://schemas.microsoft.com/office/drawing/2014/main" id="{313EC591-5212-4D80-BF1E-13138FF2B53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3" name="Line 42">
          <a:extLst>
            <a:ext uri="{FF2B5EF4-FFF2-40B4-BE49-F238E27FC236}">
              <a16:creationId xmlns:a16="http://schemas.microsoft.com/office/drawing/2014/main" id="{DB9EC73E-435E-42C7-90C7-BE522A2AC08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4" name="Line 43">
          <a:extLst>
            <a:ext uri="{FF2B5EF4-FFF2-40B4-BE49-F238E27FC236}">
              <a16:creationId xmlns:a16="http://schemas.microsoft.com/office/drawing/2014/main" id="{2472CB62-F3BA-4BBB-9A85-370B5C6899F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5" name="Line 44">
          <a:extLst>
            <a:ext uri="{FF2B5EF4-FFF2-40B4-BE49-F238E27FC236}">
              <a16:creationId xmlns:a16="http://schemas.microsoft.com/office/drawing/2014/main" id="{F4954092-8A3E-4692-BC51-BD27AB8BD278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6" name="Line 45">
          <a:extLst>
            <a:ext uri="{FF2B5EF4-FFF2-40B4-BE49-F238E27FC236}">
              <a16:creationId xmlns:a16="http://schemas.microsoft.com/office/drawing/2014/main" id="{4668A208-EF63-4D0C-871F-790A52D866F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7" name="Line 46">
          <a:extLst>
            <a:ext uri="{FF2B5EF4-FFF2-40B4-BE49-F238E27FC236}">
              <a16:creationId xmlns:a16="http://schemas.microsoft.com/office/drawing/2014/main" id="{E229835A-C53F-420A-928F-9B8881A58B4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8" name="Line 47">
          <a:extLst>
            <a:ext uri="{FF2B5EF4-FFF2-40B4-BE49-F238E27FC236}">
              <a16:creationId xmlns:a16="http://schemas.microsoft.com/office/drawing/2014/main" id="{FB204CBC-415E-4A4D-8578-3C69F5B5324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89" name="Line 48">
          <a:extLst>
            <a:ext uri="{FF2B5EF4-FFF2-40B4-BE49-F238E27FC236}">
              <a16:creationId xmlns:a16="http://schemas.microsoft.com/office/drawing/2014/main" id="{33537249-092D-4F16-B14E-98604603EE2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49">
          <a:extLst>
            <a:ext uri="{FF2B5EF4-FFF2-40B4-BE49-F238E27FC236}">
              <a16:creationId xmlns:a16="http://schemas.microsoft.com/office/drawing/2014/main" id="{3D44C64A-CE27-45B7-BA3E-4FF8017C383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50">
          <a:extLst>
            <a:ext uri="{FF2B5EF4-FFF2-40B4-BE49-F238E27FC236}">
              <a16:creationId xmlns:a16="http://schemas.microsoft.com/office/drawing/2014/main" id="{771F6D91-F91D-4FB3-A5E8-7BC243C5EF4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51">
          <a:extLst>
            <a:ext uri="{FF2B5EF4-FFF2-40B4-BE49-F238E27FC236}">
              <a16:creationId xmlns:a16="http://schemas.microsoft.com/office/drawing/2014/main" id="{9A017DE6-C90F-4E69-B68E-8B6E5488C5D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52">
          <a:extLst>
            <a:ext uri="{FF2B5EF4-FFF2-40B4-BE49-F238E27FC236}">
              <a16:creationId xmlns:a16="http://schemas.microsoft.com/office/drawing/2014/main" id="{9E0FD99E-A3A9-4877-B3A1-3D1ED6BA2DD9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3">
          <a:extLst>
            <a:ext uri="{FF2B5EF4-FFF2-40B4-BE49-F238E27FC236}">
              <a16:creationId xmlns:a16="http://schemas.microsoft.com/office/drawing/2014/main" id="{90933646-47E0-4F66-B5A4-3C192521D49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54">
          <a:extLst>
            <a:ext uri="{FF2B5EF4-FFF2-40B4-BE49-F238E27FC236}">
              <a16:creationId xmlns:a16="http://schemas.microsoft.com/office/drawing/2014/main" id="{487F58D0-C860-4C8A-BF89-57BD996B662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55">
          <a:extLst>
            <a:ext uri="{FF2B5EF4-FFF2-40B4-BE49-F238E27FC236}">
              <a16:creationId xmlns:a16="http://schemas.microsoft.com/office/drawing/2014/main" id="{4A15B866-DF0E-407B-8947-06CED1803C04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56">
          <a:extLst>
            <a:ext uri="{FF2B5EF4-FFF2-40B4-BE49-F238E27FC236}">
              <a16:creationId xmlns:a16="http://schemas.microsoft.com/office/drawing/2014/main" id="{9152826A-B140-406E-9079-DBC04778DF06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57">
          <a:extLst>
            <a:ext uri="{FF2B5EF4-FFF2-40B4-BE49-F238E27FC236}">
              <a16:creationId xmlns:a16="http://schemas.microsoft.com/office/drawing/2014/main" id="{EB6B7759-AC17-4E14-897A-868ED9DDCBA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58">
          <a:extLst>
            <a:ext uri="{FF2B5EF4-FFF2-40B4-BE49-F238E27FC236}">
              <a16:creationId xmlns:a16="http://schemas.microsoft.com/office/drawing/2014/main" id="{BCA8127C-EBC2-4910-905B-E32EC09B8B60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59">
          <a:extLst>
            <a:ext uri="{FF2B5EF4-FFF2-40B4-BE49-F238E27FC236}">
              <a16:creationId xmlns:a16="http://schemas.microsoft.com/office/drawing/2014/main" id="{4F67A9F9-802B-4E4C-B7BA-F940DA1FB2D3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60">
          <a:extLst>
            <a:ext uri="{FF2B5EF4-FFF2-40B4-BE49-F238E27FC236}">
              <a16:creationId xmlns:a16="http://schemas.microsoft.com/office/drawing/2014/main" id="{38CBD1B9-F3E6-41B4-BBE2-34891F56EC9E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61">
          <a:extLst>
            <a:ext uri="{FF2B5EF4-FFF2-40B4-BE49-F238E27FC236}">
              <a16:creationId xmlns:a16="http://schemas.microsoft.com/office/drawing/2014/main" id="{499A694C-2CDF-4D29-AFFE-B0F8C4B08B0C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62">
          <a:extLst>
            <a:ext uri="{FF2B5EF4-FFF2-40B4-BE49-F238E27FC236}">
              <a16:creationId xmlns:a16="http://schemas.microsoft.com/office/drawing/2014/main" id="{438DBEBC-1B8A-4F6F-BE83-63AB4E5163D2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63">
          <a:extLst>
            <a:ext uri="{FF2B5EF4-FFF2-40B4-BE49-F238E27FC236}">
              <a16:creationId xmlns:a16="http://schemas.microsoft.com/office/drawing/2014/main" id="{9A2FFA6E-07BB-45F7-A453-8911AB252905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64">
          <a:extLst>
            <a:ext uri="{FF2B5EF4-FFF2-40B4-BE49-F238E27FC236}">
              <a16:creationId xmlns:a16="http://schemas.microsoft.com/office/drawing/2014/main" id="{58F97207-0315-4047-B5C0-A2CF9F1B7711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65">
          <a:extLst>
            <a:ext uri="{FF2B5EF4-FFF2-40B4-BE49-F238E27FC236}">
              <a16:creationId xmlns:a16="http://schemas.microsoft.com/office/drawing/2014/main" id="{625A82DD-7739-45E4-8FF8-6600ECCAAAA7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66">
          <a:extLst>
            <a:ext uri="{FF2B5EF4-FFF2-40B4-BE49-F238E27FC236}">
              <a16:creationId xmlns:a16="http://schemas.microsoft.com/office/drawing/2014/main" id="{E5D2A0BB-5F14-493B-A85F-F7F41E42EA7F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67">
          <a:extLst>
            <a:ext uri="{FF2B5EF4-FFF2-40B4-BE49-F238E27FC236}">
              <a16:creationId xmlns:a16="http://schemas.microsoft.com/office/drawing/2014/main" id="{46CA5127-1CBE-4C86-A6A1-9E3B5276A5DB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68">
          <a:extLst>
            <a:ext uri="{FF2B5EF4-FFF2-40B4-BE49-F238E27FC236}">
              <a16:creationId xmlns:a16="http://schemas.microsoft.com/office/drawing/2014/main" id="{21AD35B2-5A74-468C-A72F-C9808C71D04A}"/>
            </a:ext>
          </a:extLst>
        </xdr:cNvPr>
        <xdr:cNvSpPr>
          <a:spLocks noChangeShapeType="1"/>
        </xdr:cNvSpPr>
      </xdr:nvSpPr>
      <xdr:spPr bwMode="auto">
        <a:xfrm>
          <a:off x="83210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0" name="Text Box 69">
          <a:extLst>
            <a:ext uri="{FF2B5EF4-FFF2-40B4-BE49-F238E27FC236}">
              <a16:creationId xmlns:a16="http://schemas.microsoft.com/office/drawing/2014/main" id="{48594ED9-9B0E-40B6-8818-F8497BCF45B8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1" name="Text Box 71">
          <a:extLst>
            <a:ext uri="{FF2B5EF4-FFF2-40B4-BE49-F238E27FC236}">
              <a16:creationId xmlns:a16="http://schemas.microsoft.com/office/drawing/2014/main" id="{205110FB-5B80-4E99-9F2B-F86FB964A4F5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Text Box 75">
          <a:extLst>
            <a:ext uri="{FF2B5EF4-FFF2-40B4-BE49-F238E27FC236}">
              <a16:creationId xmlns:a16="http://schemas.microsoft.com/office/drawing/2014/main" id="{8C0C7BFD-FC9F-42D2-B96C-6BABA51A40FA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3" name="Text Box 76">
          <a:extLst>
            <a:ext uri="{FF2B5EF4-FFF2-40B4-BE49-F238E27FC236}">
              <a16:creationId xmlns:a16="http://schemas.microsoft.com/office/drawing/2014/main" id="{E7EE19C4-F159-4252-970D-48B64B72369E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14" name="Text Box 82">
          <a:extLst>
            <a:ext uri="{FF2B5EF4-FFF2-40B4-BE49-F238E27FC236}">
              <a16:creationId xmlns:a16="http://schemas.microsoft.com/office/drawing/2014/main" id="{AD87882C-C74B-40C6-860B-F6BE0744C0DD}"/>
            </a:ext>
          </a:extLst>
        </xdr:cNvPr>
        <xdr:cNvSpPr txBox="1">
          <a:spLocks noChangeArrowheads="1"/>
        </xdr:cNvSpPr>
      </xdr:nvSpPr>
      <xdr:spPr bwMode="auto">
        <a:xfrm>
          <a:off x="83210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30</xdr:row>
      <xdr:rowOff>0</xdr:rowOff>
    </xdr:from>
    <xdr:to>
      <xdr:col>15</xdr:col>
      <xdr:colOff>0</xdr:colOff>
      <xdr:row>30</xdr:row>
      <xdr:rowOff>0</xdr:rowOff>
    </xdr:to>
    <xdr:sp macro="" textlink="">
      <xdr:nvSpPr>
        <xdr:cNvPr id="115" name="Text Box 84">
          <a:extLst>
            <a:ext uri="{FF2B5EF4-FFF2-40B4-BE49-F238E27FC236}">
              <a16:creationId xmlns:a16="http://schemas.microsoft.com/office/drawing/2014/main" id="{71283370-2D15-424D-AE88-844B1EF0E440}"/>
            </a:ext>
          </a:extLst>
        </xdr:cNvPr>
        <xdr:cNvSpPr txBox="1">
          <a:spLocks noChangeArrowheads="1"/>
        </xdr:cNvSpPr>
      </xdr:nvSpPr>
      <xdr:spPr bwMode="auto">
        <a:xfrm>
          <a:off x="8321040" y="7802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16" name="Text Box 89">
          <a:extLst>
            <a:ext uri="{FF2B5EF4-FFF2-40B4-BE49-F238E27FC236}">
              <a16:creationId xmlns:a16="http://schemas.microsoft.com/office/drawing/2014/main" id="{257FDC8A-9AB8-465A-84F8-FACE8BF53E9B}"/>
            </a:ext>
          </a:extLst>
        </xdr:cNvPr>
        <xdr:cNvSpPr txBox="1">
          <a:spLocks noChangeArrowheads="1"/>
        </xdr:cNvSpPr>
      </xdr:nvSpPr>
      <xdr:spPr bwMode="auto">
        <a:xfrm>
          <a:off x="3368040" y="548640"/>
          <a:ext cx="80391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693420</xdr:colOff>
      <xdr:row>0</xdr:row>
      <xdr:rowOff>60960</xdr:rowOff>
    </xdr:from>
    <xdr:to>
      <xdr:col>14</xdr:col>
      <xdr:colOff>959062</xdr:colOff>
      <xdr:row>2</xdr:row>
      <xdr:rowOff>224790</xdr:rowOff>
    </xdr:to>
    <xdr:sp macro="" textlink="">
      <xdr:nvSpPr>
        <xdr:cNvPr id="117" name="Text Box 91">
          <a:extLst>
            <a:ext uri="{FF2B5EF4-FFF2-40B4-BE49-F238E27FC236}">
              <a16:creationId xmlns:a16="http://schemas.microsoft.com/office/drawing/2014/main" id="{F81EF45A-9388-42D5-90B7-DE1E8CD35C04}"/>
            </a:ext>
          </a:extLst>
        </xdr:cNvPr>
        <xdr:cNvSpPr txBox="1">
          <a:spLocks noChangeArrowheads="1"/>
        </xdr:cNvSpPr>
      </xdr:nvSpPr>
      <xdr:spPr bwMode="auto">
        <a:xfrm>
          <a:off x="6918960" y="6096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1176020</xdr:colOff>
      <xdr:row>0</xdr:row>
      <xdr:rowOff>81280</xdr:rowOff>
    </xdr:from>
    <xdr:to>
      <xdr:col>30</xdr:col>
      <xdr:colOff>1197187</xdr:colOff>
      <xdr:row>2</xdr:row>
      <xdr:rowOff>162560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4E1DEEC9-BE43-4CDE-9691-F90B773CFD87}"/>
            </a:ext>
          </a:extLst>
        </xdr:cNvPr>
        <xdr:cNvSpPr txBox="1">
          <a:spLocks noChangeArrowheads="1"/>
        </xdr:cNvSpPr>
      </xdr:nvSpPr>
      <xdr:spPr bwMode="auto">
        <a:xfrm>
          <a:off x="19235420" y="8128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0</xdr:row>
      <xdr:rowOff>0</xdr:rowOff>
    </xdr:from>
    <xdr:to>
      <xdr:col>18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18</xdr:col>
      <xdr:colOff>0</xdr:colOff>
      <xdr:row>0</xdr:row>
      <xdr:rowOff>65315</xdr:rowOff>
    </xdr:from>
    <xdr:to>
      <xdr:col>18</xdr:col>
      <xdr:colOff>1328541</xdr:colOff>
      <xdr:row>2</xdr:row>
      <xdr:rowOff>183606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B21EE8D4-E676-4B0D-B399-B9A3805F5B71}"/>
            </a:ext>
          </a:extLst>
        </xdr:cNvPr>
        <xdr:cNvSpPr txBox="1">
          <a:spLocks noChangeArrowheads="1"/>
        </xdr:cNvSpPr>
      </xdr:nvSpPr>
      <xdr:spPr bwMode="auto">
        <a:xfrm>
          <a:off x="12900660" y="65315"/>
          <a:ext cx="1328541" cy="697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701040</xdr:colOff>
      <xdr:row>0</xdr:row>
      <xdr:rowOff>60960</xdr:rowOff>
    </xdr:from>
    <xdr:to>
      <xdr:col>15</xdr:col>
      <xdr:colOff>958427</xdr:colOff>
      <xdr:row>2</xdr:row>
      <xdr:rowOff>218440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D1081A0F-611E-4E2D-B969-99848C204AAB}"/>
            </a:ext>
          </a:extLst>
        </xdr:cNvPr>
        <xdr:cNvSpPr txBox="1">
          <a:spLocks noChangeArrowheads="1"/>
        </xdr:cNvSpPr>
      </xdr:nvSpPr>
      <xdr:spPr bwMode="auto">
        <a:xfrm>
          <a:off x="6964680" y="60960"/>
          <a:ext cx="1331807" cy="706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53</xdr:row>
      <xdr:rowOff>53340</xdr:rowOff>
    </xdr:from>
    <xdr:to>
      <xdr:col>15</xdr:col>
      <xdr:colOff>958427</xdr:colOff>
      <xdr:row>55</xdr:row>
      <xdr:rowOff>210820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D5AC0F7F-BCA5-42B5-9634-2B005324A2C1}"/>
            </a:ext>
          </a:extLst>
        </xdr:cNvPr>
        <xdr:cNvSpPr txBox="1">
          <a:spLocks noChangeArrowheads="1"/>
        </xdr:cNvSpPr>
      </xdr:nvSpPr>
      <xdr:spPr bwMode="auto">
        <a:xfrm>
          <a:off x="7492365" y="14693265"/>
          <a:ext cx="1476587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701040</xdr:colOff>
      <xdr:row>106</xdr:row>
      <xdr:rowOff>60960</xdr:rowOff>
    </xdr:from>
    <xdr:to>
      <xdr:col>15</xdr:col>
      <xdr:colOff>958427</xdr:colOff>
      <xdr:row>108</xdr:row>
      <xdr:rowOff>218440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0E18EADC-3FD7-4355-806D-B0199D628004}"/>
            </a:ext>
          </a:extLst>
        </xdr:cNvPr>
        <xdr:cNvSpPr txBox="1">
          <a:spLocks noChangeArrowheads="1"/>
        </xdr:cNvSpPr>
      </xdr:nvSpPr>
      <xdr:spPr bwMode="auto">
        <a:xfrm>
          <a:off x="7492365" y="29578935"/>
          <a:ext cx="1476587" cy="7099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4"/>
  <sheetViews>
    <sheetView tabSelected="1" view="pageBreakPreview" zoomScaleNormal="100" zoomScaleSheetLayoutView="100" workbookViewId="0">
      <selection activeCell="A4" sqref="A4"/>
    </sheetView>
  </sheetViews>
  <sheetFormatPr defaultColWidth="18.42578125" defaultRowHeight="21.95" customHeight="1"/>
  <cols>
    <col min="1" max="1" width="1.42578125" style="168" customWidth="1"/>
    <col min="2" max="2" width="1.140625" style="168" customWidth="1"/>
    <col min="3" max="3" width="1.28515625" style="168" customWidth="1"/>
    <col min="4" max="4" width="1" style="169" customWidth="1"/>
    <col min="5" max="5" width="18.28515625" style="169" customWidth="1"/>
    <col min="6" max="6" width="7.42578125" style="170" customWidth="1"/>
    <col min="7" max="7" width="17.28515625" style="170" customWidth="1"/>
    <col min="8" max="8" width="10.7109375" style="176" customWidth="1"/>
    <col min="9" max="9" width="0.85546875" style="164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170" customWidth="1"/>
    <col min="16" max="16" width="18.7109375" style="61" customWidth="1"/>
    <col min="17" max="17" width="18.42578125" style="159"/>
    <col min="18" max="18" width="18.42578125" style="25"/>
    <col min="19" max="19" width="18.42578125" style="159"/>
    <col min="20" max="20" width="18.42578125" style="25"/>
    <col min="21" max="16384" width="18.42578125" style="159"/>
  </cols>
  <sheetData>
    <row r="1" spans="1:21" ht="21.9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21" ht="21.95" customHeight="1">
      <c r="A2" s="332" t="s">
        <v>1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1" ht="21.95" customHeight="1">
      <c r="A3" s="332" t="s">
        <v>240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21" ht="21.95" customHeight="1">
      <c r="A4" s="214"/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</row>
    <row r="5" spans="1:21" ht="21.95" customHeight="1">
      <c r="A5" s="215"/>
      <c r="B5" s="161"/>
      <c r="C5" s="161"/>
      <c r="D5" s="162"/>
      <c r="E5" s="162"/>
      <c r="F5" s="163"/>
      <c r="G5" s="163"/>
      <c r="H5" s="163"/>
      <c r="I5" s="163"/>
      <c r="J5" s="334" t="s">
        <v>2</v>
      </c>
      <c r="K5" s="334"/>
      <c r="L5" s="334"/>
      <c r="M5" s="334"/>
      <c r="N5" s="334"/>
      <c r="O5" s="334"/>
      <c r="P5" s="334"/>
    </row>
    <row r="6" spans="1:21" ht="21.95" customHeight="1">
      <c r="E6" s="60"/>
      <c r="I6" s="176"/>
      <c r="J6" s="333" t="s">
        <v>3</v>
      </c>
      <c r="K6" s="333"/>
      <c r="L6" s="333"/>
      <c r="M6" s="169"/>
      <c r="N6" s="333" t="s">
        <v>4</v>
      </c>
      <c r="O6" s="333"/>
      <c r="P6" s="333"/>
    </row>
    <row r="7" spans="1:21" ht="21.95" customHeight="1">
      <c r="E7" s="60"/>
      <c r="I7" s="176"/>
      <c r="J7" s="272" t="s">
        <v>241</v>
      </c>
      <c r="K7" s="270"/>
      <c r="L7" s="272" t="s">
        <v>213</v>
      </c>
      <c r="M7" s="271"/>
      <c r="N7" s="272" t="s">
        <v>241</v>
      </c>
      <c r="O7" s="270"/>
      <c r="P7" s="272" t="s">
        <v>213</v>
      </c>
    </row>
    <row r="8" spans="1:21" ht="21.95" customHeight="1">
      <c r="E8" s="60"/>
      <c r="I8" s="176"/>
      <c r="J8" s="272" t="s">
        <v>210</v>
      </c>
      <c r="K8" s="270"/>
      <c r="L8" s="272" t="s">
        <v>211</v>
      </c>
      <c r="M8" s="271"/>
      <c r="N8" s="272" t="s">
        <v>210</v>
      </c>
      <c r="O8" s="270"/>
      <c r="P8" s="272" t="s">
        <v>211</v>
      </c>
    </row>
    <row r="9" spans="1:21" s="193" customFormat="1" ht="21.95" customHeight="1">
      <c r="A9" s="175"/>
      <c r="B9" s="175"/>
      <c r="C9" s="175"/>
      <c r="D9" s="190"/>
      <c r="E9" s="15"/>
      <c r="F9" s="191"/>
      <c r="G9" s="191"/>
      <c r="H9" s="172" t="s">
        <v>5</v>
      </c>
      <c r="I9" s="176"/>
      <c r="J9" s="296" t="s">
        <v>212</v>
      </c>
      <c r="K9" s="273"/>
      <c r="L9" s="172"/>
      <c r="M9" s="270"/>
      <c r="N9" s="296" t="s">
        <v>212</v>
      </c>
      <c r="O9" s="273"/>
      <c r="P9" s="172"/>
      <c r="R9" s="111"/>
      <c r="T9" s="111"/>
    </row>
    <row r="10" spans="1:21" ht="21.95" customHeight="1">
      <c r="A10" s="331" t="s">
        <v>7</v>
      </c>
      <c r="B10" s="331"/>
      <c r="C10" s="331"/>
      <c r="D10" s="331"/>
      <c r="E10" s="331"/>
      <c r="F10" s="216"/>
      <c r="I10" s="217"/>
      <c r="J10" s="218"/>
      <c r="K10" s="218"/>
      <c r="L10" s="218"/>
      <c r="M10" s="218"/>
      <c r="N10" s="218"/>
      <c r="O10" s="174"/>
      <c r="P10" s="218"/>
    </row>
    <row r="11" spans="1:21" ht="21.95" customHeight="1">
      <c r="A11" s="309" t="s">
        <v>8</v>
      </c>
      <c r="B11" s="309"/>
      <c r="C11" s="194"/>
      <c r="D11" s="195"/>
      <c r="E11" s="195"/>
      <c r="J11" s="17"/>
      <c r="K11" s="17"/>
      <c r="L11" s="17"/>
      <c r="M11" s="17"/>
      <c r="N11" s="18"/>
      <c r="P11" s="18"/>
    </row>
    <row r="12" spans="1:21" ht="21.95" customHeight="1">
      <c r="A12" s="194" t="s">
        <v>9</v>
      </c>
      <c r="B12" s="194"/>
      <c r="C12" s="194"/>
      <c r="D12" s="195"/>
      <c r="E12" s="195"/>
      <c r="H12" s="176" t="s">
        <v>10</v>
      </c>
      <c r="I12" s="177"/>
      <c r="J12" s="28">
        <v>427666106.0399999</v>
      </c>
      <c r="K12" s="29"/>
      <c r="L12" s="28">
        <v>499824810.8799997</v>
      </c>
      <c r="M12" s="31"/>
      <c r="N12" s="28">
        <v>395542051.53999984</v>
      </c>
      <c r="O12" s="12"/>
      <c r="P12" s="28">
        <v>472133918.79999977</v>
      </c>
      <c r="S12" s="178"/>
      <c r="U12" s="178"/>
    </row>
    <row r="13" spans="1:21" ht="21.95" customHeight="1">
      <c r="A13" s="194" t="s">
        <v>11</v>
      </c>
      <c r="B13" s="194"/>
      <c r="C13" s="194"/>
      <c r="D13" s="195"/>
      <c r="E13" s="195"/>
      <c r="H13" s="176" t="s">
        <v>12</v>
      </c>
      <c r="I13" s="219"/>
      <c r="J13" s="30">
        <v>63888060.539999977</v>
      </c>
      <c r="K13" s="31"/>
      <c r="L13" s="30">
        <v>180067624.90999997</v>
      </c>
      <c r="M13" s="31"/>
      <c r="N13" s="30">
        <v>57172524.86999999</v>
      </c>
      <c r="O13" s="12"/>
      <c r="P13" s="30">
        <v>88039216.470000014</v>
      </c>
      <c r="S13" s="178"/>
      <c r="U13" s="178"/>
    </row>
    <row r="14" spans="1:21" ht="21.95" customHeight="1">
      <c r="A14" s="194" t="s">
        <v>269</v>
      </c>
      <c r="B14" s="194"/>
      <c r="C14" s="194"/>
      <c r="D14" s="195"/>
      <c r="E14" s="195"/>
      <c r="H14" s="176" t="s">
        <v>268</v>
      </c>
      <c r="I14" s="219"/>
      <c r="J14" s="30">
        <v>986178896.29999995</v>
      </c>
      <c r="K14" s="31"/>
      <c r="L14" s="30">
        <v>0</v>
      </c>
      <c r="M14" s="31"/>
      <c r="N14" s="30">
        <v>986178896.29999995</v>
      </c>
      <c r="O14" s="12"/>
      <c r="P14" s="30">
        <v>0</v>
      </c>
      <c r="S14" s="178"/>
      <c r="U14" s="178"/>
    </row>
    <row r="15" spans="1:21" ht="21.95" customHeight="1">
      <c r="A15" s="307" t="s">
        <v>324</v>
      </c>
      <c r="B15" s="194"/>
      <c r="C15" s="194"/>
      <c r="D15" s="195"/>
      <c r="E15" s="195"/>
      <c r="H15" s="176" t="s">
        <v>19</v>
      </c>
      <c r="I15" s="219"/>
      <c r="J15" s="30">
        <v>42861481.200000003</v>
      </c>
      <c r="K15" s="31"/>
      <c r="L15" s="30">
        <v>0</v>
      </c>
      <c r="M15" s="31"/>
      <c r="N15" s="30">
        <v>42861481.200000003</v>
      </c>
      <c r="O15" s="12"/>
      <c r="P15" s="30">
        <v>0</v>
      </c>
      <c r="S15" s="178"/>
      <c r="U15" s="178"/>
    </row>
    <row r="16" spans="1:21" ht="21.95" customHeight="1">
      <c r="A16" s="194" t="s">
        <v>13</v>
      </c>
      <c r="B16" s="194"/>
      <c r="C16" s="194"/>
      <c r="D16" s="195"/>
      <c r="E16" s="195"/>
      <c r="H16" s="176" t="s">
        <v>14</v>
      </c>
      <c r="I16" s="219"/>
      <c r="J16" s="30" t="s">
        <v>288</v>
      </c>
      <c r="K16" s="31"/>
      <c r="L16" s="30">
        <v>0</v>
      </c>
      <c r="M16" s="31"/>
      <c r="N16" s="30">
        <v>40300000</v>
      </c>
      <c r="O16" s="12"/>
      <c r="P16" s="30">
        <v>1853263755.6300001</v>
      </c>
      <c r="S16" s="178"/>
      <c r="U16" s="178"/>
    </row>
    <row r="17" spans="1:21" ht="21.95" customHeight="1">
      <c r="A17" s="194" t="s">
        <v>15</v>
      </c>
      <c r="B17" s="194"/>
      <c r="C17" s="194"/>
      <c r="D17" s="195"/>
      <c r="E17" s="195"/>
      <c r="H17" s="176" t="s">
        <v>265</v>
      </c>
      <c r="I17" s="177"/>
      <c r="J17" s="28">
        <v>123200398.40000001</v>
      </c>
      <c r="K17" s="29"/>
      <c r="L17" s="28">
        <v>862.44</v>
      </c>
      <c r="M17" s="31"/>
      <c r="N17" s="28">
        <v>123200398.40000001</v>
      </c>
      <c r="O17" s="12"/>
      <c r="P17" s="28">
        <v>862.44</v>
      </c>
      <c r="S17" s="178"/>
      <c r="U17" s="178"/>
    </row>
    <row r="18" spans="1:21" ht="21.95" customHeight="1">
      <c r="A18" s="194" t="s">
        <v>16</v>
      </c>
      <c r="B18" s="194"/>
      <c r="C18" s="194"/>
      <c r="D18" s="195"/>
      <c r="E18" s="195"/>
      <c r="I18" s="177"/>
      <c r="J18" s="30">
        <v>23750662.140000001</v>
      </c>
      <c r="K18" s="29"/>
      <c r="L18" s="30">
        <v>553686.39</v>
      </c>
      <c r="M18" s="31"/>
      <c r="N18" s="30">
        <v>22843270.379999999</v>
      </c>
      <c r="O18" s="12"/>
      <c r="P18" s="30">
        <v>3872183.9899999993</v>
      </c>
      <c r="Q18" s="178"/>
      <c r="S18" s="178"/>
      <c r="U18" s="178"/>
    </row>
    <row r="19" spans="1:21" ht="21.95" customHeight="1">
      <c r="A19" s="194" t="s">
        <v>17</v>
      </c>
      <c r="B19" s="194"/>
      <c r="C19" s="194"/>
      <c r="D19" s="194"/>
      <c r="E19" s="194"/>
      <c r="F19" s="159"/>
      <c r="J19" s="32">
        <f>SUM(J12:J18)</f>
        <v>1667545604.6200001</v>
      </c>
      <c r="K19" s="31"/>
      <c r="L19" s="32">
        <f>SUM(L12:L18)</f>
        <v>680446984.61999977</v>
      </c>
      <c r="M19" s="31"/>
      <c r="N19" s="32">
        <f>SUM(N12:N18)</f>
        <v>1668098622.6900001</v>
      </c>
      <c r="O19" s="12"/>
      <c r="P19" s="97">
        <f>SUM(P12:P18)</f>
        <v>2417309937.3299994</v>
      </c>
      <c r="S19" s="178"/>
      <c r="U19" s="178"/>
    </row>
    <row r="20" spans="1:21" ht="21.95" customHeight="1">
      <c r="A20" s="194"/>
      <c r="B20" s="194"/>
      <c r="C20" s="194"/>
      <c r="D20" s="194"/>
      <c r="E20" s="194"/>
      <c r="F20" s="159"/>
      <c r="J20" s="30"/>
      <c r="K20" s="30"/>
      <c r="L20" s="30"/>
      <c r="M20" s="30"/>
      <c r="N20" s="33"/>
      <c r="O20" s="220"/>
      <c r="P20" s="33"/>
      <c r="S20" s="178"/>
      <c r="U20" s="178"/>
    </row>
    <row r="21" spans="1:21" ht="21.95" customHeight="1">
      <c r="A21" s="309" t="s">
        <v>18</v>
      </c>
      <c r="B21" s="194"/>
      <c r="C21" s="194"/>
      <c r="D21" s="194"/>
      <c r="E21" s="194"/>
      <c r="F21" s="159"/>
      <c r="J21" s="28"/>
      <c r="K21" s="28"/>
      <c r="L21" s="28"/>
      <c r="M21" s="30"/>
      <c r="N21" s="58"/>
      <c r="O21" s="220"/>
      <c r="P21" s="58"/>
      <c r="S21" s="178"/>
      <c r="U21" s="178"/>
    </row>
    <row r="22" spans="1:21" ht="21.95" customHeight="1">
      <c r="A22" s="194" t="s">
        <v>264</v>
      </c>
      <c r="B22" s="194"/>
      <c r="C22" s="194"/>
      <c r="D22" s="195"/>
      <c r="E22" s="195"/>
      <c r="H22" s="176" t="s">
        <v>22</v>
      </c>
      <c r="I22" s="219"/>
      <c r="J22" s="28">
        <v>9097400</v>
      </c>
      <c r="K22" s="28"/>
      <c r="L22" s="28">
        <v>9097400</v>
      </c>
      <c r="M22" s="30"/>
      <c r="N22" s="28">
        <v>97400</v>
      </c>
      <c r="O22" s="220"/>
      <c r="P22" s="28">
        <v>97400</v>
      </c>
      <c r="S22" s="178"/>
      <c r="U22" s="178"/>
    </row>
    <row r="23" spans="1:21" ht="21.95" customHeight="1">
      <c r="A23" s="194" t="s">
        <v>20</v>
      </c>
      <c r="B23" s="309"/>
      <c r="C23" s="195"/>
      <c r="D23" s="195"/>
      <c r="E23" s="195"/>
      <c r="H23" s="176" t="s">
        <v>205</v>
      </c>
      <c r="I23" s="219"/>
      <c r="J23" s="28">
        <v>578235992.00999999</v>
      </c>
      <c r="K23" s="28"/>
      <c r="L23" s="28">
        <v>28035992.010000002</v>
      </c>
      <c r="M23" s="30"/>
      <c r="N23" s="28">
        <v>578235992.00999999</v>
      </c>
      <c r="O23" s="220"/>
      <c r="P23" s="28">
        <v>28035992.010000002</v>
      </c>
      <c r="S23" s="178"/>
      <c r="U23" s="178"/>
    </row>
    <row r="24" spans="1:21" ht="21.95" customHeight="1">
      <c r="A24" s="194" t="s">
        <v>21</v>
      </c>
      <c r="B24" s="309"/>
      <c r="C24" s="195"/>
      <c r="D24" s="195"/>
      <c r="E24" s="195"/>
      <c r="H24" s="176" t="s">
        <v>25</v>
      </c>
      <c r="I24" s="219"/>
      <c r="J24" s="28">
        <v>1626636444.3599999</v>
      </c>
      <c r="K24" s="28"/>
      <c r="L24" s="28">
        <v>1773921085.21</v>
      </c>
      <c r="M24" s="30"/>
      <c r="N24" s="28">
        <v>778284898.44000006</v>
      </c>
      <c r="O24" s="220"/>
      <c r="P24" s="28">
        <v>778284898.44000006</v>
      </c>
      <c r="S24" s="178"/>
      <c r="U24" s="178"/>
    </row>
    <row r="25" spans="1:21" ht="21.95" customHeight="1">
      <c r="A25" s="194" t="s">
        <v>23</v>
      </c>
      <c r="B25" s="309"/>
      <c r="C25" s="195"/>
      <c r="D25" s="195"/>
      <c r="E25" s="195"/>
      <c r="H25" s="176" t="s">
        <v>27</v>
      </c>
      <c r="I25" s="219"/>
      <c r="J25" s="28">
        <v>0</v>
      </c>
      <c r="K25" s="28"/>
      <c r="L25" s="28">
        <v>0</v>
      </c>
      <c r="M25" s="30"/>
      <c r="N25" s="28">
        <v>1646051952.3600004</v>
      </c>
      <c r="O25" s="220"/>
      <c r="P25" s="28">
        <v>1981658096.1900001</v>
      </c>
      <c r="Q25" s="221"/>
      <c r="S25" s="178"/>
      <c r="U25" s="178"/>
    </row>
    <row r="26" spans="1:21" ht="21.95" customHeight="1">
      <c r="A26" s="194" t="s">
        <v>24</v>
      </c>
      <c r="B26" s="309"/>
      <c r="C26" s="195"/>
      <c r="D26" s="195"/>
      <c r="E26" s="195"/>
      <c r="H26" s="176" t="s">
        <v>30</v>
      </c>
      <c r="I26" s="219"/>
      <c r="J26" s="28">
        <v>3700320407.9499998</v>
      </c>
      <c r="K26" s="28"/>
      <c r="L26" s="28">
        <v>3695493469.8799996</v>
      </c>
      <c r="M26" s="30"/>
      <c r="N26" s="28">
        <v>0</v>
      </c>
      <c r="O26" s="220"/>
      <c r="P26" s="28">
        <v>0</v>
      </c>
      <c r="S26" s="178"/>
      <c r="U26" s="178"/>
    </row>
    <row r="27" spans="1:21" ht="21.95" customHeight="1">
      <c r="A27" s="194" t="s">
        <v>26</v>
      </c>
      <c r="B27" s="309"/>
      <c r="C27" s="195"/>
      <c r="D27" s="195"/>
      <c r="E27" s="195"/>
      <c r="H27" s="176" t="s">
        <v>37</v>
      </c>
      <c r="I27" s="219"/>
      <c r="J27" s="28">
        <v>54260501.960000001</v>
      </c>
      <c r="K27" s="28"/>
      <c r="L27" s="28">
        <v>1879119459.5499997</v>
      </c>
      <c r="M27" s="30"/>
      <c r="N27" s="28">
        <v>27211183.129999992</v>
      </c>
      <c r="O27" s="220"/>
      <c r="P27" s="28">
        <v>26372519.889999989</v>
      </c>
      <c r="S27" s="178"/>
      <c r="U27" s="178"/>
    </row>
    <row r="28" spans="1:21" ht="21.95" customHeight="1">
      <c r="A28" s="194" t="s">
        <v>28</v>
      </c>
      <c r="B28" s="309"/>
      <c r="C28" s="195"/>
      <c r="D28" s="195"/>
      <c r="E28" s="195"/>
      <c r="H28" s="176" t="s">
        <v>270</v>
      </c>
      <c r="I28" s="219"/>
      <c r="J28" s="28">
        <v>442615.29000000004</v>
      </c>
      <c r="K28" s="28"/>
      <c r="L28" s="28">
        <v>547716776.97000003</v>
      </c>
      <c r="M28" s="30"/>
      <c r="N28" s="28">
        <v>0</v>
      </c>
      <c r="O28" s="220"/>
      <c r="P28" s="28">
        <v>0</v>
      </c>
      <c r="S28" s="178"/>
      <c r="U28" s="178"/>
    </row>
    <row r="29" spans="1:21" ht="21.95" customHeight="1">
      <c r="A29" s="194" t="s">
        <v>29</v>
      </c>
      <c r="B29" s="309"/>
      <c r="C29" s="195"/>
      <c r="D29" s="195"/>
      <c r="E29" s="195"/>
      <c r="H29" s="176" t="s">
        <v>224</v>
      </c>
      <c r="I29" s="219"/>
      <c r="J29" s="28">
        <v>0</v>
      </c>
      <c r="K29" s="28"/>
      <c r="L29" s="28">
        <v>0</v>
      </c>
      <c r="M29" s="30"/>
      <c r="N29" s="28">
        <v>65866900.430000007</v>
      </c>
      <c r="O29" s="220"/>
      <c r="P29" s="28">
        <v>47582061.359999999</v>
      </c>
      <c r="S29" s="178"/>
      <c r="U29" s="178"/>
    </row>
    <row r="30" spans="1:21" ht="21.95" customHeight="1">
      <c r="A30" s="194" t="s">
        <v>228</v>
      </c>
      <c r="B30" s="309"/>
      <c r="C30" s="195"/>
      <c r="D30" s="195"/>
      <c r="E30" s="195"/>
      <c r="H30" s="176" t="s">
        <v>291</v>
      </c>
      <c r="I30" s="219"/>
      <c r="J30" s="28">
        <v>526968783.41000003</v>
      </c>
      <c r="K30" s="28"/>
      <c r="L30" s="28">
        <v>469100046.37999994</v>
      </c>
      <c r="M30" s="30"/>
      <c r="N30" s="28">
        <v>0</v>
      </c>
      <c r="O30" s="220"/>
      <c r="P30" s="28">
        <v>0</v>
      </c>
      <c r="Q30" s="221"/>
      <c r="S30" s="178"/>
      <c r="U30" s="178"/>
    </row>
    <row r="31" spans="1:21" ht="21.95" customHeight="1">
      <c r="A31" s="194" t="s">
        <v>266</v>
      </c>
      <c r="B31" s="309"/>
      <c r="C31" s="195"/>
      <c r="D31" s="195"/>
      <c r="E31" s="195"/>
      <c r="H31" s="176" t="s">
        <v>41</v>
      </c>
      <c r="I31" s="219"/>
      <c r="J31" s="28">
        <v>159738703.88</v>
      </c>
      <c r="K31" s="28"/>
      <c r="L31" s="28">
        <v>0</v>
      </c>
      <c r="M31" s="30"/>
      <c r="N31" s="28">
        <v>159738703.88</v>
      </c>
      <c r="O31" s="220"/>
      <c r="P31" s="28">
        <v>0</v>
      </c>
      <c r="Q31" s="221"/>
      <c r="S31" s="178"/>
      <c r="U31" s="178"/>
    </row>
    <row r="32" spans="1:21" ht="21.95" customHeight="1">
      <c r="A32" s="194" t="s">
        <v>31</v>
      </c>
      <c r="B32" s="309"/>
      <c r="C32" s="195"/>
      <c r="D32" s="195"/>
      <c r="E32" s="195"/>
      <c r="J32" s="37">
        <v>29776584.27</v>
      </c>
      <c r="K32" s="30"/>
      <c r="L32" s="37">
        <v>78648049.49000001</v>
      </c>
      <c r="M32" s="30"/>
      <c r="N32" s="37">
        <v>24052443.939999998</v>
      </c>
      <c r="O32" s="220"/>
      <c r="P32" s="37">
        <v>23306570.970000003</v>
      </c>
      <c r="S32" s="178"/>
      <c r="U32" s="178"/>
    </row>
    <row r="33" spans="1:21" ht="21.95" customHeight="1">
      <c r="A33" s="194" t="s">
        <v>32</v>
      </c>
      <c r="B33" s="194"/>
      <c r="C33" s="194"/>
      <c r="D33" s="195"/>
      <c r="E33" s="195"/>
      <c r="J33" s="34">
        <f>SUM(J22:J32)</f>
        <v>6685477433.1300001</v>
      </c>
      <c r="K33" s="30"/>
      <c r="L33" s="34">
        <f>SUM(L22:L32)</f>
        <v>8481132279.4899998</v>
      </c>
      <c r="M33" s="30"/>
      <c r="N33" s="34">
        <f>SUM(N22:N32)</f>
        <v>3279539474.1900005</v>
      </c>
      <c r="O33" s="220"/>
      <c r="P33" s="34">
        <f>SUM(P22:P32)</f>
        <v>2885337538.8600001</v>
      </c>
      <c r="S33" s="178"/>
      <c r="U33" s="178"/>
    </row>
    <row r="34" spans="1:21" ht="9" customHeight="1">
      <c r="A34" s="194"/>
      <c r="B34" s="194"/>
      <c r="C34" s="309"/>
      <c r="D34" s="195"/>
      <c r="E34" s="195"/>
      <c r="J34" s="30"/>
      <c r="K34" s="30"/>
      <c r="L34" s="30"/>
      <c r="M34" s="30"/>
      <c r="N34" s="30"/>
      <c r="O34" s="220"/>
      <c r="P34" s="33"/>
      <c r="S34" s="178"/>
      <c r="U34" s="178"/>
    </row>
    <row r="35" spans="1:21" ht="21.95" customHeight="1" thickBot="1">
      <c r="A35" s="309" t="s">
        <v>33</v>
      </c>
      <c r="B35" s="194"/>
      <c r="C35" s="194"/>
      <c r="D35" s="195"/>
      <c r="E35" s="195"/>
      <c r="J35" s="35">
        <f>+J19+J33</f>
        <v>8353023037.75</v>
      </c>
      <c r="K35" s="30"/>
      <c r="L35" s="35">
        <f>+L19+L33</f>
        <v>9161579264.1099987</v>
      </c>
      <c r="M35" s="30"/>
      <c r="N35" s="35">
        <f>+N19+N33</f>
        <v>4947638096.8800011</v>
      </c>
      <c r="O35" s="220"/>
      <c r="P35" s="98">
        <f>+P19+P33</f>
        <v>5302647476.1899996</v>
      </c>
      <c r="S35" s="178"/>
      <c r="U35" s="178"/>
    </row>
    <row r="36" spans="1:21" ht="21.95" customHeight="1" thickTop="1">
      <c r="J36" s="19"/>
      <c r="K36" s="55"/>
      <c r="L36" s="55"/>
      <c r="M36" s="55"/>
      <c r="N36" s="19"/>
      <c r="O36" s="178"/>
      <c r="P36" s="57"/>
      <c r="S36" s="178"/>
    </row>
    <row r="37" spans="1:21" ht="21.95" customHeight="1">
      <c r="A37" s="269" t="s">
        <v>209</v>
      </c>
      <c r="J37" s="19"/>
      <c r="K37" s="55"/>
      <c r="L37" s="55"/>
      <c r="M37" s="55"/>
      <c r="N37" s="57"/>
      <c r="O37" s="178"/>
      <c r="P37" s="57"/>
    </row>
    <row r="38" spans="1:21" ht="21.95" customHeight="1">
      <c r="J38" s="19"/>
      <c r="K38" s="55"/>
      <c r="L38" s="55"/>
      <c r="M38" s="55"/>
      <c r="N38" s="57"/>
      <c r="O38" s="178"/>
      <c r="P38" s="57"/>
    </row>
    <row r="39" spans="1:21" ht="21.95" customHeight="1">
      <c r="J39" s="19"/>
      <c r="K39" s="55"/>
      <c r="L39" s="55"/>
      <c r="M39" s="55"/>
      <c r="N39" s="57"/>
      <c r="O39" s="178"/>
      <c r="P39" s="57"/>
    </row>
    <row r="40" spans="1:21" ht="21.95" customHeight="1">
      <c r="J40" s="19"/>
      <c r="K40" s="55"/>
      <c r="L40" s="55"/>
      <c r="M40" s="55"/>
      <c r="N40" s="57"/>
      <c r="O40" s="178"/>
      <c r="P40" s="57"/>
    </row>
    <row r="41" spans="1:21" ht="21.95" customHeight="1">
      <c r="J41" s="19"/>
      <c r="K41" s="55"/>
      <c r="L41" s="55"/>
      <c r="M41" s="55"/>
      <c r="N41" s="57"/>
      <c r="O41" s="178"/>
      <c r="P41" s="57"/>
    </row>
    <row r="42" spans="1:21" ht="21.95" customHeight="1">
      <c r="J42" s="19"/>
      <c r="K42" s="55"/>
      <c r="L42" s="55"/>
      <c r="M42" s="55"/>
      <c r="N42" s="57"/>
      <c r="O42" s="178"/>
      <c r="P42" s="57"/>
    </row>
    <row r="43" spans="1:21" ht="21.95" customHeight="1">
      <c r="J43" s="19"/>
      <c r="K43" s="55"/>
      <c r="L43" s="55"/>
      <c r="M43" s="55"/>
      <c r="N43" s="57"/>
      <c r="O43" s="178"/>
      <c r="P43" s="57"/>
    </row>
    <row r="44" spans="1:21" ht="21.95" customHeight="1">
      <c r="J44" s="19"/>
      <c r="K44" s="55"/>
      <c r="L44" s="55"/>
      <c r="M44" s="55"/>
      <c r="N44" s="57"/>
      <c r="O44" s="178"/>
      <c r="P44" s="57"/>
    </row>
    <row r="45" spans="1:21" ht="21.95" customHeight="1">
      <c r="J45" s="19"/>
      <c r="K45" s="55"/>
      <c r="L45" s="55"/>
      <c r="M45" s="55"/>
      <c r="N45" s="57"/>
      <c r="O45" s="178"/>
      <c r="P45" s="57"/>
    </row>
    <row r="46" spans="1:21" ht="21.95" customHeight="1">
      <c r="J46" s="19"/>
      <c r="K46" s="55"/>
      <c r="L46" s="55"/>
      <c r="M46" s="55"/>
      <c r="N46" s="57"/>
      <c r="O46" s="178"/>
      <c r="P46" s="57"/>
    </row>
    <row r="47" spans="1:21" ht="21.95" customHeight="1">
      <c r="J47" s="19"/>
      <c r="K47" s="55"/>
      <c r="L47" s="55"/>
      <c r="M47" s="55"/>
      <c r="N47" s="57"/>
      <c r="O47" s="178"/>
      <c r="P47" s="57"/>
    </row>
    <row r="48" spans="1:21" ht="21.95" customHeight="1">
      <c r="J48" s="19"/>
      <c r="K48" s="55"/>
      <c r="L48" s="55"/>
      <c r="M48" s="55"/>
      <c r="N48" s="57"/>
      <c r="O48" s="178"/>
      <c r="P48" s="57"/>
    </row>
    <row r="49" spans="1:25" ht="21.95" customHeight="1">
      <c r="J49" s="19"/>
      <c r="K49" s="55"/>
      <c r="L49" s="55"/>
      <c r="M49" s="55"/>
      <c r="N49" s="57"/>
      <c r="O49" s="178"/>
      <c r="P49" s="57"/>
    </row>
    <row r="50" spans="1:25" ht="21.95" customHeight="1">
      <c r="J50" s="19"/>
      <c r="K50" s="55"/>
      <c r="L50" s="55"/>
      <c r="M50" s="55"/>
      <c r="N50" s="57"/>
      <c r="O50" s="178"/>
      <c r="P50" s="57"/>
    </row>
    <row r="51" spans="1:25" ht="21.95" customHeight="1">
      <c r="J51" s="19"/>
      <c r="K51" s="55"/>
      <c r="L51" s="55"/>
      <c r="M51" s="55"/>
      <c r="N51" s="57"/>
      <c r="O51" s="178"/>
      <c r="P51" s="57"/>
    </row>
    <row r="52" spans="1:25" ht="21.95" customHeight="1">
      <c r="J52" s="19"/>
      <c r="K52" s="55"/>
      <c r="L52" s="55"/>
      <c r="M52" s="55"/>
      <c r="N52" s="57"/>
      <c r="O52" s="178"/>
      <c r="P52" s="57"/>
    </row>
    <row r="53" spans="1:25" ht="31.9" customHeight="1">
      <c r="J53" s="57"/>
      <c r="K53" s="57"/>
      <c r="L53" s="57"/>
      <c r="M53" s="57"/>
      <c r="N53" s="57"/>
      <c r="O53" s="57"/>
      <c r="P53" s="57"/>
      <c r="R53" s="159"/>
      <c r="T53" s="159"/>
      <c r="U53" s="25"/>
      <c r="V53" s="25"/>
      <c r="W53" s="25"/>
      <c r="X53" s="25"/>
      <c r="Y53" s="25"/>
    </row>
    <row r="54" spans="1:25" ht="21.95" customHeight="1">
      <c r="A54" s="194"/>
      <c r="P54" s="101" t="s">
        <v>304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A4" sqref="A4"/>
    </sheetView>
  </sheetViews>
  <sheetFormatPr defaultColWidth="18.42578125" defaultRowHeight="21.95" customHeight="1"/>
  <cols>
    <col min="1" max="1" width="1.42578125" style="168" customWidth="1"/>
    <col min="2" max="2" width="2.42578125" style="168" customWidth="1"/>
    <col min="3" max="3" width="1.28515625" style="168" customWidth="1"/>
    <col min="4" max="4" width="1" style="169" customWidth="1"/>
    <col min="5" max="5" width="18.28515625" style="169" customWidth="1"/>
    <col min="6" max="6" width="4.7109375" style="170" customWidth="1"/>
    <col min="7" max="7" width="18.5703125" style="170" customWidth="1"/>
    <col min="8" max="8" width="10.7109375" style="176" customWidth="1"/>
    <col min="9" max="9" width="0.85546875" style="164" customWidth="1"/>
    <col min="10" max="10" width="18.7109375" style="60" customWidth="1"/>
    <col min="11" max="11" width="0.85546875" style="61" customWidth="1"/>
    <col min="12" max="12" width="18.7109375" style="61" customWidth="1"/>
    <col min="13" max="13" width="0.85546875" style="56" customWidth="1"/>
    <col min="14" max="14" width="18.7109375" style="60" customWidth="1"/>
    <col min="15" max="15" width="0.85546875" style="170" customWidth="1"/>
    <col min="16" max="16" width="18.7109375" style="61" customWidth="1"/>
    <col min="17" max="17" width="16.42578125" style="159" customWidth="1"/>
    <col min="18" max="18" width="0.7109375" style="159" customWidth="1"/>
    <col min="19" max="19" width="16.42578125" style="159" customWidth="1"/>
    <col min="20" max="20" width="1" style="159" customWidth="1"/>
    <col min="21" max="21" width="16.42578125" style="25" customWidth="1"/>
    <col min="22" max="22" width="0.7109375" style="25" customWidth="1"/>
    <col min="23" max="23" width="16.42578125" style="25" customWidth="1"/>
    <col min="24" max="24" width="0.85546875" style="25" customWidth="1"/>
    <col min="25" max="25" width="18.42578125" style="25"/>
    <col min="26" max="16384" width="18.42578125" style="159"/>
  </cols>
  <sheetData>
    <row r="1" spans="1:26" ht="21.9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</row>
    <row r="2" spans="1:26" ht="21.95" customHeight="1">
      <c r="A2" s="332" t="s">
        <v>34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6" ht="21.95" customHeight="1">
      <c r="A3" s="332" t="str">
        <f>+'งบ BS (p.1)'!A3:P3</f>
        <v>ณ วันที่ 30 มิถุนายน 2565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26" ht="21.95" customHeight="1">
      <c r="A4" s="160"/>
      <c r="B4" s="160"/>
      <c r="C4" s="161"/>
      <c r="D4" s="162"/>
      <c r="E4" s="162"/>
      <c r="F4" s="163"/>
      <c r="G4" s="163"/>
      <c r="I4" s="188"/>
      <c r="J4" s="123"/>
      <c r="K4" s="20"/>
      <c r="L4" s="20"/>
      <c r="M4" s="18"/>
      <c r="N4" s="123"/>
      <c r="O4" s="21"/>
      <c r="P4" s="20"/>
    </row>
    <row r="5" spans="1:26" ht="21.95" customHeight="1">
      <c r="A5" s="189"/>
      <c r="B5" s="160"/>
      <c r="C5" s="161"/>
      <c r="D5" s="162"/>
      <c r="E5" s="162"/>
      <c r="F5" s="163"/>
      <c r="G5" s="163"/>
      <c r="I5" s="176"/>
      <c r="J5" s="334" t="s">
        <v>2</v>
      </c>
      <c r="K5" s="334"/>
      <c r="L5" s="334"/>
      <c r="M5" s="334"/>
      <c r="N5" s="334"/>
      <c r="O5" s="334"/>
      <c r="P5" s="334"/>
    </row>
    <row r="6" spans="1:26" s="193" customFormat="1" ht="21.95" customHeight="1">
      <c r="A6" s="175"/>
      <c r="B6" s="175"/>
      <c r="C6" s="175"/>
      <c r="D6" s="190"/>
      <c r="E6" s="190"/>
      <c r="F6" s="191"/>
      <c r="G6" s="191"/>
      <c r="H6" s="176"/>
      <c r="I6" s="176"/>
      <c r="J6" s="333" t="s">
        <v>3</v>
      </c>
      <c r="K6" s="333"/>
      <c r="L6" s="333"/>
      <c r="M6" s="192"/>
      <c r="N6" s="333" t="s">
        <v>4</v>
      </c>
      <c r="O6" s="333"/>
      <c r="P6" s="333"/>
      <c r="U6" s="111"/>
      <c r="V6" s="111"/>
      <c r="W6" s="111"/>
      <c r="X6" s="111"/>
      <c r="Y6" s="111"/>
    </row>
    <row r="7" spans="1:26" s="193" customFormat="1" ht="21.95" customHeight="1">
      <c r="A7" s="175"/>
      <c r="B7" s="175"/>
      <c r="C7" s="175"/>
      <c r="D7" s="190"/>
      <c r="E7" s="190"/>
      <c r="F7" s="191"/>
      <c r="G7" s="191"/>
      <c r="H7" s="176"/>
      <c r="I7" s="176"/>
      <c r="J7" s="272" t="s">
        <v>241</v>
      </c>
      <c r="K7" s="270"/>
      <c r="L7" s="272" t="s">
        <v>213</v>
      </c>
      <c r="M7" s="271"/>
      <c r="N7" s="272" t="s">
        <v>241</v>
      </c>
      <c r="O7" s="270"/>
      <c r="P7" s="272" t="s">
        <v>213</v>
      </c>
      <c r="U7" s="111"/>
      <c r="V7" s="111"/>
      <c r="W7" s="111"/>
      <c r="X7" s="111"/>
      <c r="Y7" s="111"/>
    </row>
    <row r="8" spans="1:26" s="193" customFormat="1" ht="21.95" customHeight="1">
      <c r="A8" s="175"/>
      <c r="B8" s="175"/>
      <c r="C8" s="175"/>
      <c r="D8" s="190"/>
      <c r="E8" s="190"/>
      <c r="F8" s="191"/>
      <c r="G8" s="191"/>
      <c r="H8" s="176"/>
      <c r="I8" s="176"/>
      <c r="J8" s="272" t="s">
        <v>210</v>
      </c>
      <c r="K8" s="270"/>
      <c r="L8" s="272" t="s">
        <v>211</v>
      </c>
      <c r="M8" s="271"/>
      <c r="N8" s="272" t="s">
        <v>210</v>
      </c>
      <c r="O8" s="270"/>
      <c r="P8" s="272" t="s">
        <v>211</v>
      </c>
      <c r="U8" s="111"/>
      <c r="V8" s="111"/>
      <c r="W8" s="111"/>
      <c r="X8" s="111"/>
      <c r="Y8" s="111"/>
    </row>
    <row r="9" spans="1:26" s="193" customFormat="1" ht="21.95" customHeight="1">
      <c r="A9" s="175"/>
      <c r="B9" s="175"/>
      <c r="C9" s="175"/>
      <c r="D9" s="190"/>
      <c r="E9" s="190"/>
      <c r="F9" s="191"/>
      <c r="G9" s="191"/>
      <c r="H9" s="172" t="s">
        <v>5</v>
      </c>
      <c r="I9" s="176"/>
      <c r="J9" s="296" t="s">
        <v>212</v>
      </c>
      <c r="K9" s="273"/>
      <c r="L9" s="172"/>
      <c r="M9" s="270"/>
      <c r="N9" s="296" t="s">
        <v>212</v>
      </c>
      <c r="O9" s="273"/>
      <c r="P9" s="172"/>
      <c r="U9" s="111"/>
      <c r="V9" s="111"/>
      <c r="W9" s="111"/>
      <c r="X9" s="111"/>
      <c r="Y9" s="111"/>
    </row>
    <row r="10" spans="1:26" s="201" customFormat="1" ht="21.95" customHeight="1">
      <c r="A10" s="308" t="s">
        <v>35</v>
      </c>
      <c r="B10" s="194"/>
      <c r="C10" s="194"/>
      <c r="D10" s="195"/>
      <c r="E10" s="195"/>
      <c r="F10" s="196"/>
      <c r="G10" s="196"/>
      <c r="H10" s="197"/>
      <c r="I10" s="198"/>
      <c r="J10" s="199"/>
      <c r="K10" s="199"/>
      <c r="L10" s="199"/>
      <c r="M10" s="199"/>
      <c r="N10" s="199"/>
      <c r="O10" s="200"/>
      <c r="P10" s="199"/>
      <c r="U10" s="13"/>
      <c r="V10" s="13"/>
      <c r="W10" s="13"/>
      <c r="X10" s="13"/>
      <c r="Y10" s="13"/>
    </row>
    <row r="11" spans="1:26" ht="21.95" customHeight="1">
      <c r="A11" s="309" t="s">
        <v>36</v>
      </c>
      <c r="B11" s="309"/>
      <c r="C11" s="194"/>
      <c r="D11" s="195"/>
      <c r="E11" s="195"/>
      <c r="J11" s="17"/>
      <c r="K11" s="17"/>
      <c r="L11" s="17"/>
      <c r="M11" s="17"/>
      <c r="N11" s="18"/>
      <c r="P11" s="18"/>
    </row>
    <row r="12" spans="1:26" ht="21.95" customHeight="1">
      <c r="A12" s="194" t="s">
        <v>259</v>
      </c>
      <c r="B12" s="194"/>
      <c r="C12" s="195"/>
      <c r="D12" s="195"/>
      <c r="E12" s="195"/>
      <c r="H12" s="176" t="s">
        <v>271</v>
      </c>
      <c r="I12" s="177"/>
      <c r="J12" s="12">
        <v>3603959.8600000003</v>
      </c>
      <c r="K12" s="12"/>
      <c r="L12" s="12">
        <v>47487649.049999997</v>
      </c>
      <c r="M12" s="14"/>
      <c r="N12" s="12">
        <v>0</v>
      </c>
      <c r="O12" s="202"/>
      <c r="P12" s="12">
        <v>0</v>
      </c>
      <c r="Z12" s="178"/>
    </row>
    <row r="13" spans="1:26" ht="21.95" customHeight="1">
      <c r="A13" s="194" t="s">
        <v>38</v>
      </c>
      <c r="B13" s="194"/>
      <c r="C13" s="195"/>
      <c r="D13" s="195"/>
      <c r="E13" s="195"/>
      <c r="H13" s="176" t="s">
        <v>272</v>
      </c>
      <c r="I13" s="177"/>
      <c r="J13" s="12">
        <v>24933821.029999994</v>
      </c>
      <c r="K13" s="12"/>
      <c r="L13" s="12">
        <v>152993612.70000002</v>
      </c>
      <c r="M13" s="14"/>
      <c r="N13" s="12">
        <v>19993778.879999995</v>
      </c>
      <c r="O13" s="202"/>
      <c r="P13" s="12">
        <v>105965381.69</v>
      </c>
      <c r="Z13" s="178"/>
    </row>
    <row r="14" spans="1:26" ht="21.95" customHeight="1">
      <c r="A14" s="203" t="s">
        <v>39</v>
      </c>
      <c r="B14" s="203"/>
      <c r="C14" s="204"/>
      <c r="D14" s="204"/>
      <c r="E14" s="204"/>
      <c r="F14" s="205"/>
      <c r="G14" s="205"/>
      <c r="J14" s="29"/>
      <c r="K14" s="29"/>
      <c r="L14" s="29"/>
      <c r="M14" s="36"/>
      <c r="N14" s="29"/>
      <c r="O14" s="206"/>
      <c r="P14" s="29"/>
      <c r="Z14" s="178"/>
    </row>
    <row r="15" spans="1:26" ht="21.95" customHeight="1">
      <c r="A15" s="201"/>
      <c r="B15" s="203" t="s">
        <v>40</v>
      </c>
      <c r="C15" s="204"/>
      <c r="D15" s="204"/>
      <c r="E15" s="204"/>
      <c r="H15" s="176" t="s">
        <v>273</v>
      </c>
      <c r="I15" s="177"/>
      <c r="J15" s="12">
        <v>412315098.49000001</v>
      </c>
      <c r="K15" s="12"/>
      <c r="L15" s="12">
        <v>535814975.3599999</v>
      </c>
      <c r="M15" s="14"/>
      <c r="N15" s="12">
        <v>194548489.88999999</v>
      </c>
      <c r="O15" s="202"/>
      <c r="P15" s="12">
        <v>252407274.27999994</v>
      </c>
      <c r="Z15" s="178"/>
    </row>
    <row r="16" spans="1:26" ht="21.95" customHeight="1">
      <c r="A16" s="201"/>
      <c r="B16" s="203" t="s">
        <v>42</v>
      </c>
      <c r="C16" s="204"/>
      <c r="D16" s="204"/>
      <c r="E16" s="204"/>
      <c r="H16" s="176" t="s">
        <v>274</v>
      </c>
      <c r="I16" s="177"/>
      <c r="J16" s="12">
        <v>1678578.7</v>
      </c>
      <c r="K16" s="12"/>
      <c r="L16" s="12">
        <v>229202064.84</v>
      </c>
      <c r="M16" s="14"/>
      <c r="N16" s="12">
        <v>1259099.21</v>
      </c>
      <c r="O16" s="202"/>
      <c r="P16" s="12">
        <v>333091.65000000002</v>
      </c>
      <c r="Z16" s="178"/>
    </row>
    <row r="17" spans="1:26" ht="21.95" customHeight="1">
      <c r="A17" s="201"/>
      <c r="B17" s="194" t="s">
        <v>43</v>
      </c>
      <c r="C17" s="204"/>
      <c r="D17" s="204"/>
      <c r="E17" s="204"/>
      <c r="H17" s="176" t="s">
        <v>62</v>
      </c>
      <c r="I17" s="177"/>
      <c r="J17" s="12">
        <v>451054859.69</v>
      </c>
      <c r="K17" s="12"/>
      <c r="L17" s="12">
        <v>448933624.50999999</v>
      </c>
      <c r="M17" s="14"/>
      <c r="N17" s="12">
        <v>451054859.69</v>
      </c>
      <c r="O17" s="202"/>
      <c r="P17" s="12">
        <v>448933624.50999999</v>
      </c>
      <c r="Z17" s="178"/>
    </row>
    <row r="18" spans="1:26" ht="21.95" customHeight="1">
      <c r="A18" s="201"/>
      <c r="B18" s="201" t="s">
        <v>44</v>
      </c>
      <c r="C18" s="204"/>
      <c r="D18" s="204"/>
      <c r="E18" s="204"/>
      <c r="H18" s="159"/>
      <c r="I18" s="159"/>
      <c r="J18" s="159"/>
      <c r="K18" s="159"/>
      <c r="L18" s="159"/>
      <c r="M18" s="159"/>
      <c r="N18" s="159"/>
      <c r="O18" s="159"/>
      <c r="P18" s="159"/>
      <c r="Z18" s="178"/>
    </row>
    <row r="19" spans="1:26" ht="21.95" customHeight="1">
      <c r="A19" s="201"/>
      <c r="B19" s="201"/>
      <c r="C19" s="203" t="s">
        <v>45</v>
      </c>
      <c r="D19" s="204"/>
      <c r="E19" s="204"/>
      <c r="H19" s="176" t="s">
        <v>275</v>
      </c>
      <c r="I19" s="177"/>
      <c r="J19" s="12">
        <v>1546813.2</v>
      </c>
      <c r="K19" s="12"/>
      <c r="L19" s="12">
        <v>4897279</v>
      </c>
      <c r="M19" s="14"/>
      <c r="N19" s="12">
        <v>1546813.2</v>
      </c>
      <c r="O19" s="202"/>
      <c r="P19" s="12">
        <v>2113000</v>
      </c>
      <c r="Z19" s="178"/>
    </row>
    <row r="20" spans="1:26" ht="21.95" customHeight="1">
      <c r="A20" s="201" t="s">
        <v>46</v>
      </c>
      <c r="B20" s="203"/>
      <c r="C20" s="204"/>
      <c r="D20" s="204"/>
      <c r="E20" s="204"/>
      <c r="I20" s="177"/>
      <c r="J20" s="12">
        <v>9488834.0399999972</v>
      </c>
      <c r="K20" s="12"/>
      <c r="L20" s="12">
        <v>11006742.1</v>
      </c>
      <c r="M20" s="14"/>
      <c r="N20" s="12">
        <v>0</v>
      </c>
      <c r="O20" s="202"/>
      <c r="P20" s="12">
        <v>0</v>
      </c>
      <c r="Z20" s="178"/>
    </row>
    <row r="21" spans="1:26" ht="21.95" customHeight="1">
      <c r="A21" s="194" t="s">
        <v>47</v>
      </c>
      <c r="B21" s="194"/>
      <c r="C21" s="195"/>
      <c r="D21" s="195"/>
      <c r="E21" s="195"/>
      <c r="I21" s="177"/>
      <c r="J21" s="37">
        <v>5777837.080000001</v>
      </c>
      <c r="K21" s="31"/>
      <c r="L21" s="37">
        <v>10582973.609999999</v>
      </c>
      <c r="M21" s="31"/>
      <c r="N21" s="37">
        <v>2920997.1100000008</v>
      </c>
      <c r="O21" s="202"/>
      <c r="P21" s="37">
        <v>4384580.8699999992</v>
      </c>
      <c r="Q21" s="207"/>
      <c r="Z21" s="178"/>
    </row>
    <row r="22" spans="1:26" ht="21.95" customHeight="1">
      <c r="A22" s="194" t="s">
        <v>48</v>
      </c>
      <c r="B22" s="194"/>
      <c r="C22" s="195"/>
      <c r="D22" s="195"/>
      <c r="E22" s="195"/>
      <c r="I22" s="177"/>
      <c r="J22" s="37">
        <f>SUM(J12:J21)</f>
        <v>910399802.09000003</v>
      </c>
      <c r="K22" s="31"/>
      <c r="L22" s="37">
        <f>SUM(L12:L21)</f>
        <v>1440918921.1699998</v>
      </c>
      <c r="M22" s="31"/>
      <c r="N22" s="37">
        <f>SUM(N12:N21)</f>
        <v>671324037.98000002</v>
      </c>
      <c r="O22" s="202"/>
      <c r="P22" s="37">
        <f>SUM(P12:P21)</f>
        <v>814136952.99999988</v>
      </c>
      <c r="Q22" s="207"/>
      <c r="Z22" s="178"/>
    </row>
    <row r="23" spans="1:26" ht="21.95" customHeight="1">
      <c r="A23" s="194"/>
      <c r="B23" s="194"/>
      <c r="C23" s="194"/>
      <c r="D23" s="195"/>
      <c r="E23" s="195"/>
      <c r="I23" s="177"/>
      <c r="J23" s="31"/>
      <c r="K23" s="31"/>
      <c r="L23" s="31"/>
      <c r="M23" s="31"/>
      <c r="N23" s="36"/>
      <c r="O23" s="202"/>
      <c r="P23" s="36"/>
      <c r="Z23" s="178"/>
    </row>
    <row r="24" spans="1:26" ht="21.95" customHeight="1">
      <c r="A24" s="309" t="s">
        <v>49</v>
      </c>
      <c r="B24" s="194"/>
      <c r="C24" s="194"/>
      <c r="D24" s="195"/>
      <c r="E24" s="195"/>
      <c r="I24" s="177"/>
      <c r="J24" s="31"/>
      <c r="K24" s="31"/>
      <c r="L24" s="31"/>
      <c r="M24" s="31"/>
      <c r="N24" s="36"/>
      <c r="O24" s="202"/>
      <c r="P24" s="36"/>
      <c r="Z24" s="178"/>
    </row>
    <row r="25" spans="1:26" ht="21.95" customHeight="1">
      <c r="A25" s="194" t="s">
        <v>50</v>
      </c>
      <c r="B25" s="194"/>
      <c r="C25" s="194"/>
      <c r="D25" s="195"/>
      <c r="E25" s="195"/>
      <c r="H25" s="176" t="s">
        <v>273</v>
      </c>
      <c r="I25" s="177"/>
      <c r="J25" s="31">
        <v>674358201.64999998</v>
      </c>
      <c r="K25" s="31"/>
      <c r="L25" s="31">
        <v>968003161.46999991</v>
      </c>
      <c r="M25" s="31"/>
      <c r="N25" s="31">
        <v>317361963.95999998</v>
      </c>
      <c r="O25" s="202"/>
      <c r="P25" s="31">
        <v>468965393.40999991</v>
      </c>
      <c r="Z25" s="178"/>
    </row>
    <row r="26" spans="1:26" ht="21.95" customHeight="1">
      <c r="A26" s="194" t="s">
        <v>51</v>
      </c>
      <c r="B26" s="194"/>
      <c r="C26" s="194"/>
      <c r="D26" s="195"/>
      <c r="E26" s="195"/>
      <c r="H26" s="176" t="s">
        <v>274</v>
      </c>
      <c r="I26" s="177"/>
      <c r="J26" s="31">
        <v>5354918.97</v>
      </c>
      <c r="K26" s="31"/>
      <c r="L26" s="31">
        <v>502205046.91000003</v>
      </c>
      <c r="M26" s="31"/>
      <c r="N26" s="31">
        <v>5354918.97</v>
      </c>
      <c r="O26" s="202"/>
      <c r="P26" s="31">
        <v>1269103.98</v>
      </c>
      <c r="Z26" s="178"/>
    </row>
    <row r="27" spans="1:26" ht="21.95" customHeight="1">
      <c r="A27" s="194" t="s">
        <v>52</v>
      </c>
      <c r="B27" s="194"/>
      <c r="C27" s="194"/>
      <c r="D27" s="195"/>
      <c r="E27" s="195"/>
      <c r="H27" s="176" t="s">
        <v>276</v>
      </c>
      <c r="I27" s="177"/>
      <c r="J27" s="31">
        <v>23409730.190000001</v>
      </c>
      <c r="K27" s="31"/>
      <c r="L27" s="31">
        <v>26569649.59</v>
      </c>
      <c r="M27" s="31"/>
      <c r="N27" s="31">
        <v>0</v>
      </c>
      <c r="O27" s="202"/>
      <c r="P27" s="31">
        <v>0</v>
      </c>
      <c r="Z27" s="178"/>
    </row>
    <row r="28" spans="1:26" ht="21.95" customHeight="1">
      <c r="A28" s="194" t="s">
        <v>53</v>
      </c>
      <c r="B28" s="194"/>
      <c r="C28" s="194"/>
      <c r="D28" s="195"/>
      <c r="E28" s="195"/>
      <c r="H28" s="176" t="s">
        <v>62</v>
      </c>
      <c r="I28" s="177"/>
      <c r="J28" s="31">
        <v>495896471.92000002</v>
      </c>
      <c r="K28" s="31"/>
      <c r="L28" s="31">
        <v>494541521.88</v>
      </c>
      <c r="M28" s="31"/>
      <c r="N28" s="31">
        <v>495896471.92000002</v>
      </c>
      <c r="O28" s="202"/>
      <c r="P28" s="31">
        <v>494541521.88</v>
      </c>
      <c r="Z28" s="178"/>
    </row>
    <row r="29" spans="1:26" ht="21.95" customHeight="1">
      <c r="A29" s="194" t="s">
        <v>54</v>
      </c>
      <c r="B29" s="194"/>
      <c r="C29" s="194"/>
      <c r="D29" s="195"/>
      <c r="E29" s="195"/>
      <c r="H29" s="176" t="s">
        <v>224</v>
      </c>
      <c r="I29" s="177"/>
      <c r="J29" s="31">
        <v>342058274.94000006</v>
      </c>
      <c r="K29" s="31"/>
      <c r="L29" s="31">
        <v>343971031.11000007</v>
      </c>
      <c r="M29" s="31"/>
      <c r="N29" s="31">
        <v>0</v>
      </c>
      <c r="O29" s="202"/>
      <c r="P29" s="31">
        <v>0</v>
      </c>
      <c r="Z29" s="178"/>
    </row>
    <row r="30" spans="1:26" ht="21.95" customHeight="1">
      <c r="A30" s="194" t="s">
        <v>55</v>
      </c>
      <c r="B30" s="194"/>
      <c r="C30" s="194"/>
      <c r="D30" s="195"/>
      <c r="E30" s="195"/>
      <c r="I30" s="177"/>
      <c r="J30" s="31"/>
      <c r="K30" s="31"/>
      <c r="L30" s="31"/>
      <c r="M30" s="31"/>
      <c r="N30" s="31"/>
      <c r="O30" s="202"/>
      <c r="P30" s="31"/>
      <c r="Z30" s="178"/>
    </row>
    <row r="31" spans="1:26" ht="21.95" customHeight="1">
      <c r="A31" s="203"/>
      <c r="B31" s="203" t="s">
        <v>56</v>
      </c>
      <c r="C31" s="203"/>
      <c r="D31" s="204"/>
      <c r="E31" s="204"/>
      <c r="H31" s="176" t="s">
        <v>275</v>
      </c>
      <c r="I31" s="177"/>
      <c r="J31" s="31">
        <v>5887562.8900000006</v>
      </c>
      <c r="K31" s="31"/>
      <c r="L31" s="31">
        <v>19275110.729999997</v>
      </c>
      <c r="M31" s="31"/>
      <c r="N31" s="31">
        <v>4587906.2700000005</v>
      </c>
      <c r="O31" s="202"/>
      <c r="P31" s="31">
        <v>7248769.9499999993</v>
      </c>
      <c r="Z31" s="178"/>
    </row>
    <row r="32" spans="1:26" ht="21.95" customHeight="1">
      <c r="A32" s="194" t="s">
        <v>57</v>
      </c>
      <c r="B32" s="194"/>
      <c r="C32" s="194"/>
      <c r="D32" s="194"/>
      <c r="E32" s="195"/>
      <c r="H32" s="177" t="s">
        <v>277</v>
      </c>
      <c r="I32" s="177"/>
      <c r="J32" s="31">
        <v>70035867</v>
      </c>
      <c r="K32" s="31"/>
      <c r="L32" s="31">
        <v>129345552.16999999</v>
      </c>
      <c r="M32" s="31"/>
      <c r="N32" s="31">
        <v>5297369.67</v>
      </c>
      <c r="O32" s="202"/>
      <c r="P32" s="31">
        <v>4575195.43</v>
      </c>
      <c r="Q32" s="207"/>
      <c r="Z32" s="178"/>
    </row>
    <row r="33" spans="1:26" ht="21.95" customHeight="1">
      <c r="A33" s="194" t="s">
        <v>58</v>
      </c>
      <c r="B33" s="194"/>
      <c r="C33" s="194"/>
      <c r="D33" s="194"/>
      <c r="E33" s="195"/>
      <c r="I33" s="177"/>
      <c r="J33" s="32">
        <f>SUM(J25:J32)</f>
        <v>1617001027.5600002</v>
      </c>
      <c r="K33" s="31"/>
      <c r="L33" s="32">
        <f>SUM(L25:L32)</f>
        <v>2483911073.8600001</v>
      </c>
      <c r="M33" s="31"/>
      <c r="N33" s="32">
        <f>SUM(N25:N32)</f>
        <v>828498630.78999996</v>
      </c>
      <c r="O33" s="202"/>
      <c r="P33" s="97">
        <f>SUM(P25:P32)</f>
        <v>976599984.64999998</v>
      </c>
      <c r="Z33" s="178"/>
    </row>
    <row r="34" spans="1:26" ht="9" customHeight="1">
      <c r="A34" s="194"/>
      <c r="B34" s="194"/>
      <c r="C34" s="194"/>
      <c r="D34" s="194"/>
      <c r="E34" s="195"/>
      <c r="I34" s="177"/>
      <c r="J34" s="62"/>
      <c r="K34" s="31"/>
      <c r="L34" s="62"/>
      <c r="M34" s="31"/>
      <c r="N34" s="62"/>
      <c r="O34" s="202"/>
      <c r="P34" s="99"/>
      <c r="Z34" s="178"/>
    </row>
    <row r="35" spans="1:26" ht="21.95" customHeight="1">
      <c r="A35" s="309" t="s">
        <v>59</v>
      </c>
      <c r="B35" s="194"/>
      <c r="C35" s="201"/>
      <c r="D35" s="194"/>
      <c r="E35" s="195"/>
      <c r="I35" s="177"/>
      <c r="J35" s="37">
        <f>+J22+J33</f>
        <v>2527400829.6500001</v>
      </c>
      <c r="K35" s="31"/>
      <c r="L35" s="37">
        <f>+L22+L33</f>
        <v>3924829995.0299997</v>
      </c>
      <c r="M35" s="31"/>
      <c r="N35" s="37">
        <f>+N22+N33</f>
        <v>1499822668.77</v>
      </c>
      <c r="O35" s="202"/>
      <c r="P35" s="100">
        <f>+P22+P33</f>
        <v>1790736937.6499999</v>
      </c>
      <c r="S35" s="25"/>
      <c r="Z35" s="178"/>
    </row>
    <row r="36" spans="1:26" ht="21.95" customHeight="1">
      <c r="C36" s="175"/>
      <c r="D36" s="168"/>
      <c r="I36" s="177"/>
      <c r="J36" s="125"/>
      <c r="K36" s="77"/>
      <c r="L36" s="77"/>
      <c r="M36" s="77"/>
      <c r="N36" s="56"/>
      <c r="O36" s="208"/>
      <c r="P36" s="78"/>
    </row>
    <row r="37" spans="1:26" ht="21.95" customHeight="1">
      <c r="A37" s="269" t="s">
        <v>209</v>
      </c>
      <c r="J37" s="19"/>
      <c r="K37" s="55"/>
      <c r="L37" s="55"/>
      <c r="M37" s="55"/>
      <c r="N37" s="57"/>
      <c r="O37" s="178"/>
      <c r="P37" s="57"/>
    </row>
    <row r="38" spans="1:26" ht="21.95" customHeight="1">
      <c r="J38" s="19"/>
      <c r="K38" s="55"/>
      <c r="L38" s="55"/>
      <c r="M38" s="55"/>
      <c r="N38" s="57"/>
      <c r="O38" s="178"/>
      <c r="P38" s="57"/>
    </row>
    <row r="39" spans="1:26" ht="21.95" customHeight="1">
      <c r="J39" s="19"/>
      <c r="K39" s="55"/>
      <c r="L39" s="55"/>
      <c r="M39" s="55"/>
      <c r="N39" s="57"/>
      <c r="O39" s="178"/>
      <c r="P39" s="57"/>
    </row>
    <row r="40" spans="1:26" ht="21.95" customHeight="1">
      <c r="J40" s="19"/>
      <c r="K40" s="55"/>
      <c r="L40" s="55"/>
      <c r="M40" s="55"/>
      <c r="N40" s="57"/>
      <c r="O40" s="178"/>
      <c r="P40" s="57"/>
    </row>
    <row r="41" spans="1:26" ht="21.95" customHeight="1">
      <c r="J41" s="19"/>
      <c r="K41" s="55"/>
      <c r="L41" s="55"/>
      <c r="M41" s="55"/>
      <c r="N41" s="57"/>
      <c r="O41" s="178"/>
      <c r="P41" s="57"/>
    </row>
    <row r="42" spans="1:26" ht="21.95" customHeight="1">
      <c r="J42" s="19"/>
      <c r="K42" s="55"/>
      <c r="L42" s="55"/>
      <c r="M42" s="55"/>
      <c r="N42" s="57"/>
      <c r="O42" s="178"/>
      <c r="P42" s="57"/>
    </row>
    <row r="43" spans="1:26" ht="21.95" customHeight="1">
      <c r="J43" s="19"/>
      <c r="K43" s="55"/>
      <c r="L43" s="55"/>
      <c r="M43" s="55"/>
      <c r="N43" s="57"/>
      <c r="O43" s="178"/>
      <c r="P43" s="57"/>
    </row>
    <row r="44" spans="1:26" ht="21.95" customHeight="1">
      <c r="J44" s="19"/>
      <c r="K44" s="55"/>
      <c r="L44" s="55"/>
      <c r="M44" s="55"/>
      <c r="N44" s="57"/>
      <c r="O44" s="178"/>
      <c r="P44" s="57"/>
    </row>
    <row r="45" spans="1:26" ht="21.95" customHeight="1">
      <c r="J45" s="19"/>
      <c r="K45" s="55"/>
      <c r="L45" s="55"/>
      <c r="M45" s="55"/>
      <c r="N45" s="57"/>
      <c r="O45" s="178"/>
      <c r="P45" s="57"/>
    </row>
    <row r="46" spans="1:26" ht="21.95" customHeight="1">
      <c r="J46" s="19"/>
      <c r="K46" s="55"/>
      <c r="L46" s="55"/>
      <c r="M46" s="55"/>
      <c r="N46" s="57"/>
      <c r="O46" s="178"/>
      <c r="P46" s="57"/>
    </row>
    <row r="47" spans="1:26" ht="21.95" customHeight="1">
      <c r="J47" s="19"/>
      <c r="K47" s="55"/>
      <c r="L47" s="55"/>
      <c r="M47" s="55"/>
      <c r="N47" s="57"/>
      <c r="O47" s="178"/>
      <c r="P47" s="57"/>
    </row>
    <row r="48" spans="1:26" ht="21.95" customHeight="1">
      <c r="J48" s="19"/>
      <c r="K48" s="55"/>
      <c r="L48" s="55"/>
      <c r="M48" s="55"/>
      <c r="N48" s="57"/>
      <c r="O48" s="178"/>
      <c r="P48" s="57"/>
    </row>
    <row r="49" spans="1:25" ht="21.95" customHeight="1">
      <c r="J49" s="19"/>
      <c r="K49" s="55"/>
      <c r="L49" s="55"/>
      <c r="M49" s="55"/>
      <c r="N49" s="57"/>
      <c r="O49" s="178"/>
      <c r="P49" s="57"/>
    </row>
    <row r="50" spans="1:25" ht="21.95" customHeight="1">
      <c r="J50" s="19"/>
      <c r="K50" s="55"/>
      <c r="L50" s="55"/>
      <c r="M50" s="55"/>
      <c r="N50" s="57"/>
      <c r="O50" s="178"/>
      <c r="P50" s="57"/>
    </row>
    <row r="51" spans="1:25" ht="21.95" customHeight="1">
      <c r="J51" s="19"/>
      <c r="K51" s="55"/>
      <c r="L51" s="55"/>
      <c r="M51" s="55"/>
      <c r="N51" s="57"/>
      <c r="O51" s="178"/>
      <c r="P51" s="57"/>
    </row>
    <row r="52" spans="1:25" ht="21.95" customHeight="1">
      <c r="J52" s="19"/>
      <c r="K52" s="55"/>
      <c r="L52" s="55"/>
      <c r="M52" s="55"/>
      <c r="N52" s="57"/>
      <c r="O52" s="178"/>
      <c r="P52" s="57"/>
    </row>
    <row r="53" spans="1:25" ht="31.9" customHeight="1">
      <c r="J53" s="19"/>
      <c r="K53" s="55"/>
      <c r="L53" s="55"/>
      <c r="M53" s="55"/>
      <c r="N53" s="57"/>
      <c r="O53" s="178"/>
      <c r="P53" s="57"/>
    </row>
    <row r="54" spans="1:25" ht="21.95" customHeight="1">
      <c r="A54" s="194"/>
      <c r="P54" s="101" t="s">
        <v>306</v>
      </c>
    </row>
    <row r="55" spans="1:25" ht="21.95" customHeight="1">
      <c r="A55" s="332" t="s">
        <v>0</v>
      </c>
      <c r="B55" s="332"/>
      <c r="C55" s="332"/>
      <c r="D55" s="332"/>
      <c r="E55" s="332"/>
      <c r="F55" s="332"/>
      <c r="G55" s="332"/>
      <c r="H55" s="332"/>
      <c r="I55" s="332"/>
      <c r="J55" s="332"/>
      <c r="K55" s="332"/>
      <c r="L55" s="332"/>
      <c r="M55" s="332"/>
      <c r="N55" s="332"/>
      <c r="O55" s="332"/>
      <c r="P55" s="332"/>
    </row>
    <row r="56" spans="1:25" ht="21.95" customHeight="1">
      <c r="A56" s="332" t="s">
        <v>34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</row>
    <row r="57" spans="1:25" ht="21.95" customHeight="1">
      <c r="A57" s="332" t="str">
        <f>+A3</f>
        <v>ณ วันที่ 30 มิถุนายน 2565</v>
      </c>
      <c r="B57" s="332"/>
      <c r="C57" s="332"/>
      <c r="D57" s="332"/>
      <c r="E57" s="332"/>
      <c r="F57" s="332"/>
      <c r="G57" s="332"/>
      <c r="H57" s="332"/>
      <c r="I57" s="332"/>
      <c r="J57" s="332"/>
      <c r="K57" s="332"/>
      <c r="L57" s="332"/>
      <c r="M57" s="332"/>
      <c r="N57" s="332"/>
      <c r="O57" s="332"/>
      <c r="P57" s="332"/>
    </row>
    <row r="58" spans="1:25" ht="21.95" customHeight="1">
      <c r="A58" s="160"/>
      <c r="B58" s="160"/>
      <c r="C58" s="161"/>
      <c r="D58" s="162"/>
      <c r="E58" s="162"/>
      <c r="F58" s="163"/>
      <c r="G58" s="163"/>
      <c r="I58" s="188"/>
      <c r="J58" s="123"/>
      <c r="K58" s="20"/>
      <c r="L58" s="20"/>
      <c r="M58" s="18"/>
      <c r="N58" s="123"/>
      <c r="O58" s="21"/>
      <c r="P58" s="20"/>
    </row>
    <row r="59" spans="1:25" ht="21.95" customHeight="1">
      <c r="A59" s="189"/>
      <c r="B59" s="160"/>
      <c r="C59" s="161"/>
      <c r="D59" s="162"/>
      <c r="E59" s="162"/>
      <c r="F59" s="163"/>
      <c r="G59" s="163"/>
      <c r="I59" s="188"/>
      <c r="J59" s="334" t="s">
        <v>2</v>
      </c>
      <c r="K59" s="334"/>
      <c r="L59" s="334"/>
      <c r="M59" s="334"/>
      <c r="N59" s="334"/>
      <c r="O59" s="334"/>
      <c r="P59" s="334"/>
    </row>
    <row r="60" spans="1:25" s="193" customFormat="1" ht="21.95" customHeight="1">
      <c r="A60" s="175"/>
      <c r="B60" s="175"/>
      <c r="C60" s="175"/>
      <c r="D60" s="190"/>
      <c r="E60" s="190"/>
      <c r="F60" s="191"/>
      <c r="G60" s="191"/>
      <c r="I60" s="164"/>
      <c r="J60" s="333" t="s">
        <v>3</v>
      </c>
      <c r="K60" s="333"/>
      <c r="L60" s="333"/>
      <c r="M60" s="209"/>
      <c r="N60" s="333" t="s">
        <v>4</v>
      </c>
      <c r="O60" s="333"/>
      <c r="P60" s="333"/>
      <c r="U60" s="111"/>
      <c r="V60" s="111"/>
      <c r="W60" s="111"/>
      <c r="X60" s="111"/>
      <c r="Y60" s="111"/>
    </row>
    <row r="61" spans="1:25" s="193" customFormat="1" ht="21.95" customHeight="1">
      <c r="A61" s="175"/>
      <c r="B61" s="175"/>
      <c r="C61" s="175"/>
      <c r="D61" s="190"/>
      <c r="E61" s="190"/>
      <c r="F61" s="191"/>
      <c r="G61" s="191"/>
      <c r="I61" s="164"/>
      <c r="J61" s="272" t="s">
        <v>241</v>
      </c>
      <c r="K61" s="270"/>
      <c r="L61" s="272" t="s">
        <v>213</v>
      </c>
      <c r="M61" s="271"/>
      <c r="N61" s="272" t="s">
        <v>241</v>
      </c>
      <c r="O61" s="270"/>
      <c r="P61" s="272" t="s">
        <v>213</v>
      </c>
      <c r="U61" s="111"/>
      <c r="V61" s="111"/>
      <c r="W61" s="111"/>
      <c r="X61" s="111"/>
      <c r="Y61" s="111"/>
    </row>
    <row r="62" spans="1:25" s="193" customFormat="1" ht="21.95" customHeight="1">
      <c r="A62" s="175"/>
      <c r="B62" s="175"/>
      <c r="C62" s="175"/>
      <c r="D62" s="190"/>
      <c r="E62" s="190"/>
      <c r="F62" s="191"/>
      <c r="G62" s="191"/>
      <c r="I62" s="164"/>
      <c r="J62" s="272" t="s">
        <v>210</v>
      </c>
      <c r="K62" s="270"/>
      <c r="L62" s="272" t="s">
        <v>211</v>
      </c>
      <c r="M62" s="271"/>
      <c r="N62" s="272" t="s">
        <v>210</v>
      </c>
      <c r="O62" s="270"/>
      <c r="P62" s="272" t="s">
        <v>211</v>
      </c>
      <c r="U62" s="111"/>
      <c r="V62" s="111"/>
      <c r="W62" s="111"/>
      <c r="X62" s="111"/>
      <c r="Y62" s="111"/>
    </row>
    <row r="63" spans="1:25" s="193" customFormat="1" ht="21.95" customHeight="1">
      <c r="A63" s="175"/>
      <c r="B63" s="175"/>
      <c r="C63" s="175"/>
      <c r="D63" s="190"/>
      <c r="E63" s="190"/>
      <c r="F63" s="191"/>
      <c r="G63" s="191"/>
      <c r="H63" s="172" t="s">
        <v>5</v>
      </c>
      <c r="I63" s="176"/>
      <c r="J63" s="296" t="s">
        <v>212</v>
      </c>
      <c r="K63" s="273"/>
      <c r="L63" s="172"/>
      <c r="M63" s="270"/>
      <c r="N63" s="296" t="s">
        <v>212</v>
      </c>
      <c r="O63" s="273"/>
      <c r="P63" s="172"/>
      <c r="U63" s="111"/>
      <c r="V63" s="111"/>
      <c r="W63" s="111"/>
      <c r="X63" s="111"/>
      <c r="Y63" s="111"/>
    </row>
    <row r="64" spans="1:25" s="201" customFormat="1" ht="21.95" customHeight="1">
      <c r="A64" s="320" t="s">
        <v>321</v>
      </c>
      <c r="B64" s="194"/>
      <c r="C64" s="194"/>
      <c r="D64" s="195"/>
      <c r="E64" s="195"/>
      <c r="F64" s="196"/>
      <c r="G64" s="196"/>
      <c r="H64" s="197"/>
      <c r="I64" s="198"/>
      <c r="J64" s="199"/>
      <c r="K64" s="199"/>
      <c r="L64" s="199"/>
      <c r="M64" s="199"/>
      <c r="N64" s="199"/>
      <c r="O64" s="200"/>
      <c r="P64" s="199"/>
      <c r="U64" s="13"/>
      <c r="V64" s="13"/>
      <c r="W64" s="13"/>
      <c r="X64" s="13"/>
      <c r="Y64" s="13"/>
    </row>
    <row r="65" spans="1:26" ht="21.95" customHeight="1">
      <c r="A65" s="175" t="s">
        <v>60</v>
      </c>
      <c r="B65" s="175"/>
      <c r="J65" s="79"/>
      <c r="K65" s="79"/>
      <c r="L65" s="79"/>
      <c r="M65" s="55"/>
      <c r="N65" s="80"/>
      <c r="O65" s="178"/>
      <c r="P65" s="80"/>
    </row>
    <row r="66" spans="1:26" ht="21.95" customHeight="1">
      <c r="A66" s="168" t="s">
        <v>61</v>
      </c>
      <c r="H66" s="176" t="s">
        <v>99</v>
      </c>
      <c r="J66" s="79"/>
      <c r="K66" s="79"/>
      <c r="L66" s="79"/>
      <c r="M66" s="55"/>
      <c r="N66" s="80"/>
      <c r="O66" s="178"/>
      <c r="P66" s="80"/>
    </row>
    <row r="67" spans="1:26" ht="21.95" customHeight="1">
      <c r="A67" s="168" t="s">
        <v>63</v>
      </c>
      <c r="C67" s="169"/>
      <c r="K67" s="79"/>
      <c r="L67" s="79"/>
      <c r="M67" s="55"/>
      <c r="N67" s="80"/>
      <c r="O67" s="178"/>
      <c r="P67" s="80"/>
    </row>
    <row r="68" spans="1:26" ht="21.95" customHeight="1">
      <c r="B68" s="210" t="s">
        <v>286</v>
      </c>
      <c r="C68" s="169"/>
      <c r="K68" s="79"/>
      <c r="L68" s="79"/>
      <c r="M68" s="55"/>
      <c r="N68" s="80"/>
      <c r="O68" s="178"/>
      <c r="P68" s="80"/>
    </row>
    <row r="69" spans="1:26" ht="21.95" customHeight="1">
      <c r="A69" s="194"/>
      <c r="B69" s="210" t="s">
        <v>285</v>
      </c>
      <c r="D69" s="211"/>
      <c r="E69" s="212"/>
      <c r="F69" s="205"/>
      <c r="G69" s="205"/>
      <c r="J69" s="297">
        <v>5321210870</v>
      </c>
      <c r="K69" s="55"/>
      <c r="L69" s="81">
        <v>2985450000</v>
      </c>
      <c r="M69" s="159"/>
      <c r="N69" s="298">
        <v>5321210870</v>
      </c>
      <c r="O69" s="178"/>
      <c r="P69" s="81">
        <v>2985450000</v>
      </c>
      <c r="Q69" s="25"/>
      <c r="S69" s="268"/>
      <c r="Z69" s="178"/>
    </row>
    <row r="70" spans="1:26" ht="21.95" customHeight="1">
      <c r="A70" s="168" t="s">
        <v>64</v>
      </c>
      <c r="B70" s="194"/>
      <c r="C70" s="201"/>
      <c r="J70" s="79"/>
      <c r="K70" s="55"/>
      <c r="L70" s="79"/>
      <c r="M70" s="178"/>
      <c r="N70" s="80"/>
      <c r="O70" s="178"/>
      <c r="P70" s="80"/>
      <c r="Z70" s="178"/>
    </row>
    <row r="71" spans="1:26" ht="21.95" customHeight="1">
      <c r="A71" s="194"/>
      <c r="B71" s="168" t="s">
        <v>214</v>
      </c>
      <c r="C71" s="194"/>
      <c r="J71" s="80">
        <v>2956228261</v>
      </c>
      <c r="K71" s="80"/>
      <c r="L71" s="80">
        <v>2956228261</v>
      </c>
      <c r="M71" s="178"/>
      <c r="N71" s="80">
        <v>2956228261</v>
      </c>
      <c r="O71" s="178"/>
      <c r="P71" s="80">
        <v>2956228261</v>
      </c>
      <c r="Q71" s="207"/>
      <c r="Z71" s="178"/>
    </row>
    <row r="72" spans="1:26" ht="21.95" customHeight="1">
      <c r="A72" s="194" t="s">
        <v>260</v>
      </c>
      <c r="C72" s="194"/>
      <c r="H72" s="176" t="s">
        <v>292</v>
      </c>
      <c r="J72" s="80">
        <v>-83133616.920000002</v>
      </c>
      <c r="K72" s="80"/>
      <c r="L72" s="80">
        <v>0</v>
      </c>
      <c r="M72" s="178"/>
      <c r="N72" s="80">
        <v>-83133616.920000002</v>
      </c>
      <c r="O72" s="178"/>
      <c r="P72" s="80">
        <v>0</v>
      </c>
      <c r="Q72" s="207"/>
      <c r="Z72" s="178"/>
    </row>
    <row r="73" spans="1:26" ht="21.95" customHeight="1">
      <c r="A73" s="168" t="s">
        <v>65</v>
      </c>
      <c r="J73" s="80">
        <v>312839634.75</v>
      </c>
      <c r="K73" s="80"/>
      <c r="L73" s="80">
        <v>312839634.75</v>
      </c>
      <c r="M73" s="178"/>
      <c r="N73" s="80">
        <v>312839634.75</v>
      </c>
      <c r="O73" s="178"/>
      <c r="P73" s="80">
        <v>312839634.75</v>
      </c>
      <c r="Z73" s="178"/>
    </row>
    <row r="74" spans="1:26" ht="21.95" customHeight="1">
      <c r="A74" s="168" t="s">
        <v>66</v>
      </c>
      <c r="D74" s="168"/>
      <c r="J74" s="79"/>
      <c r="K74" s="79"/>
      <c r="L74" s="79"/>
      <c r="M74" s="178"/>
      <c r="N74" s="80"/>
      <c r="O74" s="178"/>
      <c r="P74" s="80"/>
      <c r="Z74" s="178"/>
    </row>
    <row r="75" spans="1:26" ht="21.95" customHeight="1">
      <c r="B75" s="168" t="s">
        <v>67</v>
      </c>
      <c r="D75" s="168"/>
      <c r="J75" s="79"/>
      <c r="K75" s="79"/>
      <c r="L75" s="79"/>
      <c r="M75" s="178"/>
      <c r="N75" s="80"/>
      <c r="O75" s="178"/>
      <c r="P75" s="80"/>
      <c r="Z75" s="178"/>
    </row>
    <row r="76" spans="1:26" ht="21.95" customHeight="1">
      <c r="A76" s="159"/>
      <c r="C76" s="168" t="s">
        <v>68</v>
      </c>
      <c r="D76" s="168"/>
      <c r="H76" s="176" t="s">
        <v>278</v>
      </c>
      <c r="J76" s="79">
        <v>55484008.68</v>
      </c>
      <c r="K76" s="79"/>
      <c r="L76" s="79">
        <v>55484008.68</v>
      </c>
      <c r="M76" s="178"/>
      <c r="N76" s="79">
        <v>55484008.68</v>
      </c>
      <c r="O76" s="178"/>
      <c r="P76" s="79">
        <v>55484008.68</v>
      </c>
      <c r="Z76" s="178"/>
    </row>
    <row r="77" spans="1:26" ht="21.95" customHeight="1">
      <c r="A77" s="159"/>
      <c r="C77" s="168" t="s">
        <v>261</v>
      </c>
      <c r="D77" s="168"/>
      <c r="H77" s="176" t="s">
        <v>293</v>
      </c>
      <c r="J77" s="79">
        <v>83133616.920000002</v>
      </c>
      <c r="K77" s="79"/>
      <c r="L77" s="79">
        <v>0</v>
      </c>
      <c r="M77" s="178"/>
      <c r="N77" s="79">
        <v>83133616.920000002</v>
      </c>
      <c r="O77" s="178"/>
      <c r="P77" s="79">
        <v>0</v>
      </c>
      <c r="Z77" s="178"/>
    </row>
    <row r="78" spans="1:26" ht="21.95" customHeight="1">
      <c r="B78" s="168" t="s">
        <v>69</v>
      </c>
      <c r="J78" s="79">
        <v>2515450802.3400006</v>
      </c>
      <c r="K78" s="79"/>
      <c r="L78" s="79">
        <v>1929079037.24</v>
      </c>
      <c r="M78" s="178"/>
      <c r="N78" s="79">
        <v>205394730.06999999</v>
      </c>
      <c r="O78" s="55"/>
      <c r="P78" s="79">
        <v>188849840.5</v>
      </c>
      <c r="Z78" s="178"/>
    </row>
    <row r="79" spans="1:26" ht="21.95" customHeight="1">
      <c r="A79" s="168" t="s">
        <v>70</v>
      </c>
      <c r="C79" s="169"/>
      <c r="J79" s="82">
        <v>-309425871.92999995</v>
      </c>
      <c r="K79" s="55"/>
      <c r="L79" s="82">
        <v>-96888439.189999998</v>
      </c>
      <c r="M79" s="178"/>
      <c r="N79" s="82">
        <v>-82131206.390000001</v>
      </c>
      <c r="O79" s="178"/>
      <c r="P79" s="82">
        <v>-1491206.39</v>
      </c>
      <c r="Z79" s="178"/>
    </row>
    <row r="80" spans="1:26" ht="21.95" customHeight="1">
      <c r="A80" s="168" t="s">
        <v>71</v>
      </c>
      <c r="J80" s="55">
        <f>SUM(J71:J79)</f>
        <v>5530576834.8400002</v>
      </c>
      <c r="K80" s="55"/>
      <c r="L80" s="55">
        <f>SUM(L71:L79)</f>
        <v>5156742502.4800005</v>
      </c>
      <c r="M80" s="178"/>
      <c r="N80" s="55">
        <f>SUM(N71:N79)</f>
        <v>3447815428.1100001</v>
      </c>
      <c r="O80" s="55"/>
      <c r="P80" s="55">
        <f>SUM(P71:P79)</f>
        <v>3511910538.54</v>
      </c>
      <c r="Z80" s="178"/>
    </row>
    <row r="81" spans="1:29" ht="21.95" customHeight="1">
      <c r="A81" s="168" t="s">
        <v>72</v>
      </c>
      <c r="J81" s="55">
        <v>295045373.25999999</v>
      </c>
      <c r="K81" s="55"/>
      <c r="L81" s="55">
        <v>80006766.599999994</v>
      </c>
      <c r="M81" s="178"/>
      <c r="N81" s="55">
        <v>0</v>
      </c>
      <c r="O81" s="178"/>
      <c r="P81" s="55">
        <v>0</v>
      </c>
      <c r="Z81" s="178"/>
    </row>
    <row r="82" spans="1:29" ht="21.95" customHeight="1">
      <c r="A82" s="175" t="s">
        <v>73</v>
      </c>
      <c r="C82" s="169"/>
      <c r="J82" s="83">
        <f>+J80+J81</f>
        <v>5825622208.1000004</v>
      </c>
      <c r="K82" s="55"/>
      <c r="L82" s="83">
        <f>+L80+L81</f>
        <v>5236749269.0800009</v>
      </c>
      <c r="M82" s="55"/>
      <c r="N82" s="83">
        <f>+N80+N81</f>
        <v>3447815428.1100001</v>
      </c>
      <c r="O82" s="178"/>
      <c r="P82" s="83">
        <f>+P80+P81</f>
        <v>3511910538.54</v>
      </c>
      <c r="Q82" s="207"/>
      <c r="S82" s="25"/>
      <c r="Z82" s="178"/>
    </row>
    <row r="83" spans="1:29" ht="9" customHeight="1">
      <c r="J83" s="55"/>
      <c r="K83" s="55"/>
      <c r="L83" s="55"/>
      <c r="M83" s="55"/>
      <c r="N83" s="55"/>
      <c r="O83" s="178"/>
      <c r="P83" s="55"/>
      <c r="Z83" s="178"/>
    </row>
    <row r="84" spans="1:29" ht="21.95" customHeight="1" thickBot="1">
      <c r="A84" s="175" t="s">
        <v>74</v>
      </c>
      <c r="J84" s="84">
        <f>+J35+J82</f>
        <v>8353023037.75</v>
      </c>
      <c r="K84" s="55"/>
      <c r="L84" s="84">
        <f>+L35+L82</f>
        <v>9161579264.1100006</v>
      </c>
      <c r="M84" s="55"/>
      <c r="N84" s="84">
        <f>+N35+N82</f>
        <v>4947638096.8800001</v>
      </c>
      <c r="O84" s="178"/>
      <c r="P84" s="84">
        <f>+P35+P82</f>
        <v>5302647476.1899996</v>
      </c>
      <c r="Q84" s="178"/>
      <c r="R84" s="178"/>
      <c r="S84" s="178"/>
      <c r="T84" s="178"/>
      <c r="Z84" s="178"/>
      <c r="AA84" s="178"/>
      <c r="AB84" s="178"/>
      <c r="AC84" s="178"/>
    </row>
    <row r="85" spans="1:29" ht="21.95" customHeight="1" thickTop="1">
      <c r="J85" s="288"/>
      <c r="K85" s="288"/>
      <c r="L85" s="288"/>
      <c r="M85" s="288"/>
      <c r="N85" s="288"/>
      <c r="O85" s="288"/>
      <c r="P85" s="288"/>
      <c r="Q85" s="207"/>
      <c r="S85" s="207"/>
    </row>
    <row r="86" spans="1:29" ht="21.95" customHeight="1">
      <c r="A86" s="269" t="s">
        <v>209</v>
      </c>
      <c r="J86" s="19"/>
      <c r="K86" s="121"/>
      <c r="L86" s="120"/>
      <c r="M86" s="121"/>
      <c r="N86" s="120"/>
      <c r="O86" s="213"/>
      <c r="P86" s="120"/>
    </row>
    <row r="87" spans="1:29" ht="21.95" customHeight="1">
      <c r="J87" s="311">
        <f>+J84-'งบ BS (p.1)'!J35</f>
        <v>0</v>
      </c>
      <c r="K87" s="311"/>
      <c r="L87" s="311">
        <f>+L84-'งบ BS (p.1)'!L35</f>
        <v>0</v>
      </c>
      <c r="M87" s="311"/>
      <c r="N87" s="311">
        <f>+N84-'งบ BS (p.1)'!N35</f>
        <v>0</v>
      </c>
      <c r="O87" s="311"/>
      <c r="P87" s="311">
        <f>+P84-'งบ BS (p.1)'!P35</f>
        <v>0</v>
      </c>
      <c r="Q87" s="213"/>
      <c r="R87" s="178"/>
      <c r="S87" s="178"/>
    </row>
    <row r="88" spans="1:29" ht="21.95" customHeight="1">
      <c r="J88" s="57"/>
      <c r="K88" s="134"/>
      <c r="L88" s="134"/>
      <c r="M88" s="134"/>
      <c r="N88" s="134"/>
      <c r="O88" s="134"/>
      <c r="P88" s="134"/>
      <c r="Q88" s="213"/>
      <c r="R88" s="178"/>
      <c r="S88" s="178"/>
    </row>
    <row r="89" spans="1:29" ht="21.95" customHeight="1">
      <c r="J89" s="57"/>
      <c r="K89" s="134"/>
      <c r="L89" s="134"/>
      <c r="M89" s="134"/>
      <c r="N89" s="134"/>
      <c r="O89" s="134"/>
      <c r="P89" s="134"/>
      <c r="Q89" s="213"/>
      <c r="R89" s="178"/>
      <c r="S89" s="178"/>
    </row>
    <row r="90" spans="1:29" ht="21.95" customHeight="1">
      <c r="J90" s="57"/>
      <c r="K90" s="57"/>
      <c r="L90" s="57"/>
      <c r="M90" s="57"/>
      <c r="N90" s="57"/>
      <c r="O90" s="57"/>
      <c r="P90" s="57"/>
      <c r="Q90" s="178"/>
      <c r="R90" s="178"/>
      <c r="S90" s="178"/>
    </row>
    <row r="91" spans="1:29" ht="21.95" customHeight="1">
      <c r="J91" s="57"/>
      <c r="K91" s="57"/>
      <c r="L91" s="57"/>
      <c r="M91" s="57"/>
      <c r="N91" s="57"/>
      <c r="O91" s="57"/>
      <c r="P91" s="57"/>
      <c r="Q91" s="178"/>
      <c r="R91" s="178"/>
      <c r="S91" s="178"/>
    </row>
    <row r="92" spans="1:29" ht="21.95" customHeight="1">
      <c r="J92" s="57"/>
      <c r="K92" s="57"/>
      <c r="L92" s="57"/>
      <c r="M92" s="57"/>
      <c r="N92" s="57"/>
      <c r="O92" s="57"/>
      <c r="P92" s="57"/>
      <c r="Q92" s="178"/>
      <c r="R92" s="178"/>
      <c r="S92" s="178"/>
    </row>
    <row r="93" spans="1:29" ht="21.95" customHeight="1">
      <c r="J93" s="57"/>
      <c r="K93" s="57"/>
      <c r="L93" s="57"/>
      <c r="M93" s="57"/>
      <c r="N93" s="57"/>
      <c r="O93" s="57"/>
      <c r="P93" s="57"/>
      <c r="Q93" s="178"/>
      <c r="R93" s="178"/>
      <c r="S93" s="178"/>
    </row>
    <row r="94" spans="1:29" ht="21.95" customHeight="1">
      <c r="J94" s="57"/>
      <c r="K94" s="57"/>
      <c r="L94" s="57"/>
      <c r="M94" s="57"/>
      <c r="N94" s="57"/>
      <c r="O94" s="57"/>
      <c r="P94" s="57"/>
      <c r="Q94" s="178"/>
      <c r="R94" s="178"/>
      <c r="S94" s="178"/>
    </row>
    <row r="95" spans="1:29" ht="21.95" customHeight="1">
      <c r="J95" s="57"/>
      <c r="K95" s="57"/>
      <c r="L95" s="57"/>
      <c r="M95" s="57"/>
      <c r="N95" s="57"/>
      <c r="O95" s="57"/>
      <c r="P95" s="57"/>
      <c r="Q95" s="178"/>
      <c r="R95" s="178"/>
      <c r="S95" s="178"/>
    </row>
    <row r="96" spans="1:29" ht="21.95" customHeight="1">
      <c r="J96" s="57"/>
      <c r="K96" s="57"/>
      <c r="L96" s="57"/>
      <c r="M96" s="57"/>
      <c r="N96" s="57"/>
      <c r="O96" s="57"/>
      <c r="P96" s="57"/>
      <c r="Q96" s="178"/>
      <c r="R96" s="178"/>
      <c r="S96" s="178"/>
    </row>
    <row r="97" spans="1:19" ht="21.95" customHeight="1">
      <c r="J97" s="57"/>
      <c r="K97" s="57"/>
      <c r="L97" s="57"/>
      <c r="M97" s="57"/>
      <c r="N97" s="57"/>
      <c r="O97" s="57"/>
      <c r="P97" s="57"/>
      <c r="Q97" s="178"/>
      <c r="R97" s="178"/>
      <c r="S97" s="178"/>
    </row>
    <row r="98" spans="1:19" ht="21.95" customHeight="1">
      <c r="J98" s="57"/>
      <c r="K98" s="57"/>
      <c r="L98" s="57"/>
      <c r="M98" s="57"/>
      <c r="N98" s="57"/>
      <c r="O98" s="57"/>
      <c r="P98" s="57"/>
      <c r="Q98" s="178"/>
      <c r="R98" s="178"/>
      <c r="S98" s="178"/>
    </row>
    <row r="99" spans="1:19" ht="21.95" customHeight="1">
      <c r="J99" s="57"/>
      <c r="K99" s="57"/>
      <c r="L99" s="57"/>
      <c r="M99" s="57"/>
      <c r="N99" s="57"/>
      <c r="O99" s="57"/>
      <c r="P99" s="57"/>
      <c r="Q99" s="178"/>
      <c r="R99" s="178"/>
      <c r="S99" s="178"/>
    </row>
    <row r="100" spans="1:19" ht="21.95" customHeight="1">
      <c r="J100" s="57"/>
      <c r="K100" s="57"/>
      <c r="L100" s="57"/>
      <c r="M100" s="57"/>
      <c r="N100" s="57"/>
      <c r="O100" s="57"/>
      <c r="P100" s="57"/>
      <c r="Q100" s="178"/>
      <c r="R100" s="178"/>
      <c r="S100" s="178"/>
    </row>
    <row r="101" spans="1:19" ht="21.95" customHeight="1">
      <c r="J101" s="57"/>
      <c r="K101" s="57"/>
      <c r="L101" s="57"/>
      <c r="M101" s="57"/>
      <c r="N101" s="57"/>
      <c r="O101" s="57"/>
      <c r="P101" s="57"/>
      <c r="Q101" s="178"/>
      <c r="R101" s="178"/>
      <c r="S101" s="178"/>
    </row>
    <row r="102" spans="1:19" ht="21.95" customHeight="1">
      <c r="J102" s="57"/>
      <c r="K102" s="57"/>
      <c r="L102" s="57"/>
      <c r="M102" s="57"/>
      <c r="N102" s="57"/>
      <c r="O102" s="57"/>
      <c r="P102" s="57"/>
      <c r="Q102" s="178"/>
      <c r="R102" s="178"/>
      <c r="S102" s="178"/>
    </row>
    <row r="103" spans="1:19" ht="21.95" customHeight="1">
      <c r="J103" s="57"/>
      <c r="K103" s="57"/>
      <c r="L103" s="57"/>
      <c r="M103" s="57"/>
      <c r="N103" s="57"/>
      <c r="O103" s="57"/>
      <c r="P103" s="57"/>
      <c r="Q103" s="178"/>
      <c r="R103" s="178"/>
      <c r="S103" s="178"/>
    </row>
    <row r="104" spans="1:19" ht="21.95" customHeight="1">
      <c r="J104" s="57"/>
      <c r="K104" s="57"/>
      <c r="L104" s="57"/>
      <c r="M104" s="57"/>
      <c r="N104" s="57"/>
      <c r="O104" s="57"/>
      <c r="P104" s="57"/>
      <c r="Q104" s="178"/>
      <c r="R104" s="178"/>
      <c r="S104" s="178"/>
    </row>
    <row r="105" spans="1:19" ht="21.95" customHeight="1">
      <c r="J105" s="57"/>
      <c r="K105" s="57"/>
      <c r="L105" s="57"/>
      <c r="M105" s="57"/>
      <c r="N105" s="57"/>
      <c r="O105" s="57"/>
      <c r="P105" s="57"/>
      <c r="Q105" s="178"/>
      <c r="R105" s="178"/>
      <c r="S105" s="178"/>
    </row>
    <row r="106" spans="1:19" ht="21.95" customHeight="1">
      <c r="J106" s="57"/>
      <c r="K106" s="57"/>
      <c r="L106" s="57"/>
      <c r="M106" s="57"/>
      <c r="N106" s="57"/>
      <c r="O106" s="57"/>
      <c r="P106" s="57"/>
      <c r="Q106" s="178"/>
      <c r="R106" s="178"/>
      <c r="S106" s="178"/>
    </row>
    <row r="107" spans="1:19" ht="31.9" customHeight="1">
      <c r="J107" s="57"/>
      <c r="K107" s="57"/>
      <c r="L107" s="57"/>
      <c r="M107" s="57"/>
      <c r="N107" s="57"/>
      <c r="O107" s="57"/>
      <c r="P107" s="57"/>
      <c r="Q107" s="178"/>
      <c r="R107" s="178"/>
      <c r="S107" s="178"/>
    </row>
    <row r="108" spans="1:19" ht="21.95" customHeight="1">
      <c r="A108" s="159"/>
      <c r="P108" s="101" t="s">
        <v>305</v>
      </c>
    </row>
    <row r="109" spans="1:19" ht="20.25">
      <c r="K109" s="60"/>
      <c r="L109" s="60"/>
      <c r="P109" s="60"/>
    </row>
    <row r="110" spans="1:19" ht="20.25">
      <c r="N110" s="61"/>
      <c r="O110" s="27"/>
    </row>
    <row r="111" spans="1:19" ht="21.95" customHeight="1">
      <c r="J111" s="207"/>
      <c r="K111" s="207"/>
      <c r="L111" s="207"/>
      <c r="N111" s="207"/>
      <c r="P111" s="207"/>
    </row>
  </sheetData>
  <mergeCells count="12">
    <mergeCell ref="N6:P6"/>
    <mergeCell ref="A1:P1"/>
    <mergeCell ref="A2:P2"/>
    <mergeCell ref="A3:P3"/>
    <mergeCell ref="J5:P5"/>
    <mergeCell ref="J6:L6"/>
    <mergeCell ref="A55:P55"/>
    <mergeCell ref="A56:P56"/>
    <mergeCell ref="A57:P57"/>
    <mergeCell ref="J59:P59"/>
    <mergeCell ref="N60:P60"/>
    <mergeCell ref="J60:L60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H78:I84 I76 I21 I32 I29 I19 H20:I20 I31 H33:I35 I17 I28 H30:I30 I26 I25 I27 H18:I18 H22:I24 H14 I15:I16 I13 I14 H29 I12" numberStoredAsText="1"/>
    <ignoredError sqref="A3 J84 N80" unlockedFormula="1"/>
    <ignoredError sqref="P35 N35 L35 P22 N22 L22 J35 J22 J33:P34 J23:P24 K22 M22 O22 K35 M35 O35 N84 M84 K84:L84 O84:P84 K82:L82 O80:P80 N82:P83 M82:M83 M80 J83:L83 K80:L80 J82 J80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W67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1" width="3.28515625" style="168" customWidth="1"/>
    <col min="2" max="2" width="3.42578125" style="168" customWidth="1"/>
    <col min="3" max="3" width="2.7109375" style="168" customWidth="1"/>
    <col min="4" max="4" width="3.42578125" style="169" customWidth="1"/>
    <col min="5" max="5" width="42.140625" style="169" customWidth="1"/>
    <col min="6" max="6" width="0.85546875" style="170" customWidth="1"/>
    <col min="7" max="7" width="10.7109375" style="176" customWidth="1"/>
    <col min="8" max="8" width="0.85546875" style="164" customWidth="1"/>
    <col min="9" max="9" width="16.7109375" style="79" customWidth="1"/>
    <col min="10" max="10" width="0.85546875" style="170" customWidth="1"/>
    <col min="11" max="11" width="16.7109375" style="61" customWidth="1"/>
    <col min="12" max="12" width="0.85546875" style="170" customWidth="1"/>
    <col min="13" max="13" width="16.7109375" style="60" customWidth="1"/>
    <col min="14" max="14" width="0.85546875" style="170" customWidth="1"/>
    <col min="15" max="15" width="16.7109375" style="61" customWidth="1"/>
    <col min="16" max="16" width="18.85546875" style="25" bestFit="1" customWidth="1"/>
    <col min="17" max="17" width="1.42578125" style="25" customWidth="1"/>
    <col min="18" max="18" width="16.85546875" style="10" bestFit="1" customWidth="1"/>
    <col min="19" max="19" width="15.85546875" style="10" bestFit="1" customWidth="1"/>
    <col min="20" max="20" width="16.85546875" style="10" bestFit="1" customWidth="1"/>
    <col min="21" max="21" width="15.85546875" style="10" bestFit="1" customWidth="1"/>
    <col min="22" max="22" width="18.42578125" style="25"/>
    <col min="23" max="16384" width="18.42578125" style="159"/>
  </cols>
  <sheetData>
    <row r="1" spans="1:23" ht="21.9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23" ht="21.95" customHeight="1">
      <c r="A2" s="332" t="s">
        <v>75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23" ht="21.95" customHeight="1">
      <c r="A3" s="332" t="s">
        <v>242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23" ht="21.95" customHeight="1">
      <c r="A4" s="289"/>
      <c r="B4" s="289"/>
      <c r="C4" s="289"/>
      <c r="D4" s="289"/>
      <c r="E4" s="289"/>
      <c r="F4" s="289"/>
      <c r="G4" s="289"/>
      <c r="H4" s="289"/>
      <c r="I4" s="295"/>
      <c r="J4" s="295"/>
      <c r="K4" s="295"/>
      <c r="L4" s="295"/>
      <c r="M4" s="295"/>
      <c r="N4" s="289"/>
      <c r="O4" s="289"/>
    </row>
    <row r="5" spans="1:23" ht="21.95" customHeight="1">
      <c r="A5" s="160"/>
      <c r="B5" s="160"/>
      <c r="C5" s="161"/>
      <c r="D5" s="162"/>
      <c r="E5" s="162"/>
      <c r="F5" s="163"/>
      <c r="G5" s="164"/>
      <c r="I5" s="280" t="s">
        <v>2</v>
      </c>
      <c r="J5" s="166"/>
      <c r="K5" s="7"/>
      <c r="L5" s="166"/>
      <c r="M5" s="165"/>
      <c r="N5" s="167"/>
      <c r="O5" s="166"/>
    </row>
    <row r="6" spans="1:23" ht="21.95" customHeight="1">
      <c r="G6" s="164"/>
      <c r="I6" s="280" t="s">
        <v>3</v>
      </c>
      <c r="J6" s="166"/>
      <c r="K6" s="7"/>
      <c r="M6" s="171" t="s">
        <v>4</v>
      </c>
      <c r="N6" s="166"/>
      <c r="O6" s="166"/>
    </row>
    <row r="7" spans="1:23" ht="21.95" customHeight="1">
      <c r="G7" s="164"/>
      <c r="I7" s="302" t="s">
        <v>208</v>
      </c>
      <c r="J7" s="301" t="s">
        <v>76</v>
      </c>
      <c r="K7" s="18" t="s">
        <v>6</v>
      </c>
      <c r="M7" s="303" t="s">
        <v>208</v>
      </c>
      <c r="N7" s="301" t="s">
        <v>76</v>
      </c>
      <c r="O7" s="301" t="s">
        <v>6</v>
      </c>
    </row>
    <row r="8" spans="1:23" ht="21.95" customHeight="1">
      <c r="G8" s="172" t="s">
        <v>5</v>
      </c>
      <c r="I8" s="280"/>
      <c r="J8" s="174"/>
      <c r="K8" s="165" t="s">
        <v>294</v>
      </c>
      <c r="M8" s="165"/>
      <c r="N8" s="174"/>
      <c r="O8" s="165" t="s">
        <v>294</v>
      </c>
    </row>
    <row r="9" spans="1:23" ht="21.95" customHeight="1">
      <c r="A9" s="175" t="s">
        <v>77</v>
      </c>
      <c r="I9" s="299"/>
      <c r="J9" s="174"/>
      <c r="K9" s="161"/>
      <c r="M9" s="161"/>
      <c r="N9" s="174"/>
      <c r="O9" s="161"/>
    </row>
    <row r="10" spans="1:23" ht="21.95" customHeight="1">
      <c r="A10" s="168" t="s">
        <v>78</v>
      </c>
      <c r="C10" s="159"/>
      <c r="H10" s="177"/>
      <c r="I10" s="79">
        <v>70051541.200000003</v>
      </c>
      <c r="J10" s="279"/>
      <c r="K10" s="79">
        <v>70246409.150000036</v>
      </c>
      <c r="L10" s="178"/>
      <c r="M10" s="80">
        <v>0</v>
      </c>
      <c r="N10" s="85"/>
      <c r="O10" s="80">
        <v>0</v>
      </c>
      <c r="W10" s="178"/>
    </row>
    <row r="11" spans="1:23" ht="21.95" customHeight="1">
      <c r="A11" s="168" t="s">
        <v>243</v>
      </c>
      <c r="C11" s="159"/>
      <c r="G11" s="177" t="s">
        <v>320</v>
      </c>
      <c r="H11" s="177"/>
      <c r="I11" s="79">
        <v>392000</v>
      </c>
      <c r="J11" s="279"/>
      <c r="K11" s="79">
        <v>0</v>
      </c>
      <c r="L11" s="178"/>
      <c r="M11" s="80">
        <v>92737872.75</v>
      </c>
      <c r="N11" s="85"/>
      <c r="O11" s="80">
        <v>92345872.75</v>
      </c>
      <c r="W11" s="178"/>
    </row>
    <row r="12" spans="1:23" ht="21.95" customHeight="1">
      <c r="A12" s="168" t="s">
        <v>80</v>
      </c>
      <c r="C12" s="159"/>
      <c r="G12" s="176" t="s">
        <v>79</v>
      </c>
      <c r="H12" s="177"/>
      <c r="I12" s="79">
        <v>372456.21</v>
      </c>
      <c r="J12" s="178"/>
      <c r="K12" s="79">
        <v>278192.83999999997</v>
      </c>
      <c r="L12" s="178"/>
      <c r="M12" s="80">
        <v>6904478.7600000007</v>
      </c>
      <c r="N12" s="85"/>
      <c r="O12" s="80">
        <v>22057190.289999999</v>
      </c>
      <c r="W12" s="178"/>
    </row>
    <row r="13" spans="1:23" ht="21.95" customHeight="1">
      <c r="A13" s="168" t="s">
        <v>319</v>
      </c>
      <c r="C13" s="159"/>
      <c r="G13" s="176" t="s">
        <v>268</v>
      </c>
      <c r="H13" s="177"/>
      <c r="I13" s="79">
        <v>588266911.30999994</v>
      </c>
      <c r="J13" s="178"/>
      <c r="K13" s="79">
        <v>0</v>
      </c>
      <c r="L13" s="178"/>
      <c r="M13" s="80">
        <v>3094102.66</v>
      </c>
      <c r="N13" s="85"/>
      <c r="O13" s="80">
        <v>0</v>
      </c>
      <c r="W13" s="178"/>
    </row>
    <row r="14" spans="1:23" ht="21.95" customHeight="1">
      <c r="A14" s="168" t="s">
        <v>81</v>
      </c>
      <c r="G14" s="176" t="s">
        <v>79</v>
      </c>
      <c r="H14" s="177"/>
      <c r="I14" s="79">
        <v>2227586.4699999997</v>
      </c>
      <c r="J14" s="178"/>
      <c r="K14" s="79">
        <v>-1555.03</v>
      </c>
      <c r="L14" s="178"/>
      <c r="M14" s="80">
        <v>2757763.4000000004</v>
      </c>
      <c r="N14" s="85"/>
      <c r="O14" s="80">
        <v>8685317.8300000001</v>
      </c>
      <c r="W14" s="178"/>
    </row>
    <row r="15" spans="1:23" ht="21.95" customHeight="1">
      <c r="A15" s="175" t="s">
        <v>82</v>
      </c>
      <c r="H15" s="177"/>
      <c r="I15" s="83">
        <f>SUM(I10:I14)</f>
        <v>661310495.18999994</v>
      </c>
      <c r="J15" s="178"/>
      <c r="K15" s="83">
        <f>SUM(K10:K14)</f>
        <v>70523046.960000038</v>
      </c>
      <c r="L15" s="178"/>
      <c r="M15" s="83">
        <f>SUM(M10:M14)</f>
        <v>105494217.57000001</v>
      </c>
      <c r="N15" s="85"/>
      <c r="O15" s="83">
        <f>SUM(O10:O14)</f>
        <v>123088380.86999999</v>
      </c>
      <c r="W15" s="178"/>
    </row>
    <row r="16" spans="1:23" ht="4.9000000000000004" customHeight="1">
      <c r="A16" s="175"/>
      <c r="H16" s="177"/>
      <c r="I16" s="55"/>
      <c r="J16" s="178"/>
      <c r="K16" s="55"/>
      <c r="L16" s="178"/>
      <c r="M16" s="57"/>
      <c r="N16" s="86"/>
      <c r="O16" s="55"/>
      <c r="W16" s="178"/>
    </row>
    <row r="17" spans="1:23" ht="21.95" customHeight="1">
      <c r="A17" s="175" t="s">
        <v>83</v>
      </c>
      <c r="I17" s="299"/>
      <c r="J17" s="174"/>
      <c r="K17" s="161"/>
      <c r="M17" s="161"/>
      <c r="N17" s="174"/>
      <c r="O17" s="161"/>
      <c r="W17" s="178"/>
    </row>
    <row r="18" spans="1:23" ht="21.95" customHeight="1">
      <c r="A18" s="168" t="s">
        <v>84</v>
      </c>
      <c r="B18" s="159"/>
      <c r="H18" s="177"/>
      <c r="I18" s="55">
        <v>7721739.3599999994</v>
      </c>
      <c r="J18" s="178"/>
      <c r="K18" s="55">
        <v>5338095.37</v>
      </c>
      <c r="L18" s="178"/>
      <c r="M18" s="55">
        <v>0</v>
      </c>
      <c r="N18" s="178"/>
      <c r="O18" s="55">
        <v>0</v>
      </c>
      <c r="W18" s="178"/>
    </row>
    <row r="19" spans="1:23" ht="21.95" hidden="1" customHeight="1">
      <c r="A19" s="168" t="s">
        <v>244</v>
      </c>
      <c r="B19" s="159"/>
      <c r="H19" s="177"/>
      <c r="I19" s="55">
        <v>0</v>
      </c>
      <c r="J19" s="178"/>
      <c r="K19" s="55">
        <v>0</v>
      </c>
      <c r="L19" s="178"/>
      <c r="M19" s="55">
        <v>0</v>
      </c>
      <c r="N19" s="178"/>
      <c r="O19" s="55">
        <v>0</v>
      </c>
      <c r="W19" s="178"/>
    </row>
    <row r="20" spans="1:23" ht="21.95" customHeight="1">
      <c r="A20" s="168" t="s">
        <v>85</v>
      </c>
      <c r="B20" s="159"/>
      <c r="H20" s="177"/>
      <c r="I20" s="79">
        <v>52958244.169999994</v>
      </c>
      <c r="J20" s="178"/>
      <c r="K20" s="55">
        <v>19563630.370000001</v>
      </c>
      <c r="L20" s="178"/>
      <c r="M20" s="79">
        <v>19793267.179999996</v>
      </c>
      <c r="N20" s="85"/>
      <c r="O20" s="79">
        <v>22639059.870000005</v>
      </c>
      <c r="W20" s="178"/>
    </row>
    <row r="21" spans="1:23" ht="21.95" customHeight="1">
      <c r="A21" s="168" t="s">
        <v>262</v>
      </c>
      <c r="B21" s="159"/>
      <c r="G21" s="176" t="s">
        <v>14</v>
      </c>
      <c r="H21" s="177"/>
      <c r="I21" s="79">
        <v>0</v>
      </c>
      <c r="J21" s="178"/>
      <c r="K21" s="55">
        <v>0</v>
      </c>
      <c r="L21" s="178"/>
      <c r="M21" s="79">
        <v>-47948602.620000005</v>
      </c>
      <c r="N21" s="85"/>
      <c r="O21" s="79">
        <v>0</v>
      </c>
      <c r="W21" s="178"/>
    </row>
    <row r="22" spans="1:23" ht="21.95" customHeight="1">
      <c r="A22" s="175" t="s">
        <v>86</v>
      </c>
      <c r="B22" s="175"/>
      <c r="C22" s="159"/>
      <c r="D22" s="159"/>
      <c r="H22" s="177"/>
      <c r="I22" s="83">
        <f>SUM(I18:I21)</f>
        <v>60679983.529999994</v>
      </c>
      <c r="J22" s="178"/>
      <c r="K22" s="83">
        <f>SUM(K18:K21)</f>
        <v>24901725.740000002</v>
      </c>
      <c r="L22" s="178"/>
      <c r="M22" s="83">
        <f>SUM(M18:M21)</f>
        <v>-28155335.440000009</v>
      </c>
      <c r="N22" s="85"/>
      <c r="O22" s="83">
        <f>SUM(O18:O21)</f>
        <v>22639059.870000005</v>
      </c>
      <c r="W22" s="178"/>
    </row>
    <row r="23" spans="1:23" ht="4.9000000000000004" customHeight="1">
      <c r="A23" s="175"/>
      <c r="H23" s="177"/>
      <c r="I23" s="55"/>
      <c r="J23" s="178"/>
      <c r="K23" s="55"/>
      <c r="L23" s="178"/>
      <c r="M23" s="57"/>
      <c r="N23" s="86"/>
      <c r="O23" s="55"/>
      <c r="W23" s="178"/>
    </row>
    <row r="24" spans="1:23" ht="21.95" customHeight="1">
      <c r="A24" s="175" t="s">
        <v>200</v>
      </c>
      <c r="B24" s="175"/>
      <c r="C24" s="159"/>
      <c r="D24" s="159"/>
      <c r="H24" s="177"/>
      <c r="I24" s="55">
        <f>+I15-I22</f>
        <v>600630511.65999997</v>
      </c>
      <c r="J24" s="178"/>
      <c r="K24" s="55">
        <f>+K15-K22</f>
        <v>45621321.220000036</v>
      </c>
      <c r="L24" s="178"/>
      <c r="M24" s="55">
        <f>+M15-M22</f>
        <v>133649553.01000002</v>
      </c>
      <c r="N24" s="86"/>
      <c r="O24" s="55">
        <f>+O15-O22</f>
        <v>100449320.99999999</v>
      </c>
      <c r="W24" s="178"/>
    </row>
    <row r="25" spans="1:23" ht="21.95" customHeight="1">
      <c r="A25" s="168" t="s">
        <v>87</v>
      </c>
      <c r="G25" s="176" t="s">
        <v>79</v>
      </c>
      <c r="H25" s="177"/>
      <c r="I25" s="55">
        <v>-24852445.009999998</v>
      </c>
      <c r="J25" s="178"/>
      <c r="K25" s="55">
        <v>-16158745.960000005</v>
      </c>
      <c r="L25" s="178"/>
      <c r="M25" s="55">
        <v>-19666446.809999999</v>
      </c>
      <c r="N25" s="86"/>
      <c r="O25" s="55">
        <v>-20216009.770000003</v>
      </c>
      <c r="W25" s="178"/>
    </row>
    <row r="26" spans="1:23" ht="21.95" customHeight="1">
      <c r="A26" s="168" t="s">
        <v>88</v>
      </c>
      <c r="G26" s="176" t="s">
        <v>25</v>
      </c>
      <c r="H26" s="177"/>
      <c r="I26" s="55">
        <v>45342257.829999998</v>
      </c>
      <c r="J26" s="178"/>
      <c r="K26" s="55">
        <v>15705401.92</v>
      </c>
      <c r="L26" s="178"/>
      <c r="M26" s="57">
        <v>0</v>
      </c>
      <c r="N26" s="86"/>
      <c r="O26" s="57">
        <v>0</v>
      </c>
      <c r="W26" s="178"/>
    </row>
    <row r="27" spans="1:23" ht="21.95" customHeight="1">
      <c r="A27" s="175" t="s">
        <v>199</v>
      </c>
      <c r="H27" s="177"/>
      <c r="I27" s="87">
        <f>I24+I25+I26</f>
        <v>621120324.48000002</v>
      </c>
      <c r="J27" s="178"/>
      <c r="K27" s="87">
        <f>K24+K25+K26</f>
        <v>45167977.18000003</v>
      </c>
      <c r="L27" s="178"/>
      <c r="M27" s="87">
        <f>M24+M25+M26</f>
        <v>113983106.20000002</v>
      </c>
      <c r="N27" s="85"/>
      <c r="O27" s="87">
        <f>O24+O25+O26</f>
        <v>80233311.229999989</v>
      </c>
      <c r="W27" s="178"/>
    </row>
    <row r="28" spans="1:23" ht="21.95" customHeight="1">
      <c r="A28" s="168" t="s">
        <v>89</v>
      </c>
      <c r="G28" s="176" t="s">
        <v>229</v>
      </c>
      <c r="H28" s="177"/>
      <c r="I28" s="82">
        <v>34673029.020000003</v>
      </c>
      <c r="J28" s="178"/>
      <c r="K28" s="82">
        <v>-15526509.840000004</v>
      </c>
      <c r="L28" s="178"/>
      <c r="M28" s="82">
        <v>-4599125.7980000004</v>
      </c>
      <c r="N28" s="85"/>
      <c r="O28" s="82">
        <v>-4117582.1500000004</v>
      </c>
      <c r="W28" s="178"/>
    </row>
    <row r="29" spans="1:23" ht="21.95" customHeight="1">
      <c r="A29" s="175" t="s">
        <v>233</v>
      </c>
      <c r="H29" s="177"/>
      <c r="I29" s="87">
        <f>SUM(I27:I28)</f>
        <v>655793353.5</v>
      </c>
      <c r="J29" s="178"/>
      <c r="K29" s="87">
        <f>SUM(K27:K28)</f>
        <v>29641467.340000026</v>
      </c>
      <c r="L29" s="178"/>
      <c r="M29" s="87">
        <f>SUM(M27:M28)</f>
        <v>109383980.40200001</v>
      </c>
      <c r="N29" s="86"/>
      <c r="O29" s="87">
        <f>SUM(O27:O28)</f>
        <v>76115729.079999983</v>
      </c>
      <c r="W29" s="178"/>
    </row>
    <row r="30" spans="1:23" ht="21.95" customHeight="1">
      <c r="A30" s="168" t="s">
        <v>289</v>
      </c>
      <c r="H30" s="177"/>
      <c r="I30" s="55"/>
      <c r="J30" s="178"/>
      <c r="K30" s="55"/>
      <c r="L30" s="178"/>
      <c r="M30" s="55"/>
      <c r="N30" s="86"/>
      <c r="O30" s="55"/>
      <c r="W30" s="178"/>
    </row>
    <row r="31" spans="1:23" ht="21.95" customHeight="1">
      <c r="B31" s="168" t="s">
        <v>290</v>
      </c>
      <c r="G31" s="177" t="s">
        <v>295</v>
      </c>
      <c r="H31" s="177"/>
      <c r="I31" s="82">
        <v>27656632.129999995</v>
      </c>
      <c r="J31" s="178"/>
      <c r="K31" s="82">
        <v>-16569925.089999996</v>
      </c>
      <c r="L31" s="178"/>
      <c r="M31" s="82">
        <v>21999285.030000001</v>
      </c>
      <c r="N31" s="86"/>
      <c r="O31" s="82">
        <v>8013927.8200000003</v>
      </c>
      <c r="W31" s="178"/>
    </row>
    <row r="32" spans="1:23" ht="21.95" customHeight="1">
      <c r="A32" s="175" t="s">
        <v>215</v>
      </c>
      <c r="H32" s="177"/>
      <c r="I32" s="55">
        <f>SUM(I29:I31)</f>
        <v>683449985.63</v>
      </c>
      <c r="J32" s="178"/>
      <c r="K32" s="55">
        <f>SUM(K29:K31)</f>
        <v>13071542.25000003</v>
      </c>
      <c r="L32" s="178"/>
      <c r="M32" s="55">
        <f>SUM(M29:M31)</f>
        <v>131383265.43200001</v>
      </c>
      <c r="N32" s="86"/>
      <c r="O32" s="55">
        <f>SUM(O29:O31)</f>
        <v>84129656.899999976</v>
      </c>
      <c r="W32" s="178"/>
    </row>
    <row r="33" spans="1:23" ht="4.5" customHeight="1">
      <c r="A33" s="175"/>
      <c r="H33" s="177"/>
      <c r="I33" s="55"/>
      <c r="J33" s="178"/>
      <c r="K33" s="55"/>
      <c r="L33" s="178"/>
      <c r="M33" s="57"/>
      <c r="N33" s="86"/>
      <c r="O33" s="55"/>
      <c r="W33" s="178"/>
    </row>
    <row r="34" spans="1:23" ht="21.95" customHeight="1">
      <c r="A34" s="175" t="s">
        <v>90</v>
      </c>
      <c r="H34" s="177"/>
      <c r="I34" s="55"/>
      <c r="J34" s="178"/>
      <c r="K34" s="55"/>
      <c r="L34" s="178"/>
      <c r="M34" s="57"/>
      <c r="N34" s="86"/>
      <c r="O34" s="57"/>
      <c r="W34" s="178"/>
    </row>
    <row r="35" spans="1:23" ht="21.95" customHeight="1">
      <c r="A35" s="179" t="s">
        <v>91</v>
      </c>
      <c r="C35" s="169"/>
      <c r="H35" s="177"/>
      <c r="I35" s="55"/>
      <c r="J35" s="178"/>
      <c r="K35" s="55"/>
      <c r="L35" s="178"/>
      <c r="M35" s="57"/>
      <c r="N35" s="86"/>
      <c r="O35" s="57"/>
      <c r="W35" s="178"/>
    </row>
    <row r="36" spans="1:23" ht="21.95" customHeight="1">
      <c r="A36" s="159"/>
      <c r="B36" s="168" t="s">
        <v>314</v>
      </c>
      <c r="C36" s="169"/>
      <c r="G36" s="176" t="s">
        <v>25</v>
      </c>
      <c r="H36" s="177"/>
      <c r="I36" s="82">
        <v>-75930602.590000004</v>
      </c>
      <c r="J36" s="178"/>
      <c r="K36" s="82">
        <v>-33143615.25</v>
      </c>
      <c r="L36" s="178"/>
      <c r="M36" s="140">
        <v>0</v>
      </c>
      <c r="N36" s="86"/>
      <c r="O36" s="140">
        <v>0</v>
      </c>
      <c r="W36" s="178"/>
    </row>
    <row r="37" spans="1:23" ht="4.9000000000000004" customHeight="1">
      <c r="A37" s="175"/>
      <c r="H37" s="177"/>
      <c r="I37" s="55"/>
      <c r="J37" s="178"/>
      <c r="K37" s="55"/>
      <c r="L37" s="178"/>
      <c r="M37" s="57"/>
      <c r="N37" s="86"/>
      <c r="O37" s="55"/>
      <c r="W37" s="178"/>
    </row>
    <row r="38" spans="1:23" ht="21.95" customHeight="1">
      <c r="A38" s="179" t="s">
        <v>92</v>
      </c>
      <c r="C38" s="180"/>
      <c r="D38" s="181"/>
      <c r="E38" s="181"/>
      <c r="H38" s="177"/>
      <c r="I38" s="55"/>
      <c r="J38" s="178"/>
      <c r="K38" s="55"/>
      <c r="L38" s="178"/>
      <c r="M38" s="57"/>
      <c r="N38" s="86"/>
      <c r="O38" s="57"/>
      <c r="P38" s="27"/>
      <c r="W38" s="178"/>
    </row>
    <row r="39" spans="1:23" ht="21.95" customHeight="1">
      <c r="A39" s="179"/>
      <c r="B39" s="168" t="s">
        <v>93</v>
      </c>
      <c r="C39" s="169"/>
      <c r="H39" s="177"/>
      <c r="I39" s="178"/>
      <c r="J39" s="159"/>
      <c r="K39" s="159"/>
      <c r="L39" s="159"/>
      <c r="M39" s="159"/>
      <c r="N39" s="159"/>
      <c r="O39" s="159"/>
      <c r="W39" s="178"/>
    </row>
    <row r="40" spans="1:23" ht="21.95" customHeight="1">
      <c r="A40" s="179"/>
      <c r="C40" s="168" t="s">
        <v>296</v>
      </c>
      <c r="G40" s="176" t="s">
        <v>229</v>
      </c>
      <c r="H40" s="177"/>
      <c r="I40" s="55">
        <v>-80640000</v>
      </c>
      <c r="J40" s="178"/>
      <c r="K40" s="55">
        <v>0</v>
      </c>
      <c r="L40" s="178"/>
      <c r="M40" s="55">
        <v>-80640000</v>
      </c>
      <c r="N40" s="86"/>
      <c r="O40" s="57">
        <v>0</v>
      </c>
      <c r="W40" s="178"/>
    </row>
    <row r="41" spans="1:23" ht="21.95" hidden="1" customHeight="1">
      <c r="A41" s="179"/>
      <c r="B41" s="168" t="s">
        <v>94</v>
      </c>
      <c r="C41" s="180"/>
      <c r="D41" s="181"/>
      <c r="E41" s="181"/>
      <c r="H41" s="177"/>
      <c r="I41" s="55"/>
      <c r="J41" s="178"/>
      <c r="K41" s="55"/>
      <c r="L41" s="178"/>
      <c r="M41" s="57"/>
      <c r="N41" s="86"/>
      <c r="O41" s="57"/>
      <c r="P41" s="27"/>
      <c r="W41" s="178"/>
    </row>
    <row r="42" spans="1:23" ht="21.95" hidden="1" customHeight="1">
      <c r="A42" s="179"/>
      <c r="C42" s="180" t="s">
        <v>95</v>
      </c>
      <c r="D42" s="181"/>
      <c r="E42" s="181"/>
      <c r="H42" s="177"/>
      <c r="I42" s="55"/>
      <c r="J42" s="178"/>
      <c r="K42" s="55">
        <v>0</v>
      </c>
      <c r="L42" s="178"/>
      <c r="M42" s="57"/>
      <c r="N42" s="86"/>
      <c r="O42" s="57">
        <v>0</v>
      </c>
      <c r="P42" s="27"/>
      <c r="W42" s="178"/>
    </row>
    <row r="43" spans="1:23" ht="21.95" customHeight="1">
      <c r="A43" s="175" t="s">
        <v>217</v>
      </c>
      <c r="B43" s="159"/>
      <c r="H43" s="177"/>
      <c r="I43" s="83">
        <f>+I36+I42+I40</f>
        <v>-156570602.59</v>
      </c>
      <c r="J43" s="55"/>
      <c r="K43" s="83">
        <f>+K36+K42+K40</f>
        <v>-33143615.25</v>
      </c>
      <c r="L43" s="178"/>
      <c r="M43" s="83">
        <f>+M36+M42+M40</f>
        <v>-80640000</v>
      </c>
      <c r="N43" s="86"/>
      <c r="O43" s="83">
        <f>+O36+O42+O40</f>
        <v>0</v>
      </c>
      <c r="R43" s="122"/>
      <c r="W43" s="178"/>
    </row>
    <row r="44" spans="1:23" s="185" customFormat="1" ht="4.1500000000000004" customHeight="1">
      <c r="A44" s="180"/>
      <c r="B44" s="181"/>
      <c r="C44" s="180"/>
      <c r="D44" s="181"/>
      <c r="E44" s="181"/>
      <c r="F44" s="181"/>
      <c r="G44" s="182"/>
      <c r="H44" s="183"/>
      <c r="I44" s="300"/>
      <c r="J44" s="106"/>
      <c r="K44" s="184"/>
      <c r="L44" s="106"/>
      <c r="M44" s="184"/>
      <c r="N44" s="106"/>
      <c r="O44" s="107"/>
      <c r="R44" s="10"/>
      <c r="S44" s="10"/>
      <c r="T44" s="10"/>
      <c r="U44" s="10"/>
      <c r="W44" s="178"/>
    </row>
    <row r="45" spans="1:23" ht="21.95" customHeight="1" thickBot="1">
      <c r="A45" s="175" t="s">
        <v>216</v>
      </c>
      <c r="H45" s="177"/>
      <c r="I45" s="84">
        <f>+I32+I43</f>
        <v>526879383.03999996</v>
      </c>
      <c r="J45" s="178"/>
      <c r="K45" s="84">
        <f>+K32+K43</f>
        <v>-20072072.99999997</v>
      </c>
      <c r="L45" s="178"/>
      <c r="M45" s="84">
        <f>+M32+M43</f>
        <v>50743265.432000011</v>
      </c>
      <c r="N45" s="86"/>
      <c r="O45" s="84">
        <f>+O32+O43</f>
        <v>84129656.899999976</v>
      </c>
      <c r="R45" s="122"/>
      <c r="W45" s="178"/>
    </row>
    <row r="46" spans="1:23" ht="4.1500000000000004" customHeight="1" thickTop="1">
      <c r="A46" s="175"/>
      <c r="H46" s="177"/>
      <c r="I46" s="55"/>
      <c r="J46" s="178"/>
      <c r="K46" s="55"/>
      <c r="L46" s="178"/>
      <c r="M46" s="57"/>
      <c r="N46" s="86"/>
      <c r="O46" s="55"/>
      <c r="R46" s="122"/>
      <c r="W46" s="178"/>
    </row>
    <row r="47" spans="1:23" ht="21.95" customHeight="1">
      <c r="A47" s="175" t="s">
        <v>234</v>
      </c>
      <c r="H47" s="177"/>
      <c r="I47" s="55"/>
      <c r="J47" s="178"/>
      <c r="K47" s="55"/>
      <c r="L47" s="178"/>
      <c r="M47" s="57"/>
      <c r="N47" s="86"/>
      <c r="O47" s="55"/>
      <c r="W47" s="178"/>
    </row>
    <row r="48" spans="1:23" ht="21.95" customHeight="1">
      <c r="B48" s="168" t="s">
        <v>96</v>
      </c>
      <c r="H48" s="177"/>
      <c r="I48" s="55">
        <v>690122378.75</v>
      </c>
      <c r="J48" s="178"/>
      <c r="K48" s="55">
        <v>11332781.93000003</v>
      </c>
      <c r="L48" s="178"/>
      <c r="M48" s="57"/>
      <c r="N48" s="86"/>
      <c r="O48" s="55"/>
      <c r="W48" s="178"/>
    </row>
    <row r="49" spans="1:23" ht="21.95" customHeight="1">
      <c r="B49" s="168" t="s">
        <v>97</v>
      </c>
      <c r="H49" s="177"/>
      <c r="I49" s="55">
        <v>-6672393.1200000001</v>
      </c>
      <c r="J49" s="178"/>
      <c r="K49" s="55">
        <v>1738760.32</v>
      </c>
      <c r="L49" s="178"/>
      <c r="M49" s="57"/>
      <c r="N49" s="86"/>
      <c r="O49" s="55"/>
      <c r="P49" s="103"/>
      <c r="W49" s="178"/>
    </row>
    <row r="50" spans="1:23" ht="21.95" customHeight="1" thickBot="1">
      <c r="A50" s="175" t="s">
        <v>215</v>
      </c>
      <c r="H50" s="177"/>
      <c r="I50" s="88">
        <f>SUM(I48:I49)</f>
        <v>683449985.63</v>
      </c>
      <c r="J50" s="178"/>
      <c r="K50" s="88">
        <f>SUM(K48:K49)</f>
        <v>13071542.25000003</v>
      </c>
      <c r="L50" s="178"/>
      <c r="M50" s="57"/>
      <c r="N50" s="86"/>
      <c r="O50" s="55"/>
      <c r="P50" s="103"/>
      <c r="W50" s="178"/>
    </row>
    <row r="51" spans="1:23" s="185" customFormat="1" ht="4.1500000000000004" customHeight="1" thickTop="1">
      <c r="A51" s="180"/>
      <c r="B51" s="181"/>
      <c r="C51" s="180"/>
      <c r="D51" s="181"/>
      <c r="E51" s="181"/>
      <c r="F51" s="181"/>
      <c r="G51" s="182"/>
      <c r="H51" s="183"/>
      <c r="I51" s="300"/>
      <c r="J51" s="106"/>
      <c r="K51" s="184"/>
      <c r="L51" s="106"/>
      <c r="M51" s="184"/>
      <c r="N51" s="106"/>
      <c r="O51" s="107"/>
      <c r="R51" s="122"/>
      <c r="S51" s="122"/>
      <c r="T51" s="10"/>
      <c r="U51" s="122"/>
      <c r="W51" s="178"/>
    </row>
    <row r="52" spans="1:23" ht="21.95" customHeight="1">
      <c r="A52" s="175" t="s">
        <v>98</v>
      </c>
      <c r="H52" s="177"/>
      <c r="I52" s="55"/>
      <c r="J52" s="178"/>
      <c r="K52" s="55"/>
      <c r="L52" s="178"/>
      <c r="M52" s="57"/>
      <c r="N52" s="86"/>
      <c r="O52" s="55"/>
      <c r="W52" s="178"/>
    </row>
    <row r="53" spans="1:23" ht="21.95" customHeight="1">
      <c r="A53" s="159"/>
      <c r="B53" s="168" t="s">
        <v>96</v>
      </c>
      <c r="H53" s="177"/>
      <c r="I53" s="55">
        <v>533551776.15999997</v>
      </c>
      <c r="J53" s="178"/>
      <c r="K53" s="55">
        <v>-21810833.31999997</v>
      </c>
      <c r="L53" s="178"/>
      <c r="M53" s="57"/>
      <c r="N53" s="86"/>
      <c r="O53" s="55"/>
      <c r="W53" s="178"/>
    </row>
    <row r="54" spans="1:23" ht="21.95" customHeight="1">
      <c r="B54" s="168" t="s">
        <v>97</v>
      </c>
      <c r="H54" s="177"/>
      <c r="I54" s="82">
        <v>-6672393.1200000001</v>
      </c>
      <c r="J54" s="178"/>
      <c r="K54" s="82">
        <v>1738760.32</v>
      </c>
      <c r="L54" s="178"/>
      <c r="M54" s="57"/>
      <c r="N54" s="86"/>
      <c r="O54" s="55"/>
      <c r="W54" s="178"/>
    </row>
    <row r="55" spans="1:23" ht="21.95" customHeight="1" thickBot="1">
      <c r="A55" s="175" t="s">
        <v>216</v>
      </c>
      <c r="H55" s="177"/>
      <c r="I55" s="84">
        <f>SUM(I53:I54)</f>
        <v>526879383.03999996</v>
      </c>
      <c r="J55" s="178"/>
      <c r="K55" s="84">
        <f>SUM(K53:K54)</f>
        <v>-20072072.99999997</v>
      </c>
      <c r="L55" s="178"/>
      <c r="M55" s="57"/>
      <c r="N55" s="86"/>
      <c r="O55" s="55"/>
      <c r="W55" s="178"/>
    </row>
    <row r="56" spans="1:23" s="185" customFormat="1" ht="4.1500000000000004" customHeight="1" thickTop="1">
      <c r="A56" s="180"/>
      <c r="B56" s="181"/>
      <c r="C56" s="180"/>
      <c r="D56" s="181"/>
      <c r="E56" s="181"/>
      <c r="F56" s="181"/>
      <c r="G56" s="182"/>
      <c r="H56" s="183"/>
      <c r="I56" s="300"/>
      <c r="J56" s="106"/>
      <c r="K56" s="184"/>
      <c r="L56" s="106"/>
      <c r="M56" s="184"/>
      <c r="N56" s="106"/>
      <c r="O56" s="107"/>
      <c r="R56" s="122"/>
      <c r="S56" s="122"/>
      <c r="T56" s="10"/>
      <c r="U56" s="122"/>
      <c r="W56" s="178"/>
    </row>
    <row r="57" spans="1:23" ht="21.95" customHeight="1">
      <c r="A57" s="175" t="s">
        <v>201</v>
      </c>
      <c r="B57" s="175"/>
      <c r="H57" s="177"/>
      <c r="I57" s="281"/>
      <c r="J57" s="178"/>
      <c r="K57" s="159"/>
      <c r="L57" s="178"/>
      <c r="M57" s="186"/>
      <c r="N57" s="85"/>
      <c r="O57" s="159"/>
      <c r="W57" s="178"/>
    </row>
    <row r="58" spans="1:23" ht="21.95" customHeight="1">
      <c r="A58" s="159"/>
      <c r="B58" s="168" t="s">
        <v>202</v>
      </c>
      <c r="G58" s="176" t="s">
        <v>279</v>
      </c>
      <c r="H58" s="177"/>
      <c r="I58" s="186">
        <v>0.11700687935386814</v>
      </c>
      <c r="J58" s="187"/>
      <c r="K58" s="186">
        <v>2.467402989331598E-3</v>
      </c>
      <c r="L58" s="187"/>
      <c r="M58" s="186">
        <v>2.2275391091306874E-2</v>
      </c>
      <c r="N58" s="187"/>
      <c r="O58" s="186">
        <v>1.8316929436098407E-2</v>
      </c>
      <c r="W58" s="178"/>
    </row>
    <row r="59" spans="1:23" ht="21.95" hidden="1" customHeight="1">
      <c r="A59" s="159"/>
      <c r="H59" s="177"/>
      <c r="I59" s="281">
        <v>5898135071.7237568</v>
      </c>
      <c r="J59" s="187"/>
      <c r="K59" s="281">
        <v>4593000000</v>
      </c>
      <c r="L59" s="281"/>
      <c r="M59" s="281">
        <v>5898135071.7237568</v>
      </c>
      <c r="N59" s="281"/>
      <c r="O59" s="281">
        <v>4593000000</v>
      </c>
    </row>
    <row r="60" spans="1:23" ht="21.95" customHeight="1">
      <c r="C60" s="159"/>
      <c r="H60" s="177"/>
      <c r="I60" s="281"/>
      <c r="J60" s="187"/>
      <c r="K60" s="186"/>
      <c r="L60" s="187"/>
      <c r="M60" s="186"/>
      <c r="N60" s="187"/>
    </row>
    <row r="61" spans="1:23" ht="21.95" customHeight="1">
      <c r="A61" s="269" t="s">
        <v>209</v>
      </c>
      <c r="H61" s="177"/>
      <c r="I61" s="281"/>
      <c r="J61" s="187"/>
      <c r="K61" s="186"/>
      <c r="L61" s="187"/>
      <c r="M61" s="186"/>
      <c r="N61" s="187"/>
    </row>
    <row r="62" spans="1:23" ht="21.95" customHeight="1">
      <c r="A62" s="269"/>
      <c r="H62" s="177"/>
      <c r="I62" s="281"/>
      <c r="J62" s="187"/>
      <c r="K62" s="186"/>
      <c r="L62" s="187"/>
      <c r="M62" s="186"/>
      <c r="N62" s="187"/>
    </row>
    <row r="63" spans="1:23" ht="27.2" customHeight="1">
      <c r="H63" s="177"/>
      <c r="I63" s="281"/>
      <c r="J63" s="187"/>
      <c r="K63" s="186"/>
      <c r="L63" s="187"/>
      <c r="M63" s="186"/>
      <c r="N63" s="187"/>
    </row>
    <row r="64" spans="1:23" ht="21.95" customHeight="1">
      <c r="A64" s="269"/>
      <c r="H64" s="177"/>
      <c r="I64" s="281"/>
      <c r="J64" s="187"/>
      <c r="K64" s="186"/>
      <c r="L64" s="187"/>
      <c r="M64" s="186"/>
      <c r="N64" s="187"/>
      <c r="O64" s="101" t="s">
        <v>307</v>
      </c>
    </row>
    <row r="65" spans="7:15" ht="21.95" customHeight="1"/>
    <row r="66" spans="7:15" ht="22.5" customHeight="1">
      <c r="G66" s="310"/>
      <c r="I66" s="293"/>
      <c r="J66" s="187"/>
      <c r="K66" s="293"/>
      <c r="L66" s="187"/>
      <c r="M66" s="293"/>
      <c r="N66" s="187"/>
      <c r="O66" s="293"/>
    </row>
    <row r="67" spans="7:15" ht="22.5" customHeight="1">
      <c r="G67" s="310"/>
      <c r="I67" s="293"/>
      <c r="J67" s="187"/>
      <c r="K67" s="293"/>
      <c r="L67" s="187"/>
      <c r="M67" s="293"/>
      <c r="N67" s="187"/>
      <c r="O67" s="293"/>
    </row>
  </sheetData>
  <mergeCells count="3">
    <mergeCell ref="A3:O3"/>
    <mergeCell ref="A1:O1"/>
    <mergeCell ref="A2:O2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G56:H57 G22:H25 H10 G14:H17 G12:H12 G20:H20 H40 G41:H55 H36 G37:H39 H28 H26 G27:H27 G33:H34 G26 H31 M26 G28 G40 M40 G29:H29 M28 G32:H32 O31 G59:H59 H58 H35 H18" numberStoredAsText="1"/>
    <ignoredError sqref="I15:O17 J59:L59 N59:O59 I56:O57 J24:O24 J22 I23:O23 N22 L22 I51:K52 I55:K55 J50 L55:O55 J27:O27 I33:O35 I37:O39 L36:O36 L49:O50 I44:O44 I46:O46 J45 L45 N45 L48:O48 J43:O43 L51:O52 L53:O54 N40:O40 I40:L40 N31 N28:O28 N26:O26 L31 J31 I32:O32 L28 J28 K50 I50 I43 O45 M45 K45 I47:O47 I45 I41:O42 J36:K36 I29:O29 J26:L26 I27" numberStoredAsText="1" unlockedFormula="1"/>
    <ignoredError sqref="I22 I24 I25:J25 L25 K22 M22 O22 N25:O25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AA19-2718-46A0-936F-6DCA253717BB}">
  <sheetPr>
    <tabColor rgb="FFFFFF00"/>
  </sheetPr>
  <dimension ref="A1:W68"/>
  <sheetViews>
    <sheetView view="pageBreakPreview" zoomScaleNormal="100" zoomScaleSheetLayoutView="100" workbookViewId="0">
      <selection activeCell="A4" sqref="A4"/>
    </sheetView>
  </sheetViews>
  <sheetFormatPr defaultColWidth="18.42578125" defaultRowHeight="22.5" customHeight="1"/>
  <cols>
    <col min="1" max="1" width="3.28515625" style="168" customWidth="1"/>
    <col min="2" max="2" width="3.42578125" style="168" customWidth="1"/>
    <col min="3" max="3" width="2.7109375" style="168" customWidth="1"/>
    <col min="4" max="4" width="3.42578125" style="169" customWidth="1"/>
    <col min="5" max="5" width="42.140625" style="169" customWidth="1"/>
    <col min="6" max="6" width="0.85546875" style="170" customWidth="1"/>
    <col min="7" max="7" width="10.7109375" style="176" customWidth="1"/>
    <col min="8" max="8" width="0.85546875" style="164" customWidth="1"/>
    <col min="9" max="9" width="16.7109375" style="79" customWidth="1"/>
    <col min="10" max="10" width="0.85546875" style="170" customWidth="1"/>
    <col min="11" max="11" width="16.7109375" style="61" customWidth="1"/>
    <col min="12" max="12" width="0.85546875" style="170" customWidth="1"/>
    <col min="13" max="13" width="16.7109375" style="60" customWidth="1"/>
    <col min="14" max="14" width="0.85546875" style="170" customWidth="1"/>
    <col min="15" max="15" width="16.7109375" style="61" customWidth="1"/>
    <col min="16" max="16" width="18.85546875" style="25" bestFit="1" customWidth="1"/>
    <col min="17" max="17" width="1.42578125" style="25" customWidth="1"/>
    <col min="18" max="18" width="16.85546875" style="10" bestFit="1" customWidth="1"/>
    <col min="19" max="19" width="15.85546875" style="10" bestFit="1" customWidth="1"/>
    <col min="20" max="20" width="16.85546875" style="10" bestFit="1" customWidth="1"/>
    <col min="21" max="21" width="15.85546875" style="10" bestFit="1" customWidth="1"/>
    <col min="22" max="22" width="18.42578125" style="25"/>
    <col min="23" max="16384" width="18.42578125" style="159"/>
  </cols>
  <sheetData>
    <row r="1" spans="1:23" ht="21.95" customHeight="1">
      <c r="A1" s="332" t="s">
        <v>0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</row>
    <row r="2" spans="1:23" ht="21.95" customHeight="1">
      <c r="A2" s="332" t="s">
        <v>75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</row>
    <row r="3" spans="1:23" ht="21.95" customHeight="1">
      <c r="A3" s="332" t="s">
        <v>247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</row>
    <row r="4" spans="1:23" ht="21.95" customHeight="1">
      <c r="A4" s="309"/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</row>
    <row r="5" spans="1:23" ht="21.95" customHeight="1">
      <c r="A5" s="160"/>
      <c r="B5" s="160"/>
      <c r="C5" s="161"/>
      <c r="D5" s="162"/>
      <c r="E5" s="162"/>
      <c r="F5" s="163"/>
      <c r="G5" s="164"/>
      <c r="I5" s="280" t="s">
        <v>2</v>
      </c>
      <c r="J5" s="166"/>
      <c r="K5" s="7"/>
      <c r="L5" s="166"/>
      <c r="M5" s="165"/>
      <c r="N5" s="167"/>
      <c r="O5" s="166"/>
    </row>
    <row r="6" spans="1:23" ht="21.95" customHeight="1">
      <c r="G6" s="164"/>
      <c r="I6" s="280" t="s">
        <v>3</v>
      </c>
      <c r="J6" s="166"/>
      <c r="K6" s="7"/>
      <c r="M6" s="171" t="s">
        <v>4</v>
      </c>
      <c r="N6" s="166"/>
      <c r="O6" s="166"/>
    </row>
    <row r="7" spans="1:23" ht="21.95" customHeight="1">
      <c r="G7" s="164"/>
      <c r="I7" s="302" t="s">
        <v>208</v>
      </c>
      <c r="J7" s="301" t="s">
        <v>76</v>
      </c>
      <c r="K7" s="304" t="s">
        <v>6</v>
      </c>
      <c r="M7" s="305" t="s">
        <v>208</v>
      </c>
      <c r="N7" s="301" t="s">
        <v>76</v>
      </c>
      <c r="O7" s="301" t="s">
        <v>6</v>
      </c>
    </row>
    <row r="8" spans="1:23" ht="21.95" customHeight="1">
      <c r="G8" s="172" t="s">
        <v>5</v>
      </c>
      <c r="I8" s="280"/>
      <c r="J8" s="174"/>
      <c r="K8" s="165" t="s">
        <v>294</v>
      </c>
      <c r="M8" s="165"/>
      <c r="N8" s="174"/>
      <c r="O8" s="165" t="s">
        <v>294</v>
      </c>
    </row>
    <row r="9" spans="1:23" ht="21.95" customHeight="1">
      <c r="A9" s="175" t="s">
        <v>77</v>
      </c>
      <c r="I9" s="299"/>
      <c r="J9" s="174"/>
      <c r="K9" s="161"/>
      <c r="M9" s="161"/>
      <c r="N9" s="174"/>
      <c r="O9" s="161"/>
    </row>
    <row r="10" spans="1:23" ht="21.95" customHeight="1">
      <c r="A10" s="168" t="s">
        <v>78</v>
      </c>
      <c r="C10" s="159"/>
      <c r="H10" s="177"/>
      <c r="I10" s="79">
        <v>140609762.94000021</v>
      </c>
      <c r="J10" s="279"/>
      <c r="K10" s="79">
        <v>140531598.23000008</v>
      </c>
      <c r="L10" s="178"/>
      <c r="M10" s="80">
        <v>0</v>
      </c>
      <c r="N10" s="85"/>
      <c r="O10" s="80">
        <v>0</v>
      </c>
      <c r="W10" s="178"/>
    </row>
    <row r="11" spans="1:23" ht="21.95" customHeight="1">
      <c r="A11" s="168" t="s">
        <v>243</v>
      </c>
      <c r="C11" s="159"/>
      <c r="E11" s="271"/>
      <c r="G11" s="177" t="s">
        <v>320</v>
      </c>
      <c r="H11" s="177"/>
      <c r="I11" s="79">
        <v>392000</v>
      </c>
      <c r="J11" s="279"/>
      <c r="K11" s="79">
        <v>0</v>
      </c>
      <c r="L11" s="178"/>
      <c r="M11" s="80">
        <v>92737872.75</v>
      </c>
      <c r="N11" s="85"/>
      <c r="O11" s="80">
        <v>92345872.75</v>
      </c>
      <c r="W11" s="178"/>
    </row>
    <row r="12" spans="1:23" ht="21.95" customHeight="1">
      <c r="A12" s="168" t="s">
        <v>80</v>
      </c>
      <c r="C12" s="159"/>
      <c r="G12" s="176" t="s">
        <v>79</v>
      </c>
      <c r="H12" s="177"/>
      <c r="I12" s="79">
        <v>393287.92000000016</v>
      </c>
      <c r="J12" s="178"/>
      <c r="K12" s="79">
        <v>640729.44999999995</v>
      </c>
      <c r="L12" s="178"/>
      <c r="M12" s="80">
        <v>33658741.840000004</v>
      </c>
      <c r="N12" s="85"/>
      <c r="O12" s="80">
        <v>41167381.310000002</v>
      </c>
      <c r="W12" s="178"/>
    </row>
    <row r="13" spans="1:23" ht="21.95" customHeight="1">
      <c r="A13" s="168" t="s">
        <v>319</v>
      </c>
      <c r="C13" s="159"/>
      <c r="G13" s="176" t="s">
        <v>268</v>
      </c>
      <c r="H13" s="177"/>
      <c r="I13" s="79">
        <v>588266911.30999994</v>
      </c>
      <c r="J13" s="178"/>
      <c r="K13" s="79">
        <v>0</v>
      </c>
      <c r="L13" s="178"/>
      <c r="M13" s="80">
        <v>3094102.6599999964</v>
      </c>
      <c r="N13" s="85"/>
      <c r="O13" s="80">
        <v>0</v>
      </c>
      <c r="W13" s="178"/>
    </row>
    <row r="14" spans="1:23" ht="21.95" customHeight="1">
      <c r="A14" s="168" t="s">
        <v>81</v>
      </c>
      <c r="G14" s="176" t="s">
        <v>79</v>
      </c>
      <c r="H14" s="177"/>
      <c r="I14" s="79">
        <v>3021885.4599999976</v>
      </c>
      <c r="J14" s="178"/>
      <c r="K14" s="79">
        <v>825316.51999999979</v>
      </c>
      <c r="L14" s="178"/>
      <c r="M14" s="80">
        <v>5967878.3899999969</v>
      </c>
      <c r="N14" s="85"/>
      <c r="O14" s="80">
        <v>11365987.129999999</v>
      </c>
      <c r="W14" s="178"/>
    </row>
    <row r="15" spans="1:23" ht="21.95" customHeight="1">
      <c r="A15" s="175" t="s">
        <v>82</v>
      </c>
      <c r="H15" s="177"/>
      <c r="I15" s="83">
        <f>SUM(I10:I14)</f>
        <v>732683847.63000011</v>
      </c>
      <c r="J15" s="178"/>
      <c r="K15" s="83">
        <f>SUM(K10:K14)</f>
        <v>141997644.20000008</v>
      </c>
      <c r="L15" s="178"/>
      <c r="M15" s="83">
        <f>SUM(M10:M14)</f>
        <v>135458595.63999999</v>
      </c>
      <c r="N15" s="85"/>
      <c r="O15" s="83">
        <f>SUM(O10:O14)</f>
        <v>144879241.19</v>
      </c>
      <c r="W15" s="178"/>
    </row>
    <row r="16" spans="1:23" ht="4.9000000000000004" customHeight="1">
      <c r="A16" s="175"/>
      <c r="H16" s="177"/>
      <c r="I16" s="55"/>
      <c r="J16" s="178"/>
      <c r="K16" s="55"/>
      <c r="L16" s="178"/>
      <c r="M16" s="57"/>
      <c r="N16" s="86"/>
      <c r="O16" s="55"/>
      <c r="W16" s="178"/>
    </row>
    <row r="17" spans="1:23" ht="21.95" customHeight="1">
      <c r="A17" s="175" t="s">
        <v>83</v>
      </c>
      <c r="I17" s="299"/>
      <c r="J17" s="174"/>
      <c r="K17" s="161"/>
      <c r="M17" s="161"/>
      <c r="N17" s="174"/>
      <c r="O17" s="161"/>
      <c r="W17" s="178"/>
    </row>
    <row r="18" spans="1:23" ht="21.95" customHeight="1">
      <c r="A18" s="168" t="s">
        <v>84</v>
      </c>
      <c r="B18" s="159"/>
      <c r="H18" s="177"/>
      <c r="I18" s="55">
        <v>15118954.390000045</v>
      </c>
      <c r="J18" s="178"/>
      <c r="K18" s="55">
        <v>9747607.9000000004</v>
      </c>
      <c r="L18" s="178"/>
      <c r="M18" s="55">
        <v>0</v>
      </c>
      <c r="N18" s="178"/>
      <c r="O18" s="55">
        <v>0</v>
      </c>
      <c r="W18" s="178"/>
    </row>
    <row r="19" spans="1:23" ht="21.95" customHeight="1">
      <c r="A19" s="168" t="s">
        <v>85</v>
      </c>
      <c r="B19" s="159"/>
      <c r="H19" s="177"/>
      <c r="I19" s="79">
        <v>74371105.050000042</v>
      </c>
      <c r="J19" s="178"/>
      <c r="K19" s="55">
        <v>35439282.139999986</v>
      </c>
      <c r="L19" s="178"/>
      <c r="M19" s="79">
        <v>38181396.470000006</v>
      </c>
      <c r="N19" s="85"/>
      <c r="O19" s="79">
        <v>40521176.849999994</v>
      </c>
      <c r="W19" s="178"/>
    </row>
    <row r="20" spans="1:23" ht="21.95" customHeight="1">
      <c r="A20" s="168" t="s">
        <v>262</v>
      </c>
      <c r="B20" s="159"/>
      <c r="G20" s="176" t="s">
        <v>14</v>
      </c>
      <c r="H20" s="177"/>
      <c r="I20" s="79">
        <v>0</v>
      </c>
      <c r="J20" s="178"/>
      <c r="K20" s="55">
        <v>0</v>
      </c>
      <c r="L20" s="178"/>
      <c r="M20" s="79">
        <v>-47948602.620000005</v>
      </c>
      <c r="N20" s="85"/>
      <c r="O20" s="79">
        <v>0</v>
      </c>
      <c r="W20" s="178"/>
    </row>
    <row r="21" spans="1:23" ht="21.95" customHeight="1">
      <c r="A21" s="175" t="s">
        <v>86</v>
      </c>
      <c r="B21" s="175"/>
      <c r="C21" s="159"/>
      <c r="D21" s="159"/>
      <c r="H21" s="177"/>
      <c r="I21" s="83">
        <f>SUM(I18:I20)</f>
        <v>89490059.440000087</v>
      </c>
      <c r="J21" s="178"/>
      <c r="K21" s="83">
        <f>SUM(K18:K20)</f>
        <v>45186890.039999984</v>
      </c>
      <c r="L21" s="178"/>
      <c r="M21" s="83">
        <f>SUM(M18:M20)</f>
        <v>-9767206.1499999985</v>
      </c>
      <c r="N21" s="85"/>
      <c r="O21" s="83">
        <f>SUM(O18:O20)</f>
        <v>40521176.849999994</v>
      </c>
      <c r="W21" s="178"/>
    </row>
    <row r="22" spans="1:23" ht="4.9000000000000004" customHeight="1">
      <c r="A22" s="175"/>
      <c r="H22" s="177"/>
      <c r="I22" s="55"/>
      <c r="J22" s="178"/>
      <c r="K22" s="55"/>
      <c r="L22" s="178"/>
      <c r="M22" s="57"/>
      <c r="N22" s="86"/>
      <c r="O22" s="55"/>
      <c r="W22" s="178"/>
    </row>
    <row r="23" spans="1:23" ht="21.95" customHeight="1">
      <c r="A23" s="175" t="s">
        <v>200</v>
      </c>
      <c r="B23" s="175"/>
      <c r="C23" s="159"/>
      <c r="D23" s="159"/>
      <c r="H23" s="177"/>
      <c r="I23" s="55">
        <f>+I15-I21</f>
        <v>643193788.19000006</v>
      </c>
      <c r="J23" s="178"/>
      <c r="K23" s="55">
        <f>+K15-K21</f>
        <v>96810754.160000086</v>
      </c>
      <c r="L23" s="178"/>
      <c r="M23" s="55">
        <f>+M15-M21</f>
        <v>145225801.78999999</v>
      </c>
      <c r="N23" s="86"/>
      <c r="O23" s="55">
        <f>+O15-O21</f>
        <v>104358064.34</v>
      </c>
      <c r="W23" s="178"/>
    </row>
    <row r="24" spans="1:23" ht="21.95" customHeight="1">
      <c r="A24" s="168" t="s">
        <v>87</v>
      </c>
      <c r="G24" s="176" t="s">
        <v>79</v>
      </c>
      <c r="H24" s="177"/>
      <c r="I24" s="55">
        <v>-52141005.829999983</v>
      </c>
      <c r="J24" s="178"/>
      <c r="K24" s="55">
        <v>-40189268.730000004</v>
      </c>
      <c r="L24" s="178"/>
      <c r="M24" s="55">
        <v>-41609024.859999999</v>
      </c>
      <c r="N24" s="86"/>
      <c r="O24" s="55">
        <v>-39647699.240000002</v>
      </c>
      <c r="W24" s="178"/>
    </row>
    <row r="25" spans="1:23" ht="21.95" customHeight="1">
      <c r="A25" s="168" t="s">
        <v>88</v>
      </c>
      <c r="G25" s="176" t="s">
        <v>25</v>
      </c>
      <c r="H25" s="177"/>
      <c r="I25" s="55">
        <v>12559700.859999999</v>
      </c>
      <c r="J25" s="178"/>
      <c r="K25" s="55">
        <v>17649073.670000002</v>
      </c>
      <c r="L25" s="178"/>
      <c r="M25" s="57">
        <v>0</v>
      </c>
      <c r="N25" s="86"/>
      <c r="O25" s="57">
        <v>0</v>
      </c>
      <c r="W25" s="178"/>
    </row>
    <row r="26" spans="1:23" ht="21.95" customHeight="1">
      <c r="A26" s="175" t="s">
        <v>199</v>
      </c>
      <c r="H26" s="177"/>
      <c r="I26" s="87">
        <f>I23+I24+I25</f>
        <v>603612483.22000015</v>
      </c>
      <c r="J26" s="178"/>
      <c r="K26" s="87">
        <f>K23+K24+K25</f>
        <v>74270559.100000083</v>
      </c>
      <c r="L26" s="178"/>
      <c r="M26" s="87">
        <f>M23+M24+M25</f>
        <v>103616776.92999999</v>
      </c>
      <c r="N26" s="85"/>
      <c r="O26" s="87">
        <f>O23+O24+O25</f>
        <v>64710365.100000001</v>
      </c>
      <c r="W26" s="178"/>
    </row>
    <row r="27" spans="1:23" ht="21.95" customHeight="1">
      <c r="A27" s="168" t="s">
        <v>89</v>
      </c>
      <c r="G27" s="176" t="s">
        <v>229</v>
      </c>
      <c r="H27" s="177"/>
      <c r="I27" s="82">
        <v>28326477.290000003</v>
      </c>
      <c r="J27" s="178"/>
      <c r="K27" s="82">
        <v>-25276301.159999996</v>
      </c>
      <c r="L27" s="178"/>
      <c r="M27" s="82">
        <v>-1875160.9400000004</v>
      </c>
      <c r="N27" s="85"/>
      <c r="O27" s="82">
        <v>-3410189.39</v>
      </c>
      <c r="W27" s="178"/>
    </row>
    <row r="28" spans="1:23" ht="21.95" customHeight="1">
      <c r="A28" s="175" t="s">
        <v>233</v>
      </c>
      <c r="H28" s="177"/>
      <c r="I28" s="87">
        <f>SUM(I26:I27)</f>
        <v>631938960.51000011</v>
      </c>
      <c r="J28" s="178"/>
      <c r="K28" s="87">
        <f>SUM(K26:K27)</f>
        <v>48994257.940000087</v>
      </c>
      <c r="L28" s="178"/>
      <c r="M28" s="87">
        <f>SUM(M26:M27)</f>
        <v>101741615.98999999</v>
      </c>
      <c r="N28" s="86"/>
      <c r="O28" s="87">
        <f>SUM(O26:O27)</f>
        <v>61300175.710000001</v>
      </c>
      <c r="W28" s="178"/>
    </row>
    <row r="29" spans="1:23" ht="21.95" customHeight="1">
      <c r="A29" s="168" t="s">
        <v>289</v>
      </c>
      <c r="H29" s="177"/>
      <c r="I29" s="55"/>
      <c r="J29" s="178"/>
      <c r="K29" s="55"/>
      <c r="L29" s="178"/>
      <c r="M29" s="55"/>
      <c r="N29" s="86"/>
      <c r="O29" s="55"/>
      <c r="W29" s="178"/>
    </row>
    <row r="30" spans="1:23" ht="21.95" customHeight="1">
      <c r="B30" s="168" t="s">
        <v>290</v>
      </c>
      <c r="G30" s="177" t="s">
        <v>295</v>
      </c>
      <c r="H30" s="177"/>
      <c r="I30" s="82">
        <v>-31793935.610000007</v>
      </c>
      <c r="J30" s="178"/>
      <c r="K30" s="82">
        <v>-19715650.400000095</v>
      </c>
      <c r="L30" s="178"/>
      <c r="M30" s="82">
        <v>-2063109.4999999851</v>
      </c>
      <c r="N30" s="86"/>
      <c r="O30" s="82">
        <v>19856149.539999962</v>
      </c>
      <c r="W30" s="178"/>
    </row>
    <row r="31" spans="1:23" ht="21.95" customHeight="1">
      <c r="A31" s="175" t="s">
        <v>215</v>
      </c>
      <c r="H31" s="177"/>
      <c r="I31" s="55">
        <f>SUM(I28:I30)</f>
        <v>600145024.9000001</v>
      </c>
      <c r="J31" s="178"/>
      <c r="K31" s="55">
        <f>SUM(K28:K30)</f>
        <v>29278607.539999992</v>
      </c>
      <c r="L31" s="178"/>
      <c r="M31" s="55">
        <f>SUM(M28:M30)</f>
        <v>99678506.49000001</v>
      </c>
      <c r="N31" s="86"/>
      <c r="O31" s="55">
        <f>SUM(O28:O30)</f>
        <v>81156325.24999997</v>
      </c>
      <c r="W31" s="178"/>
    </row>
    <row r="32" spans="1:23" ht="4.5" customHeight="1">
      <c r="A32" s="175"/>
      <c r="H32" s="177"/>
      <c r="I32" s="55"/>
      <c r="J32" s="178"/>
      <c r="K32" s="55"/>
      <c r="L32" s="178"/>
      <c r="M32" s="57"/>
      <c r="N32" s="86"/>
      <c r="O32" s="55"/>
      <c r="W32" s="178"/>
    </row>
    <row r="33" spans="1:23" ht="21.95" customHeight="1">
      <c r="A33" s="175" t="s">
        <v>90</v>
      </c>
      <c r="H33" s="177"/>
      <c r="I33" s="55"/>
      <c r="J33" s="178"/>
      <c r="K33" s="55"/>
      <c r="L33" s="178"/>
      <c r="M33" s="57"/>
      <c r="N33" s="86"/>
      <c r="O33" s="57"/>
      <c r="W33" s="178"/>
    </row>
    <row r="34" spans="1:23" ht="21.95" customHeight="1">
      <c r="A34" s="179" t="s">
        <v>91</v>
      </c>
      <c r="C34" s="169"/>
      <c r="H34" s="177"/>
      <c r="I34" s="55"/>
      <c r="J34" s="178"/>
      <c r="K34" s="55"/>
      <c r="L34" s="178"/>
      <c r="M34" s="57"/>
      <c r="N34" s="86"/>
      <c r="O34" s="57"/>
      <c r="W34" s="178"/>
    </row>
    <row r="35" spans="1:23" ht="21.95" customHeight="1">
      <c r="A35" s="159"/>
      <c r="B35" s="168" t="s">
        <v>314</v>
      </c>
      <c r="C35" s="169"/>
      <c r="G35" s="176" t="s">
        <v>25</v>
      </c>
      <c r="H35" s="177"/>
      <c r="I35" s="82">
        <v>-67498468.959999993</v>
      </c>
      <c r="J35" s="178"/>
      <c r="K35" s="82">
        <v>-18045809.059999999</v>
      </c>
      <c r="L35" s="178"/>
      <c r="M35" s="140">
        <v>0</v>
      </c>
      <c r="N35" s="86"/>
      <c r="O35" s="140">
        <v>0</v>
      </c>
      <c r="W35" s="178"/>
    </row>
    <row r="36" spans="1:23" ht="4.9000000000000004" customHeight="1">
      <c r="A36" s="175"/>
      <c r="H36" s="177"/>
      <c r="I36" s="55"/>
      <c r="J36" s="178"/>
      <c r="K36" s="55"/>
      <c r="L36" s="178"/>
      <c r="M36" s="57"/>
      <c r="N36" s="86"/>
      <c r="O36" s="55"/>
      <c r="W36" s="178"/>
    </row>
    <row r="37" spans="1:23" ht="21.95" customHeight="1">
      <c r="A37" s="179" t="s">
        <v>92</v>
      </c>
      <c r="C37" s="180"/>
      <c r="D37" s="181"/>
      <c r="E37" s="181"/>
      <c r="H37" s="177"/>
      <c r="I37" s="55"/>
      <c r="J37" s="178"/>
      <c r="K37" s="55"/>
      <c r="L37" s="178"/>
      <c r="M37" s="57"/>
      <c r="N37" s="86"/>
      <c r="O37" s="57"/>
      <c r="P37" s="27"/>
      <c r="W37" s="178"/>
    </row>
    <row r="38" spans="1:23" ht="21.95" customHeight="1">
      <c r="A38" s="179"/>
      <c r="B38" s="168" t="s">
        <v>93</v>
      </c>
      <c r="C38" s="169"/>
      <c r="H38" s="177"/>
      <c r="I38" s="178"/>
      <c r="J38" s="159"/>
      <c r="K38" s="159"/>
      <c r="L38" s="159"/>
      <c r="M38" s="159"/>
      <c r="N38" s="159"/>
      <c r="O38" s="159"/>
      <c r="W38" s="178"/>
    </row>
    <row r="39" spans="1:23" ht="21.95" customHeight="1">
      <c r="A39" s="179"/>
      <c r="C39" s="168" t="s">
        <v>296</v>
      </c>
      <c r="G39" s="176" t="s">
        <v>229</v>
      </c>
      <c r="H39" s="177"/>
      <c r="I39" s="55">
        <v>-80640000</v>
      </c>
      <c r="J39" s="178"/>
      <c r="K39" s="55">
        <v>-436752.17</v>
      </c>
      <c r="L39" s="178"/>
      <c r="M39" s="55">
        <v>-80640000</v>
      </c>
      <c r="N39" s="86"/>
      <c r="O39" s="57">
        <v>-436752.17</v>
      </c>
      <c r="W39" s="178"/>
    </row>
    <row r="40" spans="1:23" ht="21.95" hidden="1" customHeight="1">
      <c r="A40" s="179"/>
      <c r="B40" s="168" t="s">
        <v>94</v>
      </c>
      <c r="C40" s="180"/>
      <c r="D40" s="181"/>
      <c r="E40" s="181"/>
      <c r="H40" s="177"/>
      <c r="I40" s="55"/>
      <c r="J40" s="178"/>
      <c r="K40" s="55"/>
      <c r="L40" s="178"/>
      <c r="M40" s="57"/>
      <c r="N40" s="86"/>
      <c r="O40" s="57"/>
      <c r="P40" s="27"/>
      <c r="W40" s="178"/>
    </row>
    <row r="41" spans="1:23" ht="21.95" hidden="1" customHeight="1">
      <c r="A41" s="179"/>
      <c r="C41" s="180" t="s">
        <v>95</v>
      </c>
      <c r="D41" s="181"/>
      <c r="E41" s="181"/>
      <c r="H41" s="177"/>
      <c r="I41" s="55"/>
      <c r="J41" s="178"/>
      <c r="K41" s="55">
        <v>0</v>
      </c>
      <c r="L41" s="178"/>
      <c r="M41" s="57"/>
      <c r="N41" s="86"/>
      <c r="O41" s="57">
        <v>0</v>
      </c>
      <c r="P41" s="27"/>
      <c r="W41" s="178"/>
    </row>
    <row r="42" spans="1:23" ht="21.95" customHeight="1">
      <c r="A42" s="175" t="s">
        <v>217</v>
      </c>
      <c r="B42" s="159"/>
      <c r="H42" s="177"/>
      <c r="I42" s="83">
        <f>+I35+I41+I39</f>
        <v>-148138468.95999998</v>
      </c>
      <c r="J42" s="55"/>
      <c r="K42" s="83">
        <f>+K35+K41+K39</f>
        <v>-18482561.23</v>
      </c>
      <c r="L42" s="178"/>
      <c r="M42" s="83">
        <f>+M35+M41+M39</f>
        <v>-80640000</v>
      </c>
      <c r="N42" s="86"/>
      <c r="O42" s="83">
        <f>+O35+O41+O39</f>
        <v>-436752.17</v>
      </c>
      <c r="R42" s="122"/>
      <c r="W42" s="178"/>
    </row>
    <row r="43" spans="1:23" s="185" customFormat="1" ht="4.1500000000000004" customHeight="1">
      <c r="A43" s="180"/>
      <c r="B43" s="181"/>
      <c r="C43" s="180"/>
      <c r="D43" s="181"/>
      <c r="E43" s="181"/>
      <c r="F43" s="181"/>
      <c r="G43" s="182"/>
      <c r="H43" s="183"/>
      <c r="I43" s="300"/>
      <c r="J43" s="106"/>
      <c r="K43" s="184"/>
      <c r="L43" s="106"/>
      <c r="M43" s="184"/>
      <c r="N43" s="106"/>
      <c r="O43" s="107"/>
      <c r="R43" s="10"/>
      <c r="S43" s="10"/>
      <c r="T43" s="10"/>
      <c r="U43" s="10"/>
      <c r="W43" s="178"/>
    </row>
    <row r="44" spans="1:23" ht="21.95" customHeight="1" thickBot="1">
      <c r="A44" s="175" t="s">
        <v>216</v>
      </c>
      <c r="H44" s="177"/>
      <c r="I44" s="84">
        <f>+I31+I42</f>
        <v>452006555.94000012</v>
      </c>
      <c r="J44" s="178"/>
      <c r="K44" s="84">
        <f>+K31+K42</f>
        <v>10796046.309999991</v>
      </c>
      <c r="L44" s="178"/>
      <c r="M44" s="84">
        <f>+M31+M42</f>
        <v>19038506.49000001</v>
      </c>
      <c r="N44" s="86"/>
      <c r="O44" s="84">
        <f>+O31+O42</f>
        <v>80719573.079999968</v>
      </c>
      <c r="R44" s="122"/>
      <c r="W44" s="178"/>
    </row>
    <row r="45" spans="1:23" ht="4.1500000000000004" customHeight="1" thickTop="1">
      <c r="A45" s="175"/>
      <c r="H45" s="177"/>
      <c r="I45" s="55"/>
      <c r="J45" s="178"/>
      <c r="K45" s="55"/>
      <c r="L45" s="178"/>
      <c r="M45" s="57"/>
      <c r="N45" s="86"/>
      <c r="O45" s="55"/>
      <c r="R45" s="122"/>
      <c r="W45" s="178"/>
    </row>
    <row r="46" spans="1:23" ht="21.95" customHeight="1">
      <c r="A46" s="175" t="s">
        <v>234</v>
      </c>
      <c r="H46" s="177"/>
      <c r="I46" s="55"/>
      <c r="J46" s="178"/>
      <c r="K46" s="55"/>
      <c r="L46" s="178"/>
      <c r="M46" s="57"/>
      <c r="N46" s="86"/>
      <c r="O46" s="55"/>
      <c r="W46" s="178"/>
    </row>
    <row r="47" spans="1:23" ht="21.95" customHeight="1">
      <c r="B47" s="168" t="s">
        <v>96</v>
      </c>
      <c r="H47" s="177"/>
      <c r="I47" s="55">
        <v>605106418.24000013</v>
      </c>
      <c r="J47" s="178"/>
      <c r="K47" s="55">
        <v>25804021.70522299</v>
      </c>
      <c r="L47" s="178"/>
      <c r="M47" s="57"/>
      <c r="N47" s="86"/>
      <c r="O47" s="55"/>
      <c r="W47" s="178"/>
    </row>
    <row r="48" spans="1:23" ht="21.95" customHeight="1">
      <c r="B48" s="168" t="s">
        <v>97</v>
      </c>
      <c r="H48" s="177"/>
      <c r="I48" s="55">
        <v>-4961393.34</v>
      </c>
      <c r="J48" s="178"/>
      <c r="K48" s="55">
        <v>3474585.8347770013</v>
      </c>
      <c r="L48" s="178"/>
      <c r="M48" s="57"/>
      <c r="N48" s="86"/>
      <c r="O48" s="55"/>
      <c r="P48" s="103"/>
      <c r="W48" s="178"/>
    </row>
    <row r="49" spans="1:23" ht="21.95" customHeight="1" thickBot="1">
      <c r="A49" s="175" t="s">
        <v>215</v>
      </c>
      <c r="H49" s="177"/>
      <c r="I49" s="88">
        <f>SUM(I47:I48)</f>
        <v>600145024.9000001</v>
      </c>
      <c r="J49" s="178"/>
      <c r="K49" s="88">
        <f>SUM(K47:K48)</f>
        <v>29278607.539999992</v>
      </c>
      <c r="L49" s="178"/>
      <c r="M49" s="57"/>
      <c r="N49" s="86"/>
      <c r="O49" s="55"/>
      <c r="P49" s="103"/>
      <c r="W49" s="178"/>
    </row>
    <row r="50" spans="1:23" s="185" customFormat="1" ht="4.1500000000000004" customHeight="1" thickTop="1">
      <c r="A50" s="180"/>
      <c r="B50" s="181"/>
      <c r="C50" s="180"/>
      <c r="D50" s="181"/>
      <c r="E50" s="181"/>
      <c r="F50" s="181"/>
      <c r="G50" s="182"/>
      <c r="H50" s="183"/>
      <c r="I50" s="300"/>
      <c r="J50" s="106"/>
      <c r="K50" s="184"/>
      <c r="L50" s="106"/>
      <c r="M50" s="184"/>
      <c r="N50" s="106"/>
      <c r="O50" s="107"/>
      <c r="R50" s="122"/>
      <c r="S50" s="122"/>
      <c r="T50" s="10"/>
      <c r="U50" s="122"/>
      <c r="W50" s="178"/>
    </row>
    <row r="51" spans="1:23" ht="21.95" customHeight="1">
      <c r="A51" s="175" t="s">
        <v>98</v>
      </c>
      <c r="H51" s="177"/>
      <c r="I51" s="55"/>
      <c r="J51" s="178"/>
      <c r="K51" s="55"/>
      <c r="L51" s="178"/>
      <c r="M51" s="57"/>
      <c r="N51" s="86"/>
      <c r="O51" s="55"/>
      <c r="W51" s="178"/>
    </row>
    <row r="52" spans="1:23" ht="21.95" customHeight="1">
      <c r="A52" s="159"/>
      <c r="B52" s="168" t="s">
        <v>96</v>
      </c>
      <c r="H52" s="177"/>
      <c r="I52" s="55">
        <v>456967949.28000009</v>
      </c>
      <c r="J52" s="178"/>
      <c r="K52" s="55">
        <v>7321460.4752229899</v>
      </c>
      <c r="L52" s="178"/>
      <c r="M52" s="57"/>
      <c r="N52" s="86"/>
      <c r="O52" s="55"/>
      <c r="W52" s="178"/>
    </row>
    <row r="53" spans="1:23" ht="21.95" customHeight="1">
      <c r="B53" s="168" t="s">
        <v>97</v>
      </c>
      <c r="H53" s="177"/>
      <c r="I53" s="82">
        <f>+I48</f>
        <v>-4961393.34</v>
      </c>
      <c r="J53" s="178"/>
      <c r="K53" s="82">
        <f>+K48</f>
        <v>3474585.8347770013</v>
      </c>
      <c r="L53" s="178"/>
      <c r="M53" s="57"/>
      <c r="N53" s="86"/>
      <c r="O53" s="55"/>
      <c r="W53" s="178"/>
    </row>
    <row r="54" spans="1:23" ht="21.95" customHeight="1" thickBot="1">
      <c r="A54" s="175" t="s">
        <v>216</v>
      </c>
      <c r="H54" s="177"/>
      <c r="I54" s="84">
        <f>SUM(I52:I53)</f>
        <v>452006555.94000012</v>
      </c>
      <c r="J54" s="178"/>
      <c r="K54" s="84">
        <f>SUM(K52:K53)</f>
        <v>10796046.309999991</v>
      </c>
      <c r="L54" s="178"/>
      <c r="M54" s="57"/>
      <c r="N54" s="86"/>
      <c r="O54" s="55"/>
      <c r="W54" s="178"/>
    </row>
    <row r="55" spans="1:23" s="185" customFormat="1" ht="4.1500000000000004" customHeight="1" thickTop="1">
      <c r="A55" s="180"/>
      <c r="B55" s="181"/>
      <c r="C55" s="180"/>
      <c r="D55" s="181"/>
      <c r="E55" s="181"/>
      <c r="F55" s="181"/>
      <c r="G55" s="182"/>
      <c r="H55" s="183"/>
      <c r="I55" s="300"/>
      <c r="J55" s="106"/>
      <c r="K55" s="184"/>
      <c r="L55" s="106"/>
      <c r="M55" s="184"/>
      <c r="N55" s="106"/>
      <c r="O55" s="107"/>
      <c r="R55" s="122"/>
      <c r="S55" s="122"/>
      <c r="T55" s="10"/>
      <c r="U55" s="122"/>
      <c r="W55" s="178"/>
    </row>
    <row r="56" spans="1:23" ht="21.95" customHeight="1">
      <c r="A56" s="175" t="s">
        <v>201</v>
      </c>
      <c r="B56" s="175"/>
      <c r="H56" s="177"/>
      <c r="I56" s="281"/>
      <c r="J56" s="178"/>
      <c r="K56" s="159"/>
      <c r="L56" s="178"/>
      <c r="M56" s="186"/>
      <c r="N56" s="85"/>
      <c r="O56" s="159"/>
      <c r="W56" s="178"/>
    </row>
    <row r="57" spans="1:23" ht="21.95" customHeight="1">
      <c r="A57" s="159"/>
      <c r="B57" s="168" t="s">
        <v>202</v>
      </c>
      <c r="G57" s="176" t="s">
        <v>279</v>
      </c>
      <c r="H57" s="177"/>
      <c r="I57" s="186">
        <v>0.1025928383941121</v>
      </c>
      <c r="J57" s="187"/>
      <c r="K57" s="186">
        <v>5.6181192478168933E-3</v>
      </c>
      <c r="L57" s="187"/>
      <c r="M57" s="186">
        <v>1.6900004031421497E-2</v>
      </c>
      <c r="N57" s="187"/>
      <c r="O57" s="186">
        <v>1.7669567875027208E-2</v>
      </c>
      <c r="W57" s="178"/>
    </row>
    <row r="58" spans="1:23" ht="21.95" hidden="1" customHeight="1">
      <c r="A58" s="159"/>
      <c r="H58" s="177"/>
      <c r="I58" s="281">
        <v>5898135071.7237568</v>
      </c>
      <c r="J58" s="187"/>
      <c r="K58" s="281">
        <v>4593000000</v>
      </c>
      <c r="L58" s="187"/>
      <c r="M58" s="281">
        <v>5898135071.7237568</v>
      </c>
      <c r="N58" s="187"/>
      <c r="O58" s="186">
        <v>4593000000</v>
      </c>
    </row>
    <row r="59" spans="1:23" ht="21.95" customHeight="1">
      <c r="C59" s="159"/>
      <c r="H59" s="177"/>
      <c r="I59" s="281"/>
      <c r="J59" s="187"/>
      <c r="K59" s="186"/>
      <c r="L59" s="187"/>
      <c r="M59" s="186"/>
      <c r="N59" s="187"/>
    </row>
    <row r="60" spans="1:23" ht="21.95" customHeight="1">
      <c r="A60" s="269" t="s">
        <v>209</v>
      </c>
      <c r="H60" s="177"/>
      <c r="I60" s="281"/>
      <c r="J60" s="187"/>
      <c r="K60" s="186"/>
      <c r="L60" s="187"/>
      <c r="M60" s="186"/>
      <c r="N60" s="187"/>
    </row>
    <row r="61" spans="1:23" ht="21.95" customHeight="1">
      <c r="A61" s="269"/>
      <c r="H61" s="177"/>
      <c r="I61" s="281"/>
      <c r="J61" s="187"/>
      <c r="K61" s="186"/>
      <c r="L61" s="187"/>
      <c r="M61" s="186"/>
      <c r="N61" s="187"/>
    </row>
    <row r="62" spans="1:23" ht="27.2" customHeight="1">
      <c r="H62" s="177"/>
      <c r="I62" s="281"/>
      <c r="J62" s="187"/>
      <c r="K62" s="186"/>
      <c r="L62" s="187"/>
      <c r="M62" s="186"/>
      <c r="N62" s="187"/>
    </row>
    <row r="63" spans="1:23" ht="21.95" customHeight="1">
      <c r="A63" s="269"/>
      <c r="H63" s="177"/>
      <c r="I63" s="281"/>
      <c r="J63" s="187"/>
      <c r="K63" s="186"/>
      <c r="L63" s="187"/>
      <c r="M63" s="186"/>
      <c r="N63" s="187"/>
      <c r="O63" s="101" t="s">
        <v>308</v>
      </c>
    </row>
    <row r="64" spans="1:23" ht="21.95" customHeight="1">
      <c r="G64" s="170"/>
      <c r="H64" s="176"/>
      <c r="I64" s="178"/>
      <c r="J64" s="19"/>
      <c r="K64" s="55"/>
      <c r="L64" s="55"/>
      <c r="M64" s="55"/>
      <c r="N64" s="57"/>
      <c r="O64" s="101"/>
      <c r="P64" s="57"/>
      <c r="Q64" s="57"/>
      <c r="V64" s="159"/>
    </row>
    <row r="65" spans="9:15" ht="21.95" customHeight="1"/>
    <row r="67" spans="9:15" ht="22.5" customHeight="1">
      <c r="I67" s="186"/>
      <c r="J67" s="187"/>
      <c r="K67" s="186"/>
      <c r="L67" s="187"/>
      <c r="M67" s="186"/>
      <c r="N67" s="187"/>
      <c r="O67" s="186"/>
    </row>
    <row r="68" spans="9:15" ht="22.5" customHeight="1">
      <c r="I68" s="186"/>
      <c r="J68" s="187"/>
      <c r="K68" s="186"/>
      <c r="L68" s="187"/>
      <c r="M68" s="186"/>
      <c r="N68" s="187"/>
      <c r="O68" s="186"/>
    </row>
  </sheetData>
  <mergeCells count="3">
    <mergeCell ref="A1:O1"/>
    <mergeCell ref="A2:O2"/>
    <mergeCell ref="A3:O3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colBreaks count="1" manualBreakCount="1">
    <brk id="15" max="1048575" man="1"/>
  </colBreaks>
  <ignoredErrors>
    <ignoredError sqref="H10 G12:H12 H11 G15:H17 H13 G14:H14 G22:H23 G19:H19 H18 H20 G21:H21 G26:H26 G24:H24 G25:H25 G28:H28 G27:H27 G31:H33 H30 G40:H47 G39:H39 G36:H38 H35 G59:O59 G48:H48 G49:H56 H57 G58:H58 J58:L58 N58:O58 H34" numberStoredAsText="1"/>
    <ignoredError sqref="L30 L48:O48 I49:O51 J35:O35 I36:O38 J39:L39 J30 N39:O39 I40:O46 N30 I31:O34 I28:O28 I26:O26 N21 L21 J21 I22:O23 I15:O17 L47:O47 I53:O56 L52:O52" numberStoredAsText="1" unlockedFormula="1"/>
    <ignoredError sqref="I21 K21 M21 O21 O30 I39 M39 M30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H64"/>
  <sheetViews>
    <sheetView view="pageBreakPreview" zoomScale="60" zoomScaleNormal="70" workbookViewId="0">
      <selection activeCell="A4" sqref="A4"/>
    </sheetView>
  </sheetViews>
  <sheetFormatPr defaultColWidth="18.42578125" defaultRowHeight="22.5" customHeight="1"/>
  <cols>
    <col min="1" max="1" width="2.42578125" style="223" customWidth="1"/>
    <col min="2" max="2" width="44.28515625" style="223" customWidth="1"/>
    <col min="3" max="3" width="9.7109375" style="226" customWidth="1"/>
    <col min="4" max="4" width="0.5703125" style="223" customWidth="1"/>
    <col min="5" max="5" width="20.7109375" style="223" customWidth="1"/>
    <col min="6" max="6" width="0.7109375" style="228" customWidth="1"/>
    <col min="7" max="7" width="18.5703125" style="228" customWidth="1"/>
    <col min="8" max="8" width="0.7109375" style="228" customWidth="1"/>
    <col min="9" max="9" width="20.7109375" style="228" customWidth="1"/>
    <col min="10" max="10" width="0.5703125" style="112" customWidth="1"/>
    <col min="11" max="11" width="20.7109375" style="112" customWidth="1"/>
    <col min="12" max="12" width="1" style="112" customWidth="1"/>
    <col min="13" max="13" width="18.140625" style="112" customWidth="1"/>
    <col min="14" max="14" width="0.5703125" style="112" customWidth="1"/>
    <col min="15" max="15" width="20.7109375" style="112" customWidth="1"/>
    <col min="16" max="16" width="0.5703125" style="228" customWidth="1"/>
    <col min="17" max="17" width="20.7109375" style="228" customWidth="1"/>
    <col min="18" max="18" width="0.5703125" style="228" customWidth="1"/>
    <col min="19" max="19" width="23.42578125" style="224" customWidth="1"/>
    <col min="20" max="20" width="0.5703125" style="224" customWidth="1"/>
    <col min="21" max="21" width="24.7109375" style="224" customWidth="1"/>
    <col min="22" max="22" width="0.5703125" style="224" customWidth="1"/>
    <col min="23" max="23" width="24.7109375" style="224" customWidth="1"/>
    <col min="24" max="24" width="0.5703125" style="224" customWidth="1"/>
    <col min="25" max="25" width="20.7109375" style="112" customWidth="1"/>
    <col min="26" max="26" width="0.5703125" style="116" customWidth="1"/>
    <col min="27" max="27" width="20.7109375" style="112" customWidth="1"/>
    <col min="28" max="28" width="0.7109375" style="112" customWidth="1"/>
    <col min="29" max="29" width="20.7109375" style="112" customWidth="1"/>
    <col min="30" max="30" width="0.7109375" style="228" customWidth="1"/>
    <col min="31" max="31" width="20.7109375" style="112" customWidth="1"/>
    <col min="32" max="32" width="2.7109375" style="223" customWidth="1"/>
    <col min="33" max="33" width="20.42578125" style="223" bestFit="1" customWidth="1"/>
    <col min="34" max="34" width="9.42578125" style="223" customWidth="1"/>
    <col min="35" max="16384" width="18.42578125" style="223"/>
  </cols>
  <sheetData>
    <row r="1" spans="1:34" ht="24.95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222"/>
      <c r="W1" s="222"/>
      <c r="X1" s="222"/>
      <c r="Y1" s="222"/>
      <c r="Z1" s="222"/>
      <c r="AA1" s="222"/>
      <c r="AB1" s="222"/>
      <c r="AC1" s="222"/>
      <c r="AD1" s="222"/>
    </row>
    <row r="2" spans="1:34" ht="24.95" customHeight="1">
      <c r="A2" s="222" t="s">
        <v>100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</row>
    <row r="3" spans="1:34" ht="24.95" customHeight="1">
      <c r="A3" s="222" t="str">
        <f>+'งบ PL 6 ด. (p.5)'!A3:O3</f>
        <v>สำหรับงวดหกเดือน สิ้นสุดวันที่ 30 มิถุนายน 2565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</row>
    <row r="4" spans="1:34" ht="24.95" customHeight="1">
      <c r="A4" s="222"/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W4" s="222"/>
      <c r="X4" s="222"/>
      <c r="Y4" s="222"/>
      <c r="Z4" s="222"/>
      <c r="AA4" s="222"/>
      <c r="AB4" s="222"/>
      <c r="AC4" s="222"/>
      <c r="AD4" s="222"/>
    </row>
    <row r="5" spans="1:34" ht="24.95" customHeight="1">
      <c r="B5" s="225"/>
      <c r="D5" s="225"/>
      <c r="E5" s="336" t="s">
        <v>2</v>
      </c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  <c r="AD5" s="336"/>
      <c r="AE5" s="336"/>
    </row>
    <row r="6" spans="1:34" ht="24.95" customHeight="1">
      <c r="B6" s="225"/>
      <c r="D6" s="225"/>
      <c r="E6" s="337" t="s">
        <v>3</v>
      </c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7"/>
      <c r="Z6" s="337"/>
      <c r="AA6" s="337"/>
      <c r="AB6" s="337"/>
      <c r="AC6" s="337"/>
      <c r="AD6" s="337"/>
      <c r="AE6" s="337"/>
    </row>
    <row r="7" spans="1:34" ht="24.95" customHeight="1">
      <c r="B7" s="225"/>
      <c r="D7" s="225"/>
      <c r="E7" s="337" t="s">
        <v>101</v>
      </c>
      <c r="F7" s="337"/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226"/>
      <c r="AC7" s="226"/>
      <c r="AD7" s="226"/>
      <c r="AE7" s="226"/>
    </row>
    <row r="8" spans="1:34" ht="24.95" customHeight="1">
      <c r="B8" s="225"/>
      <c r="D8" s="225"/>
      <c r="E8" s="226"/>
      <c r="F8" s="227"/>
      <c r="H8" s="227"/>
      <c r="J8" s="226"/>
      <c r="K8" s="335" t="s">
        <v>66</v>
      </c>
      <c r="L8" s="335"/>
      <c r="M8" s="335"/>
      <c r="N8" s="335"/>
      <c r="O8" s="335"/>
      <c r="P8" s="226"/>
      <c r="Q8" s="336" t="s">
        <v>70</v>
      </c>
      <c r="R8" s="336"/>
      <c r="S8" s="336"/>
      <c r="T8" s="336"/>
      <c r="U8" s="336"/>
      <c r="V8" s="336"/>
      <c r="W8" s="336"/>
      <c r="X8" s="336"/>
      <c r="Y8" s="336"/>
      <c r="Z8" s="226"/>
      <c r="AB8" s="226"/>
      <c r="AD8" s="226"/>
    </row>
    <row r="9" spans="1:34" ht="24.95" customHeight="1">
      <c r="B9" s="225"/>
      <c r="D9" s="225"/>
      <c r="E9" s="226"/>
      <c r="F9" s="227"/>
      <c r="H9" s="227"/>
      <c r="J9" s="227"/>
      <c r="L9" s="227"/>
      <c r="M9" s="226"/>
      <c r="N9" s="227"/>
      <c r="O9" s="226"/>
      <c r="P9" s="227"/>
      <c r="Q9" s="227"/>
      <c r="R9" s="227"/>
      <c r="S9" s="226" t="s">
        <v>315</v>
      </c>
      <c r="T9" s="226"/>
      <c r="U9" s="226"/>
      <c r="V9" s="226"/>
      <c r="W9" s="226" t="s">
        <v>102</v>
      </c>
      <c r="X9" s="226"/>
      <c r="Y9" s="226"/>
      <c r="Z9" s="226"/>
      <c r="AA9" s="113"/>
      <c r="AB9" s="224"/>
      <c r="AC9" s="113"/>
      <c r="AD9" s="113"/>
      <c r="AE9" s="226"/>
    </row>
    <row r="10" spans="1:34" ht="24.95" customHeight="1">
      <c r="B10" s="225"/>
      <c r="D10" s="225"/>
      <c r="E10" s="226" t="s">
        <v>61</v>
      </c>
      <c r="F10" s="227"/>
      <c r="H10" s="227"/>
      <c r="J10" s="227"/>
      <c r="L10" s="227"/>
      <c r="M10" s="223"/>
      <c r="N10" s="227"/>
      <c r="O10" s="223"/>
      <c r="P10" s="227"/>
      <c r="Q10" s="227" t="s">
        <v>103</v>
      </c>
      <c r="R10" s="227"/>
      <c r="S10" s="226" t="s">
        <v>112</v>
      </c>
      <c r="T10" s="226"/>
      <c r="U10" s="226" t="s">
        <v>287</v>
      </c>
      <c r="V10" s="226"/>
      <c r="W10" s="226" t="s">
        <v>104</v>
      </c>
      <c r="X10" s="226"/>
      <c r="Y10" s="226" t="s">
        <v>105</v>
      </c>
      <c r="Z10" s="226"/>
      <c r="AA10" s="113" t="s">
        <v>106</v>
      </c>
      <c r="AB10" s="224"/>
      <c r="AC10" s="113" t="s">
        <v>107</v>
      </c>
      <c r="AD10" s="113"/>
      <c r="AE10" s="226"/>
    </row>
    <row r="11" spans="1:34" ht="24.95" customHeight="1">
      <c r="B11" s="225"/>
      <c r="D11" s="225"/>
      <c r="E11" s="226" t="s">
        <v>108</v>
      </c>
      <c r="F11" s="227"/>
      <c r="G11" s="227" t="s">
        <v>255</v>
      </c>
      <c r="H11" s="227"/>
      <c r="I11" s="227" t="s">
        <v>109</v>
      </c>
      <c r="J11" s="227"/>
      <c r="K11" s="226" t="s">
        <v>110</v>
      </c>
      <c r="L11" s="227"/>
      <c r="M11" s="226" t="s">
        <v>257</v>
      </c>
      <c r="N11" s="227"/>
      <c r="O11" s="223"/>
      <c r="P11" s="227"/>
      <c r="Q11" s="227" t="s">
        <v>111</v>
      </c>
      <c r="R11" s="227"/>
      <c r="S11" s="226" t="s">
        <v>122</v>
      </c>
      <c r="T11" s="226"/>
      <c r="U11" s="226" t="s">
        <v>113</v>
      </c>
      <c r="V11" s="226"/>
      <c r="W11" s="227" t="s">
        <v>114</v>
      </c>
      <c r="X11" s="226"/>
      <c r="Y11" s="226" t="s">
        <v>115</v>
      </c>
      <c r="Z11" s="226"/>
      <c r="AA11" s="226" t="s">
        <v>116</v>
      </c>
      <c r="AB11" s="224"/>
      <c r="AC11" s="114" t="s">
        <v>117</v>
      </c>
      <c r="AD11" s="113"/>
      <c r="AE11" s="226"/>
    </row>
    <row r="12" spans="1:34" s="226" customFormat="1" ht="24.95" customHeight="1">
      <c r="C12" s="275" t="s">
        <v>5</v>
      </c>
      <c r="E12" s="275" t="s">
        <v>118</v>
      </c>
      <c r="G12" s="229" t="s">
        <v>256</v>
      </c>
      <c r="I12" s="229" t="s">
        <v>119</v>
      </c>
      <c r="J12" s="227"/>
      <c r="K12" s="275" t="s">
        <v>68</v>
      </c>
      <c r="L12" s="227"/>
      <c r="M12" s="290" t="s">
        <v>258</v>
      </c>
      <c r="N12" s="227"/>
      <c r="O12" s="275" t="s">
        <v>120</v>
      </c>
      <c r="P12" s="227"/>
      <c r="Q12" s="229" t="s">
        <v>121</v>
      </c>
      <c r="R12" s="227"/>
      <c r="S12" s="274" t="s">
        <v>204</v>
      </c>
      <c r="T12" s="227"/>
      <c r="U12" s="229" t="s">
        <v>123</v>
      </c>
      <c r="V12" s="227"/>
      <c r="W12" s="229" t="s">
        <v>124</v>
      </c>
      <c r="X12" s="227"/>
      <c r="Y12" s="274" t="s">
        <v>116</v>
      </c>
      <c r="Z12" s="114"/>
      <c r="AA12" s="275" t="s">
        <v>125</v>
      </c>
      <c r="AB12" s="114"/>
      <c r="AC12" s="274" t="s">
        <v>126</v>
      </c>
      <c r="AD12" s="114"/>
      <c r="AE12" s="274" t="s">
        <v>73</v>
      </c>
    </row>
    <row r="13" spans="1:34" s="226" customFormat="1" ht="12" customHeight="1">
      <c r="G13" s="227"/>
      <c r="I13" s="227"/>
      <c r="J13" s="227"/>
      <c r="L13" s="227"/>
      <c r="N13" s="227"/>
      <c r="P13" s="227"/>
      <c r="Q13" s="227"/>
      <c r="R13" s="227"/>
      <c r="S13" s="114"/>
      <c r="T13" s="227"/>
      <c r="U13" s="227"/>
      <c r="V13" s="227"/>
      <c r="W13" s="227"/>
      <c r="X13" s="227"/>
      <c r="Y13" s="114"/>
      <c r="Z13" s="114"/>
      <c r="AB13" s="114"/>
      <c r="AC13" s="114"/>
      <c r="AD13" s="114"/>
      <c r="AE13" s="114"/>
    </row>
    <row r="14" spans="1:34" s="231" customFormat="1" ht="24.95" customHeight="1">
      <c r="A14" s="230" t="s">
        <v>219</v>
      </c>
      <c r="C14" s="232"/>
      <c r="D14" s="233"/>
      <c r="E14" s="142">
        <v>2296500000</v>
      </c>
      <c r="F14" s="142"/>
      <c r="G14" s="142">
        <v>0</v>
      </c>
      <c r="H14" s="142"/>
      <c r="I14" s="142">
        <v>312839634.75</v>
      </c>
      <c r="J14" s="142"/>
      <c r="K14" s="142">
        <v>55484008.68</v>
      </c>
      <c r="L14" s="142"/>
      <c r="M14" s="142">
        <v>0</v>
      </c>
      <c r="N14" s="142"/>
      <c r="O14" s="142">
        <v>1817211203.8699999</v>
      </c>
      <c r="P14" s="142"/>
      <c r="Q14" s="142">
        <v>155751311.33000001</v>
      </c>
      <c r="R14" s="142"/>
      <c r="S14" s="143">
        <v>-151130435.5</v>
      </c>
      <c r="T14" s="142"/>
      <c r="U14" s="143">
        <v>-82010462.769999996</v>
      </c>
      <c r="V14" s="143"/>
      <c r="W14" s="143">
        <v>0</v>
      </c>
      <c r="X14" s="144"/>
      <c r="Y14" s="143">
        <f>SUM(Q14:X14)</f>
        <v>-77389586.939999983</v>
      </c>
      <c r="Z14" s="142"/>
      <c r="AA14" s="142">
        <f>SUM(E14:O14,Y14)</f>
        <v>4404645260.3599997</v>
      </c>
      <c r="AB14" s="142"/>
      <c r="AC14" s="142">
        <v>72667768.649999991</v>
      </c>
      <c r="AD14" s="142"/>
      <c r="AE14" s="142">
        <f>SUM(AA14:AC14)</f>
        <v>4477313029.0099993</v>
      </c>
      <c r="AF14" s="135"/>
      <c r="AG14" s="234"/>
      <c r="AH14" s="234"/>
    </row>
    <row r="15" spans="1:34" s="231" customFormat="1" ht="24.95" customHeight="1">
      <c r="A15" s="235" t="s">
        <v>127</v>
      </c>
      <c r="C15" s="232"/>
      <c r="D15" s="233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3"/>
      <c r="T15" s="142"/>
      <c r="U15" s="143"/>
      <c r="V15" s="143"/>
      <c r="W15" s="143"/>
      <c r="X15" s="144"/>
      <c r="Y15" s="143"/>
      <c r="Z15" s="142"/>
      <c r="AA15" s="142"/>
      <c r="AB15" s="142"/>
      <c r="AC15" s="142"/>
      <c r="AD15" s="142"/>
      <c r="AE15" s="142"/>
      <c r="AF15" s="135"/>
      <c r="AG15" s="234"/>
      <c r="AH15" s="234"/>
    </row>
    <row r="16" spans="1:34" s="231" customFormat="1" ht="24.95" customHeight="1">
      <c r="A16" s="231" t="s">
        <v>128</v>
      </c>
      <c r="B16" s="230"/>
      <c r="C16" s="232"/>
      <c r="D16" s="233"/>
      <c r="E16" s="142">
        <v>0</v>
      </c>
      <c r="F16" s="142"/>
      <c r="G16" s="142">
        <v>0</v>
      </c>
      <c r="H16" s="142"/>
      <c r="I16" s="142">
        <v>0</v>
      </c>
      <c r="J16" s="142"/>
      <c r="K16" s="142">
        <v>0</v>
      </c>
      <c r="L16" s="142"/>
      <c r="M16" s="145">
        <v>0</v>
      </c>
      <c r="N16" s="142"/>
      <c r="O16" s="145">
        <v>-45930000</v>
      </c>
      <c r="P16" s="142"/>
      <c r="Q16" s="142">
        <v>0</v>
      </c>
      <c r="R16" s="142"/>
      <c r="S16" s="143">
        <v>0</v>
      </c>
      <c r="T16" s="142"/>
      <c r="U16" s="143">
        <v>0</v>
      </c>
      <c r="V16" s="143"/>
      <c r="W16" s="143">
        <v>0</v>
      </c>
      <c r="X16" s="144"/>
      <c r="Y16" s="143">
        <f>SUM(Q16:X16)</f>
        <v>0</v>
      </c>
      <c r="Z16" s="142"/>
      <c r="AA16" s="145">
        <f>SUM(E16:O16,Y16)</f>
        <v>-45930000</v>
      </c>
      <c r="AB16" s="142"/>
      <c r="AC16" s="142">
        <v>0</v>
      </c>
      <c r="AD16" s="142"/>
      <c r="AE16" s="145">
        <f>SUM(AA16:AC16)</f>
        <v>-45930000</v>
      </c>
      <c r="AF16" s="135"/>
      <c r="AG16" s="234"/>
      <c r="AH16" s="234"/>
    </row>
    <row r="17" spans="1:34" s="231" customFormat="1" ht="24.95" hidden="1" customHeight="1">
      <c r="A17" s="231" t="s">
        <v>129</v>
      </c>
      <c r="B17" s="230"/>
      <c r="C17" s="232">
        <v>23</v>
      </c>
      <c r="D17" s="233"/>
      <c r="E17" s="142">
        <v>0</v>
      </c>
      <c r="F17" s="142"/>
      <c r="G17" s="142">
        <v>0</v>
      </c>
      <c r="H17" s="142"/>
      <c r="I17" s="142">
        <v>0</v>
      </c>
      <c r="J17" s="142"/>
      <c r="K17" s="142">
        <v>0</v>
      </c>
      <c r="L17" s="142"/>
      <c r="M17" s="145">
        <v>0</v>
      </c>
      <c r="N17" s="142"/>
      <c r="O17" s="145">
        <v>0</v>
      </c>
      <c r="P17" s="142"/>
      <c r="Q17" s="142">
        <v>0</v>
      </c>
      <c r="R17" s="142"/>
      <c r="S17" s="143">
        <v>0</v>
      </c>
      <c r="T17" s="142"/>
      <c r="U17" s="143">
        <v>0</v>
      </c>
      <c r="V17" s="143"/>
      <c r="W17" s="143">
        <v>0</v>
      </c>
      <c r="X17" s="144"/>
      <c r="Y17" s="143">
        <f>SUM(Q17:X17)</f>
        <v>0</v>
      </c>
      <c r="Z17" s="142"/>
      <c r="AA17" s="145">
        <f>SUM(E17:O17,Y17)</f>
        <v>0</v>
      </c>
      <c r="AB17" s="142"/>
      <c r="AC17" s="142">
        <v>0</v>
      </c>
      <c r="AD17" s="142"/>
      <c r="AE17" s="145">
        <f>SUM(AA17:AC17)</f>
        <v>0</v>
      </c>
      <c r="AF17" s="135"/>
      <c r="AG17" s="234"/>
      <c r="AH17" s="234"/>
    </row>
    <row r="18" spans="1:34" ht="6" customHeight="1">
      <c r="D18" s="236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45"/>
      <c r="R18" s="115"/>
      <c r="S18" s="145"/>
      <c r="T18" s="115"/>
      <c r="U18" s="115"/>
      <c r="V18" s="115"/>
      <c r="W18" s="115"/>
      <c r="X18" s="115"/>
      <c r="Y18" s="145"/>
      <c r="Z18" s="115"/>
      <c r="AA18" s="145"/>
      <c r="AB18" s="115"/>
      <c r="AC18" s="145"/>
      <c r="AD18" s="115"/>
      <c r="AE18" s="145"/>
    </row>
    <row r="19" spans="1:34" ht="24.95" customHeight="1">
      <c r="A19" s="223" t="s">
        <v>216</v>
      </c>
      <c r="D19" s="236"/>
      <c r="E19" s="146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</row>
    <row r="20" spans="1:34" ht="24.95" customHeight="1">
      <c r="A20" s="223" t="s">
        <v>220</v>
      </c>
      <c r="D20" s="236"/>
      <c r="E20" s="115">
        <v>0</v>
      </c>
      <c r="F20" s="115">
        <v>0</v>
      </c>
      <c r="G20" s="115">
        <v>0</v>
      </c>
      <c r="H20" s="115">
        <v>0</v>
      </c>
      <c r="I20" s="115">
        <v>0</v>
      </c>
      <c r="J20" s="115">
        <v>0</v>
      </c>
      <c r="K20" s="115">
        <v>0</v>
      </c>
      <c r="L20" s="115">
        <v>0</v>
      </c>
      <c r="M20" s="145">
        <v>0</v>
      </c>
      <c r="N20" s="115">
        <v>0</v>
      </c>
      <c r="O20" s="145">
        <v>25804021.70522299</v>
      </c>
      <c r="P20" s="115"/>
      <c r="Q20" s="115">
        <v>0</v>
      </c>
      <c r="R20" s="115"/>
      <c r="S20" s="145">
        <v>0</v>
      </c>
      <c r="T20" s="115"/>
      <c r="U20" s="115">
        <v>0</v>
      </c>
      <c r="V20" s="115"/>
      <c r="W20" s="115">
        <v>0</v>
      </c>
      <c r="X20" s="115"/>
      <c r="Y20" s="145">
        <f>SUM(Q20:W20)</f>
        <v>0</v>
      </c>
      <c r="Z20" s="115"/>
      <c r="AA20" s="145">
        <f>SUM(E20:O20,Y20)</f>
        <v>25804021.70522299</v>
      </c>
      <c r="AB20" s="115"/>
      <c r="AC20" s="147">
        <v>3474585.8347770013</v>
      </c>
      <c r="AD20" s="115"/>
      <c r="AE20" s="115">
        <f>SUM(AA20:AC20)</f>
        <v>29278607.539999992</v>
      </c>
    </row>
    <row r="21" spans="1:34" ht="24.95" customHeight="1">
      <c r="A21" s="223" t="s">
        <v>130</v>
      </c>
      <c r="D21" s="236"/>
      <c r="E21" s="148">
        <v>0</v>
      </c>
      <c r="F21" s="115">
        <v>0</v>
      </c>
      <c r="G21" s="148">
        <v>0</v>
      </c>
      <c r="H21" s="115">
        <v>0</v>
      </c>
      <c r="I21" s="148">
        <v>0</v>
      </c>
      <c r="J21" s="115">
        <v>0</v>
      </c>
      <c r="K21" s="148">
        <v>0</v>
      </c>
      <c r="L21" s="115">
        <v>0</v>
      </c>
      <c r="M21" s="149">
        <v>0</v>
      </c>
      <c r="N21" s="115">
        <v>0</v>
      </c>
      <c r="O21" s="149">
        <v>0</v>
      </c>
      <c r="P21" s="115"/>
      <c r="Q21" s="148">
        <v>0</v>
      </c>
      <c r="R21" s="115"/>
      <c r="S21" s="149">
        <v>0</v>
      </c>
      <c r="T21" s="115"/>
      <c r="U21" s="149">
        <v>-18045809.059999999</v>
      </c>
      <c r="V21" s="145"/>
      <c r="W21" s="149">
        <v>-436752.17</v>
      </c>
      <c r="X21" s="145"/>
      <c r="Y21" s="149">
        <f>SUM(Q21:W21)</f>
        <v>-18482561.23</v>
      </c>
      <c r="Z21" s="145"/>
      <c r="AA21" s="149">
        <f>SUM(E21:O21,Y21)</f>
        <v>-18482561.23</v>
      </c>
      <c r="AB21" s="115"/>
      <c r="AC21" s="150">
        <v>0</v>
      </c>
      <c r="AD21" s="115"/>
      <c r="AE21" s="149">
        <f t="shared" ref="AE21" si="0">SUM(AA21:AC21)</f>
        <v>-18482561.23</v>
      </c>
    </row>
    <row r="22" spans="1:34" ht="24.95" customHeight="1">
      <c r="A22" s="223" t="s">
        <v>221</v>
      </c>
      <c r="D22" s="236"/>
      <c r="E22" s="151">
        <f>SUM(E20:E21)</f>
        <v>0</v>
      </c>
      <c r="F22" s="115"/>
      <c r="G22" s="151">
        <f>SUM(G20:G21)</f>
        <v>0</v>
      </c>
      <c r="H22" s="115"/>
      <c r="I22" s="151">
        <f>SUM(I20:I21)</f>
        <v>0</v>
      </c>
      <c r="J22" s="115"/>
      <c r="K22" s="151">
        <f>SUM(K20:K21)</f>
        <v>0</v>
      </c>
      <c r="L22" s="115"/>
      <c r="M22" s="152">
        <f>SUM(M20:M21)</f>
        <v>0</v>
      </c>
      <c r="N22" s="115"/>
      <c r="O22" s="152">
        <f>SUM(O20:O21)</f>
        <v>25804021.70522299</v>
      </c>
      <c r="P22" s="115"/>
      <c r="Q22" s="151">
        <f>SUM(Q20:Q21)</f>
        <v>0</v>
      </c>
      <c r="R22" s="115"/>
      <c r="S22" s="152">
        <f>SUM(S20:S21)</f>
        <v>0</v>
      </c>
      <c r="T22" s="115"/>
      <c r="U22" s="152">
        <f>SUM(U20:U21)</f>
        <v>-18045809.059999999</v>
      </c>
      <c r="V22" s="145"/>
      <c r="W22" s="152">
        <f>SUM(W20:W21)</f>
        <v>-436752.17</v>
      </c>
      <c r="X22" s="145"/>
      <c r="Y22" s="152">
        <f>SUM(Y20:Y21)</f>
        <v>-18482561.23</v>
      </c>
      <c r="Z22" s="145"/>
      <c r="AA22" s="152">
        <f>SUM(AA20:AA21)</f>
        <v>7321460.4752229899</v>
      </c>
      <c r="AB22" s="115"/>
      <c r="AC22" s="153">
        <f>SUM(AC20:AC21)</f>
        <v>3474585.8347770013</v>
      </c>
      <c r="AD22" s="115"/>
      <c r="AE22" s="152">
        <f>SUM(AE20:AE21)</f>
        <v>10796046.309999991</v>
      </c>
    </row>
    <row r="23" spans="1:34" ht="24.95" customHeight="1">
      <c r="A23" s="230" t="s">
        <v>131</v>
      </c>
      <c r="D23" s="236"/>
      <c r="E23" s="115">
        <f>E22+E16+E17</f>
        <v>0</v>
      </c>
      <c r="F23" s="115"/>
      <c r="G23" s="115">
        <f>G22+G16+G17</f>
        <v>0</v>
      </c>
      <c r="H23" s="115"/>
      <c r="I23" s="115">
        <f>I22+I16+I17</f>
        <v>0</v>
      </c>
      <c r="J23" s="115"/>
      <c r="K23" s="115">
        <f>K22+K16+K17</f>
        <v>0</v>
      </c>
      <c r="L23" s="115"/>
      <c r="M23" s="115">
        <f>M22+M16+M17</f>
        <v>0</v>
      </c>
      <c r="N23" s="115"/>
      <c r="O23" s="115">
        <f>O22+O16+O17</f>
        <v>-20125978.29477701</v>
      </c>
      <c r="P23" s="115"/>
      <c r="Q23" s="115">
        <f>Q22+Q16+Q17</f>
        <v>0</v>
      </c>
      <c r="R23" s="115" t="e">
        <f>+#REF!+R22</f>
        <v>#REF!</v>
      </c>
      <c r="S23" s="115">
        <f>S22+S16+S17</f>
        <v>0</v>
      </c>
      <c r="T23" s="115"/>
      <c r="U23" s="115">
        <f>U22+U16+U17</f>
        <v>-18045809.059999999</v>
      </c>
      <c r="V23" s="145"/>
      <c r="W23" s="115">
        <f>W22+W16+W17</f>
        <v>-436752.17</v>
      </c>
      <c r="X23" s="145"/>
      <c r="Y23" s="115">
        <f>Y22+Y16+Y17</f>
        <v>-18482561.23</v>
      </c>
      <c r="Z23" s="145"/>
      <c r="AA23" s="115">
        <f>AA22+AA16+AA17</f>
        <v>-38608539.52477701</v>
      </c>
      <c r="AB23" s="115"/>
      <c r="AC23" s="115">
        <f>AC22+AC16+AC17</f>
        <v>3474585.8347770013</v>
      </c>
      <c r="AD23" s="115"/>
      <c r="AE23" s="115">
        <f>AE22+AE16+AE17</f>
        <v>-35133953.690000013</v>
      </c>
    </row>
    <row r="24" spans="1:34" ht="24.95" customHeight="1" thickBot="1">
      <c r="A24" s="230" t="s">
        <v>245</v>
      </c>
      <c r="D24" s="236"/>
      <c r="E24" s="154">
        <f>E14+E23</f>
        <v>2296500000</v>
      </c>
      <c r="F24" s="115"/>
      <c r="G24" s="154">
        <f>G14+G23</f>
        <v>0</v>
      </c>
      <c r="H24" s="115"/>
      <c r="I24" s="154">
        <f>I14+I23</f>
        <v>312839634.75</v>
      </c>
      <c r="J24" s="115"/>
      <c r="K24" s="154">
        <f>K14+K23</f>
        <v>55484008.68</v>
      </c>
      <c r="L24" s="115"/>
      <c r="M24" s="154">
        <f>M14+M23</f>
        <v>0</v>
      </c>
      <c r="N24" s="115"/>
      <c r="O24" s="154">
        <f>O14+O23</f>
        <v>1797085225.575223</v>
      </c>
      <c r="P24" s="115"/>
      <c r="Q24" s="154">
        <f>Q14+Q23</f>
        <v>155751311.33000001</v>
      </c>
      <c r="R24" s="115"/>
      <c r="S24" s="154">
        <f>S14+S23</f>
        <v>-151130435.5</v>
      </c>
      <c r="T24" s="155"/>
      <c r="U24" s="154">
        <f>U14+U23</f>
        <v>-100056271.83</v>
      </c>
      <c r="V24" s="145"/>
      <c r="W24" s="154">
        <f>W14+W23</f>
        <v>-436752.17</v>
      </c>
      <c r="X24" s="145"/>
      <c r="Y24" s="154">
        <f>Y14+Y23</f>
        <v>-95872148.169999987</v>
      </c>
      <c r="Z24" s="115"/>
      <c r="AA24" s="154">
        <f>AA14+AA23</f>
        <v>4366036720.8352222</v>
      </c>
      <c r="AB24" s="115"/>
      <c r="AC24" s="154">
        <f>AC14+AC23</f>
        <v>76142354.484776989</v>
      </c>
      <c r="AD24" s="115"/>
      <c r="AE24" s="154">
        <f>AE14+AE23</f>
        <v>4442179075.3199997</v>
      </c>
      <c r="AF24" s="116"/>
      <c r="AG24" s="116"/>
      <c r="AH24" s="238"/>
    </row>
    <row r="25" spans="1:34" ht="24.95" customHeight="1" thickTop="1">
      <c r="D25" s="236"/>
      <c r="E25" s="145"/>
      <c r="F25" s="115"/>
      <c r="G25" s="145"/>
      <c r="H25" s="115"/>
      <c r="I25" s="145"/>
      <c r="J25" s="115"/>
      <c r="K25" s="145"/>
      <c r="L25" s="115"/>
      <c r="M25" s="145"/>
      <c r="N25" s="115"/>
      <c r="O25" s="145"/>
      <c r="P25" s="115"/>
      <c r="Q25" s="145"/>
      <c r="R25" s="115"/>
      <c r="S25" s="145"/>
      <c r="T25" s="155"/>
      <c r="U25" s="145"/>
      <c r="V25" s="145"/>
      <c r="W25" s="145"/>
      <c r="X25" s="145"/>
      <c r="Y25" s="145"/>
      <c r="Z25" s="115"/>
      <c r="AA25" s="145"/>
      <c r="AB25" s="115"/>
      <c r="AC25" s="145"/>
      <c r="AD25" s="115"/>
      <c r="AE25" s="145"/>
      <c r="AF25" s="116"/>
      <c r="AG25" s="116"/>
      <c r="AH25" s="238"/>
    </row>
    <row r="26" spans="1:34" ht="24.95" customHeight="1">
      <c r="A26" s="230" t="s">
        <v>218</v>
      </c>
      <c r="D26" s="236"/>
      <c r="E26" s="145">
        <v>2956228261</v>
      </c>
      <c r="F26" s="115"/>
      <c r="G26" s="145">
        <v>0</v>
      </c>
      <c r="H26" s="115"/>
      <c r="I26" s="145">
        <v>312839634.75</v>
      </c>
      <c r="J26" s="115"/>
      <c r="K26" s="145">
        <v>55484008.68</v>
      </c>
      <c r="L26" s="115"/>
      <c r="M26" s="145">
        <v>0</v>
      </c>
      <c r="N26" s="115"/>
      <c r="O26" s="145">
        <v>1929079037.2400005</v>
      </c>
      <c r="P26" s="115"/>
      <c r="Q26" s="145">
        <v>155751311.33000001</v>
      </c>
      <c r="R26" s="115"/>
      <c r="S26" s="145">
        <v>-150212090.41</v>
      </c>
      <c r="T26" s="155"/>
      <c r="U26" s="145">
        <v>-100936453.71999998</v>
      </c>
      <c r="V26" s="145"/>
      <c r="W26" s="145">
        <v>-1491206.39</v>
      </c>
      <c r="X26" s="145"/>
      <c r="Y26" s="143">
        <v>-96888439.189999968</v>
      </c>
      <c r="Z26" s="142"/>
      <c r="AA26" s="142">
        <v>5156742502.4800005</v>
      </c>
      <c r="AB26" s="115"/>
      <c r="AC26" s="145">
        <v>80006766.600000009</v>
      </c>
      <c r="AD26" s="115"/>
      <c r="AE26" s="145">
        <v>5236749269.0800009</v>
      </c>
      <c r="AF26" s="116"/>
      <c r="AG26" s="116"/>
      <c r="AH26" s="238"/>
    </row>
    <row r="27" spans="1:34" ht="24.95" customHeight="1">
      <c r="A27" s="235" t="s">
        <v>127</v>
      </c>
      <c r="D27" s="236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45"/>
      <c r="T27" s="115"/>
      <c r="U27" s="145"/>
      <c r="V27" s="145"/>
      <c r="W27" s="145"/>
      <c r="X27" s="145"/>
      <c r="Y27" s="145"/>
      <c r="Z27" s="115"/>
      <c r="AA27" s="115"/>
      <c r="AB27" s="115"/>
      <c r="AC27" s="115"/>
      <c r="AD27" s="115"/>
      <c r="AE27" s="115"/>
      <c r="AF27" s="116"/>
      <c r="AG27" s="237"/>
      <c r="AH27" s="237"/>
    </row>
    <row r="28" spans="1:34" ht="24.6" hidden="1" customHeight="1">
      <c r="A28" s="223" t="s">
        <v>203</v>
      </c>
      <c r="C28" s="226">
        <v>22</v>
      </c>
      <c r="D28" s="236"/>
      <c r="E28" s="115">
        <v>0</v>
      </c>
      <c r="F28" s="115"/>
      <c r="G28" s="145">
        <v>0</v>
      </c>
      <c r="H28" s="115"/>
      <c r="I28" s="145">
        <v>0</v>
      </c>
      <c r="J28" s="115"/>
      <c r="K28" s="145">
        <v>0</v>
      </c>
      <c r="L28" s="115"/>
      <c r="M28" s="145">
        <v>0</v>
      </c>
      <c r="N28" s="115"/>
      <c r="O28" s="145">
        <v>0</v>
      </c>
      <c r="P28" s="115"/>
      <c r="Q28" s="145">
        <v>0</v>
      </c>
      <c r="R28" s="115"/>
      <c r="S28" s="145">
        <v>0</v>
      </c>
      <c r="T28" s="115"/>
      <c r="U28" s="145">
        <v>0</v>
      </c>
      <c r="V28" s="145"/>
      <c r="W28" s="145">
        <v>0</v>
      </c>
      <c r="X28" s="145"/>
      <c r="Y28" s="145">
        <v>0</v>
      </c>
      <c r="Z28" s="115"/>
      <c r="AA28" s="145">
        <f>SUM(E28:O28,Y28)</f>
        <v>0</v>
      </c>
      <c r="AB28" s="115"/>
      <c r="AC28" s="115">
        <v>0</v>
      </c>
      <c r="AD28" s="115"/>
      <c r="AE28" s="145">
        <f>SUM(AA28:AC28)</f>
        <v>0</v>
      </c>
      <c r="AF28" s="116"/>
      <c r="AG28" s="237"/>
      <c r="AH28" s="237"/>
    </row>
    <row r="29" spans="1:34" s="231" customFormat="1" ht="24.95" hidden="1" customHeight="1">
      <c r="A29" s="231" t="s">
        <v>128</v>
      </c>
      <c r="B29" s="230"/>
      <c r="C29" s="232">
        <v>24</v>
      </c>
      <c r="D29" s="233"/>
      <c r="E29" s="142">
        <v>0</v>
      </c>
      <c r="F29" s="142"/>
      <c r="G29" s="142">
        <v>0</v>
      </c>
      <c r="H29" s="142"/>
      <c r="I29" s="142">
        <v>0</v>
      </c>
      <c r="J29" s="142"/>
      <c r="K29" s="142">
        <v>0</v>
      </c>
      <c r="L29" s="142"/>
      <c r="M29" s="145">
        <v>0</v>
      </c>
      <c r="N29" s="142"/>
      <c r="O29" s="145">
        <v>0</v>
      </c>
      <c r="P29" s="142"/>
      <c r="Q29" s="142">
        <v>0</v>
      </c>
      <c r="R29" s="142"/>
      <c r="S29" s="143">
        <v>0</v>
      </c>
      <c r="T29" s="142"/>
      <c r="U29" s="143">
        <v>0</v>
      </c>
      <c r="V29" s="143"/>
      <c r="W29" s="143">
        <v>0</v>
      </c>
      <c r="X29" s="144"/>
      <c r="Y29" s="143">
        <f>SUM(Q29:X29)</f>
        <v>0</v>
      </c>
      <c r="Z29" s="142"/>
      <c r="AA29" s="145">
        <f>SUM(E29:O29,Y29)</f>
        <v>0</v>
      </c>
      <c r="AB29" s="142"/>
      <c r="AC29" s="142">
        <v>0</v>
      </c>
      <c r="AD29" s="142"/>
      <c r="AE29" s="145">
        <f>SUM(AA29:AC29)</f>
        <v>0</v>
      </c>
      <c r="AF29" s="135"/>
      <c r="AG29" s="234"/>
      <c r="AH29" s="234"/>
    </row>
    <row r="30" spans="1:34" s="231" customFormat="1" ht="24.95" customHeight="1">
      <c r="A30" s="231" t="s">
        <v>260</v>
      </c>
      <c r="B30" s="230"/>
      <c r="C30" s="232">
        <v>27</v>
      </c>
      <c r="D30" s="233"/>
      <c r="E30" s="142">
        <v>0</v>
      </c>
      <c r="F30" s="142"/>
      <c r="G30" s="142">
        <v>-83133616.920000002</v>
      </c>
      <c r="H30" s="142"/>
      <c r="I30" s="142">
        <v>0</v>
      </c>
      <c r="J30" s="142"/>
      <c r="K30" s="142">
        <v>0</v>
      </c>
      <c r="L30" s="142"/>
      <c r="M30" s="142">
        <v>83133616.920000002</v>
      </c>
      <c r="N30" s="142"/>
      <c r="O30" s="142">
        <v>-83133616.920000002</v>
      </c>
      <c r="P30" s="142"/>
      <c r="Q30" s="142">
        <v>0</v>
      </c>
      <c r="R30" s="142"/>
      <c r="S30" s="142">
        <v>0</v>
      </c>
      <c r="T30" s="142"/>
      <c r="U30" s="142">
        <v>0</v>
      </c>
      <c r="V30" s="143"/>
      <c r="W30" s="142">
        <v>0</v>
      </c>
      <c r="X30" s="144"/>
      <c r="Y30" s="143">
        <f t="shared" ref="Y30" si="1">SUM(Q30:X30)</f>
        <v>0</v>
      </c>
      <c r="Z30" s="142"/>
      <c r="AA30" s="145">
        <f>SUM(E30:O30,Y30)</f>
        <v>-83133616.920000002</v>
      </c>
      <c r="AB30" s="142"/>
      <c r="AC30" s="142">
        <v>0</v>
      </c>
      <c r="AD30" s="142"/>
      <c r="AE30" s="145">
        <f>SUM(AA30:AC30)</f>
        <v>-83133616.920000002</v>
      </c>
      <c r="AF30" s="135"/>
      <c r="AG30" s="234"/>
      <c r="AH30" s="234"/>
    </row>
    <row r="31" spans="1:34" s="231" customFormat="1" ht="24.95" customHeight="1">
      <c r="A31" s="235" t="s">
        <v>267</v>
      </c>
      <c r="B31" s="230"/>
      <c r="C31" s="232"/>
      <c r="D31" s="233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3"/>
      <c r="W31" s="142"/>
      <c r="X31" s="144"/>
      <c r="Y31" s="143"/>
      <c r="Z31" s="142"/>
      <c r="AA31" s="145"/>
      <c r="AB31" s="142"/>
      <c r="AC31" s="142"/>
      <c r="AD31" s="142"/>
      <c r="AE31" s="145"/>
      <c r="AF31" s="135"/>
      <c r="AG31" s="234"/>
      <c r="AH31" s="234"/>
    </row>
    <row r="32" spans="1:34" s="231" customFormat="1" ht="24.95" customHeight="1">
      <c r="A32" s="235"/>
      <c r="B32" s="230" t="s">
        <v>316</v>
      </c>
      <c r="C32" s="232"/>
      <c r="D32" s="233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3"/>
      <c r="W32" s="142"/>
      <c r="X32" s="144"/>
      <c r="Y32" s="143"/>
      <c r="Z32" s="142"/>
      <c r="AA32" s="145"/>
      <c r="AB32" s="142"/>
      <c r="AC32" s="142"/>
      <c r="AD32" s="142"/>
      <c r="AE32" s="145"/>
      <c r="AF32" s="135"/>
      <c r="AG32" s="234"/>
      <c r="AH32" s="234"/>
    </row>
    <row r="33" spans="1:34" s="231" customFormat="1" ht="24.95" customHeight="1">
      <c r="A33" s="235"/>
      <c r="B33" s="230" t="s">
        <v>317</v>
      </c>
      <c r="C33" s="232"/>
      <c r="D33" s="233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3"/>
      <c r="W33" s="142"/>
      <c r="X33" s="144"/>
      <c r="Y33" s="143"/>
      <c r="Z33" s="142"/>
      <c r="AA33" s="145"/>
      <c r="AB33" s="142"/>
      <c r="AC33" s="142"/>
      <c r="AD33" s="142"/>
      <c r="AE33" s="145"/>
      <c r="AF33" s="135"/>
      <c r="AG33" s="234"/>
      <c r="AH33" s="234"/>
    </row>
    <row r="34" spans="1:34" s="231" customFormat="1" ht="24.95" customHeight="1">
      <c r="A34" s="235"/>
      <c r="B34" s="230" t="s">
        <v>297</v>
      </c>
      <c r="C34" s="232" t="s">
        <v>325</v>
      </c>
      <c r="D34" s="233"/>
      <c r="E34" s="142">
        <v>0</v>
      </c>
      <c r="F34" s="142"/>
      <c r="G34" s="142">
        <v>0</v>
      </c>
      <c r="H34" s="142"/>
      <c r="I34" s="142">
        <v>0</v>
      </c>
      <c r="J34" s="142"/>
      <c r="K34" s="142">
        <v>0</v>
      </c>
      <c r="L34" s="142"/>
      <c r="M34" s="142">
        <v>0</v>
      </c>
      <c r="N34" s="142"/>
      <c r="O34" s="142">
        <v>0</v>
      </c>
      <c r="P34" s="142"/>
      <c r="Q34" s="142">
        <v>0</v>
      </c>
      <c r="R34" s="142"/>
      <c r="S34" s="142">
        <v>0</v>
      </c>
      <c r="T34" s="142"/>
      <c r="U34" s="142">
        <v>0</v>
      </c>
      <c r="V34" s="143"/>
      <c r="W34" s="142">
        <v>0</v>
      </c>
      <c r="X34" s="144"/>
      <c r="Y34" s="143">
        <v>0</v>
      </c>
      <c r="Z34" s="142"/>
      <c r="AA34" s="145">
        <f>SUM(E34:O34,Y34)</f>
        <v>0</v>
      </c>
      <c r="AB34" s="142"/>
      <c r="AC34" s="142">
        <v>220000000</v>
      </c>
      <c r="AD34" s="142"/>
      <c r="AE34" s="145">
        <f t="shared" ref="AE34" si="2">SUM(AA34:AC34)</f>
        <v>220000000</v>
      </c>
      <c r="AF34" s="135"/>
      <c r="AG34" s="234"/>
      <c r="AH34" s="234"/>
    </row>
    <row r="35" spans="1:34" s="231" customFormat="1" ht="24.95" customHeight="1">
      <c r="A35" s="235"/>
      <c r="B35" s="230" t="s">
        <v>298</v>
      </c>
      <c r="C35" s="232">
        <v>29.2</v>
      </c>
      <c r="D35" s="233"/>
      <c r="E35" s="142">
        <v>0</v>
      </c>
      <c r="F35" s="142"/>
      <c r="G35" s="142">
        <v>0</v>
      </c>
      <c r="H35" s="142"/>
      <c r="I35" s="142">
        <v>0</v>
      </c>
      <c r="J35" s="142"/>
      <c r="K35" s="142">
        <v>0</v>
      </c>
      <c r="L35" s="142"/>
      <c r="M35" s="142">
        <v>0</v>
      </c>
      <c r="N35" s="142"/>
      <c r="O35" s="142">
        <v>64398963.780000001</v>
      </c>
      <c r="P35" s="142"/>
      <c r="Q35" s="142">
        <v>-155751311.33000001</v>
      </c>
      <c r="R35" s="142"/>
      <c r="S35" s="142">
        <v>91352347.549999997</v>
      </c>
      <c r="T35" s="142"/>
      <c r="U35" s="142">
        <v>0</v>
      </c>
      <c r="V35" s="143"/>
      <c r="W35" s="142">
        <v>0</v>
      </c>
      <c r="X35" s="144"/>
      <c r="Y35" s="143">
        <f>SUM(Q35:X35)</f>
        <v>-64398963.780000016</v>
      </c>
      <c r="Z35" s="142"/>
      <c r="AA35" s="145">
        <f>SUM(E35:O35,Y35)</f>
        <v>0</v>
      </c>
      <c r="AB35" s="142"/>
      <c r="AC35" s="142">
        <v>0</v>
      </c>
      <c r="AD35" s="142"/>
      <c r="AE35" s="145">
        <f t="shared" ref="AE35" si="3">SUM(AA35:AC35)</f>
        <v>0</v>
      </c>
      <c r="AF35" s="135"/>
      <c r="AG35" s="234"/>
      <c r="AH35" s="234"/>
    </row>
    <row r="36" spans="1:34" ht="6" customHeight="1">
      <c r="D36" s="236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45"/>
      <c r="R36" s="115"/>
      <c r="S36" s="145"/>
      <c r="T36" s="115"/>
      <c r="U36" s="115"/>
      <c r="V36" s="115"/>
      <c r="W36" s="115"/>
      <c r="X36" s="115"/>
      <c r="Y36" s="145"/>
      <c r="Z36" s="115"/>
      <c r="AA36" s="145"/>
      <c r="AB36" s="115"/>
      <c r="AC36" s="145"/>
      <c r="AD36" s="115"/>
      <c r="AE36" s="145"/>
    </row>
    <row r="37" spans="1:34" ht="24.95" customHeight="1">
      <c r="A37" s="223" t="s">
        <v>216</v>
      </c>
      <c r="D37" s="236"/>
      <c r="E37" s="146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G37" s="239"/>
    </row>
    <row r="38" spans="1:34" ht="24.95" customHeight="1">
      <c r="A38" s="223" t="s">
        <v>220</v>
      </c>
      <c r="D38" s="236"/>
      <c r="E38" s="146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5">
        <v>0</v>
      </c>
      <c r="L38" s="115">
        <v>0</v>
      </c>
      <c r="M38" s="306">
        <v>0</v>
      </c>
      <c r="N38" s="115">
        <v>0</v>
      </c>
      <c r="O38" s="306">
        <v>605106418.24000013</v>
      </c>
      <c r="P38" s="146"/>
      <c r="Q38" s="146">
        <v>0</v>
      </c>
      <c r="R38" s="146"/>
      <c r="S38" s="145">
        <v>0</v>
      </c>
      <c r="T38" s="146"/>
      <c r="U38" s="115">
        <v>0</v>
      </c>
      <c r="V38" s="115"/>
      <c r="W38" s="115">
        <v>0</v>
      </c>
      <c r="X38" s="115"/>
      <c r="Y38" s="115">
        <f t="shared" ref="Y38" si="4">SUM(Q38:X38)</f>
        <v>0</v>
      </c>
      <c r="Z38" s="115"/>
      <c r="AA38" s="145">
        <f>SUM(E38:O38,Y38)</f>
        <v>605106418.24000013</v>
      </c>
      <c r="AB38" s="115"/>
      <c r="AC38" s="147">
        <v>-4961393.34</v>
      </c>
      <c r="AD38" s="115"/>
      <c r="AE38" s="145">
        <f>+AA38+AC38</f>
        <v>600145024.9000001</v>
      </c>
    </row>
    <row r="39" spans="1:34" ht="24.95" customHeight="1">
      <c r="A39" s="223" t="s">
        <v>130</v>
      </c>
      <c r="D39" s="236"/>
      <c r="E39" s="115">
        <v>0</v>
      </c>
      <c r="F39" s="115">
        <v>0</v>
      </c>
      <c r="G39" s="115">
        <v>0</v>
      </c>
      <c r="H39" s="115">
        <v>0</v>
      </c>
      <c r="I39" s="115">
        <v>0</v>
      </c>
      <c r="J39" s="115">
        <v>0</v>
      </c>
      <c r="K39" s="115">
        <v>0</v>
      </c>
      <c r="L39" s="115">
        <v>0</v>
      </c>
      <c r="M39" s="145">
        <v>0</v>
      </c>
      <c r="N39" s="115">
        <v>0</v>
      </c>
      <c r="O39" s="145">
        <v>0</v>
      </c>
      <c r="P39" s="146"/>
      <c r="Q39" s="115">
        <v>0</v>
      </c>
      <c r="R39" s="146"/>
      <c r="S39" s="145">
        <v>0</v>
      </c>
      <c r="T39" s="146"/>
      <c r="U39" s="145">
        <v>-67498468.959999993</v>
      </c>
      <c r="V39" s="145"/>
      <c r="W39" s="145">
        <v>-80640000</v>
      </c>
      <c r="X39" s="145"/>
      <c r="Y39" s="145">
        <f>SUM(Q39:X39)</f>
        <v>-148138468.95999998</v>
      </c>
      <c r="Z39" s="115"/>
      <c r="AA39" s="145">
        <f>SUM(E39:O39,Y39)</f>
        <v>-148138468.95999998</v>
      </c>
      <c r="AB39" s="115"/>
      <c r="AC39" s="147">
        <v>0</v>
      </c>
      <c r="AD39" s="115"/>
      <c r="AE39" s="145">
        <f>+AA39+AC39</f>
        <v>-148138468.95999998</v>
      </c>
      <c r="AF39" s="112"/>
      <c r="AG39" s="237"/>
      <c r="AH39" s="240"/>
    </row>
    <row r="40" spans="1:34" ht="24.95" customHeight="1">
      <c r="A40" s="223" t="s">
        <v>221</v>
      </c>
      <c r="D40" s="236"/>
      <c r="E40" s="151">
        <f>SUM(E38:E39)</f>
        <v>0</v>
      </c>
      <c r="F40" s="115"/>
      <c r="G40" s="151">
        <f>SUM(G38:G39)</f>
        <v>0</v>
      </c>
      <c r="H40" s="115"/>
      <c r="I40" s="151">
        <f>SUM(I38:I39)</f>
        <v>0</v>
      </c>
      <c r="J40" s="115"/>
      <c r="K40" s="151">
        <f>SUM(K38:K39)</f>
        <v>0</v>
      </c>
      <c r="L40" s="115"/>
      <c r="M40" s="152">
        <f>SUM(M38:M39)</f>
        <v>0</v>
      </c>
      <c r="N40" s="115"/>
      <c r="O40" s="152">
        <f>SUM(O38:O39)</f>
        <v>605106418.24000013</v>
      </c>
      <c r="P40" s="146"/>
      <c r="Q40" s="151">
        <f>SUM(Q38:Q39)</f>
        <v>0</v>
      </c>
      <c r="R40" s="146"/>
      <c r="S40" s="152">
        <f>SUM(S38:S39)</f>
        <v>0</v>
      </c>
      <c r="T40" s="146"/>
      <c r="U40" s="152">
        <f>SUM(U38:U39)</f>
        <v>-67498468.959999993</v>
      </c>
      <c r="V40" s="145"/>
      <c r="W40" s="152">
        <f>SUM(W38:W39)</f>
        <v>-80640000</v>
      </c>
      <c r="X40" s="145"/>
      <c r="Y40" s="152">
        <f>SUM(Y38:Y39)</f>
        <v>-148138468.95999998</v>
      </c>
      <c r="Z40" s="115"/>
      <c r="AA40" s="152">
        <f>SUM(AA38:AA39)</f>
        <v>456967949.28000015</v>
      </c>
      <c r="AB40" s="115"/>
      <c r="AC40" s="153">
        <f>SUM(AC38:AC39)</f>
        <v>-4961393.34</v>
      </c>
      <c r="AD40" s="115"/>
      <c r="AE40" s="152">
        <f>SUM(AE38:AE39)</f>
        <v>452006555.94000012</v>
      </c>
      <c r="AF40" s="112"/>
      <c r="AG40" s="237"/>
      <c r="AH40" s="240"/>
    </row>
    <row r="41" spans="1:34" ht="24.95" customHeight="1">
      <c r="A41" s="230" t="s">
        <v>131</v>
      </c>
      <c r="D41" s="236"/>
      <c r="E41" s="115">
        <f>E29+E40+E28+E30+E34+E35</f>
        <v>0</v>
      </c>
      <c r="F41" s="115"/>
      <c r="G41" s="115">
        <f>G29+G40+G28+G30+G34+G35</f>
        <v>-83133616.920000002</v>
      </c>
      <c r="H41" s="115"/>
      <c r="I41" s="115">
        <f>I29+I40+I28+I30+I34+I35</f>
        <v>0</v>
      </c>
      <c r="J41" s="115"/>
      <c r="K41" s="115">
        <f>K29+K40+K28+K30+K34+K35</f>
        <v>0</v>
      </c>
      <c r="L41" s="115"/>
      <c r="M41" s="115">
        <f>M29+M40+M28+M30+M34+M35</f>
        <v>83133616.920000002</v>
      </c>
      <c r="N41" s="115"/>
      <c r="O41" s="115">
        <f>O29+O40+O28+O30+O34+O35</f>
        <v>586371765.10000014</v>
      </c>
      <c r="P41" s="115"/>
      <c r="Q41" s="115">
        <f>Q29+Q40+Q28+Q30+Q34+Q35</f>
        <v>-155751311.33000001</v>
      </c>
      <c r="R41" s="115"/>
      <c r="S41" s="115">
        <f>S29+S40+S28+S30+S34+S35</f>
        <v>91352347.549999997</v>
      </c>
      <c r="T41" s="115"/>
      <c r="U41" s="115">
        <f>U29+U40+U28+U30+U34+U35</f>
        <v>-67498468.959999993</v>
      </c>
      <c r="V41" s="145"/>
      <c r="W41" s="115">
        <f>W29+W40+W28+W30+W34+W35</f>
        <v>-80640000</v>
      </c>
      <c r="X41" s="145"/>
      <c r="Y41" s="115">
        <f>Y29+Y40+Y28+Y30+Y34+Y35</f>
        <v>-212537432.74000001</v>
      </c>
      <c r="Z41" s="145"/>
      <c r="AA41" s="115">
        <f>AA29+AA40+AA28+AA30+AA34+AA35</f>
        <v>373834332.36000013</v>
      </c>
      <c r="AB41" s="115"/>
      <c r="AC41" s="115">
        <f>AC29+AC40+AC28+AC30+AC34+AC35</f>
        <v>215038606.66</v>
      </c>
      <c r="AD41" s="115"/>
      <c r="AE41" s="115">
        <f>AE29+AE40+AE28+AE30+AE34+AE35</f>
        <v>588872939.0200001</v>
      </c>
      <c r="AG41" s="282"/>
    </row>
    <row r="42" spans="1:34" s="112" customFormat="1" ht="24.95" customHeight="1" thickBot="1">
      <c r="A42" s="230" t="s">
        <v>246</v>
      </c>
      <c r="B42" s="223"/>
      <c r="E42" s="154">
        <f>E26+E41</f>
        <v>2956228261</v>
      </c>
      <c r="F42" s="155"/>
      <c r="G42" s="154">
        <f>G26+G41</f>
        <v>-83133616.920000002</v>
      </c>
      <c r="H42" s="155"/>
      <c r="I42" s="154">
        <f>I26+I41</f>
        <v>312839634.75</v>
      </c>
      <c r="J42" s="115"/>
      <c r="K42" s="154">
        <f>K26+K41</f>
        <v>55484008.68</v>
      </c>
      <c r="L42" s="155"/>
      <c r="M42" s="154">
        <f>M26+M41</f>
        <v>83133616.920000002</v>
      </c>
      <c r="N42" s="155"/>
      <c r="O42" s="154">
        <f>O26+O41</f>
        <v>2515450802.3400006</v>
      </c>
      <c r="P42" s="155"/>
      <c r="Q42" s="154">
        <f>Q26+Q41</f>
        <v>0</v>
      </c>
      <c r="R42" s="155"/>
      <c r="S42" s="154">
        <f>S26+S41</f>
        <v>-58859742.859999999</v>
      </c>
      <c r="T42" s="155"/>
      <c r="U42" s="154">
        <f>U26+U41</f>
        <v>-168434922.67999998</v>
      </c>
      <c r="V42" s="145"/>
      <c r="W42" s="154">
        <f>W26+W41</f>
        <v>-82131206.390000001</v>
      </c>
      <c r="X42" s="145"/>
      <c r="Y42" s="154">
        <f>Y26+Y41</f>
        <v>-309425871.92999995</v>
      </c>
      <c r="Z42" s="155"/>
      <c r="AA42" s="154">
        <f>AA26+AA41</f>
        <v>5530576834.8400002</v>
      </c>
      <c r="AB42" s="155"/>
      <c r="AC42" s="154">
        <f>AC26+AC41</f>
        <v>295045373.25999999</v>
      </c>
      <c r="AD42" s="155"/>
      <c r="AE42" s="154">
        <f>AE26+AE41</f>
        <v>5825622208.1000013</v>
      </c>
      <c r="AF42" s="114"/>
      <c r="AG42" s="237"/>
      <c r="AH42" s="116"/>
    </row>
    <row r="43" spans="1:34" s="112" customFormat="1" ht="24.95" customHeight="1" thickTop="1">
      <c r="A43" s="223"/>
      <c r="B43" s="223"/>
      <c r="E43" s="145"/>
      <c r="F43" s="155"/>
      <c r="G43" s="145"/>
      <c r="H43" s="155"/>
      <c r="I43" s="145"/>
      <c r="J43" s="115"/>
      <c r="K43" s="145"/>
      <c r="L43" s="155"/>
      <c r="M43" s="145"/>
      <c r="N43" s="155"/>
      <c r="O43" s="145"/>
      <c r="P43" s="155"/>
      <c r="Q43" s="145"/>
      <c r="R43" s="155"/>
      <c r="S43" s="145"/>
      <c r="T43" s="155"/>
      <c r="U43" s="145"/>
      <c r="V43" s="145"/>
      <c r="W43" s="318"/>
      <c r="X43" s="318"/>
      <c r="Y43" s="318">
        <f>+Y42-'งบ BS (ต่อ) (p.2-3)'!J79</f>
        <v>0</v>
      </c>
      <c r="Z43" s="319"/>
      <c r="AA43" s="318"/>
      <c r="AB43" s="319"/>
      <c r="AC43" s="318">
        <f>+AC42-'งบ BS (ต่อ) (p.2-3)'!J81</f>
        <v>0</v>
      </c>
      <c r="AD43" s="319"/>
      <c r="AE43" s="318">
        <f>+AE42-'งบ BS (ต่อ) (p.2-3)'!J82</f>
        <v>0</v>
      </c>
      <c r="AF43" s="114"/>
      <c r="AG43" s="237"/>
      <c r="AH43" s="240"/>
    </row>
    <row r="44" spans="1:34" s="135" customFormat="1" ht="24.95" customHeight="1">
      <c r="A44" s="241" t="s">
        <v>209</v>
      </c>
      <c r="B44" s="231"/>
      <c r="E44" s="136"/>
      <c r="F44" s="137"/>
      <c r="G44" s="136"/>
      <c r="H44" s="137"/>
      <c r="I44" s="136"/>
      <c r="J44" s="138"/>
      <c r="K44" s="136"/>
      <c r="L44" s="137"/>
      <c r="M44" s="136"/>
      <c r="N44" s="137"/>
      <c r="O44" s="136"/>
      <c r="P44" s="137"/>
      <c r="Q44" s="136"/>
      <c r="R44" s="137"/>
      <c r="S44" s="136"/>
      <c r="T44" s="137"/>
      <c r="U44" s="136"/>
      <c r="V44" s="136"/>
      <c r="W44" s="136"/>
      <c r="X44" s="136"/>
      <c r="Y44" s="136"/>
      <c r="Z44" s="137"/>
      <c r="AA44" s="136"/>
      <c r="AB44" s="137"/>
      <c r="AC44" s="136"/>
      <c r="AD44" s="137"/>
      <c r="AF44" s="139"/>
      <c r="AG44" s="234"/>
      <c r="AH44" s="242"/>
    </row>
    <row r="45" spans="1:34" ht="24.95" customHeight="1">
      <c r="M45" s="118"/>
      <c r="O45" s="118"/>
    </row>
    <row r="46" spans="1:34" ht="24.95" customHeight="1">
      <c r="M46" s="118"/>
      <c r="O46" s="118"/>
    </row>
    <row r="47" spans="1:34" ht="24.95" customHeight="1">
      <c r="M47" s="118"/>
      <c r="O47" s="118"/>
    </row>
    <row r="48" spans="1:34" ht="24.95" customHeight="1">
      <c r="M48" s="118"/>
      <c r="O48" s="118"/>
    </row>
    <row r="49" spans="13:31" ht="24.95" customHeight="1">
      <c r="M49" s="118"/>
      <c r="O49" s="118"/>
    </row>
    <row r="50" spans="13:31" ht="24.95" customHeight="1">
      <c r="M50" s="118"/>
      <c r="O50" s="118"/>
    </row>
    <row r="51" spans="13:31" ht="24.95" customHeight="1">
      <c r="M51" s="118"/>
      <c r="O51" s="118"/>
    </row>
    <row r="52" spans="13:31" ht="24.95" customHeight="1">
      <c r="M52" s="118"/>
      <c r="O52" s="118"/>
    </row>
    <row r="53" spans="13:31" ht="24.95" customHeight="1">
      <c r="M53" s="118"/>
      <c r="O53" s="118"/>
    </row>
    <row r="54" spans="13:31" ht="33" customHeight="1">
      <c r="M54" s="118"/>
      <c r="O54" s="118"/>
    </row>
    <row r="55" spans="13:31" ht="24.95" customHeight="1">
      <c r="M55" s="117"/>
      <c r="O55" s="117"/>
      <c r="AE55" s="243" t="s">
        <v>309</v>
      </c>
    </row>
    <row r="56" spans="13:31" ht="22.5" customHeight="1">
      <c r="M56" s="117"/>
      <c r="O56" s="117"/>
    </row>
    <row r="57" spans="13:31" ht="22.5" customHeight="1">
      <c r="M57" s="117"/>
      <c r="O57" s="117"/>
    </row>
    <row r="58" spans="13:31" ht="22.5" customHeight="1">
      <c r="M58" s="117"/>
      <c r="O58" s="117"/>
    </row>
    <row r="59" spans="13:31" ht="22.5" customHeight="1">
      <c r="M59" s="117"/>
      <c r="O59" s="117"/>
    </row>
    <row r="60" spans="13:31" ht="22.5" customHeight="1">
      <c r="M60" s="117"/>
      <c r="O60" s="117"/>
    </row>
    <row r="61" spans="13:31" ht="22.5" customHeight="1">
      <c r="M61" s="117"/>
      <c r="O61" s="117"/>
    </row>
    <row r="62" spans="13:31" ht="22.5" customHeight="1">
      <c r="M62" s="117"/>
      <c r="O62" s="117"/>
    </row>
    <row r="63" spans="13:31" ht="22.5" customHeight="1">
      <c r="M63" s="117"/>
      <c r="O63" s="117"/>
    </row>
    <row r="64" spans="13:31" ht="22.5" customHeight="1">
      <c r="M64" s="117"/>
      <c r="O64" s="117"/>
    </row>
  </sheetData>
  <mergeCells count="5">
    <mergeCell ref="K8:O8"/>
    <mergeCell ref="E5:AE5"/>
    <mergeCell ref="E6:AE6"/>
    <mergeCell ref="Q8:Y8"/>
    <mergeCell ref="E7:AA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2" fitToWidth="0" fitToHeight="0" orientation="landscape" r:id="rId1"/>
  <headerFooter alignWithMargins="0"/>
  <ignoredErrors>
    <ignoredError sqref="X37 X38 X39 AD38 AB38 AB39 Z39 Z37:AB37 Z38 AD39 AD37:AE37" formulaRange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X39"/>
  <sheetViews>
    <sheetView view="pageBreakPreview" zoomScale="80" zoomScaleNormal="80" zoomScaleSheetLayoutView="80" zoomScalePageLayoutView="60" workbookViewId="0">
      <selection activeCell="A4" sqref="A4"/>
    </sheetView>
  </sheetViews>
  <sheetFormatPr defaultColWidth="18.42578125" defaultRowHeight="22.5" customHeight="1"/>
  <cols>
    <col min="1" max="1" width="42.42578125" style="244" customWidth="1"/>
    <col min="2" max="2" width="0.5703125" style="244" customWidth="1"/>
    <col min="3" max="3" width="11.7109375" style="246" customWidth="1"/>
    <col min="4" max="4" width="0.5703125" style="244" customWidth="1"/>
    <col min="5" max="5" width="21" style="244" customWidth="1"/>
    <col min="6" max="6" width="0.5703125" style="260" customWidth="1"/>
    <col min="7" max="7" width="21" style="260" customWidth="1"/>
    <col min="8" max="8" width="0.5703125" style="260" customWidth="1"/>
    <col min="9" max="9" width="21" style="260" customWidth="1"/>
    <col min="10" max="10" width="0.5703125" style="25" customWidth="1"/>
    <col min="11" max="11" width="21" style="25" customWidth="1"/>
    <col min="12" max="12" width="0.5703125" style="25" customWidth="1"/>
    <col min="13" max="13" width="21" style="25" customWidth="1"/>
    <col min="14" max="14" width="0.5703125" style="25" customWidth="1"/>
    <col min="15" max="15" width="21" style="25" customWidth="1"/>
    <col min="16" max="16" width="0.5703125" style="25" customWidth="1"/>
    <col min="17" max="17" width="25.7109375" style="25" customWidth="1"/>
    <col min="18" max="18" width="0.5703125" style="261" customWidth="1"/>
    <col min="19" max="19" width="22.7109375" style="25" customWidth="1"/>
    <col min="20" max="20" width="1.7109375" style="244" customWidth="1"/>
    <col min="21" max="21" width="16" style="244" bestFit="1" customWidth="1"/>
    <col min="22" max="22" width="6.85546875" style="244" customWidth="1"/>
    <col min="23" max="16384" width="18.42578125" style="244"/>
  </cols>
  <sheetData>
    <row r="1" spans="1:19" ht="23.1" customHeight="1">
      <c r="A1" s="340" t="s">
        <v>0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</row>
    <row r="2" spans="1:19" ht="23.1" customHeight="1">
      <c r="A2" s="339" t="s">
        <v>132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</row>
    <row r="3" spans="1:19" ht="23.1" customHeight="1">
      <c r="A3" s="339" t="str">
        <f>+'ส่วนของผู้ถือหุ้นรวม (p.6)'!A3</f>
        <v>สำหรับงวดหกเดือน สิ้นสุดวันที่ 30 มิถุนายน 2565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</row>
    <row r="4" spans="1:19" ht="23.1" customHeight="1">
      <c r="A4" s="277"/>
      <c r="B4" s="277"/>
      <c r="C4" s="277"/>
      <c r="D4" s="277"/>
      <c r="E4" s="277"/>
      <c r="F4" s="292"/>
      <c r="G4" s="292"/>
      <c r="H4" s="277"/>
      <c r="I4" s="277"/>
      <c r="J4" s="277"/>
      <c r="K4" s="277"/>
      <c r="L4" s="292"/>
      <c r="M4" s="292"/>
      <c r="N4" s="277"/>
      <c r="O4" s="277"/>
      <c r="P4" s="277"/>
      <c r="Q4" s="277"/>
      <c r="R4" s="277"/>
      <c r="S4" s="277"/>
    </row>
    <row r="5" spans="1:19" ht="23.1" customHeight="1">
      <c r="A5" s="245"/>
      <c r="B5" s="245"/>
      <c r="D5" s="245"/>
      <c r="E5" s="341" t="s">
        <v>2</v>
      </c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</row>
    <row r="6" spans="1:19" ht="23.1" customHeight="1">
      <c r="A6" s="245"/>
      <c r="B6" s="245"/>
      <c r="D6" s="245"/>
      <c r="E6" s="342" t="s">
        <v>4</v>
      </c>
      <c r="F6" s="342"/>
      <c r="G6" s="342"/>
      <c r="H6" s="342"/>
      <c r="I6" s="342"/>
      <c r="J6" s="342"/>
      <c r="K6" s="342"/>
      <c r="L6" s="342"/>
      <c r="M6" s="342"/>
      <c r="N6" s="342"/>
      <c r="O6" s="342"/>
      <c r="P6" s="342"/>
      <c r="Q6" s="342"/>
      <c r="R6" s="342"/>
      <c r="S6" s="342"/>
    </row>
    <row r="7" spans="1:19" ht="23.1" customHeight="1">
      <c r="A7" s="245"/>
      <c r="B7" s="245"/>
      <c r="D7" s="245"/>
      <c r="E7" s="246"/>
      <c r="F7" s="246"/>
      <c r="G7" s="246"/>
      <c r="H7" s="246"/>
      <c r="I7" s="246"/>
      <c r="J7" s="246"/>
      <c r="K7" s="247"/>
      <c r="L7" s="247"/>
      <c r="M7" s="247"/>
      <c r="N7" s="247"/>
      <c r="O7" s="247"/>
      <c r="P7" s="246"/>
      <c r="Q7" s="247" t="s">
        <v>133</v>
      </c>
      <c r="R7" s="246"/>
      <c r="S7" s="246"/>
    </row>
    <row r="8" spans="1:19" ht="23.1" customHeight="1">
      <c r="A8" s="245"/>
      <c r="B8" s="245"/>
      <c r="D8" s="245"/>
      <c r="E8" s="246"/>
      <c r="F8" s="248"/>
      <c r="G8" s="248"/>
      <c r="H8" s="248"/>
      <c r="I8" s="248"/>
      <c r="J8" s="246"/>
      <c r="K8" s="338" t="s">
        <v>66</v>
      </c>
      <c r="L8" s="338"/>
      <c r="M8" s="338"/>
      <c r="N8" s="338"/>
      <c r="O8" s="338"/>
      <c r="P8" s="249"/>
      <c r="Q8" s="276" t="s">
        <v>60</v>
      </c>
      <c r="R8" s="246"/>
      <c r="S8" s="10"/>
    </row>
    <row r="9" spans="1:19" s="246" customFormat="1" ht="23.1" customHeight="1">
      <c r="F9" s="248"/>
      <c r="G9" s="248"/>
      <c r="H9" s="248"/>
      <c r="I9" s="248"/>
      <c r="J9" s="248"/>
      <c r="K9" s="249"/>
      <c r="L9" s="249"/>
      <c r="M9" s="249"/>
      <c r="N9" s="249"/>
      <c r="O9" s="249"/>
      <c r="P9" s="249"/>
      <c r="Q9" s="250" t="s">
        <v>102</v>
      </c>
      <c r="R9" s="10"/>
    </row>
    <row r="10" spans="1:19" s="246" customFormat="1" ht="23.1" customHeight="1">
      <c r="F10" s="248"/>
      <c r="G10" s="248"/>
      <c r="H10" s="248"/>
      <c r="I10" s="248"/>
      <c r="J10" s="248"/>
      <c r="K10" s="249"/>
      <c r="L10" s="249"/>
      <c r="M10" s="249"/>
      <c r="N10" s="249"/>
      <c r="O10" s="249"/>
      <c r="P10" s="249"/>
      <c r="Q10" s="250" t="s">
        <v>104</v>
      </c>
      <c r="R10" s="10"/>
    </row>
    <row r="11" spans="1:19" s="246" customFormat="1" ht="23.1" customHeight="1">
      <c r="E11" s="246" t="s">
        <v>61</v>
      </c>
      <c r="F11" s="248"/>
      <c r="G11" s="248" t="s">
        <v>255</v>
      </c>
      <c r="H11" s="248"/>
      <c r="I11" s="248"/>
      <c r="J11" s="248"/>
      <c r="K11" s="249" t="s">
        <v>110</v>
      </c>
      <c r="L11" s="249"/>
      <c r="M11" s="249" t="s">
        <v>257</v>
      </c>
      <c r="N11" s="249"/>
      <c r="O11" s="249"/>
      <c r="P11" s="249"/>
      <c r="Q11" s="251" t="s">
        <v>114</v>
      </c>
      <c r="R11" s="10"/>
    </row>
    <row r="12" spans="1:19" s="246" customFormat="1" ht="23.1" customHeight="1">
      <c r="C12" s="278" t="s">
        <v>5</v>
      </c>
      <c r="E12" s="278" t="s">
        <v>134</v>
      </c>
      <c r="F12" s="248"/>
      <c r="G12" s="252" t="s">
        <v>256</v>
      </c>
      <c r="H12" s="248"/>
      <c r="I12" s="252" t="s">
        <v>65</v>
      </c>
      <c r="J12" s="248"/>
      <c r="K12" s="276" t="s">
        <v>68</v>
      </c>
      <c r="L12" s="249"/>
      <c r="M12" s="291" t="s">
        <v>258</v>
      </c>
      <c r="N12" s="249"/>
      <c r="O12" s="276" t="s">
        <v>120</v>
      </c>
      <c r="P12" s="249"/>
      <c r="Q12" s="253" t="s">
        <v>124</v>
      </c>
      <c r="R12" s="10"/>
      <c r="S12" s="124" t="s">
        <v>73</v>
      </c>
    </row>
    <row r="13" spans="1:19" s="246" customFormat="1" ht="8.4499999999999993" customHeight="1">
      <c r="F13" s="248"/>
      <c r="G13" s="248"/>
      <c r="H13" s="248"/>
      <c r="I13" s="248"/>
      <c r="J13" s="248"/>
      <c r="K13" s="249"/>
      <c r="L13" s="249"/>
      <c r="M13" s="249"/>
      <c r="N13" s="249"/>
      <c r="O13" s="249"/>
      <c r="P13" s="249"/>
      <c r="Q13" s="251"/>
      <c r="R13" s="10"/>
      <c r="S13" s="156"/>
    </row>
    <row r="14" spans="1:19" ht="23.1" customHeight="1">
      <c r="A14" s="244" t="s">
        <v>219</v>
      </c>
      <c r="D14" s="254"/>
      <c r="E14" s="23">
        <v>2296500000</v>
      </c>
      <c r="F14" s="23"/>
      <c r="G14" s="24">
        <v>0</v>
      </c>
      <c r="H14" s="23"/>
      <c r="I14" s="24">
        <v>312839634.75</v>
      </c>
      <c r="J14" s="24"/>
      <c r="K14" s="24">
        <v>55484008.68</v>
      </c>
      <c r="L14" s="24"/>
      <c r="M14" s="24">
        <v>0</v>
      </c>
      <c r="N14" s="24"/>
      <c r="O14" s="24">
        <v>312915839.61000013</v>
      </c>
      <c r="P14" s="24"/>
      <c r="Q14" s="24">
        <v>0</v>
      </c>
      <c r="R14" s="24"/>
      <c r="S14" s="23">
        <f t="shared" ref="S14" si="0">SUM(E14:Q14)</f>
        <v>2977739483.04</v>
      </c>
    </row>
    <row r="15" spans="1:19" ht="23.1" customHeight="1">
      <c r="A15" s="255" t="s">
        <v>127</v>
      </c>
      <c r="D15" s="254"/>
      <c r="E15" s="23"/>
      <c r="F15" s="23"/>
      <c r="G15" s="24"/>
      <c r="H15" s="23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3"/>
    </row>
    <row r="16" spans="1:19" ht="23.1" customHeight="1">
      <c r="A16" s="244" t="s">
        <v>128</v>
      </c>
      <c r="D16" s="254"/>
      <c r="E16" s="23">
        <v>0</v>
      </c>
      <c r="F16" s="23"/>
      <c r="G16" s="23">
        <v>0</v>
      </c>
      <c r="H16" s="23"/>
      <c r="I16" s="23">
        <v>0</v>
      </c>
      <c r="J16" s="24"/>
      <c r="K16" s="23">
        <v>0</v>
      </c>
      <c r="L16" s="24"/>
      <c r="M16" s="24">
        <v>0</v>
      </c>
      <c r="N16" s="24"/>
      <c r="O16" s="24">
        <v>-45930000</v>
      </c>
      <c r="P16" s="24"/>
      <c r="Q16" s="24">
        <v>0</v>
      </c>
      <c r="R16" s="24"/>
      <c r="S16" s="23">
        <f>SUM(E16:Q16)</f>
        <v>-45930000</v>
      </c>
    </row>
    <row r="17" spans="1:24" ht="23.1" hidden="1" customHeight="1">
      <c r="A17" s="244" t="s">
        <v>129</v>
      </c>
      <c r="C17" s="246">
        <v>23</v>
      </c>
      <c r="D17" s="254"/>
      <c r="E17" s="23">
        <v>0</v>
      </c>
      <c r="F17" s="23"/>
      <c r="G17" s="23">
        <v>0</v>
      </c>
      <c r="H17" s="23"/>
      <c r="I17" s="23">
        <v>0</v>
      </c>
      <c r="J17" s="24"/>
      <c r="K17" s="23">
        <v>0</v>
      </c>
      <c r="L17" s="24"/>
      <c r="M17" s="23">
        <v>0</v>
      </c>
      <c r="N17" s="24"/>
      <c r="O17" s="23">
        <v>0</v>
      </c>
      <c r="P17" s="24"/>
      <c r="Q17" s="24">
        <v>0</v>
      </c>
      <c r="R17" s="24"/>
      <c r="S17" s="23">
        <f>SUM(E17:Q17)</f>
        <v>0</v>
      </c>
    </row>
    <row r="18" spans="1:24" ht="23.1" customHeight="1">
      <c r="A18" s="256" t="s">
        <v>216</v>
      </c>
      <c r="D18" s="254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1:24" ht="23.1" customHeight="1">
      <c r="A19" s="256" t="s">
        <v>220</v>
      </c>
      <c r="D19" s="254"/>
      <c r="E19" s="23">
        <v>0</v>
      </c>
      <c r="F19" s="23"/>
      <c r="G19" s="23">
        <v>0</v>
      </c>
      <c r="H19" s="23"/>
      <c r="I19" s="23">
        <v>0</v>
      </c>
      <c r="J19" s="23"/>
      <c r="K19" s="23">
        <v>0</v>
      </c>
      <c r="L19" s="23"/>
      <c r="M19" s="23">
        <v>0</v>
      </c>
      <c r="N19" s="23"/>
      <c r="O19" s="23">
        <v>81156325.24999997</v>
      </c>
      <c r="P19" s="23"/>
      <c r="Q19" s="23">
        <v>0</v>
      </c>
      <c r="R19" s="23"/>
      <c r="S19" s="23">
        <f>SUM(E19:Q19)</f>
        <v>81156325.24999997</v>
      </c>
    </row>
    <row r="20" spans="1:24" ht="23.1" customHeight="1">
      <c r="A20" s="256" t="s">
        <v>130</v>
      </c>
      <c r="D20" s="254"/>
      <c r="E20" s="108">
        <v>0</v>
      </c>
      <c r="F20" s="23"/>
      <c r="G20" s="108">
        <v>0</v>
      </c>
      <c r="H20" s="23"/>
      <c r="I20" s="108">
        <v>0</v>
      </c>
      <c r="J20" s="23"/>
      <c r="K20" s="108">
        <v>0</v>
      </c>
      <c r="L20" s="23"/>
      <c r="M20" s="108">
        <v>0</v>
      </c>
      <c r="N20" s="23"/>
      <c r="O20" s="108">
        <v>0</v>
      </c>
      <c r="P20" s="23"/>
      <c r="Q20" s="108">
        <v>-436752.17</v>
      </c>
      <c r="R20" s="23"/>
      <c r="S20" s="108">
        <f>SUM(E20:Q20)</f>
        <v>-436752.17</v>
      </c>
    </row>
    <row r="21" spans="1:24" ht="23.1" customHeight="1">
      <c r="A21" s="256" t="s">
        <v>221</v>
      </c>
      <c r="D21" s="254"/>
      <c r="E21" s="141">
        <f>SUM(E19:E20)</f>
        <v>0</v>
      </c>
      <c r="F21" s="23"/>
      <c r="G21" s="141">
        <f>SUM(G19:G20)</f>
        <v>0</v>
      </c>
      <c r="H21" s="23"/>
      <c r="I21" s="141">
        <f>SUM(I19:I20)</f>
        <v>0</v>
      </c>
      <c r="J21" s="23"/>
      <c r="K21" s="141">
        <f>SUM(K19:K20)</f>
        <v>0</v>
      </c>
      <c r="L21" s="23"/>
      <c r="M21" s="141">
        <f>SUM(M19:M20)</f>
        <v>0</v>
      </c>
      <c r="N21" s="23"/>
      <c r="O21" s="141">
        <f>SUM(O19:O20)</f>
        <v>81156325.24999997</v>
      </c>
      <c r="P21" s="23"/>
      <c r="Q21" s="141">
        <f>SUM(Q19:Q20)</f>
        <v>-436752.17</v>
      </c>
      <c r="R21" s="23"/>
      <c r="S21" s="141">
        <f>SUM(S19:S20)</f>
        <v>80719573.079999968</v>
      </c>
    </row>
    <row r="22" spans="1:24" ht="23.1" customHeight="1">
      <c r="A22" s="257" t="s">
        <v>131</v>
      </c>
      <c r="D22" s="254"/>
      <c r="E22" s="141">
        <f>E16+E21+E17</f>
        <v>0</v>
      </c>
      <c r="F22" s="23"/>
      <c r="G22" s="141">
        <f>G16+G21+G17</f>
        <v>0</v>
      </c>
      <c r="H22" s="23"/>
      <c r="I22" s="141">
        <f>I16+I21+I17</f>
        <v>0</v>
      </c>
      <c r="J22" s="23"/>
      <c r="K22" s="141">
        <f>K16+K21+K17</f>
        <v>0</v>
      </c>
      <c r="L22" s="23"/>
      <c r="M22" s="141">
        <f>M16+M21+M17</f>
        <v>0</v>
      </c>
      <c r="N22" s="23"/>
      <c r="O22" s="141">
        <f>O16+O21+O17</f>
        <v>35226325.24999997</v>
      </c>
      <c r="P22" s="23"/>
      <c r="Q22" s="141">
        <f>Q16+Q21+Q17</f>
        <v>-436752.17</v>
      </c>
      <c r="R22" s="23"/>
      <c r="S22" s="141">
        <f>S16+S21+S17</f>
        <v>34789573.079999968</v>
      </c>
    </row>
    <row r="23" spans="1:24" ht="23.1" customHeight="1" thickBot="1">
      <c r="A23" s="244" t="s">
        <v>245</v>
      </c>
      <c r="D23" s="254"/>
      <c r="E23" s="158">
        <f>E14+E22</f>
        <v>2296500000</v>
      </c>
      <c r="F23" s="23"/>
      <c r="G23" s="158">
        <f>G14+G22</f>
        <v>0</v>
      </c>
      <c r="H23" s="23"/>
      <c r="I23" s="158">
        <f>I14+I22</f>
        <v>312839634.75</v>
      </c>
      <c r="J23" s="23"/>
      <c r="K23" s="158">
        <f>K14+K22</f>
        <v>55484008.68</v>
      </c>
      <c r="L23" s="23"/>
      <c r="M23" s="158">
        <f>M14+M22</f>
        <v>0</v>
      </c>
      <c r="N23" s="23"/>
      <c r="O23" s="158">
        <f>O14+O22</f>
        <v>348142164.86000013</v>
      </c>
      <c r="P23" s="23"/>
      <c r="Q23" s="158">
        <f>Q14+Q22</f>
        <v>-436752.17</v>
      </c>
      <c r="R23" s="23"/>
      <c r="S23" s="158">
        <f>S14+S22</f>
        <v>3012529056.1199999</v>
      </c>
      <c r="T23" s="14"/>
      <c r="U23" s="25"/>
      <c r="V23" s="258"/>
      <c r="W23" s="25"/>
      <c r="X23" s="259"/>
    </row>
    <row r="24" spans="1:24" ht="23.1" customHeight="1" thickTop="1">
      <c r="D24" s="254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14"/>
      <c r="U24" s="25"/>
      <c r="V24" s="258"/>
      <c r="W24" s="25"/>
      <c r="X24" s="259"/>
    </row>
    <row r="25" spans="1:24" ht="23.1" customHeight="1">
      <c r="A25" s="244" t="s">
        <v>218</v>
      </c>
      <c r="D25" s="254"/>
      <c r="E25" s="23">
        <v>2956228261</v>
      </c>
      <c r="F25" s="23"/>
      <c r="G25" s="23">
        <v>0</v>
      </c>
      <c r="H25" s="23"/>
      <c r="I25" s="23">
        <v>312839634.75</v>
      </c>
      <c r="J25" s="23"/>
      <c r="K25" s="23">
        <v>55484008.68</v>
      </c>
      <c r="L25" s="23"/>
      <c r="M25" s="23">
        <v>0</v>
      </c>
      <c r="N25" s="23"/>
      <c r="O25" s="23">
        <v>188849840.50000018</v>
      </c>
      <c r="P25" s="23"/>
      <c r="Q25" s="23">
        <v>-1491206.39</v>
      </c>
      <c r="R25" s="23"/>
      <c r="S25" s="23">
        <f>SUM(E25:Q25)</f>
        <v>3511910538.54</v>
      </c>
      <c r="T25" s="14"/>
      <c r="U25" s="25"/>
      <c r="V25" s="258"/>
      <c r="W25" s="25"/>
      <c r="X25" s="259"/>
    </row>
    <row r="26" spans="1:24" ht="23.1" customHeight="1">
      <c r="A26" s="255" t="s">
        <v>127</v>
      </c>
      <c r="D26" s="254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U26" s="258"/>
    </row>
    <row r="27" spans="1:24" ht="23.1" hidden="1" customHeight="1">
      <c r="A27" s="257" t="s">
        <v>203</v>
      </c>
      <c r="C27" s="246">
        <v>22</v>
      </c>
      <c r="D27" s="254"/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0</v>
      </c>
      <c r="N27" s="23"/>
      <c r="O27" s="23">
        <v>0</v>
      </c>
      <c r="P27" s="23"/>
      <c r="Q27" s="23">
        <v>0</v>
      </c>
      <c r="R27" s="23"/>
      <c r="S27" s="23">
        <f>SUM(E27:Q27)</f>
        <v>0</v>
      </c>
      <c r="U27" s="258"/>
    </row>
    <row r="28" spans="1:24" ht="23.1" hidden="1" customHeight="1">
      <c r="A28" s="244" t="s">
        <v>128</v>
      </c>
      <c r="C28" s="246">
        <v>24</v>
      </c>
      <c r="D28" s="254"/>
      <c r="E28" s="23">
        <v>0</v>
      </c>
      <c r="F28" s="23"/>
      <c r="G28" s="23">
        <v>0</v>
      </c>
      <c r="H28" s="23"/>
      <c r="I28" s="23">
        <v>0</v>
      </c>
      <c r="J28" s="24"/>
      <c r="K28" s="23">
        <v>0</v>
      </c>
      <c r="L28" s="24"/>
      <c r="M28" s="24">
        <v>0</v>
      </c>
      <c r="N28" s="24"/>
      <c r="O28" s="24">
        <v>0</v>
      </c>
      <c r="P28" s="24"/>
      <c r="Q28" s="24">
        <v>0</v>
      </c>
      <c r="R28" s="24"/>
      <c r="S28" s="23">
        <f>SUM(E28:Q28)</f>
        <v>0</v>
      </c>
    </row>
    <row r="29" spans="1:24" ht="23.1" customHeight="1">
      <c r="A29" s="244" t="s">
        <v>260</v>
      </c>
      <c r="C29" s="246">
        <v>27</v>
      </c>
      <c r="D29" s="254"/>
      <c r="E29" s="23">
        <v>0</v>
      </c>
      <c r="F29" s="23"/>
      <c r="G29" s="23">
        <v>-83133616.920000002</v>
      </c>
      <c r="H29" s="23"/>
      <c r="I29" s="23">
        <v>0</v>
      </c>
      <c r="J29" s="24"/>
      <c r="K29" s="23">
        <v>0</v>
      </c>
      <c r="L29" s="24"/>
      <c r="M29" s="24">
        <v>83133616.920000002</v>
      </c>
      <c r="N29" s="24"/>
      <c r="O29" s="24">
        <v>-83133616.920000002</v>
      </c>
      <c r="P29" s="24"/>
      <c r="Q29" s="24">
        <v>0</v>
      </c>
      <c r="R29" s="24"/>
      <c r="S29" s="23">
        <f>SUM(E29:Q29)</f>
        <v>-83133616.920000002</v>
      </c>
    </row>
    <row r="30" spans="1:24" ht="23.1" customHeight="1">
      <c r="A30" s="256" t="s">
        <v>216</v>
      </c>
      <c r="D30" s="25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</row>
    <row r="31" spans="1:24" ht="23.1" customHeight="1">
      <c r="A31" s="256" t="s">
        <v>220</v>
      </c>
      <c r="D31" s="254"/>
      <c r="E31" s="23">
        <v>0</v>
      </c>
      <c r="F31" s="23"/>
      <c r="G31" s="23">
        <v>0</v>
      </c>
      <c r="H31" s="23"/>
      <c r="I31" s="23">
        <v>0</v>
      </c>
      <c r="J31" s="24"/>
      <c r="K31" s="23">
        <v>0</v>
      </c>
      <c r="L31" s="24"/>
      <c r="M31" s="23">
        <v>0</v>
      </c>
      <c r="N31" s="24"/>
      <c r="O31" s="23">
        <v>99678506.49000001</v>
      </c>
      <c r="P31" s="23"/>
      <c r="Q31" s="23">
        <v>0</v>
      </c>
      <c r="R31" s="24"/>
      <c r="S31" s="23">
        <f>SUM(E31:Q31)</f>
        <v>99678506.49000001</v>
      </c>
    </row>
    <row r="32" spans="1:24" ht="23.1" customHeight="1">
      <c r="A32" s="256" t="s">
        <v>130</v>
      </c>
      <c r="C32" s="246">
        <v>16.3</v>
      </c>
      <c r="D32" s="254"/>
      <c r="E32" s="108">
        <v>0</v>
      </c>
      <c r="F32" s="23"/>
      <c r="G32" s="108">
        <v>0</v>
      </c>
      <c r="H32" s="23"/>
      <c r="I32" s="108">
        <v>0</v>
      </c>
      <c r="J32" s="24"/>
      <c r="K32" s="108">
        <v>0</v>
      </c>
      <c r="L32" s="24"/>
      <c r="M32" s="108">
        <v>0</v>
      </c>
      <c r="N32" s="24"/>
      <c r="O32" s="108">
        <v>0</v>
      </c>
      <c r="P32" s="23"/>
      <c r="Q32" s="108">
        <v>-80640000</v>
      </c>
      <c r="R32" s="24"/>
      <c r="S32" s="108">
        <f>SUM(E32:Q32)</f>
        <v>-80640000</v>
      </c>
    </row>
    <row r="33" spans="1:22" ht="23.1" customHeight="1">
      <c r="A33" s="256" t="s">
        <v>221</v>
      </c>
      <c r="D33" s="254"/>
      <c r="E33" s="141">
        <f>SUM(E31:E32)</f>
        <v>0</v>
      </c>
      <c r="F33" s="23"/>
      <c r="G33" s="141">
        <f>SUM(G31:G32)</f>
        <v>0</v>
      </c>
      <c r="H33" s="23"/>
      <c r="I33" s="141">
        <f>SUM(I31:I32)</f>
        <v>0</v>
      </c>
      <c r="J33" s="24"/>
      <c r="K33" s="141">
        <f>SUM(K31:K32)</f>
        <v>0</v>
      </c>
      <c r="L33" s="24"/>
      <c r="M33" s="141">
        <f>SUM(M31:M32)</f>
        <v>0</v>
      </c>
      <c r="N33" s="24"/>
      <c r="O33" s="141">
        <f>SUM(O31:O32)</f>
        <v>99678506.49000001</v>
      </c>
      <c r="P33" s="23"/>
      <c r="Q33" s="141">
        <f>SUM(Q31:Q32)</f>
        <v>-80640000</v>
      </c>
      <c r="R33" s="24"/>
      <c r="S33" s="141">
        <f>SUM(S31:S32)</f>
        <v>19038506.49000001</v>
      </c>
    </row>
    <row r="34" spans="1:22" ht="23.1" customHeight="1">
      <c r="A34" s="257" t="s">
        <v>131</v>
      </c>
      <c r="D34" s="254"/>
      <c r="E34" s="23">
        <f>E28+E33+E27+E29</f>
        <v>0</v>
      </c>
      <c r="F34" s="23"/>
      <c r="G34" s="23">
        <f>G28+G33+G27+G29</f>
        <v>-83133616.920000002</v>
      </c>
      <c r="H34" s="23"/>
      <c r="I34" s="23">
        <f>I28+I33+I27+I29</f>
        <v>0</v>
      </c>
      <c r="J34" s="24"/>
      <c r="K34" s="23">
        <f>K28+K33+K27+K29</f>
        <v>0</v>
      </c>
      <c r="L34" s="24"/>
      <c r="M34" s="23">
        <f>M28+M33+M27+M29</f>
        <v>83133616.920000002</v>
      </c>
      <c r="N34" s="24"/>
      <c r="O34" s="23">
        <f>O28+O33+O27+O29</f>
        <v>16544889.570000008</v>
      </c>
      <c r="P34" s="23"/>
      <c r="Q34" s="23">
        <f>Q28+Q33+Q27+Q29</f>
        <v>-80640000</v>
      </c>
      <c r="R34" s="24"/>
      <c r="S34" s="23">
        <f>S28+S33+S27+S29</f>
        <v>-64095110.429999992</v>
      </c>
    </row>
    <row r="35" spans="1:22" ht="23.1" customHeight="1" thickBot="1">
      <c r="A35" s="244" t="s">
        <v>246</v>
      </c>
      <c r="D35" s="254"/>
      <c r="E35" s="158">
        <f>E25+E34</f>
        <v>2956228261</v>
      </c>
      <c r="F35" s="23"/>
      <c r="G35" s="158">
        <f>G25+G34</f>
        <v>-83133616.920000002</v>
      </c>
      <c r="H35" s="23"/>
      <c r="I35" s="158">
        <f>I25+I34</f>
        <v>312839634.75</v>
      </c>
      <c r="J35" s="23"/>
      <c r="K35" s="158">
        <f>K25+K34</f>
        <v>55484008.68</v>
      </c>
      <c r="L35" s="157"/>
      <c r="M35" s="158">
        <f>M25+M34</f>
        <v>83133616.920000002</v>
      </c>
      <c r="N35" s="157"/>
      <c r="O35" s="158">
        <f>O25+O34</f>
        <v>205394730.07000017</v>
      </c>
      <c r="P35" s="23"/>
      <c r="Q35" s="158">
        <f>Q25+Q34</f>
        <v>-82131206.390000001</v>
      </c>
      <c r="R35" s="23"/>
      <c r="S35" s="158">
        <f>S25+S34</f>
        <v>3447815428.1100001</v>
      </c>
      <c r="T35" s="14"/>
      <c r="U35" s="25"/>
      <c r="V35" s="259"/>
    </row>
    <row r="36" spans="1:22" ht="21.6" customHeight="1" thickTop="1">
      <c r="D36" s="254"/>
      <c r="E36" s="23"/>
      <c r="F36" s="23"/>
      <c r="G36" s="23"/>
      <c r="H36" s="23"/>
      <c r="I36" s="23"/>
      <c r="J36" s="23"/>
      <c r="K36" s="23"/>
      <c r="L36" s="157"/>
      <c r="M36" s="23"/>
      <c r="N36" s="157"/>
      <c r="O36" s="23"/>
      <c r="P36" s="23"/>
      <c r="Q36" s="23"/>
      <c r="R36" s="23"/>
      <c r="S36" s="23"/>
      <c r="T36" s="14"/>
      <c r="U36" s="25"/>
      <c r="V36" s="259"/>
    </row>
    <row r="37" spans="1:22" ht="23.1" customHeight="1">
      <c r="A37" s="244" t="s">
        <v>209</v>
      </c>
      <c r="D37" s="254"/>
      <c r="E37" s="23"/>
      <c r="F37" s="23"/>
      <c r="G37" s="23"/>
      <c r="H37" s="23"/>
      <c r="I37" s="23"/>
      <c r="J37" s="23"/>
      <c r="K37" s="23"/>
      <c r="L37" s="157"/>
      <c r="M37" s="23"/>
      <c r="N37" s="157"/>
      <c r="O37" s="23"/>
      <c r="P37" s="23"/>
      <c r="Q37" s="23"/>
      <c r="R37" s="23"/>
      <c r="S37" s="258"/>
      <c r="T37" s="14"/>
      <c r="U37" s="25"/>
      <c r="V37" s="259"/>
    </row>
    <row r="38" spans="1:22" ht="21.6" customHeight="1">
      <c r="D38" s="254"/>
      <c r="E38" s="23"/>
      <c r="F38" s="23"/>
      <c r="G38" s="23"/>
      <c r="H38" s="23"/>
      <c r="I38" s="23"/>
      <c r="J38" s="23"/>
      <c r="K38" s="23"/>
      <c r="L38" s="157"/>
      <c r="M38" s="23"/>
      <c r="N38" s="157"/>
      <c r="O38" s="23"/>
      <c r="P38" s="23"/>
      <c r="Q38" s="23"/>
      <c r="R38" s="23"/>
      <c r="S38" s="258"/>
      <c r="T38" s="14"/>
      <c r="U38" s="25"/>
      <c r="V38" s="259"/>
    </row>
    <row r="39" spans="1:22" ht="23.1" customHeight="1">
      <c r="D39" s="254"/>
      <c r="E39" s="23"/>
      <c r="F39" s="23"/>
      <c r="G39" s="23"/>
      <c r="H39" s="23"/>
      <c r="I39" s="23"/>
      <c r="J39" s="23"/>
      <c r="K39" s="23"/>
      <c r="L39" s="157"/>
      <c r="M39" s="23"/>
      <c r="N39" s="157"/>
      <c r="O39" s="23"/>
      <c r="P39" s="23"/>
      <c r="Q39" s="23"/>
      <c r="R39" s="23"/>
      <c r="S39" s="262" t="s">
        <v>310</v>
      </c>
      <c r="T39" s="14"/>
      <c r="U39" s="25"/>
      <c r="V39" s="259"/>
    </row>
  </sheetData>
  <mergeCells count="6">
    <mergeCell ref="K8:O8"/>
    <mergeCell ref="A2:S2"/>
    <mergeCell ref="A1:S1"/>
    <mergeCell ref="A3:S3"/>
    <mergeCell ref="E5:S5"/>
    <mergeCell ref="E6:S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5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" style="48" customWidth="1"/>
    <col min="2" max="2" width="1.7109375" style="48" customWidth="1"/>
    <col min="3" max="3" width="2.42578125" style="48" customWidth="1"/>
    <col min="4" max="4" width="2.7109375" style="49" customWidth="1"/>
    <col min="5" max="5" width="20.5703125" style="49" customWidth="1"/>
    <col min="6" max="6" width="14.42578125" style="22" customWidth="1"/>
    <col min="7" max="7" width="13" style="22" customWidth="1"/>
    <col min="8" max="8" width="8.85546875" style="26" bestFit="1" customWidth="1"/>
    <col min="9" max="9" width="0.85546875" style="26" customWidth="1"/>
    <col min="10" max="10" width="16.85546875" style="93" bestFit="1" customWidth="1"/>
    <col min="11" max="11" width="0.85546875" style="260" customWidth="1"/>
    <col min="12" max="12" width="16.7109375" style="96" customWidth="1"/>
    <col min="13" max="13" width="0.85546875" style="260" customWidth="1"/>
    <col min="14" max="14" width="17.42578125" style="127" bestFit="1" customWidth="1"/>
    <col min="15" max="15" width="0.85546875" style="22" customWidth="1"/>
    <col min="16" max="16" width="16.7109375" style="96" customWidth="1"/>
    <col min="17" max="17" width="1.140625" style="11" customWidth="1"/>
    <col min="18" max="18" width="16.7109375" style="25" customWidth="1"/>
    <col min="19" max="20" width="16.7109375" style="11" customWidth="1"/>
    <col min="21" max="21" width="15.28515625" style="11" bestFit="1" customWidth="1"/>
    <col min="22" max="16384" width="9.140625" style="11"/>
  </cols>
  <sheetData>
    <row r="1" spans="1:19" ht="21.95" customHeight="1">
      <c r="A1" s="343" t="s">
        <v>0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</row>
    <row r="2" spans="1:19" ht="21.95" customHeight="1">
      <c r="A2" s="343" t="s">
        <v>135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</row>
    <row r="3" spans="1:19" ht="21.95" customHeight="1">
      <c r="A3" s="343" t="str">
        <f>+'ส่วนของผู้ถือหุ้นรวม (p.6)'!A3</f>
        <v>สำหรับงวดหกเดือน สิ้นสุดวันที่ 30 มิถุนายน 2565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</row>
    <row r="4" spans="1:19" ht="21.95" customHeight="1">
      <c r="A4" s="38"/>
      <c r="B4" s="38"/>
      <c r="C4" s="38"/>
      <c r="D4" s="39"/>
      <c r="E4" s="39"/>
      <c r="F4" s="1"/>
      <c r="G4" s="1"/>
      <c r="H4" s="40"/>
      <c r="I4" s="40"/>
      <c r="J4" s="321"/>
      <c r="K4" s="283"/>
      <c r="L4" s="41"/>
      <c r="M4" s="283"/>
      <c r="N4" s="126"/>
      <c r="O4" s="1"/>
      <c r="P4" s="41"/>
    </row>
    <row r="5" spans="1:19" ht="21.95" customHeight="1">
      <c r="A5" s="38"/>
      <c r="B5" s="38"/>
      <c r="C5" s="42"/>
      <c r="D5" s="43"/>
      <c r="E5" s="43"/>
      <c r="F5" s="44"/>
      <c r="G5" s="44"/>
      <c r="H5" s="40"/>
      <c r="I5" s="40"/>
      <c r="J5" s="322" t="s">
        <v>2</v>
      </c>
      <c r="K5" s="284"/>
      <c r="L5" s="45"/>
      <c r="M5" s="284"/>
      <c r="N5" s="265"/>
      <c r="O5" s="46"/>
      <c r="P5" s="47"/>
    </row>
    <row r="6" spans="1:19" ht="21.95" customHeight="1">
      <c r="H6" s="40"/>
      <c r="I6" s="40"/>
      <c r="J6" s="322" t="s">
        <v>3</v>
      </c>
      <c r="K6" s="284"/>
      <c r="L6" s="45"/>
      <c r="N6" s="266" t="s">
        <v>4</v>
      </c>
      <c r="O6" s="46"/>
      <c r="P6" s="47"/>
    </row>
    <row r="7" spans="1:19" ht="21.95" customHeight="1">
      <c r="A7" s="51"/>
      <c r="B7" s="51"/>
      <c r="H7" s="6" t="s">
        <v>5</v>
      </c>
      <c r="I7" s="16"/>
      <c r="J7" s="323" t="s">
        <v>208</v>
      </c>
      <c r="K7" s="174" t="s">
        <v>76</v>
      </c>
      <c r="L7" s="173" t="s">
        <v>6</v>
      </c>
      <c r="M7" s="170"/>
      <c r="N7" s="173" t="s">
        <v>208</v>
      </c>
      <c r="O7" s="174" t="s">
        <v>76</v>
      </c>
      <c r="P7" s="173" t="s">
        <v>6</v>
      </c>
    </row>
    <row r="8" spans="1:19" ht="21.95" customHeight="1">
      <c r="A8" s="51" t="s">
        <v>136</v>
      </c>
      <c r="B8" s="51"/>
      <c r="H8" s="2"/>
      <c r="I8" s="2"/>
      <c r="J8" s="68"/>
      <c r="K8" s="285"/>
      <c r="L8" s="64"/>
      <c r="M8" s="261"/>
      <c r="N8" s="64"/>
      <c r="O8" s="50"/>
      <c r="P8" s="72"/>
    </row>
    <row r="9" spans="1:19" ht="21.95" customHeight="1">
      <c r="A9" s="48" t="s">
        <v>299</v>
      </c>
      <c r="B9" s="11"/>
      <c r="I9" s="2"/>
      <c r="J9" s="65">
        <v>603612483.22000015</v>
      </c>
      <c r="K9" s="89"/>
      <c r="L9" s="65">
        <v>74270559.100000083</v>
      </c>
      <c r="M9" s="89"/>
      <c r="N9" s="65">
        <v>103616776.92999999</v>
      </c>
      <c r="O9" s="89"/>
      <c r="P9" s="65">
        <v>64710365.100000001</v>
      </c>
    </row>
    <row r="10" spans="1:19" ht="21.95" customHeight="1">
      <c r="A10" s="48" t="s">
        <v>300</v>
      </c>
      <c r="B10" s="11"/>
      <c r="H10" s="2" t="s">
        <v>326</v>
      </c>
      <c r="I10" s="2"/>
      <c r="J10" s="67">
        <v>-44147702.400000006</v>
      </c>
      <c r="K10" s="89"/>
      <c r="L10" s="67">
        <v>-39269541.570000082</v>
      </c>
      <c r="M10" s="89"/>
      <c r="N10" s="67">
        <v>-2063109.4999999851</v>
      </c>
      <c r="O10" s="89"/>
      <c r="P10" s="67">
        <v>19856149.539999999</v>
      </c>
    </row>
    <row r="11" spans="1:19" ht="21.95" customHeight="1">
      <c r="A11" s="48" t="s">
        <v>301</v>
      </c>
      <c r="B11" s="11"/>
      <c r="I11" s="2"/>
      <c r="J11" s="65">
        <f>SUM(J9:J10)</f>
        <v>559464780.82000017</v>
      </c>
      <c r="K11" s="89"/>
      <c r="L11" s="65">
        <v>35001017.530000001</v>
      </c>
      <c r="M11" s="89"/>
      <c r="N11" s="65">
        <f>SUM(N9:N10)</f>
        <v>101553667.43000001</v>
      </c>
      <c r="O11" s="89"/>
      <c r="P11" s="65">
        <v>84566514.640000001</v>
      </c>
      <c r="S11" s="63"/>
    </row>
    <row r="12" spans="1:19" ht="21.95" customHeight="1">
      <c r="A12" s="48" t="s">
        <v>137</v>
      </c>
      <c r="B12" s="11"/>
      <c r="H12" s="2"/>
      <c r="I12" s="2"/>
      <c r="J12" s="65"/>
      <c r="K12" s="90"/>
      <c r="L12" s="65"/>
      <c r="M12" s="90"/>
      <c r="N12" s="65"/>
      <c r="O12" s="91"/>
      <c r="P12" s="65"/>
    </row>
    <row r="13" spans="1:19" ht="21.95" customHeight="1">
      <c r="B13" s="48" t="s">
        <v>138</v>
      </c>
      <c r="C13" s="11"/>
      <c r="H13" s="2"/>
      <c r="I13" s="2"/>
      <c r="J13" s="65"/>
      <c r="K13" s="90"/>
      <c r="L13" s="65"/>
      <c r="M13" s="90"/>
      <c r="N13" s="65"/>
      <c r="O13" s="91"/>
      <c r="P13" s="65"/>
    </row>
    <row r="14" spans="1:19" ht="21.95" customHeight="1">
      <c r="A14" s="48" t="s">
        <v>139</v>
      </c>
      <c r="B14" s="11"/>
      <c r="H14" s="2" t="s">
        <v>37</v>
      </c>
      <c r="I14" s="2"/>
      <c r="J14" s="324">
        <v>54951066.689999998</v>
      </c>
      <c r="K14" s="90"/>
      <c r="L14" s="66">
        <v>82407003.590000004</v>
      </c>
      <c r="M14" s="90"/>
      <c r="N14" s="65">
        <v>2449128.33</v>
      </c>
      <c r="O14" s="91"/>
      <c r="P14" s="65">
        <v>1671297.68</v>
      </c>
    </row>
    <row r="15" spans="1:19" ht="21.95" customHeight="1">
      <c r="A15" s="48" t="s">
        <v>140</v>
      </c>
      <c r="B15" s="11"/>
      <c r="H15" s="2" t="s">
        <v>270</v>
      </c>
      <c r="I15" s="2"/>
      <c r="J15" s="324">
        <v>63376308.600000001</v>
      </c>
      <c r="K15" s="90"/>
      <c r="L15" s="66">
        <v>122412045.48</v>
      </c>
      <c r="M15" s="90"/>
      <c r="N15" s="65">
        <v>0</v>
      </c>
      <c r="O15" s="91"/>
      <c r="P15" s="65">
        <v>0</v>
      </c>
      <c r="S15" s="25"/>
    </row>
    <row r="16" spans="1:19" ht="21.95" customHeight="1">
      <c r="A16" s="48" t="s">
        <v>141</v>
      </c>
      <c r="B16" s="11"/>
      <c r="H16" s="2"/>
      <c r="I16" s="2"/>
      <c r="J16" s="324">
        <v>255731.7</v>
      </c>
      <c r="K16" s="90"/>
      <c r="L16" s="66">
        <v>229007.6</v>
      </c>
      <c r="M16" s="90"/>
      <c r="N16" s="65">
        <v>161329.82999999999</v>
      </c>
      <c r="O16" s="91"/>
      <c r="P16" s="65">
        <v>108466.83</v>
      </c>
      <c r="S16" s="25"/>
    </row>
    <row r="17" spans="1:20" ht="21.95" customHeight="1">
      <c r="A17" s="48" t="s">
        <v>142</v>
      </c>
      <c r="B17" s="11"/>
      <c r="H17" s="2" t="s">
        <v>37</v>
      </c>
      <c r="I17" s="2"/>
      <c r="J17" s="65">
        <v>691038.89</v>
      </c>
      <c r="K17" s="90"/>
      <c r="L17" s="65">
        <v>511707.28</v>
      </c>
      <c r="M17" s="90"/>
      <c r="N17" s="127">
        <v>0</v>
      </c>
      <c r="O17" s="91"/>
      <c r="P17" s="65">
        <v>0</v>
      </c>
    </row>
    <row r="18" spans="1:20" ht="21.95" customHeight="1">
      <c r="A18" s="48" t="s">
        <v>254</v>
      </c>
      <c r="B18" s="11"/>
      <c r="H18" s="2"/>
      <c r="I18" s="2"/>
      <c r="J18" s="65">
        <v>3619635.78</v>
      </c>
      <c r="K18" s="90"/>
      <c r="L18" s="65">
        <v>1594567.08</v>
      </c>
      <c r="M18" s="90"/>
      <c r="N18" s="127">
        <v>0</v>
      </c>
      <c r="O18" s="91"/>
      <c r="P18" s="65">
        <v>1415685.93</v>
      </c>
    </row>
    <row r="19" spans="1:20" ht="21.95" customHeight="1">
      <c r="A19" s="48" t="s">
        <v>143</v>
      </c>
      <c r="B19" s="11"/>
      <c r="I19" s="2"/>
      <c r="J19" s="258"/>
      <c r="K19" s="244"/>
      <c r="L19" s="244"/>
      <c r="M19" s="244"/>
      <c r="N19" s="244"/>
      <c r="O19" s="11"/>
      <c r="P19" s="11"/>
    </row>
    <row r="20" spans="1:20" ht="21.95" customHeight="1">
      <c r="B20" s="11" t="s">
        <v>145</v>
      </c>
      <c r="H20" s="2" t="s">
        <v>144</v>
      </c>
      <c r="I20" s="2"/>
      <c r="J20" s="65">
        <v>-235465.23999999836</v>
      </c>
      <c r="K20" s="90"/>
      <c r="L20" s="65">
        <v>612678.18000000005</v>
      </c>
      <c r="M20" s="90"/>
      <c r="N20" s="65">
        <v>-18559183.59</v>
      </c>
      <c r="O20" s="91"/>
      <c r="P20" s="65">
        <v>6117564.6200000001</v>
      </c>
      <c r="S20" s="63"/>
      <c r="T20" s="25"/>
    </row>
    <row r="21" spans="1:20" ht="21.95" customHeight="1">
      <c r="A21" s="48" t="s">
        <v>143</v>
      </c>
      <c r="B21" s="11"/>
      <c r="H21" s="2"/>
      <c r="I21" s="2"/>
      <c r="J21" s="65"/>
      <c r="K21" s="90"/>
      <c r="L21" s="65"/>
      <c r="M21" s="90"/>
      <c r="N21" s="65"/>
      <c r="O21" s="91"/>
      <c r="P21" s="65"/>
    </row>
    <row r="22" spans="1:20" ht="21.95" customHeight="1">
      <c r="B22" s="11" t="s">
        <v>206</v>
      </c>
      <c r="H22" s="2"/>
      <c r="I22" s="2"/>
      <c r="J22" s="65">
        <v>-140186.91</v>
      </c>
      <c r="K22" s="90"/>
      <c r="L22" s="65">
        <v>0</v>
      </c>
      <c r="M22" s="90"/>
      <c r="N22" s="65">
        <v>-140186.91</v>
      </c>
      <c r="O22" s="91"/>
      <c r="P22" s="65">
        <v>0</v>
      </c>
    </row>
    <row r="23" spans="1:20" ht="21.95" customHeight="1">
      <c r="A23" s="48" t="s">
        <v>280</v>
      </c>
      <c r="B23" s="11"/>
      <c r="H23" s="2" t="s">
        <v>14</v>
      </c>
      <c r="I23" s="2"/>
      <c r="J23" s="65">
        <v>0</v>
      </c>
      <c r="K23" s="90"/>
      <c r="L23" s="65">
        <v>0</v>
      </c>
      <c r="M23" s="90"/>
      <c r="N23" s="65">
        <v>-28581010.859999999</v>
      </c>
      <c r="O23" s="91"/>
      <c r="P23" s="65">
        <v>6376643.2800000003</v>
      </c>
    </row>
    <row r="24" spans="1:20" s="244" customFormat="1" ht="21.95" customHeight="1">
      <c r="A24" s="263" t="s">
        <v>322</v>
      </c>
      <c r="C24" s="263"/>
      <c r="D24" s="264"/>
      <c r="E24" s="264"/>
      <c r="F24" s="260"/>
      <c r="G24" s="260"/>
      <c r="H24" s="249" t="s">
        <v>27</v>
      </c>
      <c r="I24" s="249"/>
      <c r="J24" s="65">
        <v>0</v>
      </c>
      <c r="K24" s="90"/>
      <c r="L24" s="65">
        <v>0</v>
      </c>
      <c r="M24" s="90"/>
      <c r="N24" s="65">
        <v>-808408.18</v>
      </c>
      <c r="O24" s="258"/>
      <c r="P24" s="65">
        <v>0</v>
      </c>
      <c r="R24" s="25"/>
    </row>
    <row r="25" spans="1:20" ht="21.95" customHeight="1">
      <c r="A25" s="263" t="s">
        <v>239</v>
      </c>
      <c r="B25" s="263"/>
      <c r="C25" s="244"/>
      <c r="D25" s="264"/>
      <c r="E25" s="264"/>
      <c r="F25" s="260"/>
      <c r="H25" s="2" t="s">
        <v>37</v>
      </c>
      <c r="I25" s="2"/>
      <c r="J25" s="65">
        <v>4100292.2</v>
      </c>
      <c r="L25" s="65">
        <v>1779836.48</v>
      </c>
      <c r="N25" s="65">
        <v>3456778.52</v>
      </c>
      <c r="P25" s="65">
        <v>766013.33</v>
      </c>
    </row>
    <row r="26" spans="1:20" ht="21.95" customHeight="1">
      <c r="A26" s="263" t="s">
        <v>235</v>
      </c>
      <c r="B26" s="263"/>
      <c r="C26" s="244"/>
      <c r="D26" s="264"/>
      <c r="E26" s="264"/>
      <c r="F26" s="260"/>
      <c r="H26" s="2"/>
      <c r="I26" s="2"/>
      <c r="J26" s="65">
        <v>3390890.92</v>
      </c>
      <c r="L26" s="65">
        <v>0</v>
      </c>
      <c r="N26" s="65">
        <v>3390890.92</v>
      </c>
      <c r="P26" s="65">
        <v>0</v>
      </c>
    </row>
    <row r="27" spans="1:20" ht="21.95" customHeight="1">
      <c r="A27" s="263" t="s">
        <v>263</v>
      </c>
      <c r="B27" s="263"/>
      <c r="C27" s="244"/>
      <c r="D27" s="264"/>
      <c r="E27" s="264"/>
      <c r="F27" s="260"/>
      <c r="H27" s="2" t="s">
        <v>268</v>
      </c>
      <c r="I27" s="2"/>
      <c r="J27" s="65">
        <v>-588266911.30999994</v>
      </c>
      <c r="L27" s="65">
        <v>0</v>
      </c>
      <c r="N27" s="65">
        <v>-3094102.6599999997</v>
      </c>
      <c r="P27" s="65">
        <v>0</v>
      </c>
    </row>
    <row r="28" spans="1:20" ht="21.95" customHeight="1">
      <c r="A28" s="263" t="s">
        <v>327</v>
      </c>
      <c r="B28" s="263"/>
      <c r="C28" s="244"/>
      <c r="D28" s="264"/>
      <c r="E28" s="264"/>
      <c r="F28" s="260"/>
      <c r="H28" s="2"/>
      <c r="I28" s="2"/>
      <c r="J28" s="65"/>
      <c r="L28" s="65"/>
      <c r="M28" s="244"/>
      <c r="N28" s="244"/>
      <c r="O28" s="11"/>
      <c r="P28" s="11"/>
    </row>
    <row r="29" spans="1:20" ht="21.95" customHeight="1">
      <c r="B29" s="48" t="s">
        <v>146</v>
      </c>
      <c r="C29" s="11"/>
      <c r="H29" s="2" t="s">
        <v>265</v>
      </c>
      <c r="I29" s="2"/>
      <c r="J29" s="65">
        <v>2754309.02</v>
      </c>
      <c r="L29" s="65">
        <v>21.84</v>
      </c>
      <c r="N29" s="65">
        <v>2754309.02</v>
      </c>
      <c r="O29" s="90"/>
      <c r="P29" s="65">
        <v>21.84</v>
      </c>
    </row>
    <row r="30" spans="1:20" ht="21.95" customHeight="1">
      <c r="A30" s="48" t="s">
        <v>236</v>
      </c>
      <c r="C30" s="11"/>
      <c r="H30" s="2" t="s">
        <v>265</v>
      </c>
      <c r="I30" s="2"/>
      <c r="J30" s="65">
        <v>-94766.64</v>
      </c>
      <c r="L30" s="65">
        <v>0</v>
      </c>
      <c r="N30" s="65">
        <v>-94766.64</v>
      </c>
      <c r="O30" s="90"/>
      <c r="P30" s="65">
        <v>0</v>
      </c>
    </row>
    <row r="31" spans="1:20" ht="21.95" customHeight="1">
      <c r="A31" s="48" t="s">
        <v>147</v>
      </c>
      <c r="C31" s="11"/>
      <c r="I31" s="2"/>
      <c r="J31" s="65">
        <v>67387</v>
      </c>
      <c r="K31" s="90"/>
      <c r="L31" s="65">
        <v>1073684.6399999999</v>
      </c>
      <c r="M31" s="90"/>
      <c r="N31" s="65">
        <v>0</v>
      </c>
      <c r="O31" s="90"/>
      <c r="P31" s="65">
        <v>0</v>
      </c>
    </row>
    <row r="32" spans="1:20" ht="21.95" customHeight="1">
      <c r="A32" s="48" t="s">
        <v>148</v>
      </c>
      <c r="B32" s="11"/>
      <c r="H32" s="2"/>
      <c r="I32" s="2"/>
      <c r="J32" s="65">
        <v>-99436.28</v>
      </c>
      <c r="K32" s="90"/>
      <c r="L32" s="65">
        <v>-2752018.44</v>
      </c>
      <c r="M32" s="90"/>
      <c r="N32" s="66">
        <v>0</v>
      </c>
      <c r="O32" s="90"/>
      <c r="P32" s="65">
        <v>0</v>
      </c>
      <c r="R32" s="65"/>
      <c r="S32" s="65"/>
    </row>
    <row r="33" spans="1:19" ht="21.95" customHeight="1">
      <c r="A33" s="48" t="s">
        <v>149</v>
      </c>
      <c r="B33" s="11"/>
      <c r="H33" s="2" t="s">
        <v>274</v>
      </c>
      <c r="I33" s="2"/>
      <c r="J33" s="65">
        <v>-3294943.77</v>
      </c>
      <c r="K33" s="90"/>
      <c r="L33" s="65">
        <v>-11338834.08</v>
      </c>
      <c r="M33" s="90"/>
      <c r="N33" s="66">
        <v>0</v>
      </c>
      <c r="O33" s="90"/>
      <c r="P33" s="65">
        <v>0</v>
      </c>
    </row>
    <row r="34" spans="1:19" ht="21.95" customHeight="1">
      <c r="A34" s="48" t="s">
        <v>150</v>
      </c>
      <c r="C34" s="11"/>
      <c r="H34" s="2" t="s">
        <v>62</v>
      </c>
      <c r="I34" s="2"/>
      <c r="J34" s="65">
        <v>3499656.69</v>
      </c>
      <c r="K34" s="90"/>
      <c r="L34" s="65">
        <v>3351798.44</v>
      </c>
      <c r="M34" s="90"/>
      <c r="N34" s="65">
        <v>3499656.69</v>
      </c>
      <c r="O34" s="90"/>
      <c r="P34" s="65">
        <v>3351798.44</v>
      </c>
    </row>
    <row r="35" spans="1:19" ht="21.95" customHeight="1">
      <c r="A35" s="48" t="s">
        <v>151</v>
      </c>
      <c r="C35" s="11"/>
      <c r="H35" s="2"/>
      <c r="I35" s="2"/>
      <c r="J35" s="65">
        <v>3246896.32</v>
      </c>
      <c r="K35" s="90"/>
      <c r="L35" s="65">
        <v>3959546.44</v>
      </c>
      <c r="M35" s="90"/>
      <c r="N35" s="65">
        <v>953974.57</v>
      </c>
      <c r="O35" s="90"/>
      <c r="P35" s="65">
        <v>1082553.44</v>
      </c>
    </row>
    <row r="36" spans="1:19" ht="21.95" customHeight="1">
      <c r="A36" s="48" t="s">
        <v>152</v>
      </c>
      <c r="C36" s="11"/>
      <c r="H36" s="2" t="s">
        <v>276</v>
      </c>
      <c r="I36" s="2"/>
      <c r="J36" s="65">
        <v>-3322549.07</v>
      </c>
      <c r="K36" s="90"/>
      <c r="L36" s="65">
        <v>-3414279.6</v>
      </c>
      <c r="M36" s="90"/>
      <c r="N36" s="65">
        <v>0</v>
      </c>
      <c r="O36" s="90"/>
      <c r="P36" s="65">
        <v>0</v>
      </c>
    </row>
    <row r="37" spans="1:19" ht="21.95" customHeight="1">
      <c r="A37" s="48" t="s">
        <v>153</v>
      </c>
      <c r="C37" s="11"/>
      <c r="H37" s="2"/>
      <c r="I37" s="2"/>
      <c r="J37" s="65">
        <v>1644111.05</v>
      </c>
      <c r="K37" s="90"/>
      <c r="L37" s="65">
        <v>1638396.55</v>
      </c>
      <c r="M37" s="90"/>
      <c r="N37" s="65">
        <v>0</v>
      </c>
      <c r="O37" s="91"/>
      <c r="P37" s="65">
        <v>0</v>
      </c>
    </row>
    <row r="38" spans="1:19" ht="21.95" customHeight="1">
      <c r="A38" s="263" t="s">
        <v>154</v>
      </c>
      <c r="B38" s="263"/>
      <c r="C38" s="244"/>
      <c r="D38" s="264"/>
      <c r="E38" s="264"/>
      <c r="F38" s="260"/>
      <c r="G38" s="260"/>
      <c r="H38" s="249"/>
      <c r="I38" s="2"/>
      <c r="J38" s="65">
        <v>-8080.38</v>
      </c>
      <c r="K38" s="90"/>
      <c r="L38" s="65">
        <v>-775510.55</v>
      </c>
      <c r="M38" s="90"/>
      <c r="N38" s="65">
        <v>0</v>
      </c>
      <c r="O38" s="91"/>
      <c r="P38" s="65">
        <v>0</v>
      </c>
    </row>
    <row r="39" spans="1:19" ht="21.95" customHeight="1">
      <c r="A39" s="263" t="s">
        <v>225</v>
      </c>
      <c r="B39" s="263"/>
      <c r="C39" s="244"/>
      <c r="D39" s="264"/>
      <c r="E39" s="264"/>
      <c r="F39" s="260"/>
      <c r="G39" s="260"/>
      <c r="H39" s="249" t="s">
        <v>275</v>
      </c>
      <c r="I39" s="2"/>
      <c r="J39" s="65">
        <v>-2144580.77</v>
      </c>
      <c r="K39" s="90"/>
      <c r="L39" s="65">
        <v>1285623.58</v>
      </c>
      <c r="M39" s="90"/>
      <c r="N39" s="65">
        <v>-1114050.48</v>
      </c>
      <c r="O39" s="91"/>
      <c r="P39" s="65">
        <v>572809.14</v>
      </c>
    </row>
    <row r="40" spans="1:19" ht="21.95" customHeight="1">
      <c r="A40" s="263" t="s">
        <v>155</v>
      </c>
      <c r="B40" s="263"/>
      <c r="C40" s="244"/>
      <c r="D40" s="264"/>
      <c r="E40" s="264"/>
      <c r="F40" s="260"/>
      <c r="G40" s="260"/>
      <c r="H40" s="249"/>
      <c r="I40" s="2"/>
      <c r="J40" s="65">
        <v>359508.14</v>
      </c>
      <c r="K40" s="90"/>
      <c r="L40" s="65">
        <v>-233222.05</v>
      </c>
      <c r="M40" s="90"/>
      <c r="N40" s="65">
        <v>0</v>
      </c>
      <c r="O40" s="91"/>
      <c r="P40" s="65">
        <v>0</v>
      </c>
    </row>
    <row r="41" spans="1:19" ht="21.95" customHeight="1">
      <c r="A41" s="263" t="s">
        <v>156</v>
      </c>
      <c r="B41" s="263"/>
      <c r="C41" s="244"/>
      <c r="D41" s="264"/>
      <c r="E41" s="264"/>
      <c r="F41" s="260"/>
      <c r="G41" s="260"/>
      <c r="H41" s="249" t="s">
        <v>25</v>
      </c>
      <c r="I41" s="2"/>
      <c r="J41" s="65">
        <v>-12559700.859999999</v>
      </c>
      <c r="K41" s="90"/>
      <c r="L41" s="65">
        <v>-17649073.670000002</v>
      </c>
      <c r="M41" s="90"/>
      <c r="N41" s="65">
        <v>0</v>
      </c>
      <c r="O41" s="91"/>
      <c r="P41" s="65">
        <v>0</v>
      </c>
    </row>
    <row r="42" spans="1:19" ht="21.95" customHeight="1">
      <c r="A42" s="263" t="s">
        <v>243</v>
      </c>
      <c r="B42" s="263"/>
      <c r="C42" s="244"/>
      <c r="D42" s="264"/>
      <c r="E42" s="264"/>
      <c r="F42" s="260"/>
      <c r="G42" s="260"/>
      <c r="H42" s="249" t="s">
        <v>25</v>
      </c>
      <c r="I42" s="2"/>
      <c r="J42" s="65">
        <v>-392000</v>
      </c>
      <c r="K42" s="90"/>
      <c r="L42" s="65">
        <v>0</v>
      </c>
      <c r="M42" s="90"/>
      <c r="N42" s="65">
        <v>-92737872.75</v>
      </c>
      <c r="O42" s="91"/>
      <c r="P42" s="65">
        <v>-92345872.75</v>
      </c>
    </row>
    <row r="43" spans="1:19" ht="21.95" customHeight="1">
      <c r="A43" s="48" t="s">
        <v>80</v>
      </c>
      <c r="C43" s="11"/>
      <c r="H43" s="2"/>
      <c r="I43" s="2"/>
      <c r="J43" s="65">
        <v>-393394.53</v>
      </c>
      <c r="K43" s="90"/>
      <c r="L43" s="65">
        <v>-712146.96</v>
      </c>
      <c r="M43" s="90"/>
      <c r="N43" s="65">
        <v>-33658741.840000004</v>
      </c>
      <c r="O43" s="91"/>
      <c r="P43" s="65">
        <v>-41167381.310000002</v>
      </c>
    </row>
    <row r="44" spans="1:19" ht="21.95" customHeight="1">
      <c r="A44" s="48" t="s">
        <v>157</v>
      </c>
      <c r="C44" s="11"/>
      <c r="H44" s="2"/>
      <c r="I44" s="2"/>
      <c r="J44" s="67">
        <v>57631851.619999997</v>
      </c>
      <c r="K44" s="90"/>
      <c r="L44" s="67">
        <v>46007172.270000003</v>
      </c>
      <c r="M44" s="90"/>
      <c r="N44" s="67">
        <v>37125575.170000002</v>
      </c>
      <c r="O44" s="91"/>
      <c r="P44" s="67">
        <v>35143117.479999997</v>
      </c>
    </row>
    <row r="45" spans="1:19" ht="21.95" customHeight="1">
      <c r="A45" s="48" t="s">
        <v>158</v>
      </c>
      <c r="C45" s="11"/>
      <c r="H45" s="2"/>
      <c r="I45" s="2"/>
      <c r="J45" s="68"/>
      <c r="K45" s="258"/>
      <c r="L45" s="68"/>
      <c r="M45" s="258"/>
      <c r="N45" s="68"/>
      <c r="O45" s="92"/>
      <c r="P45" s="68"/>
    </row>
    <row r="46" spans="1:19" s="244" customFormat="1" ht="21.95" customHeight="1">
      <c r="A46" s="263"/>
      <c r="B46" s="263" t="s">
        <v>159</v>
      </c>
      <c r="D46" s="264"/>
      <c r="E46" s="264"/>
      <c r="F46" s="260"/>
      <c r="G46" s="313"/>
      <c r="H46" s="249"/>
      <c r="I46" s="249"/>
      <c r="J46" s="65">
        <f>SUM(J11:J44)</f>
        <v>148101449.68000033</v>
      </c>
      <c r="K46" s="90"/>
      <c r="L46" s="65">
        <f>SUM(L11:L44)</f>
        <v>264989021.63</v>
      </c>
      <c r="M46" s="90"/>
      <c r="N46" s="65">
        <f>SUM(N11:N44)</f>
        <v>-23443013.429999985</v>
      </c>
      <c r="O46" s="93"/>
      <c r="P46" s="65">
        <f>SUM(P11:P44)</f>
        <v>7659232.590000011</v>
      </c>
      <c r="R46" s="25"/>
      <c r="S46" s="258"/>
    </row>
    <row r="47" spans="1:19" ht="21.95" customHeight="1">
      <c r="C47" s="11"/>
      <c r="G47" s="105"/>
      <c r="H47" s="2"/>
      <c r="I47" s="2"/>
      <c r="J47" s="65"/>
      <c r="K47" s="90"/>
      <c r="L47" s="65"/>
      <c r="M47" s="90"/>
      <c r="N47" s="65"/>
      <c r="O47" s="93"/>
      <c r="P47" s="65"/>
      <c r="S47" s="91"/>
    </row>
    <row r="48" spans="1:19" ht="21.95" customHeight="1">
      <c r="A48" s="269" t="s">
        <v>209</v>
      </c>
      <c r="C48" s="11"/>
      <c r="G48" s="105"/>
      <c r="H48" s="2"/>
      <c r="I48" s="2"/>
      <c r="J48" s="65"/>
      <c r="K48" s="90"/>
      <c r="L48" s="65"/>
      <c r="M48" s="90"/>
      <c r="N48" s="65"/>
      <c r="O48" s="93"/>
      <c r="P48" s="65"/>
      <c r="S48" s="91"/>
    </row>
    <row r="49" spans="1:19" ht="21.95" customHeight="1">
      <c r="A49" s="8"/>
      <c r="C49" s="11"/>
      <c r="G49" s="105"/>
      <c r="H49" s="2"/>
      <c r="I49" s="2"/>
      <c r="J49" s="65"/>
      <c r="K49" s="90"/>
      <c r="L49" s="65"/>
      <c r="M49" s="90"/>
      <c r="N49" s="65"/>
      <c r="O49" s="93"/>
      <c r="P49" s="65"/>
      <c r="S49" s="91"/>
    </row>
    <row r="50" spans="1:19" ht="21.95" customHeight="1">
      <c r="A50" s="8"/>
      <c r="C50" s="11"/>
      <c r="G50" s="105"/>
      <c r="H50" s="2"/>
      <c r="I50" s="2"/>
      <c r="J50" s="65"/>
      <c r="K50" s="90"/>
      <c r="L50" s="65"/>
      <c r="M50" s="90"/>
      <c r="N50" s="65"/>
      <c r="O50" s="93"/>
      <c r="P50" s="65"/>
      <c r="S50" s="91"/>
    </row>
    <row r="51" spans="1:19" ht="21.95" customHeight="1">
      <c r="A51" s="8"/>
      <c r="C51" s="11"/>
      <c r="G51" s="105"/>
      <c r="H51" s="2"/>
      <c r="I51" s="2"/>
      <c r="J51" s="65"/>
      <c r="K51" s="90"/>
      <c r="L51" s="65"/>
      <c r="M51" s="90"/>
      <c r="N51" s="65"/>
      <c r="O51" s="93"/>
      <c r="P51" s="65"/>
      <c r="S51" s="91"/>
    </row>
    <row r="52" spans="1:19" ht="40.9" customHeight="1">
      <c r="A52" s="8"/>
      <c r="C52" s="11"/>
      <c r="G52" s="105"/>
      <c r="H52" s="2"/>
      <c r="I52" s="2"/>
      <c r="J52" s="65"/>
      <c r="K52" s="90"/>
      <c r="L52" s="65"/>
      <c r="M52" s="90"/>
      <c r="N52" s="65"/>
      <c r="O52" s="93"/>
      <c r="P52" s="65"/>
      <c r="S52" s="91"/>
    </row>
    <row r="53" spans="1:19" s="54" customFormat="1" ht="21.95" customHeight="1">
      <c r="B53" s="8"/>
      <c r="C53" s="8"/>
      <c r="D53" s="9"/>
      <c r="E53" s="9"/>
      <c r="F53" s="5"/>
      <c r="G53" s="5"/>
      <c r="H53" s="3"/>
      <c r="I53" s="4"/>
      <c r="J53" s="19"/>
      <c r="K53" s="55"/>
      <c r="L53" s="55"/>
      <c r="M53" s="55"/>
      <c r="N53" s="57"/>
      <c r="O53" s="59"/>
      <c r="P53" s="102" t="s">
        <v>311</v>
      </c>
      <c r="Q53" s="57"/>
      <c r="R53" s="25"/>
    </row>
    <row r="54" spans="1:19" ht="21.95" customHeight="1">
      <c r="A54" s="343" t="str">
        <f>A1</f>
        <v>บริษัท อควา คอร์เปอเรชั่น จำกัด (มหาชน) และบริษัทย่อย</v>
      </c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</row>
    <row r="55" spans="1:19" ht="21.95" customHeight="1">
      <c r="A55" s="51" t="s">
        <v>160</v>
      </c>
      <c r="B55" s="51"/>
      <c r="C55" s="51"/>
      <c r="D55" s="51"/>
      <c r="E55" s="51"/>
      <c r="F55" s="51"/>
      <c r="G55" s="51"/>
      <c r="H55" s="51"/>
      <c r="I55" s="51"/>
      <c r="J55" s="325"/>
      <c r="K55" s="267"/>
      <c r="L55" s="267"/>
      <c r="M55" s="267"/>
      <c r="N55" s="267"/>
      <c r="O55" s="51"/>
      <c r="P55" s="51"/>
    </row>
    <row r="56" spans="1:19" ht="21.95" customHeight="1">
      <c r="A56" s="343" t="str">
        <f>A3</f>
        <v>สำหรับงวดหกเดือน สิ้นสุดวันที่ 30 มิถุนายน 2565</v>
      </c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</row>
    <row r="57" spans="1:19" ht="21.95" customHeight="1">
      <c r="A57" s="38"/>
      <c r="B57" s="38"/>
      <c r="C57" s="38"/>
      <c r="D57" s="39"/>
      <c r="E57" s="39"/>
      <c r="F57" s="1"/>
      <c r="G57" s="1"/>
      <c r="H57" s="40"/>
      <c r="I57" s="40"/>
      <c r="J57" s="321"/>
      <c r="K57" s="283"/>
      <c r="L57" s="41"/>
      <c r="M57" s="283"/>
      <c r="N57" s="126"/>
      <c r="O57" s="1"/>
      <c r="P57" s="41"/>
    </row>
    <row r="58" spans="1:19" ht="21.95" customHeight="1">
      <c r="A58" s="38"/>
      <c r="B58" s="38"/>
      <c r="C58" s="42"/>
      <c r="D58" s="43"/>
      <c r="E58" s="43"/>
      <c r="F58" s="44"/>
      <c r="G58" s="44"/>
      <c r="H58" s="40"/>
      <c r="I58" s="40"/>
      <c r="J58" s="322" t="s">
        <v>2</v>
      </c>
      <c r="K58" s="284"/>
      <c r="L58" s="45"/>
      <c r="M58" s="284"/>
      <c r="N58" s="265"/>
      <c r="O58" s="46"/>
      <c r="P58" s="47"/>
    </row>
    <row r="59" spans="1:19" ht="21.95" customHeight="1">
      <c r="H59" s="40"/>
      <c r="I59" s="40"/>
      <c r="J59" s="322" t="s">
        <v>3</v>
      </c>
      <c r="K59" s="284"/>
      <c r="L59" s="45"/>
      <c r="N59" s="266" t="s">
        <v>4</v>
      </c>
      <c r="O59" s="46"/>
      <c r="P59" s="47"/>
    </row>
    <row r="60" spans="1:19" ht="21.95" customHeight="1">
      <c r="A60" s="51"/>
      <c r="B60" s="51"/>
      <c r="H60" s="6" t="s">
        <v>5</v>
      </c>
      <c r="I60" s="16"/>
      <c r="J60" s="323" t="s">
        <v>208</v>
      </c>
      <c r="K60" s="174" t="s">
        <v>76</v>
      </c>
      <c r="L60" s="173" t="s">
        <v>6</v>
      </c>
      <c r="M60" s="170"/>
      <c r="N60" s="173" t="s">
        <v>208</v>
      </c>
      <c r="O60" s="174" t="s">
        <v>76</v>
      </c>
      <c r="P60" s="173" t="s">
        <v>6</v>
      </c>
    </row>
    <row r="61" spans="1:19" ht="21.95" customHeight="1">
      <c r="A61" s="51" t="s">
        <v>161</v>
      </c>
      <c r="B61" s="51"/>
      <c r="H61" s="2"/>
      <c r="I61" s="2"/>
      <c r="J61" s="68"/>
      <c r="K61" s="285"/>
      <c r="L61" s="64"/>
      <c r="M61" s="261"/>
      <c r="N61" s="64"/>
      <c r="O61" s="50"/>
      <c r="P61" s="72"/>
    </row>
    <row r="62" spans="1:19" ht="21.95" customHeight="1">
      <c r="A62" s="48" t="s">
        <v>162</v>
      </c>
      <c r="G62" s="25"/>
      <c r="H62" s="2"/>
      <c r="I62" s="2"/>
      <c r="J62" s="324"/>
      <c r="K62" s="90"/>
      <c r="L62" s="66"/>
      <c r="M62" s="90"/>
      <c r="N62" s="66"/>
      <c r="O62" s="90"/>
      <c r="P62" s="66"/>
    </row>
    <row r="63" spans="1:19" ht="21.95" customHeight="1">
      <c r="A63" s="48" t="s">
        <v>163</v>
      </c>
      <c r="B63" s="11"/>
      <c r="H63" s="2"/>
      <c r="I63" s="2"/>
      <c r="J63" s="65">
        <v>-46545804.009999998</v>
      </c>
      <c r="K63" s="90"/>
      <c r="L63" s="65">
        <v>54895470.270000003</v>
      </c>
      <c r="M63" s="90"/>
      <c r="N63" s="65">
        <v>51407356.869999997</v>
      </c>
      <c r="O63" s="90"/>
      <c r="P63" s="65">
        <v>15786035.24</v>
      </c>
      <c r="S63" s="25"/>
    </row>
    <row r="64" spans="1:19" ht="21.95" customHeight="1">
      <c r="A64" s="48" t="s">
        <v>16</v>
      </c>
      <c r="B64" s="11"/>
      <c r="H64" s="2"/>
      <c r="I64" s="2"/>
      <c r="J64" s="65">
        <v>-23490865.93</v>
      </c>
      <c r="K64" s="90"/>
      <c r="L64" s="65">
        <v>-9068090.9299999997</v>
      </c>
      <c r="M64" s="90"/>
      <c r="N64" s="65">
        <v>-18971086.399999999</v>
      </c>
      <c r="O64" s="90"/>
      <c r="P64" s="65">
        <v>2008401.41</v>
      </c>
      <c r="R64" s="109"/>
      <c r="S64" s="25"/>
    </row>
    <row r="65" spans="1:19" ht="21.95" customHeight="1">
      <c r="A65" s="48" t="s">
        <v>31</v>
      </c>
      <c r="B65" s="11"/>
      <c r="H65" s="2"/>
      <c r="I65" s="2"/>
      <c r="J65" s="65">
        <v>23602099.309999999</v>
      </c>
      <c r="K65" s="90"/>
      <c r="L65" s="65">
        <v>-9670286.1999999993</v>
      </c>
      <c r="M65" s="90"/>
      <c r="N65" s="65">
        <v>186750</v>
      </c>
      <c r="O65" s="90"/>
      <c r="P65" s="65">
        <v>169578</v>
      </c>
      <c r="S65" s="25"/>
    </row>
    <row r="66" spans="1:19" ht="21.95" customHeight="1">
      <c r="A66" s="48" t="s">
        <v>164</v>
      </c>
      <c r="H66" s="2"/>
      <c r="I66" s="2"/>
      <c r="J66" s="286"/>
      <c r="K66" s="285"/>
      <c r="L66" s="12"/>
      <c r="M66" s="261"/>
      <c r="N66" s="262"/>
      <c r="O66" s="50"/>
      <c r="P66" s="71"/>
      <c r="S66" s="25"/>
    </row>
    <row r="67" spans="1:19" ht="21.95" customHeight="1">
      <c r="A67" s="48" t="s">
        <v>38</v>
      </c>
      <c r="B67" s="11"/>
      <c r="H67" s="2"/>
      <c r="I67" s="2"/>
      <c r="J67" s="65">
        <v>-26425555.489999998</v>
      </c>
      <c r="K67" s="258"/>
      <c r="L67" s="65">
        <v>-8735884.1199999992</v>
      </c>
      <c r="M67" s="258"/>
      <c r="N67" s="65">
        <v>-85824220.019999996</v>
      </c>
      <c r="O67" s="91"/>
      <c r="P67" s="65">
        <v>-19857973.010000002</v>
      </c>
      <c r="S67" s="25"/>
    </row>
    <row r="68" spans="1:19" ht="21.95" customHeight="1">
      <c r="A68" s="48" t="s">
        <v>47</v>
      </c>
      <c r="B68" s="11"/>
      <c r="H68" s="2"/>
      <c r="I68" s="2"/>
      <c r="J68" s="65">
        <v>4852645.0199999996</v>
      </c>
      <c r="K68" s="258"/>
      <c r="L68" s="65">
        <v>2446147.86</v>
      </c>
      <c r="M68" s="258"/>
      <c r="N68" s="65">
        <v>-1463583.76</v>
      </c>
      <c r="O68" s="91"/>
      <c r="P68" s="68">
        <v>-231561.87</v>
      </c>
    </row>
    <row r="69" spans="1:19" ht="21.95" customHeight="1">
      <c r="A69" s="48" t="s">
        <v>230</v>
      </c>
      <c r="B69" s="11"/>
      <c r="H69" s="2" t="s">
        <v>275</v>
      </c>
      <c r="I69" s="2"/>
      <c r="J69" s="65">
        <v>-3350782.47</v>
      </c>
      <c r="K69" s="258"/>
      <c r="L69" s="65">
        <v>-715480</v>
      </c>
      <c r="M69" s="258"/>
      <c r="N69" s="65">
        <v>-2113000</v>
      </c>
      <c r="O69" s="91"/>
      <c r="P69" s="68">
        <v>0</v>
      </c>
    </row>
    <row r="70" spans="1:19" ht="21.95" customHeight="1">
      <c r="A70" s="48" t="s">
        <v>52</v>
      </c>
      <c r="B70" s="11"/>
      <c r="H70" s="2"/>
      <c r="I70" s="2"/>
      <c r="J70" s="65">
        <v>162629.67000000001</v>
      </c>
      <c r="K70" s="258"/>
      <c r="L70" s="65">
        <v>283131.12</v>
      </c>
      <c r="M70" s="258"/>
      <c r="N70" s="65">
        <v>0</v>
      </c>
      <c r="O70" s="91"/>
      <c r="P70" s="68">
        <v>0</v>
      </c>
    </row>
    <row r="71" spans="1:19" ht="21.95" customHeight="1">
      <c r="A71" s="48" t="s">
        <v>57</v>
      </c>
      <c r="B71" s="11"/>
      <c r="H71" s="2"/>
      <c r="I71" s="2"/>
      <c r="J71" s="67">
        <v>969445.04</v>
      </c>
      <c r="K71" s="258"/>
      <c r="L71" s="67">
        <v>536138.92000000004</v>
      </c>
      <c r="M71" s="258"/>
      <c r="N71" s="67">
        <v>47245.04</v>
      </c>
      <c r="O71" s="91"/>
      <c r="P71" s="104">
        <v>0</v>
      </c>
    </row>
    <row r="72" spans="1:19" ht="21.95" customHeight="1">
      <c r="A72" s="51" t="s">
        <v>165</v>
      </c>
      <c r="H72" s="2"/>
      <c r="I72" s="2"/>
      <c r="J72" s="68">
        <f>SUM(J46:J71)</f>
        <v>77875260.82000035</v>
      </c>
      <c r="K72" s="92"/>
      <c r="L72" s="68">
        <f>SUM(L46:L71)</f>
        <v>294960168.55000001</v>
      </c>
      <c r="M72" s="92"/>
      <c r="N72" s="68">
        <f>SUM(N46:N71)</f>
        <v>-80173551.699999988</v>
      </c>
      <c r="O72" s="92"/>
      <c r="P72" s="68">
        <f>SUM(P46:P71)</f>
        <v>5533712.3600000115</v>
      </c>
    </row>
    <row r="73" spans="1:19" ht="21.95" customHeight="1">
      <c r="A73" s="48" t="s">
        <v>166</v>
      </c>
      <c r="B73" s="11"/>
      <c r="H73" s="2"/>
      <c r="I73" s="2"/>
      <c r="J73" s="68">
        <v>-18168549.649999999</v>
      </c>
      <c r="K73" s="92"/>
      <c r="L73" s="68">
        <v>-27174973.890000001</v>
      </c>
      <c r="M73" s="92"/>
      <c r="N73" s="68">
        <v>-9235475.9199999999</v>
      </c>
      <c r="O73" s="92"/>
      <c r="P73" s="68">
        <v>-13107387.68</v>
      </c>
      <c r="R73" s="27"/>
      <c r="S73" s="25"/>
    </row>
    <row r="74" spans="1:19" ht="21.95" customHeight="1">
      <c r="A74" s="48" t="s">
        <v>167</v>
      </c>
      <c r="B74" s="11"/>
      <c r="H74" s="2"/>
      <c r="I74" s="2"/>
      <c r="J74" s="68">
        <v>-22808093.190000001</v>
      </c>
      <c r="K74" s="92"/>
      <c r="L74" s="68">
        <v>-29123368.52</v>
      </c>
      <c r="M74" s="92"/>
      <c r="N74" s="68">
        <v>-4484843.72</v>
      </c>
      <c r="O74" s="92"/>
      <c r="P74" s="68">
        <v>-6197914.0700000003</v>
      </c>
    </row>
    <row r="75" spans="1:19" ht="21.95" customHeight="1">
      <c r="A75" s="51" t="s">
        <v>168</v>
      </c>
      <c r="H75" s="2"/>
      <c r="I75" s="2"/>
      <c r="J75" s="70">
        <f>SUM(J72:J74)</f>
        <v>36898617.980000347</v>
      </c>
      <c r="K75" s="92"/>
      <c r="L75" s="70">
        <f>SUM(L72:L74)</f>
        <v>238661826.14000002</v>
      </c>
      <c r="M75" s="92"/>
      <c r="N75" s="70">
        <f>SUM(N72:N74)</f>
        <v>-93893871.339999989</v>
      </c>
      <c r="O75" s="92"/>
      <c r="P75" s="70">
        <f>SUM(P72:P74)</f>
        <v>-13771589.389999989</v>
      </c>
      <c r="S75" s="91"/>
    </row>
    <row r="76" spans="1:19" ht="21.95" customHeight="1">
      <c r="C76" s="49"/>
      <c r="H76" s="2"/>
      <c r="I76" s="2"/>
      <c r="J76" s="68"/>
      <c r="K76" s="75"/>
      <c r="L76" s="68"/>
      <c r="M76" s="75"/>
      <c r="N76" s="68"/>
      <c r="O76" s="75"/>
      <c r="P76" s="68"/>
      <c r="R76" s="27"/>
    </row>
    <row r="77" spans="1:19" ht="21.95" customHeight="1">
      <c r="A77" s="51" t="s">
        <v>169</v>
      </c>
      <c r="C77" s="49"/>
      <c r="H77" s="2"/>
      <c r="I77" s="2"/>
      <c r="J77" s="65"/>
      <c r="K77" s="286"/>
      <c r="L77" s="65"/>
      <c r="M77" s="286"/>
      <c r="N77" s="74"/>
      <c r="O77" s="73"/>
      <c r="P77" s="74"/>
    </row>
    <row r="78" spans="1:19" ht="21.95" customHeight="1">
      <c r="A78" s="48" t="s">
        <v>170</v>
      </c>
      <c r="B78" s="49"/>
      <c r="C78" s="11"/>
      <c r="H78" s="2" t="s">
        <v>14</v>
      </c>
      <c r="I78" s="11"/>
      <c r="J78" s="74">
        <v>0</v>
      </c>
      <c r="K78" s="262"/>
      <c r="L78" s="74">
        <v>0</v>
      </c>
      <c r="M78" s="262"/>
      <c r="N78" s="74">
        <v>-267330000</v>
      </c>
      <c r="O78" s="69"/>
      <c r="P78" s="74">
        <v>-552013834.89999998</v>
      </c>
    </row>
    <row r="79" spans="1:19" ht="21.95" customHeight="1">
      <c r="A79" s="48" t="s">
        <v>171</v>
      </c>
      <c r="B79" s="49"/>
      <c r="C79" s="11"/>
      <c r="H79" s="2" t="s">
        <v>14</v>
      </c>
      <c r="I79" s="2"/>
      <c r="J79" s="74">
        <v>0</v>
      </c>
      <c r="K79" s="75"/>
      <c r="L79" s="74">
        <v>0</v>
      </c>
      <c r="M79" s="75"/>
      <c r="N79" s="74">
        <v>2108874766.49</v>
      </c>
      <c r="O79" s="75"/>
      <c r="P79" s="74">
        <v>122324306.78</v>
      </c>
    </row>
    <row r="80" spans="1:19" ht="21.95" customHeight="1">
      <c r="A80" s="48" t="s">
        <v>172</v>
      </c>
      <c r="B80" s="49"/>
      <c r="C80" s="11"/>
      <c r="H80" s="2"/>
      <c r="I80" s="2"/>
      <c r="J80" s="74">
        <v>0</v>
      </c>
      <c r="K80" s="75"/>
      <c r="L80" s="74">
        <v>-134000000</v>
      </c>
      <c r="M80" s="75"/>
      <c r="N80" s="74">
        <v>0</v>
      </c>
      <c r="O80" s="75"/>
      <c r="P80" s="74">
        <v>-134000000</v>
      </c>
      <c r="R80" s="27"/>
    </row>
    <row r="81" spans="1:19" ht="21.95" customHeight="1">
      <c r="A81" s="48" t="s">
        <v>173</v>
      </c>
      <c r="B81" s="49"/>
      <c r="C81" s="11"/>
      <c r="H81" s="2"/>
      <c r="I81" s="2"/>
      <c r="J81" s="74">
        <v>0</v>
      </c>
      <c r="K81" s="75"/>
      <c r="L81" s="74">
        <v>134000000</v>
      </c>
      <c r="M81" s="75"/>
      <c r="N81" s="74">
        <v>0</v>
      </c>
      <c r="O81" s="75"/>
      <c r="P81" s="74">
        <v>134000000</v>
      </c>
      <c r="R81" s="27"/>
    </row>
    <row r="82" spans="1:19" ht="21.95" customHeight="1">
      <c r="A82" s="48" t="s">
        <v>226</v>
      </c>
      <c r="B82" s="49"/>
      <c r="C82" s="11"/>
      <c r="H82" s="2" t="s">
        <v>27</v>
      </c>
      <c r="I82" s="2"/>
      <c r="J82" s="74">
        <v>0</v>
      </c>
      <c r="K82" s="75"/>
      <c r="L82" s="74">
        <v>0</v>
      </c>
      <c r="M82" s="75"/>
      <c r="N82" s="74">
        <v>-2490000000</v>
      </c>
      <c r="O82" s="75"/>
      <c r="P82" s="74">
        <v>0</v>
      </c>
      <c r="R82" s="27"/>
    </row>
    <row r="83" spans="1:19" ht="21.95" customHeight="1">
      <c r="A83" s="48" t="s">
        <v>323</v>
      </c>
      <c r="B83" s="49"/>
      <c r="C83" s="11"/>
      <c r="H83" s="2" t="s">
        <v>27</v>
      </c>
      <c r="I83" s="2"/>
      <c r="J83" s="74">
        <v>-300000000</v>
      </c>
      <c r="K83" s="75"/>
      <c r="L83" s="74">
        <v>0</v>
      </c>
      <c r="M83" s="75"/>
      <c r="N83" s="74">
        <v>0</v>
      </c>
      <c r="O83" s="75"/>
      <c r="P83" s="74">
        <v>0</v>
      </c>
      <c r="R83" s="27"/>
    </row>
    <row r="84" spans="1:19" ht="21.95" customHeight="1">
      <c r="A84" s="48" t="s">
        <v>281</v>
      </c>
      <c r="B84" s="49"/>
      <c r="C84" s="11"/>
      <c r="H84" s="249" t="s">
        <v>268</v>
      </c>
      <c r="I84" s="2"/>
      <c r="J84" s="74">
        <v>1668129099.9400001</v>
      </c>
      <c r="K84" s="75"/>
      <c r="L84" s="74">
        <v>0</v>
      </c>
      <c r="M84" s="75"/>
      <c r="N84" s="74">
        <v>1668129099.9400001</v>
      </c>
      <c r="O84" s="75"/>
      <c r="P84" s="74">
        <v>0</v>
      </c>
      <c r="R84" s="27"/>
    </row>
    <row r="85" spans="1:19" ht="21.95" customHeight="1">
      <c r="A85" s="48" t="s">
        <v>328</v>
      </c>
      <c r="B85" s="49"/>
      <c r="C85" s="11"/>
      <c r="H85" s="249"/>
      <c r="I85" s="2"/>
      <c r="J85" s="74">
        <v>-13192994.65</v>
      </c>
      <c r="K85" s="75"/>
      <c r="L85" s="74">
        <v>0</v>
      </c>
      <c r="M85" s="75"/>
      <c r="N85" s="74">
        <v>0</v>
      </c>
      <c r="O85" s="75"/>
      <c r="P85" s="74">
        <v>0</v>
      </c>
      <c r="R85" s="27"/>
    </row>
    <row r="86" spans="1:19" ht="21.95" customHeight="1">
      <c r="A86" s="48" t="s">
        <v>282</v>
      </c>
      <c r="B86" s="49"/>
      <c r="C86" s="11"/>
      <c r="H86" s="249"/>
      <c r="I86" s="2"/>
      <c r="J86" s="74">
        <v>-28383116.25</v>
      </c>
      <c r="K86" s="75"/>
      <c r="L86" s="74">
        <v>0</v>
      </c>
      <c r="M86" s="75"/>
      <c r="N86" s="74">
        <v>-28383116.25</v>
      </c>
      <c r="O86" s="75"/>
      <c r="P86" s="74">
        <v>0</v>
      </c>
      <c r="R86" s="27"/>
    </row>
    <row r="87" spans="1:19" ht="21.95" customHeight="1">
      <c r="A87" s="48" t="s">
        <v>283</v>
      </c>
      <c r="B87" s="49"/>
      <c r="C87" s="11"/>
      <c r="H87" s="249" t="s">
        <v>205</v>
      </c>
      <c r="I87" s="2"/>
      <c r="J87" s="74">
        <v>-606480000</v>
      </c>
      <c r="K87" s="75"/>
      <c r="L87" s="74">
        <v>0</v>
      </c>
      <c r="M87" s="75"/>
      <c r="N87" s="74">
        <v>-606480000</v>
      </c>
      <c r="O87" s="75"/>
      <c r="P87" s="74">
        <v>0</v>
      </c>
      <c r="R87" s="27"/>
    </row>
    <row r="88" spans="1:19" ht="21.95" customHeight="1">
      <c r="A88" s="48" t="s">
        <v>329</v>
      </c>
      <c r="B88" s="49"/>
      <c r="C88" s="11"/>
      <c r="H88" s="249" t="s">
        <v>19</v>
      </c>
      <c r="I88" s="2"/>
      <c r="J88" s="74">
        <v>-42861481.200000003</v>
      </c>
      <c r="K88" s="75"/>
      <c r="L88" s="74">
        <v>0</v>
      </c>
      <c r="M88" s="75"/>
      <c r="N88" s="74">
        <v>-42861481.200000003</v>
      </c>
      <c r="O88" s="75"/>
      <c r="P88" s="74">
        <v>0</v>
      </c>
      <c r="R88" s="27"/>
    </row>
    <row r="89" spans="1:19" ht="21.95" customHeight="1">
      <c r="A89" s="48" t="s">
        <v>237</v>
      </c>
      <c r="B89" s="49"/>
      <c r="C89" s="11"/>
      <c r="H89" s="2" t="s">
        <v>265</v>
      </c>
      <c r="I89" s="2"/>
      <c r="J89" s="74">
        <v>-310922984.92000002</v>
      </c>
      <c r="K89" s="75"/>
      <c r="L89" s="74">
        <v>0</v>
      </c>
      <c r="M89" s="75"/>
      <c r="N89" s="74">
        <v>-310922984.92000002</v>
      </c>
      <c r="O89" s="75"/>
      <c r="P89" s="74">
        <v>0</v>
      </c>
      <c r="R89" s="27"/>
    </row>
    <row r="90" spans="1:19" ht="21.95" customHeight="1">
      <c r="A90" s="48" t="s">
        <v>238</v>
      </c>
      <c r="B90" s="49"/>
      <c r="C90" s="11"/>
      <c r="H90" s="2" t="s">
        <v>265</v>
      </c>
      <c r="I90" s="2"/>
      <c r="J90" s="74">
        <v>185063906.58000001</v>
      </c>
      <c r="K90" s="75"/>
      <c r="L90" s="74">
        <v>0</v>
      </c>
      <c r="M90" s="75"/>
      <c r="N90" s="74">
        <v>185063906.58000001</v>
      </c>
      <c r="O90" s="75"/>
      <c r="P90" s="74">
        <v>0</v>
      </c>
      <c r="R90" s="27"/>
    </row>
    <row r="91" spans="1:19" ht="21.95" customHeight="1">
      <c r="A91" s="48" t="s">
        <v>174</v>
      </c>
      <c r="B91" s="49"/>
      <c r="C91" s="11"/>
      <c r="H91" s="2" t="s">
        <v>37</v>
      </c>
      <c r="I91" s="2"/>
      <c r="J91" s="74">
        <v>2317597.0699999998</v>
      </c>
      <c r="K91" s="75"/>
      <c r="L91" s="74">
        <v>65859648.729999997</v>
      </c>
      <c r="M91" s="75"/>
      <c r="N91" s="74">
        <v>0</v>
      </c>
      <c r="O91" s="75"/>
      <c r="P91" s="74">
        <v>1869158.88</v>
      </c>
      <c r="R91" s="27"/>
    </row>
    <row r="92" spans="1:19" ht="21.95" customHeight="1">
      <c r="A92" s="48" t="s">
        <v>175</v>
      </c>
      <c r="B92" s="49"/>
      <c r="C92" s="11"/>
      <c r="H92" s="2" t="s">
        <v>37</v>
      </c>
      <c r="I92" s="2"/>
      <c r="J92" s="74">
        <v>-20792483.190000001</v>
      </c>
      <c r="K92" s="75"/>
      <c r="L92" s="74">
        <v>-467436845.93000001</v>
      </c>
      <c r="M92" s="75"/>
      <c r="N92" s="74">
        <v>-4570.09</v>
      </c>
      <c r="O92" s="75"/>
      <c r="P92" s="74">
        <v>-6253846.2199999997</v>
      </c>
      <c r="R92" s="27"/>
      <c r="S92" s="328"/>
    </row>
    <row r="93" spans="1:19" ht="21.95" customHeight="1">
      <c r="A93" s="48" t="s">
        <v>252</v>
      </c>
      <c r="B93" s="49"/>
      <c r="C93" s="11"/>
      <c r="H93" s="2"/>
      <c r="I93" s="2"/>
      <c r="J93" s="74">
        <v>0</v>
      </c>
      <c r="K93" s="75"/>
      <c r="L93" s="74">
        <v>-3414666.7</v>
      </c>
      <c r="M93" s="75"/>
      <c r="N93" s="74">
        <v>0</v>
      </c>
      <c r="O93" s="75"/>
      <c r="P93" s="74">
        <v>-3200000</v>
      </c>
      <c r="R93" s="27"/>
      <c r="S93" s="63"/>
    </row>
    <row r="94" spans="1:19" ht="21.95" customHeight="1">
      <c r="A94" s="48" t="s">
        <v>227</v>
      </c>
      <c r="B94" s="49"/>
      <c r="C94" s="11"/>
      <c r="H94" s="2" t="s">
        <v>30</v>
      </c>
      <c r="I94" s="2"/>
      <c r="J94" s="74">
        <v>-4826938.07</v>
      </c>
      <c r="K94" s="75"/>
      <c r="L94" s="74">
        <v>0</v>
      </c>
      <c r="M94" s="75"/>
      <c r="N94" s="74">
        <v>0</v>
      </c>
      <c r="O94" s="75"/>
      <c r="P94" s="74">
        <v>0</v>
      </c>
      <c r="R94" s="27"/>
    </row>
    <row r="95" spans="1:19" ht="21.95" customHeight="1">
      <c r="A95" s="48" t="s">
        <v>231</v>
      </c>
      <c r="B95" s="49"/>
      <c r="C95" s="11"/>
      <c r="H95" s="2"/>
      <c r="I95" s="2"/>
      <c r="J95" s="74">
        <v>100000</v>
      </c>
      <c r="K95" s="75"/>
      <c r="L95" s="74">
        <v>-1430000</v>
      </c>
      <c r="M95" s="75"/>
      <c r="N95" s="74">
        <v>0</v>
      </c>
      <c r="O95" s="75"/>
      <c r="P95" s="74">
        <v>0</v>
      </c>
      <c r="R95" s="27"/>
    </row>
    <row r="96" spans="1:19" ht="21.95" customHeight="1">
      <c r="A96" s="48" t="s">
        <v>176</v>
      </c>
      <c r="B96" s="49"/>
      <c r="C96" s="11"/>
      <c r="H96" s="2"/>
      <c r="I96" s="2"/>
      <c r="J96" s="74">
        <v>-45964532.340000004</v>
      </c>
      <c r="K96" s="75"/>
      <c r="L96" s="65">
        <v>-1858715.83</v>
      </c>
      <c r="M96" s="75"/>
      <c r="N96" s="65">
        <v>0</v>
      </c>
      <c r="O96" s="75"/>
      <c r="P96" s="74">
        <v>0</v>
      </c>
      <c r="R96" s="27"/>
    </row>
    <row r="97" spans="1:18" ht="21.95" customHeight="1">
      <c r="A97" s="48" t="s">
        <v>177</v>
      </c>
      <c r="B97" s="49"/>
      <c r="C97" s="11"/>
      <c r="H97" s="2"/>
      <c r="I97" s="2"/>
      <c r="J97" s="74">
        <v>334934.63</v>
      </c>
      <c r="K97" s="75"/>
      <c r="L97" s="65">
        <v>703895.41</v>
      </c>
      <c r="M97" s="75"/>
      <c r="N97" s="65">
        <v>31817447.07</v>
      </c>
      <c r="O97" s="75"/>
      <c r="P97" s="74">
        <v>35049817.640000001</v>
      </c>
      <c r="R97" s="27"/>
    </row>
    <row r="98" spans="1:18" ht="21.95" customHeight="1">
      <c r="A98" s="294" t="s">
        <v>253</v>
      </c>
      <c r="H98" s="2" t="s">
        <v>25</v>
      </c>
      <c r="J98" s="93">
        <v>92737872.75</v>
      </c>
      <c r="L98" s="96">
        <v>92345872.75</v>
      </c>
      <c r="N98" s="127">
        <v>92737872.75</v>
      </c>
      <c r="P98" s="96">
        <v>92345872.75</v>
      </c>
    </row>
    <row r="99" spans="1:18" ht="21.95" customHeight="1">
      <c r="A99" s="51" t="s">
        <v>178</v>
      </c>
      <c r="C99" s="49"/>
      <c r="H99" s="2"/>
      <c r="I99" s="2"/>
      <c r="J99" s="70">
        <f>SUM(J78:J98)</f>
        <v>575258880.3499999</v>
      </c>
      <c r="K99" s="75"/>
      <c r="L99" s="70">
        <f>SUM(L78:L98)</f>
        <v>-315230811.56999993</v>
      </c>
      <c r="M99" s="75"/>
      <c r="N99" s="70">
        <f>SUM(N78:N98)</f>
        <v>340640940.37000006</v>
      </c>
      <c r="O99" s="75"/>
      <c r="P99" s="70">
        <f>SUM(P78:P98)</f>
        <v>-309878525.07000005</v>
      </c>
      <c r="R99" s="27"/>
    </row>
    <row r="100" spans="1:18" ht="21.95" customHeight="1">
      <c r="C100" s="49"/>
      <c r="H100" s="2"/>
      <c r="I100" s="2"/>
      <c r="J100" s="68"/>
      <c r="K100" s="75"/>
      <c r="L100" s="68"/>
      <c r="M100" s="75"/>
      <c r="N100" s="68"/>
      <c r="O100" s="75"/>
      <c r="P100" s="68"/>
      <c r="R100" s="27"/>
    </row>
    <row r="101" spans="1:18" ht="21.95" customHeight="1">
      <c r="A101" s="269" t="s">
        <v>209</v>
      </c>
      <c r="B101" s="11"/>
      <c r="C101" s="53"/>
      <c r="D101" s="11"/>
      <c r="H101" s="2"/>
      <c r="J101" s="28"/>
      <c r="K101" s="12"/>
      <c r="L101" s="29"/>
      <c r="M101" s="12"/>
      <c r="N101" s="36"/>
      <c r="O101" s="12"/>
      <c r="P101" s="29"/>
    </row>
    <row r="102" spans="1:18" ht="21.95" customHeight="1">
      <c r="A102" s="269"/>
      <c r="B102" s="11"/>
      <c r="C102" s="53"/>
      <c r="D102" s="11"/>
      <c r="H102" s="2"/>
      <c r="J102" s="28"/>
      <c r="K102" s="12"/>
      <c r="L102" s="29"/>
      <c r="M102" s="12"/>
      <c r="N102" s="36"/>
      <c r="O102" s="12"/>
      <c r="P102" s="29"/>
    </row>
    <row r="103" spans="1:18" ht="21.95" customHeight="1">
      <c r="A103" s="269"/>
      <c r="B103" s="11"/>
      <c r="C103" s="53"/>
      <c r="D103" s="11"/>
      <c r="H103" s="2"/>
      <c r="J103" s="28"/>
      <c r="K103" s="12"/>
      <c r="L103" s="29"/>
      <c r="M103" s="12"/>
      <c r="N103" s="36"/>
      <c r="O103" s="12"/>
      <c r="P103" s="29"/>
    </row>
    <row r="104" spans="1:18" ht="21.95" customHeight="1">
      <c r="A104" s="8"/>
      <c r="B104" s="11"/>
      <c r="C104" s="53"/>
      <c r="D104" s="11"/>
      <c r="H104" s="2"/>
      <c r="J104" s="28"/>
      <c r="K104" s="12"/>
      <c r="L104" s="29"/>
      <c r="M104" s="12"/>
      <c r="N104" s="36"/>
      <c r="O104" s="12"/>
      <c r="P104" s="29"/>
    </row>
    <row r="105" spans="1:18" ht="40.9" customHeight="1">
      <c r="A105" s="8"/>
      <c r="B105" s="11"/>
      <c r="C105" s="53"/>
      <c r="D105" s="11"/>
      <c r="H105" s="2"/>
      <c r="J105" s="28"/>
      <c r="K105" s="12"/>
      <c r="L105" s="29"/>
      <c r="M105" s="12"/>
      <c r="N105" s="36"/>
      <c r="O105" s="12"/>
      <c r="P105" s="29"/>
    </row>
    <row r="106" spans="1:18" ht="21.95" customHeight="1">
      <c r="A106" s="8"/>
      <c r="C106" s="49"/>
      <c r="H106" s="2"/>
      <c r="I106" s="2"/>
      <c r="J106" s="68"/>
      <c r="K106" s="75"/>
      <c r="L106" s="68"/>
      <c r="M106" s="75"/>
      <c r="N106" s="68"/>
      <c r="O106" s="75"/>
      <c r="P106" s="102" t="s">
        <v>312</v>
      </c>
      <c r="R106" s="27"/>
    </row>
    <row r="107" spans="1:18" ht="21.95" customHeight="1">
      <c r="A107" s="343" t="str">
        <f>+A1</f>
        <v>บริษัท อควา คอร์เปอเรชั่น จำกัด (มหาชน) และบริษัทย่อย</v>
      </c>
      <c r="B107" s="343"/>
      <c r="C107" s="343"/>
      <c r="D107" s="343"/>
      <c r="E107" s="343"/>
      <c r="F107" s="343"/>
      <c r="G107" s="343"/>
      <c r="H107" s="343"/>
      <c r="I107" s="343"/>
      <c r="J107" s="343"/>
      <c r="K107" s="343"/>
      <c r="L107" s="343"/>
      <c r="M107" s="343"/>
      <c r="N107" s="343"/>
      <c r="O107" s="343"/>
      <c r="P107" s="343"/>
    </row>
    <row r="108" spans="1:18" ht="21.95" customHeight="1">
      <c r="A108" s="51" t="s">
        <v>160</v>
      </c>
      <c r="B108" s="51"/>
      <c r="C108" s="51"/>
      <c r="D108" s="51"/>
      <c r="E108" s="51"/>
      <c r="F108" s="51"/>
      <c r="G108" s="51"/>
      <c r="H108" s="51"/>
      <c r="I108" s="51"/>
      <c r="J108" s="325"/>
      <c r="K108" s="267"/>
      <c r="L108" s="267"/>
      <c r="M108" s="267"/>
      <c r="N108" s="267"/>
      <c r="O108" s="51"/>
      <c r="P108" s="51"/>
    </row>
    <row r="109" spans="1:18" ht="21.95" customHeight="1">
      <c r="A109" s="343" t="str">
        <f>+A3</f>
        <v>สำหรับงวดหกเดือน สิ้นสุดวันที่ 30 มิถุนายน 2565</v>
      </c>
      <c r="B109" s="343"/>
      <c r="C109" s="343"/>
      <c r="D109" s="343"/>
      <c r="E109" s="343"/>
      <c r="F109" s="343"/>
      <c r="G109" s="343"/>
      <c r="H109" s="343"/>
      <c r="I109" s="343"/>
      <c r="J109" s="343"/>
      <c r="K109" s="343"/>
      <c r="L109" s="343"/>
      <c r="M109" s="343"/>
      <c r="N109" s="343"/>
      <c r="O109" s="343"/>
      <c r="P109" s="343"/>
    </row>
    <row r="110" spans="1:18" ht="21.95" customHeight="1">
      <c r="A110" s="38"/>
      <c r="B110" s="38"/>
      <c r="C110" s="38"/>
      <c r="D110" s="39"/>
      <c r="E110" s="39"/>
      <c r="F110" s="1"/>
      <c r="G110" s="1"/>
      <c r="H110" s="40"/>
      <c r="I110" s="40"/>
      <c r="J110" s="321"/>
      <c r="K110" s="283"/>
      <c r="L110" s="41"/>
      <c r="M110" s="283"/>
      <c r="N110" s="126"/>
      <c r="O110" s="1"/>
      <c r="P110" s="41"/>
    </row>
    <row r="111" spans="1:18" ht="21.95" customHeight="1">
      <c r="A111" s="38"/>
      <c r="B111" s="38"/>
      <c r="C111" s="42"/>
      <c r="D111" s="43"/>
      <c r="E111" s="43"/>
      <c r="F111" s="44"/>
      <c r="G111" s="44"/>
      <c r="H111" s="40"/>
      <c r="I111" s="40"/>
      <c r="J111" s="322" t="s">
        <v>2</v>
      </c>
      <c r="K111" s="284"/>
      <c r="L111" s="45"/>
      <c r="M111" s="284"/>
      <c r="N111" s="265"/>
      <c r="O111" s="46"/>
      <c r="P111" s="47"/>
    </row>
    <row r="112" spans="1:18" ht="21.95" customHeight="1">
      <c r="H112" s="40"/>
      <c r="I112" s="40"/>
      <c r="J112" s="322" t="s">
        <v>3</v>
      </c>
      <c r="K112" s="284"/>
      <c r="L112" s="45"/>
      <c r="N112" s="266" t="s">
        <v>4</v>
      </c>
      <c r="O112" s="46"/>
      <c r="P112" s="47"/>
    </row>
    <row r="113" spans="1:19" ht="21.95" customHeight="1">
      <c r="A113" s="51"/>
      <c r="B113" s="51"/>
      <c r="H113" s="6" t="s">
        <v>5</v>
      </c>
      <c r="I113" s="16"/>
      <c r="J113" s="323" t="s">
        <v>208</v>
      </c>
      <c r="K113" s="174" t="s">
        <v>76</v>
      </c>
      <c r="L113" s="173" t="s">
        <v>6</v>
      </c>
      <c r="M113" s="170"/>
      <c r="N113" s="173" t="s">
        <v>208</v>
      </c>
      <c r="O113" s="174" t="s">
        <v>76</v>
      </c>
      <c r="P113" s="173" t="s">
        <v>6</v>
      </c>
    </row>
    <row r="114" spans="1:19" ht="21.95" customHeight="1">
      <c r="A114" s="51" t="s">
        <v>179</v>
      </c>
      <c r="C114" s="49"/>
      <c r="H114" s="2"/>
      <c r="I114" s="2"/>
      <c r="J114" s="68"/>
      <c r="K114" s="75"/>
      <c r="L114" s="68"/>
      <c r="M114" s="75"/>
      <c r="N114" s="68"/>
      <c r="O114" s="75"/>
      <c r="P114" s="68"/>
      <c r="R114" s="27"/>
    </row>
    <row r="115" spans="1:19" ht="21.95" customHeight="1">
      <c r="A115" s="48" t="s">
        <v>302</v>
      </c>
      <c r="C115" s="49"/>
      <c r="H115" s="2"/>
      <c r="I115" s="2"/>
      <c r="J115" s="68">
        <v>584381.19999999995</v>
      </c>
      <c r="K115" s="75"/>
      <c r="L115" s="68">
        <v>-65004774.600000001</v>
      </c>
      <c r="M115" s="75"/>
      <c r="N115" s="68">
        <v>0</v>
      </c>
      <c r="O115" s="75"/>
      <c r="P115" s="68">
        <v>-4774.6000000000004</v>
      </c>
      <c r="R115" s="27"/>
    </row>
    <row r="116" spans="1:19" ht="21.95" customHeight="1">
      <c r="A116" s="11" t="s">
        <v>248</v>
      </c>
      <c r="C116" s="49"/>
      <c r="H116" s="2"/>
      <c r="I116" s="2"/>
      <c r="J116" s="68">
        <v>0</v>
      </c>
      <c r="K116" s="75"/>
      <c r="L116" s="68">
        <v>500000000</v>
      </c>
      <c r="M116" s="75"/>
      <c r="N116" s="68">
        <v>0</v>
      </c>
      <c r="O116" s="75"/>
      <c r="P116" s="68">
        <v>500000000</v>
      </c>
      <c r="R116" s="27"/>
    </row>
    <row r="117" spans="1:19" ht="21.95" customHeight="1">
      <c r="A117" s="48" t="s">
        <v>180</v>
      </c>
      <c r="C117" s="49"/>
      <c r="H117" s="2"/>
      <c r="I117" s="2"/>
      <c r="J117" s="68">
        <v>0</v>
      </c>
      <c r="K117" s="75"/>
      <c r="L117" s="68">
        <v>-422200000</v>
      </c>
      <c r="M117" s="75"/>
      <c r="N117" s="68">
        <v>0</v>
      </c>
      <c r="O117" s="75"/>
      <c r="P117" s="68">
        <v>-422200000</v>
      </c>
      <c r="R117" s="27"/>
    </row>
    <row r="118" spans="1:19" ht="21.95" customHeight="1">
      <c r="A118" s="48" t="s">
        <v>181</v>
      </c>
      <c r="C118" s="49"/>
      <c r="H118" s="2"/>
      <c r="I118" s="2"/>
      <c r="J118" s="68">
        <v>0</v>
      </c>
      <c r="K118" s="75"/>
      <c r="L118" s="68">
        <v>-7034009.4500000002</v>
      </c>
      <c r="M118" s="75"/>
      <c r="N118" s="68">
        <v>0</v>
      </c>
      <c r="O118" s="75"/>
      <c r="P118" s="68">
        <v>-7034009.4500000002</v>
      </c>
      <c r="R118" s="27"/>
    </row>
    <row r="119" spans="1:19" ht="21.95" customHeight="1">
      <c r="A119" s="48" t="s">
        <v>182</v>
      </c>
      <c r="C119" s="49"/>
      <c r="H119" s="2"/>
      <c r="I119" s="2"/>
      <c r="J119" s="68">
        <v>-27864781.59</v>
      </c>
      <c r="K119" s="75"/>
      <c r="L119" s="68">
        <v>-7001469.4100000001</v>
      </c>
      <c r="M119" s="75"/>
      <c r="N119" s="68">
        <v>-27864781.59</v>
      </c>
      <c r="O119" s="75"/>
      <c r="P119" s="68">
        <v>-20129625</v>
      </c>
      <c r="R119" s="27"/>
    </row>
    <row r="120" spans="1:19" ht="21.95" customHeight="1">
      <c r="A120" s="48" t="s">
        <v>232</v>
      </c>
      <c r="C120" s="49"/>
      <c r="H120" s="2"/>
      <c r="I120" s="2"/>
      <c r="J120" s="68">
        <v>0</v>
      </c>
      <c r="K120" s="75"/>
      <c r="L120" s="68">
        <v>0</v>
      </c>
      <c r="M120" s="75"/>
      <c r="N120" s="68">
        <v>0</v>
      </c>
      <c r="O120" s="14"/>
      <c r="P120" s="68">
        <v>32150000</v>
      </c>
      <c r="R120" s="27"/>
    </row>
    <row r="121" spans="1:19" ht="21.95" customHeight="1">
      <c r="A121" s="48" t="s">
        <v>249</v>
      </c>
      <c r="C121" s="49"/>
      <c r="H121" s="2"/>
      <c r="I121" s="2"/>
      <c r="J121" s="68">
        <v>0</v>
      </c>
      <c r="K121" s="75"/>
      <c r="L121" s="68">
        <v>0</v>
      </c>
      <c r="M121" s="75"/>
      <c r="N121" s="68">
        <v>0</v>
      </c>
      <c r="O121" s="14"/>
      <c r="P121" s="68">
        <v>-32150000</v>
      </c>
      <c r="R121" s="27"/>
    </row>
    <row r="122" spans="1:19" ht="21.95" customHeight="1">
      <c r="A122" s="48" t="s">
        <v>183</v>
      </c>
      <c r="C122" s="49"/>
      <c r="H122" s="2"/>
      <c r="I122" s="2"/>
      <c r="J122" s="68">
        <v>0</v>
      </c>
      <c r="K122" s="75"/>
      <c r="L122" s="68">
        <v>422200000</v>
      </c>
      <c r="M122" s="75"/>
      <c r="N122" s="68">
        <v>0</v>
      </c>
      <c r="O122" s="14"/>
      <c r="P122" s="68">
        <v>422200000</v>
      </c>
      <c r="R122" s="27"/>
    </row>
    <row r="123" spans="1:19" ht="21.95" customHeight="1">
      <c r="A123" s="48" t="s">
        <v>184</v>
      </c>
      <c r="B123" s="49"/>
      <c r="C123" s="11"/>
      <c r="H123" s="2" t="s">
        <v>273</v>
      </c>
      <c r="I123" s="2"/>
      <c r="J123" s="68">
        <v>-403376303.99000001</v>
      </c>
      <c r="K123" s="75"/>
      <c r="L123" s="68">
        <v>-273252705.67000002</v>
      </c>
      <c r="M123" s="75"/>
      <c r="N123" s="68">
        <v>-210439659.88</v>
      </c>
      <c r="O123" s="75"/>
      <c r="P123" s="68">
        <v>-150436136.43000001</v>
      </c>
      <c r="R123" s="27"/>
    </row>
    <row r="124" spans="1:19" ht="21.95" customHeight="1">
      <c r="A124" s="48" t="s">
        <v>250</v>
      </c>
      <c r="B124" s="49"/>
      <c r="C124" s="11"/>
      <c r="H124" s="2"/>
      <c r="I124" s="2"/>
      <c r="J124" s="68">
        <v>0</v>
      </c>
      <c r="K124" s="75"/>
      <c r="L124" s="68">
        <v>-1075500</v>
      </c>
      <c r="M124" s="75"/>
      <c r="N124" s="68">
        <v>0</v>
      </c>
      <c r="O124" s="75"/>
      <c r="P124" s="68">
        <v>-1075500</v>
      </c>
      <c r="R124" s="27"/>
    </row>
    <row r="125" spans="1:19" ht="21.95" customHeight="1">
      <c r="A125" s="48" t="s">
        <v>251</v>
      </c>
      <c r="B125" s="49"/>
      <c r="C125" s="11"/>
      <c r="H125" s="2"/>
      <c r="I125" s="2"/>
      <c r="J125" s="68">
        <v>0</v>
      </c>
      <c r="K125" s="75"/>
      <c r="L125" s="68">
        <v>80049078.5</v>
      </c>
      <c r="M125" s="75"/>
      <c r="N125" s="68">
        <v>0</v>
      </c>
      <c r="O125" s="75"/>
      <c r="P125" s="68">
        <v>0</v>
      </c>
      <c r="R125" s="27"/>
    </row>
    <row r="126" spans="1:19" ht="21.95" customHeight="1">
      <c r="A126" s="48" t="s">
        <v>185</v>
      </c>
      <c r="B126" s="49"/>
      <c r="C126" s="11"/>
      <c r="H126" s="2" t="s">
        <v>274</v>
      </c>
      <c r="I126" s="2"/>
      <c r="J126" s="68">
        <v>-158985138.77000001</v>
      </c>
      <c r="K126" s="75"/>
      <c r="L126" s="68">
        <v>-155811006.41</v>
      </c>
      <c r="M126" s="75"/>
      <c r="N126" s="68">
        <v>-1728177.45</v>
      </c>
      <c r="O126" s="75"/>
      <c r="P126" s="68">
        <v>-194550.54</v>
      </c>
      <c r="R126" s="27"/>
      <c r="S126" s="63"/>
    </row>
    <row r="127" spans="1:19" ht="21.95" customHeight="1">
      <c r="A127" s="48" t="s">
        <v>186</v>
      </c>
      <c r="B127" s="49"/>
      <c r="C127" s="11"/>
      <c r="H127" s="2" t="s">
        <v>274</v>
      </c>
      <c r="I127" s="2"/>
      <c r="J127" s="68">
        <v>-11536589.199999999</v>
      </c>
      <c r="K127" s="75"/>
      <c r="L127" s="68">
        <v>-10157682.35</v>
      </c>
      <c r="M127" s="75"/>
      <c r="N127" s="68">
        <v>-168546.55</v>
      </c>
      <c r="O127" s="75"/>
      <c r="P127" s="68">
        <v>-64199.46</v>
      </c>
      <c r="R127" s="27"/>
    </row>
    <row r="128" spans="1:19" ht="21.95" customHeight="1">
      <c r="A128" s="48" t="s">
        <v>303</v>
      </c>
      <c r="B128" s="49"/>
      <c r="C128" s="11"/>
      <c r="H128" s="2" t="s">
        <v>292</v>
      </c>
      <c r="I128" s="2"/>
      <c r="J128" s="68">
        <v>-83133616.920000002</v>
      </c>
      <c r="K128" s="75"/>
      <c r="L128" s="68">
        <v>0</v>
      </c>
      <c r="M128" s="75"/>
      <c r="N128" s="68">
        <v>-83133616.920000002</v>
      </c>
      <c r="O128" s="75"/>
      <c r="P128" s="68">
        <v>0</v>
      </c>
      <c r="R128" s="27"/>
    </row>
    <row r="129" spans="1:21" ht="21.95" customHeight="1">
      <c r="A129" s="48" t="s">
        <v>187</v>
      </c>
      <c r="B129" s="49"/>
      <c r="C129" s="11"/>
      <c r="H129" s="2"/>
      <c r="I129" s="2"/>
      <c r="J129" s="68">
        <v>-4153.8999999999996</v>
      </c>
      <c r="K129" s="75"/>
      <c r="L129" s="68">
        <v>-45861118.049999997</v>
      </c>
      <c r="M129" s="75"/>
      <c r="N129" s="68">
        <v>-4153.8999999999996</v>
      </c>
      <c r="O129" s="75"/>
      <c r="P129" s="68">
        <v>-45861118.049999997</v>
      </c>
      <c r="R129" s="27"/>
    </row>
    <row r="130" spans="1:21" ht="21.95" customHeight="1">
      <c r="A130" s="51" t="s">
        <v>188</v>
      </c>
      <c r="C130" s="49"/>
      <c r="H130" s="2"/>
      <c r="I130" s="2"/>
      <c r="J130" s="70">
        <f>SUM(J115:J129)</f>
        <v>-684316203.16999996</v>
      </c>
      <c r="K130" s="75"/>
      <c r="L130" s="70">
        <f>SUM(L115:L129)</f>
        <v>14850812.55999995</v>
      </c>
      <c r="M130" s="75"/>
      <c r="N130" s="70">
        <f>SUM(N115:N129)</f>
        <v>-323338936.28999996</v>
      </c>
      <c r="O130" s="75"/>
      <c r="P130" s="70">
        <f>SUM(P115:P129)</f>
        <v>275200086.46999997</v>
      </c>
      <c r="R130" s="27"/>
      <c r="S130" s="91"/>
    </row>
    <row r="131" spans="1:21" ht="21.95" customHeight="1">
      <c r="C131" s="49"/>
      <c r="H131" s="2"/>
      <c r="I131" s="2"/>
      <c r="J131" s="68"/>
      <c r="K131" s="75"/>
      <c r="L131" s="68"/>
      <c r="M131" s="75"/>
      <c r="N131" s="68"/>
      <c r="O131" s="75"/>
      <c r="P131" s="68"/>
      <c r="R131" s="27"/>
    </row>
    <row r="132" spans="1:21" ht="21.95" customHeight="1">
      <c r="A132" s="51" t="s">
        <v>189</v>
      </c>
      <c r="C132" s="49"/>
      <c r="H132" s="2"/>
      <c r="I132" s="2"/>
      <c r="J132" s="68">
        <f>+J75+J99+J130</f>
        <v>-72158704.839999676</v>
      </c>
      <c r="K132" s="68" t="e">
        <v>#REF!</v>
      </c>
      <c r="L132" s="68">
        <f>+L75+L99+L130</f>
        <v>-61718172.869999968</v>
      </c>
      <c r="M132" s="68" t="e">
        <v>#REF!</v>
      </c>
      <c r="N132" s="68">
        <f>+N75+N99+N130</f>
        <v>-76591867.259999871</v>
      </c>
      <c r="O132" s="68" t="e">
        <v>#REF!</v>
      </c>
      <c r="P132" s="68">
        <f>+P75+P99+P130</f>
        <v>-48450027.990000069</v>
      </c>
      <c r="R132" s="27"/>
    </row>
    <row r="133" spans="1:21" ht="21.95" customHeight="1">
      <c r="A133" s="51" t="s">
        <v>222</v>
      </c>
      <c r="C133" s="49"/>
      <c r="H133" s="2"/>
      <c r="I133" s="2"/>
      <c r="J133" s="68">
        <v>499824810.8799997</v>
      </c>
      <c r="K133" s="75"/>
      <c r="L133" s="68">
        <v>312299281.38999999</v>
      </c>
      <c r="M133" s="75"/>
      <c r="N133" s="68">
        <v>472133918.79999977</v>
      </c>
      <c r="O133" s="75"/>
      <c r="P133" s="36">
        <v>265463243.12</v>
      </c>
      <c r="R133" s="27"/>
      <c r="S133" s="27"/>
    </row>
    <row r="134" spans="1:21" ht="21.95" customHeight="1" thickBot="1">
      <c r="A134" s="51" t="s">
        <v>223</v>
      </c>
      <c r="C134" s="49"/>
      <c r="H134" s="2"/>
      <c r="I134" s="2"/>
      <c r="J134" s="326">
        <f>SUM(J132:J133)</f>
        <v>427666106.04000002</v>
      </c>
      <c r="K134" s="75"/>
      <c r="L134" s="110">
        <f>SUM(L132:L133)</f>
        <v>250581108.52000001</v>
      </c>
      <c r="M134" s="75"/>
      <c r="N134" s="312">
        <f>SUM(N132:N133)</f>
        <v>395542051.5399999</v>
      </c>
      <c r="O134" s="75"/>
      <c r="P134" s="76">
        <f>SUM(P132:P133)</f>
        <v>217013215.12999994</v>
      </c>
      <c r="R134" s="268"/>
      <c r="S134" s="27"/>
      <c r="T134" s="91"/>
      <c r="U134" s="63"/>
    </row>
    <row r="135" spans="1:21" ht="21.95" customHeight="1" thickTop="1">
      <c r="A135" s="51"/>
      <c r="C135" s="49"/>
      <c r="H135" s="2"/>
      <c r="I135" s="2"/>
      <c r="J135" s="329">
        <f>+J134-'งบ BS (p.1)'!J12</f>
        <v>0</v>
      </c>
      <c r="K135" s="330"/>
      <c r="L135" s="314">
        <v>250581108.52000001</v>
      </c>
      <c r="M135" s="315"/>
      <c r="N135" s="316">
        <f>+N134-'งบ BS (p.1)'!N12</f>
        <v>0</v>
      </c>
      <c r="O135" s="315"/>
      <c r="P135" s="317">
        <v>217013215.12999994</v>
      </c>
      <c r="R135" s="27"/>
      <c r="S135" s="27"/>
      <c r="T135" s="91"/>
    </row>
    <row r="136" spans="1:21" ht="21.95" customHeight="1">
      <c r="A136" s="52" t="s">
        <v>190</v>
      </c>
      <c r="C136" s="49"/>
      <c r="H136" s="2"/>
      <c r="I136" s="2"/>
      <c r="J136" s="327"/>
      <c r="K136" s="128"/>
      <c r="L136" s="130"/>
      <c r="M136" s="128"/>
      <c r="N136" s="129"/>
      <c r="O136" s="128"/>
      <c r="P136" s="130"/>
      <c r="R136" s="27"/>
      <c r="S136" s="63"/>
    </row>
    <row r="137" spans="1:21" ht="21.95" customHeight="1">
      <c r="A137" s="94" t="s">
        <v>191</v>
      </c>
      <c r="B137" s="11" t="s">
        <v>192</v>
      </c>
      <c r="C137" s="53"/>
      <c r="D137" s="11"/>
      <c r="J137" s="327"/>
      <c r="K137" s="287"/>
      <c r="L137" s="131"/>
      <c r="M137" s="287"/>
      <c r="N137" s="132"/>
      <c r="O137" s="133"/>
      <c r="P137" s="132"/>
    </row>
    <row r="138" spans="1:21" ht="21.95" customHeight="1">
      <c r="A138" s="53"/>
      <c r="B138" s="11"/>
      <c r="C138" s="48" t="s">
        <v>207</v>
      </c>
      <c r="D138" s="11"/>
      <c r="E138" s="11"/>
      <c r="H138" s="2"/>
      <c r="I138" s="2"/>
      <c r="J138" s="33">
        <v>0</v>
      </c>
      <c r="K138" s="14"/>
      <c r="L138" s="36">
        <v>128411617.76000001</v>
      </c>
      <c r="M138" s="14"/>
      <c r="N138" s="36">
        <v>0</v>
      </c>
      <c r="O138" s="14"/>
      <c r="P138" s="36">
        <v>331940.19</v>
      </c>
    </row>
    <row r="139" spans="1:21" ht="21.95" customHeight="1">
      <c r="A139" s="53"/>
      <c r="B139" s="11"/>
      <c r="C139" s="48" t="s">
        <v>193</v>
      </c>
      <c r="D139" s="11"/>
      <c r="E139" s="11"/>
      <c r="H139" s="2"/>
      <c r="I139" s="2"/>
      <c r="J139" s="33">
        <v>0</v>
      </c>
      <c r="K139" s="14"/>
      <c r="L139" s="36">
        <v>80049078.5</v>
      </c>
      <c r="M139" s="14"/>
      <c r="N139" s="36">
        <v>0</v>
      </c>
      <c r="O139" s="14"/>
      <c r="P139" s="36">
        <v>0</v>
      </c>
    </row>
    <row r="140" spans="1:21" ht="21.95" customHeight="1">
      <c r="A140" s="53"/>
      <c r="B140" s="11"/>
      <c r="C140" s="48" t="s">
        <v>284</v>
      </c>
      <c r="D140" s="11"/>
      <c r="E140" s="11"/>
      <c r="H140" s="2" t="s">
        <v>37</v>
      </c>
      <c r="I140" s="2"/>
      <c r="J140" s="33">
        <v>6740000</v>
      </c>
      <c r="K140" s="14"/>
      <c r="L140" s="36">
        <v>0</v>
      </c>
      <c r="M140" s="14"/>
      <c r="N140" s="36">
        <v>6740000</v>
      </c>
      <c r="O140" s="14"/>
      <c r="P140" s="36">
        <v>0</v>
      </c>
    </row>
    <row r="141" spans="1:21" ht="21.95" customHeight="1">
      <c r="A141" s="53"/>
      <c r="B141" s="11"/>
      <c r="C141" s="48" t="s">
        <v>269</v>
      </c>
      <c r="D141" s="11"/>
      <c r="E141" s="11"/>
      <c r="H141" s="2" t="s">
        <v>268</v>
      </c>
      <c r="I141" s="2"/>
      <c r="J141" s="33">
        <v>986178896.29999995</v>
      </c>
      <c r="K141" s="14"/>
      <c r="L141" s="36">
        <v>0</v>
      </c>
      <c r="M141" s="14"/>
      <c r="N141" s="36">
        <v>986178896.29999995</v>
      </c>
      <c r="O141" s="14"/>
      <c r="P141" s="36">
        <v>0</v>
      </c>
    </row>
    <row r="142" spans="1:21" ht="21.95" customHeight="1">
      <c r="A142" s="53"/>
      <c r="B142" s="11"/>
      <c r="C142" s="48" t="s">
        <v>318</v>
      </c>
      <c r="D142" s="11"/>
      <c r="E142" s="11"/>
      <c r="H142" s="2" t="s">
        <v>330</v>
      </c>
      <c r="I142" s="2"/>
      <c r="J142" s="33">
        <v>159738703.88</v>
      </c>
      <c r="K142" s="14"/>
      <c r="L142" s="36">
        <v>0</v>
      </c>
      <c r="M142" s="14"/>
      <c r="N142" s="36">
        <v>159738703.88</v>
      </c>
      <c r="O142" s="14"/>
      <c r="P142" s="36">
        <v>0</v>
      </c>
    </row>
    <row r="143" spans="1:21" ht="21.95" customHeight="1">
      <c r="A143" s="95" t="s">
        <v>194</v>
      </c>
      <c r="B143" s="53" t="s">
        <v>195</v>
      </c>
      <c r="C143" s="49"/>
      <c r="D143" s="11"/>
      <c r="J143" s="58"/>
      <c r="K143" s="12"/>
      <c r="L143" s="119"/>
      <c r="M143" s="12"/>
      <c r="N143" s="29"/>
      <c r="O143" s="12"/>
      <c r="P143" s="119"/>
    </row>
    <row r="144" spans="1:21" ht="21.95" customHeight="1">
      <c r="A144" s="53"/>
      <c r="B144" s="11"/>
      <c r="C144" s="53" t="s">
        <v>196</v>
      </c>
      <c r="D144" s="11"/>
      <c r="H144" s="2"/>
    </row>
    <row r="145" spans="1:18" ht="21.95" customHeight="1">
      <c r="A145" s="53"/>
      <c r="B145" s="11"/>
      <c r="C145" s="53" t="s">
        <v>197</v>
      </c>
      <c r="D145" s="11"/>
      <c r="H145" s="2"/>
      <c r="J145" s="28">
        <v>396040.14</v>
      </c>
      <c r="K145" s="12"/>
      <c r="L145" s="96">
        <v>113993462</v>
      </c>
      <c r="M145" s="12"/>
      <c r="N145" s="36">
        <v>0</v>
      </c>
      <c r="O145" s="12"/>
      <c r="P145" s="29">
        <v>15000000</v>
      </c>
    </row>
    <row r="146" spans="1:18" ht="21.95" customHeight="1">
      <c r="A146" s="53"/>
      <c r="B146" s="11"/>
      <c r="C146" s="53" t="s">
        <v>198</v>
      </c>
      <c r="D146" s="11"/>
      <c r="H146" s="2"/>
      <c r="J146" s="28">
        <v>0</v>
      </c>
      <c r="K146" s="12"/>
      <c r="L146" s="29">
        <v>5000000</v>
      </c>
      <c r="M146" s="12"/>
      <c r="N146" s="36">
        <v>0</v>
      </c>
      <c r="O146" s="12"/>
      <c r="P146" s="29">
        <v>0</v>
      </c>
    </row>
    <row r="147" spans="1:18" ht="21.95" customHeight="1">
      <c r="A147" s="8"/>
      <c r="B147" s="11"/>
      <c r="C147" s="53"/>
      <c r="D147" s="11"/>
      <c r="H147" s="2"/>
      <c r="J147" s="28"/>
      <c r="K147" s="12"/>
      <c r="L147" s="29"/>
      <c r="M147" s="12"/>
      <c r="N147" s="36"/>
      <c r="O147" s="12"/>
      <c r="P147" s="29"/>
    </row>
    <row r="148" spans="1:18" ht="21.95" customHeight="1">
      <c r="A148" s="8" t="s">
        <v>209</v>
      </c>
      <c r="B148" s="11"/>
      <c r="C148" s="53"/>
      <c r="D148" s="11"/>
      <c r="H148" s="2"/>
      <c r="J148" s="28"/>
      <c r="K148" s="12"/>
      <c r="L148" s="29"/>
      <c r="M148" s="12"/>
      <c r="N148" s="36"/>
      <c r="O148" s="12"/>
      <c r="P148" s="29"/>
    </row>
    <row r="149" spans="1:18" ht="21.95" customHeight="1">
      <c r="A149" s="8"/>
      <c r="B149" s="11"/>
      <c r="C149" s="53"/>
      <c r="D149" s="11"/>
      <c r="E149" s="264"/>
      <c r="H149" s="2"/>
      <c r="J149" s="28"/>
      <c r="K149" s="12"/>
      <c r="L149" s="29"/>
      <c r="M149" s="12"/>
      <c r="N149" s="36"/>
      <c r="O149" s="12"/>
      <c r="P149" s="29"/>
    </row>
    <row r="150" spans="1:18" ht="21.95" customHeight="1">
      <c r="A150" s="8"/>
      <c r="B150" s="11"/>
      <c r="C150" s="53"/>
      <c r="D150" s="11"/>
      <c r="H150" s="2"/>
      <c r="J150" s="28"/>
      <c r="K150" s="12"/>
      <c r="L150" s="29"/>
      <c r="M150" s="12"/>
      <c r="N150" s="36"/>
      <c r="O150" s="12"/>
      <c r="P150" s="29"/>
    </row>
    <row r="151" spans="1:18" ht="21.95" customHeight="1">
      <c r="A151" s="8"/>
      <c r="B151" s="11"/>
      <c r="C151" s="53"/>
      <c r="D151" s="11"/>
      <c r="H151" s="2"/>
      <c r="J151" s="28"/>
      <c r="K151" s="12"/>
      <c r="L151" s="29"/>
      <c r="M151" s="12"/>
      <c r="N151" s="36"/>
      <c r="O151" s="12"/>
      <c r="P151" s="29"/>
    </row>
    <row r="152" spans="1:18" ht="21.95" customHeight="1">
      <c r="A152" s="8"/>
      <c r="B152" s="11"/>
      <c r="C152" s="53"/>
      <c r="D152" s="11"/>
      <c r="H152" s="2"/>
      <c r="J152" s="28"/>
      <c r="K152" s="12"/>
      <c r="L152" s="29"/>
      <c r="M152" s="12"/>
      <c r="N152" s="36"/>
      <c r="O152" s="12"/>
      <c r="P152" s="29"/>
    </row>
    <row r="153" spans="1:18" ht="21.95" customHeight="1">
      <c r="A153" s="8"/>
      <c r="B153" s="11"/>
      <c r="C153" s="53"/>
      <c r="D153" s="11"/>
      <c r="H153" s="2"/>
      <c r="J153" s="28"/>
      <c r="K153" s="12"/>
      <c r="L153" s="29"/>
      <c r="M153" s="12"/>
      <c r="N153" s="36"/>
      <c r="O153" s="12"/>
      <c r="P153" s="29"/>
    </row>
    <row r="154" spans="1:18" ht="21.95" customHeight="1">
      <c r="A154" s="8"/>
      <c r="B154" s="11"/>
      <c r="C154" s="53"/>
      <c r="D154" s="11"/>
      <c r="H154" s="2"/>
      <c r="J154" s="28"/>
      <c r="K154" s="12"/>
      <c r="L154" s="29"/>
      <c r="M154" s="12"/>
      <c r="N154" s="36"/>
      <c r="O154" s="12"/>
      <c r="P154" s="29"/>
    </row>
    <row r="155" spans="1:18" ht="21.95" customHeight="1">
      <c r="A155" s="8"/>
      <c r="B155" s="11"/>
      <c r="C155" s="53"/>
      <c r="D155" s="11"/>
      <c r="H155" s="2"/>
      <c r="J155" s="28"/>
      <c r="K155" s="12"/>
      <c r="L155" s="29"/>
      <c r="M155" s="12"/>
      <c r="N155" s="36"/>
      <c r="O155" s="12"/>
      <c r="P155" s="29"/>
    </row>
    <row r="156" spans="1:18" ht="21.95" customHeight="1">
      <c r="A156" s="8"/>
      <c r="B156" s="11"/>
      <c r="C156" s="53"/>
      <c r="D156" s="11"/>
      <c r="H156" s="2"/>
      <c r="J156" s="28"/>
      <c r="K156" s="12"/>
      <c r="L156" s="29"/>
      <c r="M156" s="12"/>
      <c r="N156" s="36"/>
      <c r="O156" s="12"/>
      <c r="P156" s="29"/>
    </row>
    <row r="157" spans="1:18" ht="21.95" customHeight="1">
      <c r="A157" s="8"/>
      <c r="B157" s="11"/>
      <c r="C157" s="53"/>
      <c r="D157" s="11"/>
      <c r="H157" s="2"/>
      <c r="J157" s="28"/>
      <c r="K157" s="12"/>
      <c r="L157" s="29"/>
      <c r="M157" s="12"/>
      <c r="N157" s="36"/>
      <c r="O157" s="12"/>
      <c r="P157" s="29"/>
    </row>
    <row r="158" spans="1:18" ht="40.9" customHeight="1">
      <c r="A158" s="8"/>
      <c r="B158" s="11"/>
      <c r="C158" s="53"/>
      <c r="D158" s="11"/>
      <c r="H158" s="2"/>
      <c r="J158" s="28"/>
      <c r="K158" s="12"/>
      <c r="L158" s="29"/>
      <c r="M158" s="12"/>
      <c r="N158" s="36"/>
      <c r="O158" s="12"/>
      <c r="P158" s="29"/>
    </row>
    <row r="159" spans="1:18" ht="21.95" customHeight="1">
      <c r="A159" s="8"/>
      <c r="C159" s="49"/>
      <c r="H159" s="2"/>
      <c r="I159" s="2"/>
      <c r="J159" s="68"/>
      <c r="K159" s="75"/>
      <c r="L159" s="68"/>
      <c r="M159" s="75"/>
      <c r="N159" s="68"/>
      <c r="O159" s="75"/>
      <c r="P159" s="102" t="s">
        <v>313</v>
      </c>
      <c r="R159" s="27"/>
    </row>
  </sheetData>
  <mergeCells count="7">
    <mergeCell ref="A107:P107"/>
    <mergeCell ref="A109:P109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A3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 BS (p.1)</vt:lpstr>
      <vt:lpstr>งบ BS (ต่อ) (p.2-3)</vt:lpstr>
      <vt:lpstr>งบ PL 3 ด. (p.4)</vt:lpstr>
      <vt:lpstr>งบ PL 6 ด. (p.5)</vt:lpstr>
      <vt:lpstr>ส่วนของผู้ถือหุ้นรวม (p.6)</vt:lpstr>
      <vt:lpstr>ส่วนของผู้ถือเฉพาะกิจการ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3 ด. (p.4)'!Print_Area</vt:lpstr>
      <vt:lpstr>'งบ PL 6 ด. (p.5)'!Print_Area</vt:lpstr>
      <vt:lpstr>'งบกระแสเงินสด (p.8-10)'!Print_Area</vt:lpstr>
      <vt:lpstr>'ส่วนของผู้ถือเฉพาะกิจการ (p.7)'!Print_Area</vt:lpstr>
      <vt:lpstr>'ส่วนของผู้ถือหุ้นรวม (p.6)'!Print_Area</vt:lpstr>
    </vt:vector>
  </TitlesOfParts>
  <Manager/>
  <Company>Tawanna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Universal</dc:creator>
  <cp:keywords/>
  <dc:description/>
  <cp:lastModifiedBy>Chanatwan Moonsiri</cp:lastModifiedBy>
  <cp:revision/>
  <cp:lastPrinted>2022-08-15T10:52:24Z</cp:lastPrinted>
  <dcterms:created xsi:type="dcterms:W3CDTF">2004-04-02T08:00:16Z</dcterms:created>
  <dcterms:modified xsi:type="dcterms:W3CDTF">2022-08-15T12:57:11Z</dcterms:modified>
  <cp:category/>
  <cp:contentStatus/>
</cp:coreProperties>
</file>