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2 ' 65/Final_E - ส่ง ตลาด/"/>
    </mc:Choice>
  </mc:AlternateContent>
  <xr:revisionPtr revIDLastSave="151" documentId="13_ncr:1_{8B045B4B-BDB2-44C3-A849-12600A13D7F2}" xr6:coauthVersionLast="47" xr6:coauthVersionMax="47" xr10:uidLastSave="{593A1BBD-0B89-429D-B5E9-928C195B7E37}"/>
  <bookViews>
    <workbookView xWindow="-120" yWindow="-120" windowWidth="29040" windowHeight="15720" tabRatio="841" xr2:uid="{00000000-000D-0000-FFFF-FFFF00000000}"/>
  </bookViews>
  <sheets>
    <sheet name="BS (p.1)" sheetId="39" r:id="rId1"/>
    <sheet name="BS (cont) (p.2-3)" sheetId="67" r:id="rId2"/>
    <sheet name="PL (p.4)" sheetId="77" r:id="rId3"/>
    <sheet name="PL (p.5)" sheetId="78" r:id="rId4"/>
    <sheet name="CE conso (p.6)" sheetId="74" r:id="rId5"/>
    <sheet name="CE Company (p.7)" sheetId="75" r:id="rId6"/>
    <sheet name="CF (p.8-10)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5">'CE Company (p.7)'!$A$1:$S$42</definedName>
    <definedName name="_xlnm.Print_Area" localSheetId="4">'CE conso (p.6)'!$A$1:$AE$63</definedName>
    <definedName name="_xlnm.Print_Area" localSheetId="6">'CF (p.8-10)'!$A$1:$O$160</definedName>
    <definedName name="_xlnm.Print_Area" localSheetId="2">'PL (p.4)'!$A$1:$S$60</definedName>
    <definedName name="_xlnm.Print_Area" localSheetId="3">'PL (p.5)'!$A$1:$S$60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" i="73" l="1"/>
  <c r="O46" i="73" s="1"/>
  <c r="M11" i="73"/>
  <c r="M46" i="73" s="1"/>
  <c r="K11" i="73"/>
  <c r="K46" i="73" s="1"/>
  <c r="I11" i="73"/>
  <c r="I46" i="73" s="1"/>
  <c r="Y37" i="74"/>
  <c r="AA37" i="74" s="1"/>
  <c r="AE37" i="74" s="1"/>
  <c r="K100" i="73" l="1"/>
  <c r="M100" i="73"/>
  <c r="O100" i="73"/>
  <c r="I100" i="73"/>
  <c r="G32" i="75"/>
  <c r="M21" i="77"/>
  <c r="O21" i="77"/>
  <c r="Q21" i="77"/>
  <c r="S21" i="77"/>
  <c r="S28" i="75" l="1"/>
  <c r="G33" i="75"/>
  <c r="G34" i="75" s="1"/>
  <c r="M20" i="75"/>
  <c r="M21" i="75" s="1"/>
  <c r="M22" i="75" s="1"/>
  <c r="G20" i="75"/>
  <c r="G21" i="75" s="1"/>
  <c r="G22" i="75" s="1"/>
  <c r="S15" i="75"/>
  <c r="Y15" i="74"/>
  <c r="AA15" i="74" s="1"/>
  <c r="AE15" i="74" s="1"/>
  <c r="Y38" i="74"/>
  <c r="AA38" i="74" s="1"/>
  <c r="AE38" i="74" s="1"/>
  <c r="Y33" i="74"/>
  <c r="AA33" i="74" s="1"/>
  <c r="AE33" i="74" s="1"/>
  <c r="M43" i="74"/>
  <c r="L26" i="74"/>
  <c r="L45" i="74" s="1"/>
  <c r="M24" i="74"/>
  <c r="M25" i="74" s="1"/>
  <c r="M26" i="74" s="1"/>
  <c r="G43" i="74"/>
  <c r="G44" i="74" s="1"/>
  <c r="F26" i="74"/>
  <c r="F45" i="74" s="1"/>
  <c r="G24" i="74"/>
  <c r="G25" i="74" s="1"/>
  <c r="G26" i="74" s="1"/>
  <c r="M44" i="74" l="1"/>
  <c r="M45" i="74" s="1"/>
  <c r="G45" i="74"/>
  <c r="A3" i="74"/>
  <c r="S43" i="78"/>
  <c r="Q43" i="78"/>
  <c r="O43" i="78"/>
  <c r="M43" i="78"/>
  <c r="S21" i="78"/>
  <c r="Q21" i="78"/>
  <c r="O21" i="78"/>
  <c r="M21" i="78"/>
  <c r="S15" i="78"/>
  <c r="Q15" i="78"/>
  <c r="O15" i="78"/>
  <c r="M15" i="78"/>
  <c r="O23" i="78" l="1"/>
  <c r="O27" i="78" s="1"/>
  <c r="O29" i="78" s="1"/>
  <c r="O31" i="78" s="1"/>
  <c r="Q23" i="78"/>
  <c r="Q27" i="78" s="1"/>
  <c r="Q29" i="78" s="1"/>
  <c r="Q31" i="78" s="1"/>
  <c r="S23" i="78"/>
  <c r="S27" i="78" s="1"/>
  <c r="S29" i="78" s="1"/>
  <c r="S31" i="78" s="1"/>
  <c r="M23" i="78"/>
  <c r="M27" i="78" s="1"/>
  <c r="M29" i="78" s="1"/>
  <c r="M31" i="78" s="1"/>
  <c r="O44" i="78"/>
  <c r="O54" i="78" s="1"/>
  <c r="S44" i="78" l="1"/>
  <c r="O49" i="78"/>
  <c r="M49" i="78"/>
  <c r="Q44" i="78"/>
  <c r="M44" i="78"/>
  <c r="M54" i="78" s="1"/>
  <c r="Q22" i="67" l="1"/>
  <c r="O22" i="67"/>
  <c r="M22" i="67"/>
  <c r="K22" i="67"/>
  <c r="P20" i="39"/>
  <c r="L20" i="39"/>
  <c r="J20" i="39"/>
  <c r="N20" i="39" l="1"/>
  <c r="N34" i="39"/>
  <c r="N36" i="39" l="1"/>
  <c r="S24" i="75"/>
  <c r="Y28" i="74"/>
  <c r="AA28" i="74" l="1"/>
  <c r="S43" i="77"/>
  <c r="Q43" i="77"/>
  <c r="O43" i="77"/>
  <c r="M43" i="77"/>
  <c r="AE28" i="74" l="1"/>
  <c r="S15" i="77" l="1"/>
  <c r="M133" i="73" l="1"/>
  <c r="E43" i="74" l="1"/>
  <c r="E44" i="74" l="1"/>
  <c r="E45" i="74" s="1"/>
  <c r="S26" i="75"/>
  <c r="I72" i="73" l="1"/>
  <c r="S16" i="75"/>
  <c r="Y23" i="74"/>
  <c r="AA23" i="74" s="1"/>
  <c r="Q15" i="77"/>
  <c r="O15" i="77"/>
  <c r="M15" i="77"/>
  <c r="K32" i="75" l="1"/>
  <c r="K33" i="75" s="1"/>
  <c r="K34" i="75" s="1"/>
  <c r="I32" i="75"/>
  <c r="I33" i="75" s="1"/>
  <c r="I34" i="75" s="1"/>
  <c r="E32" i="75"/>
  <c r="E33" i="75" s="1"/>
  <c r="E34" i="75" s="1"/>
  <c r="Q20" i="75"/>
  <c r="O20" i="75"/>
  <c r="O21" i="75" s="1"/>
  <c r="K20" i="75"/>
  <c r="I20" i="75"/>
  <c r="I21" i="75" l="1"/>
  <c r="I22" i="75" s="1"/>
  <c r="Q21" i="75"/>
  <c r="Q22" i="75" s="1"/>
  <c r="K21" i="75"/>
  <c r="K22" i="75" s="1"/>
  <c r="O22" i="75"/>
  <c r="I133" i="73"/>
  <c r="S27" i="75" l="1"/>
  <c r="Q32" i="75" l="1"/>
  <c r="Q33" i="75" s="1"/>
  <c r="Q34" i="75" l="1"/>
  <c r="Q23" i="77"/>
  <c r="Q27" i="77" s="1"/>
  <c r="Q29" i="77" s="1"/>
  <c r="Q31" i="77" s="1"/>
  <c r="M23" i="77"/>
  <c r="M27" i="77" s="1"/>
  <c r="M29" i="77" s="1"/>
  <c r="M31" i="77" s="1"/>
  <c r="O23" i="77"/>
  <c r="O27" i="77" s="1"/>
  <c r="O29" i="77" s="1"/>
  <c r="O31" i="77" s="1"/>
  <c r="M32" i="75" s="1"/>
  <c r="S23" i="77"/>
  <c r="S27" i="77" s="1"/>
  <c r="S29" i="77" s="1"/>
  <c r="S31" i="77" s="1"/>
  <c r="S44" i="77" s="1"/>
  <c r="M33" i="75" l="1"/>
  <c r="M34" i="75" s="1"/>
  <c r="O43" i="74"/>
  <c r="M44" i="77"/>
  <c r="M54" i="77" s="1"/>
  <c r="O32" i="75"/>
  <c r="O33" i="75" s="1"/>
  <c r="Q44" i="77"/>
  <c r="O44" i="77"/>
  <c r="O54" i="77" s="1"/>
  <c r="O44" i="74" l="1"/>
  <c r="O45" i="74" s="1"/>
  <c r="O49" i="77"/>
  <c r="M49" i="77"/>
  <c r="O34" i="75"/>
  <c r="I75" i="73"/>
  <c r="O133" i="73"/>
  <c r="AC43" i="74"/>
  <c r="W43" i="74"/>
  <c r="U43" i="74"/>
  <c r="S43" i="74"/>
  <c r="Q43" i="74"/>
  <c r="K43" i="74"/>
  <c r="I43" i="74"/>
  <c r="AC24" i="74"/>
  <c r="AC25" i="74" s="1"/>
  <c r="W24" i="74"/>
  <c r="W25" i="74" s="1"/>
  <c r="U24" i="74"/>
  <c r="U25" i="74" s="1"/>
  <c r="S24" i="74"/>
  <c r="S25" i="74" s="1"/>
  <c r="Q24" i="74"/>
  <c r="Q25" i="74" s="1"/>
  <c r="O24" i="74"/>
  <c r="O25" i="74" s="1"/>
  <c r="K24" i="74"/>
  <c r="K25" i="74" s="1"/>
  <c r="I24" i="74"/>
  <c r="I25" i="74" s="1"/>
  <c r="E24" i="74"/>
  <c r="E25" i="74" s="1"/>
  <c r="I44" i="74" l="1"/>
  <c r="I45" i="74" s="1"/>
  <c r="K44" i="74"/>
  <c r="K45" i="74" s="1"/>
  <c r="Q44" i="74"/>
  <c r="Q45" i="74" s="1"/>
  <c r="S44" i="74"/>
  <c r="S45" i="74" s="1"/>
  <c r="W44" i="74"/>
  <c r="W45" i="74" s="1"/>
  <c r="U44" i="74"/>
  <c r="U45" i="74" s="1"/>
  <c r="AC44" i="74"/>
  <c r="AC45" i="74" s="1"/>
  <c r="Q26" i="74"/>
  <c r="E26" i="74"/>
  <c r="AC26" i="74"/>
  <c r="O26" i="74"/>
  <c r="W26" i="74"/>
  <c r="I26" i="74"/>
  <c r="S26" i="74"/>
  <c r="K26" i="74"/>
  <c r="U26" i="74"/>
  <c r="K133" i="73"/>
  <c r="O72" i="73"/>
  <c r="M72" i="73"/>
  <c r="K72" i="73"/>
  <c r="E20" i="75"/>
  <c r="S19" i="75"/>
  <c r="S18" i="75"/>
  <c r="S13" i="75"/>
  <c r="S20" i="75" l="1"/>
  <c r="S21" i="75" s="1"/>
  <c r="S22" i="75"/>
  <c r="E21" i="75"/>
  <c r="E22" i="75" s="1"/>
  <c r="Y22" i="74"/>
  <c r="Y24" i="74" s="1"/>
  <c r="Y25" i="74" l="1"/>
  <c r="A3" i="75" l="1"/>
  <c r="A3" i="73" s="1"/>
  <c r="Y42" i="74" l="1"/>
  <c r="Y41" i="74"/>
  <c r="Y13" i="74"/>
  <c r="Y26" i="74" s="1"/>
  <c r="AA13" i="74" l="1"/>
  <c r="Y43" i="74"/>
  <c r="Y44" i="74" l="1"/>
  <c r="Y45" i="74" s="1"/>
  <c r="AE13" i="74"/>
  <c r="S31" i="75" l="1"/>
  <c r="AA42" i="74" l="1"/>
  <c r="AE42" i="74" l="1"/>
  <c r="AA22" i="74"/>
  <c r="AE22" i="74" s="1"/>
  <c r="AE23" i="74"/>
  <c r="AA24" i="74" l="1"/>
  <c r="AA25" i="74" s="1"/>
  <c r="AA41" i="74"/>
  <c r="AA43" i="74" s="1"/>
  <c r="AE24" i="74"/>
  <c r="AE25" i="74" s="1"/>
  <c r="AE26" i="74" s="1"/>
  <c r="AA44" i="74" l="1"/>
  <c r="AA45" i="74" s="1"/>
  <c r="AA26" i="74"/>
  <c r="AE41" i="74"/>
  <c r="AE43" i="74" l="1"/>
  <c r="AE44" i="74" s="1"/>
  <c r="S30" i="75"/>
  <c r="S32" i="75" s="1"/>
  <c r="S33" i="75" s="1"/>
  <c r="K81" i="67"/>
  <c r="AE45" i="74" l="1"/>
  <c r="S34" i="75"/>
  <c r="M75" i="73"/>
  <c r="P34" i="39" l="1"/>
  <c r="L34" i="39"/>
  <c r="J34" i="39"/>
  <c r="O75" i="73" l="1"/>
  <c r="O135" i="73" s="1"/>
  <c r="K33" i="67" l="1"/>
  <c r="K35" i="67" s="1"/>
  <c r="K75" i="73" l="1"/>
  <c r="A3" i="67" l="1"/>
  <c r="A58" i="67" s="1"/>
  <c r="Q33" i="67" l="1"/>
  <c r="O33" i="67"/>
  <c r="L83" i="67"/>
  <c r="L85" i="67" s="1"/>
  <c r="N83" i="67"/>
  <c r="N85" i="67" s="1"/>
  <c r="P83" i="67"/>
  <c r="P85" i="67" s="1"/>
  <c r="O81" i="67"/>
  <c r="O83" i="67" s="1"/>
  <c r="M81" i="67"/>
  <c r="M83" i="67" s="1"/>
  <c r="Q81" i="67"/>
  <c r="Q83" i="67" s="1"/>
  <c r="K83" i="67"/>
  <c r="K85" i="67" l="1"/>
  <c r="Q35" i="67"/>
  <c r="Q85" i="67" s="1"/>
  <c r="O35" i="67"/>
  <c r="O85" i="67" s="1"/>
  <c r="A1" i="75" l="1"/>
  <c r="AD26" i="74"/>
  <c r="AD45" i="74" s="1"/>
  <c r="AB26" i="74"/>
  <c r="AB45" i="74" s="1"/>
  <c r="Z26" i="74"/>
  <c r="Z45" i="74" s="1"/>
  <c r="T26" i="74"/>
  <c r="T45" i="74" s="1"/>
  <c r="R26" i="74"/>
  <c r="R45" i="74" s="1"/>
  <c r="P26" i="74"/>
  <c r="P45" i="74" s="1"/>
  <c r="N26" i="74"/>
  <c r="N45" i="74" s="1"/>
  <c r="H26" i="74"/>
  <c r="H45" i="74" s="1"/>
  <c r="J36" i="39" l="1"/>
  <c r="L36" i="39" l="1"/>
  <c r="A56" i="73" l="1"/>
  <c r="A110" i="73" s="1"/>
  <c r="A54" i="73"/>
  <c r="P36" i="39" l="1"/>
  <c r="J81" i="67" l="1"/>
  <c r="M33" i="67"/>
  <c r="M35" i="67" l="1"/>
  <c r="M85" i="67" s="1"/>
  <c r="M135" i="73" l="1"/>
  <c r="M137" i="73" s="1"/>
  <c r="K135" i="73"/>
  <c r="K137" i="73" s="1"/>
  <c r="I135" i="73"/>
  <c r="I137" i="73" s="1"/>
  <c r="O137" i="73"/>
</calcChain>
</file>

<file path=xl/sharedStrings.xml><?xml version="1.0" encoding="utf-8"?>
<sst xmlns="http://schemas.openxmlformats.org/spreadsheetml/2006/main" count="593" uniqueCount="333">
  <si>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</si>
  <si>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</si>
  <si>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</si>
  <si>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</si>
  <si>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</si>
  <si>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</si>
  <si>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</si>
  <si>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</si>
  <si>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</si>
  <si>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</si>
  <si>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>6</t>
  </si>
  <si>
    <t xml:space="preserve">Trade accounts and other current receivables - net  </t>
  </si>
  <si>
    <t>Short - term loans to subsidiaries</t>
  </si>
  <si>
    <t>5.2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</si>
  <si>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</si>
  <si>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</si>
  <si>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</si>
  <si>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</si>
  <si>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</si>
  <si>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8</t>
  </si>
  <si>
    <t>Other non - current financial assets</t>
  </si>
  <si>
    <t>Investments in associated company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</si>
  <si>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</si>
  <si>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</si>
  <si>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</si>
  <si>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</si>
  <si>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</si>
  <si>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</si>
  <si>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</si>
  <si>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</si>
  <si>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</si>
  <si>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</si>
  <si>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</si>
  <si>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</si>
  <si>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</si>
  <si>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</si>
  <si>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 xml:space="preserve">Bank overdraft and short - term loans </t>
  </si>
  <si>
    <t xml:space="preserve">  </t>
  </si>
  <si>
    <t>from financial institutions</t>
  </si>
  <si>
    <t>15</t>
  </si>
  <si>
    <t>Current portion of long - term liabilities of</t>
  </si>
  <si>
    <t>Long - term loans from financial institutions</t>
  </si>
  <si>
    <t>17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</si>
  <si>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</si>
  <si>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</si>
  <si>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</si>
  <si>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</si>
  <si>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</si>
  <si>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</si>
  <si>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</si>
  <si>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</si>
  <si>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</si>
  <si>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</si>
  <si>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</si>
  <si>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</si>
  <si>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</si>
  <si>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</si>
  <si>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</si>
  <si>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</si>
  <si>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</si>
  <si>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</si>
  <si>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</si>
  <si>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</si>
  <si>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22</t>
  </si>
  <si>
    <t>Authorized share capital</t>
  </si>
  <si>
    <t>Issued and fully paid - up share capital</t>
  </si>
  <si>
    <t>Share premium</t>
  </si>
  <si>
    <t>Retained earnings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</si>
  <si>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</si>
  <si>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</si>
  <si>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</si>
  <si>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</si>
  <si>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</si>
  <si>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</si>
  <si>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</si>
  <si>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</si>
  <si>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</si>
  <si>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</si>
  <si>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5.1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</si>
  <si>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</si>
  <si>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</si>
  <si>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</si>
  <si>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</si>
  <si>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</si>
  <si>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</si>
  <si>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</si>
  <si>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</si>
  <si>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</si>
  <si>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</si>
  <si>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</si>
  <si>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</si>
  <si>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</si>
  <si>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</si>
  <si>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Gain (loss) on investment in equity instruments measure </t>
  </si>
  <si>
    <t>fair value through other comprehensive income</t>
  </si>
  <si>
    <t xml:space="preserve">Total other comprehensive income (loss) for </t>
  </si>
  <si>
    <t>the period - net of income tax</t>
  </si>
  <si>
    <t>TOTAL COMPREHENSIVE INCOME (LOSS) FOR THE PERIOD</t>
  </si>
  <si>
    <t>Owners of the parent</t>
  </si>
  <si>
    <t xml:space="preserve">COMPREHENSIVE INCOME (LOSS) ATTRIBUTABLE TO </t>
  </si>
  <si>
    <t>COMPREHENSIVE INCOME (LOSS) FOR THE PERIOD</t>
  </si>
  <si>
    <t>Equity holders of the parent company</t>
  </si>
  <si>
    <t>Share of other comprehensive income of associated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</si>
  <si>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</si>
  <si>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</si>
  <si>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</si>
  <si>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</si>
  <si>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</si>
  <si>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</si>
  <si>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</si>
  <si>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</si>
  <si>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</si>
  <si>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</si>
  <si>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</si>
  <si>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</si>
  <si>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</si>
  <si>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</si>
  <si>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</si>
  <si>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</si>
  <si>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</si>
  <si>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</si>
  <si>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</si>
  <si>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</si>
  <si>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</si>
  <si>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</si>
  <si>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</si>
  <si>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</si>
  <si>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</si>
  <si>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</si>
  <si>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Dividend paid</t>
  </si>
  <si>
    <t>Decrease in non - controlling interest in subsidiary from</t>
  </si>
  <si>
    <t>dividend payment of subsidiaries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</si>
  <si>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</si>
  <si>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</si>
  <si>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</si>
  <si>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</si>
  <si>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</si>
  <si>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</si>
  <si>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</si>
  <si>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</si>
  <si>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>Reconcilations of net profit (loss) to net cash provided</t>
  </si>
  <si>
    <t xml:space="preserve">          </t>
  </si>
  <si>
    <t xml:space="preserve">by (used in) operating activities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</si>
  <si>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</si>
  <si>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</si>
  <si>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</si>
  <si>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</si>
  <si>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</si>
  <si>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</si>
  <si>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</si>
  <si>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</si>
  <si>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</si>
  <si>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</si>
  <si>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</si>
  <si>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</si>
  <si>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</si>
  <si>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</si>
  <si>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</si>
  <si>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</si>
  <si>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</si>
  <si>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</si>
  <si>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</si>
  <si>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</si>
  <si>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</si>
  <si>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</si>
  <si>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</si>
  <si>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</si>
  <si>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</si>
  <si>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</si>
  <si>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</si>
  <si>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</si>
  <si>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</si>
  <si>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</si>
  <si>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</si>
  <si>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</si>
  <si>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</si>
  <si>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</si>
  <si>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</si>
  <si>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</si>
  <si>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matured debentures</t>
  </si>
  <si>
    <t>Cash paid for interest of debentures</t>
  </si>
  <si>
    <t xml:space="preserve">Cash received from short - term loans from subsidiaries </t>
  </si>
  <si>
    <t>Cash received from long - term loans from financial institutions</t>
  </si>
  <si>
    <t>Repayment of long - term loans from financial institutions</t>
  </si>
  <si>
    <t>Repayment of liabilities under lease contracts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</si>
  <si>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</si>
  <si>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</si>
  <si>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</si>
  <si>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</si>
  <si>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</si>
  <si>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A subsidiary purchase of fixed assets on sale</t>
  </si>
  <si>
    <t>and lease back contracts</t>
  </si>
  <si>
    <t>2.</t>
  </si>
  <si>
    <t>Unutilized credit facilities for future working capital</t>
  </si>
  <si>
    <t>Unit : US Dollar - forward foreign exchange</t>
  </si>
  <si>
    <t>Increase capital from associated company</t>
  </si>
  <si>
    <t>PROFIT (LOSS) BEFORE INCOME TAX</t>
  </si>
  <si>
    <t>NET PROFIT (LOSS) FOR THE PERIOD</t>
  </si>
  <si>
    <t>PROFIT (LOSS) FROM OPERATING ACTIVITIES</t>
  </si>
  <si>
    <t>BASIC EARNINGS (LOSS) PER SHARE (BAHT : SHARE)</t>
  </si>
  <si>
    <t>Capital increase</t>
  </si>
  <si>
    <t>11</t>
  </si>
  <si>
    <t>financial lease receivables (reversal)</t>
  </si>
  <si>
    <t>Investments in subsidiaries - net</t>
  </si>
  <si>
    <t xml:space="preserve">The Group purchase of fixed assets on credit </t>
  </si>
  <si>
    <t>associated company</t>
  </si>
  <si>
    <t>(Unaudited)</t>
  </si>
  <si>
    <t>(Audited)</t>
  </si>
  <si>
    <t>(Reviewed)</t>
  </si>
  <si>
    <t>December 31, 2021</t>
  </si>
  <si>
    <t>Beginning balance as at January 1, 2021</t>
  </si>
  <si>
    <t>Beginning balance as at January 1, 2022</t>
  </si>
  <si>
    <t xml:space="preserve">Short - term loans to subsidiaries - net </t>
  </si>
  <si>
    <t>16</t>
  </si>
  <si>
    <t>5,912,456,522 common shares of Baht 0.50 each</t>
  </si>
  <si>
    <t>Comprehensive income (loss) for the period</t>
  </si>
  <si>
    <t>Net profit (loss) for the period</t>
  </si>
  <si>
    <t>Total comprehensive income (loss) for the period</t>
  </si>
  <si>
    <t>Total comprehensive income for the period</t>
  </si>
  <si>
    <t>Condensed notes to the interim financial information are an integral part of these interim financial information.</t>
  </si>
  <si>
    <t>16.3</t>
  </si>
  <si>
    <t>PROFIT (LOSS) FOR THE PERIOD FROM CONTINUED OPERATIONS</t>
  </si>
  <si>
    <t>Cash and cash equivalent as at beginning balance of the period</t>
  </si>
  <si>
    <t>Cash and cash equivalent as at ending balance of the period</t>
  </si>
  <si>
    <t>Net porfit (loss) for the period from discontinued operations - net of income tax</t>
  </si>
  <si>
    <t>Goodwill - net</t>
  </si>
  <si>
    <t xml:space="preserve">NET PROFIT (LOSS) ATTRIBUTABLE TO </t>
  </si>
  <si>
    <t>(Gain) loss from disposal of marketable investments</t>
  </si>
  <si>
    <t>(Gain) loss on change lease contracts</t>
  </si>
  <si>
    <t>Provision for employee benefit (reversal)</t>
  </si>
  <si>
    <t xml:space="preserve">Share of (profit) loss on investments in associated company </t>
  </si>
  <si>
    <t>Employee benefit paid during the period</t>
  </si>
  <si>
    <t>Cash paid for purchase of investments in subsidiaries</t>
  </si>
  <si>
    <t>Cash paid for purchase of marketable investments</t>
  </si>
  <si>
    <t>Cash received from disposal of marketable investments</t>
  </si>
  <si>
    <t>Cash paid for purchase of fixed assets</t>
  </si>
  <si>
    <t>and related company</t>
  </si>
  <si>
    <t>AS AT JUNE 30, 2022</t>
  </si>
  <si>
    <t>FOR THE THREE - MONTH PERIOD ENDED JUNE 30, 2022</t>
  </si>
  <si>
    <t>FOR THE SIX - MONTH PERIOD ENDED JUNE 30, 2022</t>
  </si>
  <si>
    <t>Ending balance as at June 30, 2021</t>
  </si>
  <si>
    <t>Ending balance as at June 30, 2022</t>
  </si>
  <si>
    <t>June 30, 2022</t>
  </si>
  <si>
    <t>9</t>
  </si>
  <si>
    <t>5,970,900,000 common shares of Baht 0.50 each in 2021</t>
  </si>
  <si>
    <t>30</t>
  </si>
  <si>
    <t>Impairment loss from loans to subsidiary (reversal)</t>
  </si>
  <si>
    <t>Cash paid for purchase of intangible assets</t>
  </si>
  <si>
    <t xml:space="preserve">Cash paid from short - term loans from subsidiaries </t>
  </si>
  <si>
    <t xml:space="preserve">The Group purchase of fixed assets on </t>
  </si>
  <si>
    <t>hire-purchase contract</t>
  </si>
  <si>
    <t>Written - off of non - refundable witholding tax</t>
  </si>
  <si>
    <t>Dividend income</t>
  </si>
  <si>
    <t>Cash received from disposal of investments in subsidiaries</t>
  </si>
  <si>
    <t>Cash paid for financing loan</t>
  </si>
  <si>
    <t>Cash received from sale and lease back contracts</t>
  </si>
  <si>
    <t>Cash received from issuing debentures</t>
  </si>
  <si>
    <t>Cash received from dividend</t>
  </si>
  <si>
    <t>Cash paid for purchase of investments in other company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</si>
  <si>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</si>
  <si>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</si>
  <si>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</si>
  <si>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</si>
  <si>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</si>
  <si>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</si>
  <si>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Change in ownership interests in subsidiary :</t>
  </si>
  <si>
    <t>2.2.1</t>
  </si>
  <si>
    <t>5.2,  7</t>
  </si>
  <si>
    <t>21.1</t>
  </si>
  <si>
    <t>18</t>
  </si>
  <si>
    <t>20</t>
  </si>
  <si>
    <t>21.2</t>
  </si>
  <si>
    <t>23</t>
  </si>
  <si>
    <t>5.2, 19</t>
  </si>
  <si>
    <t>24.2</t>
  </si>
  <si>
    <t>5.2, 24.1</t>
  </si>
  <si>
    <t>10,642,421,740 common shares of Baht 0.50 each in 2022 and</t>
  </si>
  <si>
    <t>26</t>
  </si>
  <si>
    <t>2.2, 13.6</t>
  </si>
  <si>
    <t>27.1</t>
  </si>
  <si>
    <t>27.2</t>
  </si>
  <si>
    <t>(Reclassified)</t>
  </si>
  <si>
    <t>5.1, 28, 29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</si>
  <si>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</si>
  <si>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</si>
  <si>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</si>
  <si>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 xml:space="preserve">Non-controlling interests in subsidiaries </t>
  </si>
  <si>
    <t>increased (decreased)</t>
  </si>
  <si>
    <t>5.1, 12</t>
  </si>
  <si>
    <t>Disposals of subsidiaries</t>
  </si>
  <si>
    <t>Increase (decrease) in rental retention of right - of - use assets</t>
  </si>
  <si>
    <t>25</t>
  </si>
  <si>
    <t>Surplus (deficit) from</t>
  </si>
  <si>
    <t>in subsidiaries and</t>
  </si>
  <si>
    <t>change in equity interest</t>
  </si>
  <si>
    <t>Right - of - use of advertising media - net</t>
  </si>
  <si>
    <t>Right - of - use of advertising media</t>
  </si>
  <si>
    <t>2.2.2</t>
  </si>
  <si>
    <t>Receivable under share purchase agreement</t>
  </si>
  <si>
    <t>Advance payments for purchase of investment</t>
  </si>
  <si>
    <t xml:space="preserve">in associated company </t>
  </si>
  <si>
    <t>Reversal of allowances for expected credit losses</t>
  </si>
  <si>
    <t>Share of profit on investments in associated company</t>
  </si>
  <si>
    <t>Profit (loss) before income tax</t>
  </si>
  <si>
    <t>Depreciation of right - of - use assets</t>
  </si>
  <si>
    <t>Impairment loss from investment in subsidiary (reversal)</t>
  </si>
  <si>
    <t>(Gain) loss from disposal of investments in subsidiaries</t>
  </si>
  <si>
    <t xml:space="preserve">(Gain) loss on investments in equity instruments measure </t>
  </si>
  <si>
    <t>Cash paid for subsidiary's acquired business</t>
  </si>
  <si>
    <t>Expenses for subsidiary's acquired business</t>
  </si>
  <si>
    <t>Cash paid for expenses from disposal of investments in subsidiaries</t>
  </si>
  <si>
    <t xml:space="preserve">Cash paid for advance payment for purchase of </t>
  </si>
  <si>
    <t>investment in associated company</t>
  </si>
  <si>
    <t>Cash paid for purchase of investment property</t>
  </si>
  <si>
    <t xml:space="preserve">Decrease (increase) in overdraft and short - term loans from financial institutions </t>
  </si>
  <si>
    <t>Cash paid for expenses of issuing debentures</t>
  </si>
  <si>
    <t>Interest expenses for lease</t>
  </si>
  <si>
    <t>Paid of treasury shares</t>
  </si>
  <si>
    <t>2.2.1, 17</t>
  </si>
  <si>
    <t>Investments in subsidiary</t>
  </si>
  <si>
    <t xml:space="preserve">Loss from written - off of fixed assets </t>
  </si>
  <si>
    <t>Loss from written - off of intangible assets</t>
  </si>
  <si>
    <t>Page 10 of 57</t>
  </si>
  <si>
    <t>Page 9 of 57</t>
  </si>
  <si>
    <t>Page 8 of 57</t>
  </si>
  <si>
    <t>Page 7 of 57</t>
  </si>
  <si>
    <t>Page 6 of 57</t>
  </si>
  <si>
    <t>Page 5 of 57</t>
  </si>
  <si>
    <t>Page 4 of 57</t>
  </si>
  <si>
    <t>Page 2 of 57</t>
  </si>
  <si>
    <t>Page 3 of 57</t>
  </si>
  <si>
    <t>Page 1 of 57</t>
  </si>
  <si>
    <t>Gain from disposal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</si>
</sst>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8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sz val="12"/>
      <name val="Browallia New"/>
      <family val="2"/>
    </font>
    <font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9">
    <xf numFmtId="0" fontId="0" fillId="0" borderId="0"/>
    <xf numFmtId="43" fontId="15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1" fontId="27" fillId="0" borderId="0"/>
    <xf numFmtId="0" fontId="25" fillId="0" borderId="0"/>
    <xf numFmtId="0" fontId="25" fillId="0" borderId="0"/>
    <xf numFmtId="182" fontId="27" fillId="0" borderId="0"/>
    <xf numFmtId="174" fontId="27" fillId="0" borderId="0"/>
    <xf numFmtId="38" fontId="29" fillId="2" borderId="0" applyNumberFormat="0" applyBorder="0" applyAlignment="0" applyProtection="0"/>
    <xf numFmtId="1" fontId="30" fillId="0" borderId="0" applyFont="0" applyFill="0" applyBorder="0" applyAlignment="0" applyProtection="0"/>
    <xf numFmtId="10" fontId="29" fillId="3" borderId="1" applyNumberFormat="0" applyBorder="0" applyAlignment="0" applyProtection="0"/>
    <xf numFmtId="1" fontId="26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37" fontId="32" fillId="0" borderId="0"/>
    <xf numFmtId="0" fontId="33" fillId="0" borderId="0"/>
    <xf numFmtId="0" fontId="25" fillId="0" borderId="0"/>
    <xf numFmtId="171" fontId="26" fillId="0" borderId="0"/>
    <xf numFmtId="171" fontId="26" fillId="0" borderId="0"/>
    <xf numFmtId="171" fontId="26" fillId="0" borderId="0"/>
    <xf numFmtId="0" fontId="28" fillId="0" borderId="0"/>
    <xf numFmtId="180" fontId="20" fillId="0" borderId="0"/>
    <xf numFmtId="180" fontId="26" fillId="0" borderId="0"/>
    <xf numFmtId="0" fontId="20" fillId="0" borderId="0"/>
    <xf numFmtId="178" fontId="20" fillId="0" borderId="0"/>
    <xf numFmtId="180" fontId="20" fillId="0" borderId="0"/>
    <xf numFmtId="180" fontId="20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180" fontId="26" fillId="0" borderId="0"/>
    <xf numFmtId="0" fontId="26" fillId="0" borderId="0"/>
    <xf numFmtId="0" fontId="34" fillId="0" borderId="0"/>
    <xf numFmtId="0" fontId="34" fillId="0" borderId="0"/>
    <xf numFmtId="0" fontId="37" fillId="0" borderId="0"/>
    <xf numFmtId="0" fontId="26" fillId="0" borderId="0"/>
    <xf numFmtId="0" fontId="28" fillId="0" borderId="0"/>
    <xf numFmtId="180" fontId="20" fillId="0" borderId="0"/>
    <xf numFmtId="0" fontId="26" fillId="0" borderId="0"/>
    <xf numFmtId="171" fontId="26" fillId="0" borderId="0"/>
    <xf numFmtId="171" fontId="26" fillId="0" borderId="0"/>
    <xf numFmtId="171" fontId="26" fillId="0" borderId="0"/>
    <xf numFmtId="183" fontId="30" fillId="0" borderId="2" applyFont="0" applyFill="0" applyBorder="0" applyAlignment="0" applyProtection="0"/>
    <xf numFmtId="4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3" applyNumberFormat="0" applyBorder="0"/>
    <xf numFmtId="1" fontId="26" fillId="0" borderId="4" applyNumberFormat="0" applyFill="0" applyAlignment="0" applyProtection="0">
      <alignment horizontal="center" vertical="center"/>
    </xf>
    <xf numFmtId="18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8" fontId="20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6" fillId="0" borderId="0"/>
    <xf numFmtId="180" fontId="20" fillId="0" borderId="0"/>
    <xf numFmtId="0" fontId="20" fillId="0" borderId="0"/>
    <xf numFmtId="180" fontId="26" fillId="0" borderId="0"/>
    <xf numFmtId="180" fontId="26" fillId="0" borderId="0"/>
    <xf numFmtId="180" fontId="20" fillId="0" borderId="0"/>
    <xf numFmtId="180" fontId="26" fillId="0" borderId="0"/>
    <xf numFmtId="180" fontId="26" fillId="0" borderId="0"/>
    <xf numFmtId="0" fontId="1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180" fontId="24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4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8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3" fillId="0" borderId="0"/>
    <xf numFmtId="18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15" fillId="0" borderId="0"/>
    <xf numFmtId="0" fontId="15" fillId="0" borderId="0"/>
    <xf numFmtId="180" fontId="15" fillId="0" borderId="0"/>
    <xf numFmtId="0" fontId="15" fillId="0" borderId="0"/>
    <xf numFmtId="18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15" fillId="0" borderId="0"/>
    <xf numFmtId="0" fontId="15" fillId="0" borderId="0"/>
    <xf numFmtId="178" fontId="15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39" fontId="39" fillId="0" borderId="0"/>
    <xf numFmtId="39" fontId="39" fillId="0" borderId="0"/>
    <xf numFmtId="168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39" fontId="39" fillId="0" borderId="0"/>
    <xf numFmtId="39" fontId="39" fillId="0" borderId="0"/>
    <xf numFmtId="185" fontId="28" fillId="0" borderId="0" applyFill="0" applyBorder="0" applyAlignment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89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0" fillId="0" borderId="0"/>
    <xf numFmtId="39" fontId="39" fillId="0" borderId="0"/>
    <xf numFmtId="39" fontId="39" fillId="0" borderId="0"/>
    <xf numFmtId="18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4" fontId="41" fillId="0" borderId="0" applyFill="0" applyBorder="0" applyAlignment="0"/>
    <xf numFmtId="191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2" fontId="28" fillId="0" borderId="0" applyProtection="0"/>
    <xf numFmtId="0" fontId="43" fillId="0" borderId="0">
      <alignment horizontal="left"/>
    </xf>
    <xf numFmtId="0" fontId="43" fillId="4" borderId="11"/>
    <xf numFmtId="0" fontId="44" fillId="0" borderId="12" applyNumberFormat="0" applyAlignment="0" applyProtection="0">
      <alignment horizontal="left" vertical="center"/>
    </xf>
    <xf numFmtId="0" fontId="44" fillId="0" borderId="6">
      <alignment horizontal="left" vertical="center"/>
    </xf>
    <xf numFmtId="14" fontId="45" fillId="5" borderId="13">
      <alignment horizontal="center" vertical="center" wrapText="1"/>
    </xf>
    <xf numFmtId="0" fontId="46" fillId="0" borderId="0" applyProtection="0"/>
    <xf numFmtId="0" fontId="47" fillId="0" borderId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48" fillId="0" borderId="13"/>
    <xf numFmtId="40" fontId="26" fillId="0" borderId="0"/>
    <xf numFmtId="40" fontId="26" fillId="0" borderId="0"/>
    <xf numFmtId="0" fontId="9" fillId="0" borderId="0"/>
    <xf numFmtId="192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7" fontId="26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193" fontId="26" fillId="0" borderId="0"/>
    <xf numFmtId="193" fontId="26" fillId="0" borderId="0"/>
    <xf numFmtId="193" fontId="26" fillId="0" borderId="0"/>
    <xf numFmtId="0" fontId="49" fillId="0" borderId="0"/>
    <xf numFmtId="0" fontId="26" fillId="0" borderId="0"/>
    <xf numFmtId="193" fontId="26" fillId="0" borderId="0"/>
    <xf numFmtId="193" fontId="26" fillId="0" borderId="0"/>
    <xf numFmtId="0" fontId="35" fillId="0" borderId="0"/>
    <xf numFmtId="0" fontId="15" fillId="0" borderId="0"/>
    <xf numFmtId="0" fontId="35" fillId="0" borderId="0"/>
    <xf numFmtId="0" fontId="26" fillId="0" borderId="0"/>
    <xf numFmtId="0" fontId="31" fillId="0" borderId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41" fontId="26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6" fillId="0" borderId="0"/>
    <xf numFmtId="0" fontId="48" fillId="0" borderId="0"/>
    <xf numFmtId="3" fontId="26" fillId="0" borderId="1" applyNumberFormat="0" applyFont="0" applyFill="0" applyAlignment="0" applyProtection="0">
      <alignment vertical="center"/>
    </xf>
    <xf numFmtId="49" fontId="41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0" fontId="51" fillId="0" borderId="0" applyFill="0" applyBorder="0" applyProtection="0">
      <alignment horizontal="left" vertical="top"/>
    </xf>
    <xf numFmtId="40" fontId="52" fillId="0" borderId="0"/>
    <xf numFmtId="40" fontId="31" fillId="0" borderId="0" applyFont="0" applyFill="0" applyBorder="0" applyAlignment="0" applyProtection="0"/>
    <xf numFmtId="167" fontId="53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54" fillId="0" borderId="14"/>
    <xf numFmtId="0" fontId="15" fillId="0" borderId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/>
    <xf numFmtId="0" fontId="28" fillId="0" borderId="0"/>
    <xf numFmtId="180" fontId="15" fillId="0" borderId="0"/>
    <xf numFmtId="180" fontId="26" fillId="0" borderId="0"/>
    <xf numFmtId="178" fontId="15" fillId="0" borderId="0"/>
    <xf numFmtId="180" fontId="15" fillId="0" borderId="0"/>
    <xf numFmtId="180" fontId="15" fillId="0" borderId="0"/>
    <xf numFmtId="0" fontId="34" fillId="0" borderId="0"/>
    <xf numFmtId="0" fontId="9" fillId="0" borderId="0"/>
    <xf numFmtId="0" fontId="26" fillId="0" borderId="0"/>
    <xf numFmtId="0" fontId="28" fillId="0" borderId="0"/>
    <xf numFmtId="180" fontId="15" fillId="0" borderId="0"/>
    <xf numFmtId="0" fontId="26" fillId="0" borderId="0"/>
    <xf numFmtId="171" fontId="26" fillId="0" borderId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0" fontId="9" fillId="0" borderId="0"/>
    <xf numFmtId="180" fontId="15" fillId="0" borderId="0"/>
    <xf numFmtId="9" fontId="15" fillId="0" borderId="0" applyFont="0" applyFill="0" applyBorder="0" applyAlignment="0" applyProtection="0"/>
    <xf numFmtId="0" fontId="15" fillId="0" borderId="0"/>
    <xf numFmtId="0" fontId="9" fillId="0" borderId="0"/>
    <xf numFmtId="43" fontId="26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5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26" fillId="0" borderId="0"/>
    <xf numFmtId="40" fontId="26" fillId="0" borderId="0"/>
    <xf numFmtId="0" fontId="56" fillId="0" borderId="0"/>
    <xf numFmtId="39" fontId="26" fillId="0" borderId="0"/>
    <xf numFmtId="39" fontId="26" fillId="0" borderId="0"/>
    <xf numFmtId="0" fontId="35" fillId="0" borderId="0"/>
    <xf numFmtId="0" fontId="35" fillId="0" borderId="0"/>
    <xf numFmtId="39" fontId="26" fillId="0" borderId="0"/>
    <xf numFmtId="180" fontId="26" fillId="0" borderId="0"/>
    <xf numFmtId="201" fontId="26" fillId="0" borderId="0"/>
    <xf numFmtId="39" fontId="26" fillId="0" borderId="0"/>
    <xf numFmtId="39" fontId="26" fillId="0" borderId="0"/>
    <xf numFmtId="165" fontId="26" fillId="0" borderId="0"/>
    <xf numFmtId="188" fontId="26" fillId="0" borderId="0"/>
    <xf numFmtId="39" fontId="26" fillId="0" borderId="0"/>
    <xf numFmtId="39" fontId="26" fillId="0" borderId="0"/>
    <xf numFmtId="0" fontId="26" fillId="0" borderId="0"/>
    <xf numFmtId="0" fontId="57" fillId="0" borderId="0"/>
    <xf numFmtId="0" fontId="26" fillId="0" borderId="0"/>
    <xf numFmtId="165" fontId="26" fillId="0" borderId="0"/>
    <xf numFmtId="39" fontId="26" fillId="0" borderId="0"/>
    <xf numFmtId="39" fontId="26" fillId="0" borderId="0"/>
    <xf numFmtId="0" fontId="15" fillId="0" borderId="0"/>
    <xf numFmtId="0" fontId="9" fillId="0" borderId="0"/>
    <xf numFmtId="0" fontId="9" fillId="0" borderId="0"/>
    <xf numFmtId="0" fontId="9" fillId="0" borderId="0"/>
    <xf numFmtId="39" fontId="26" fillId="0" borderId="0"/>
    <xf numFmtId="0" fontId="26" fillId="0" borderId="0"/>
    <xf numFmtId="0" fontId="27" fillId="0" borderId="0"/>
    <xf numFmtId="0" fontId="57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9" fontId="56" fillId="0" borderId="0" applyFont="0" applyFill="0" applyBorder="0" applyAlignment="0" applyProtection="0"/>
    <xf numFmtId="0" fontId="58" fillId="20" borderId="15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21" borderId="16" applyNumberFormat="0" applyAlignment="0" applyProtection="0"/>
    <xf numFmtId="0" fontId="63" fillId="0" borderId="17" applyNumberFormat="0" applyFill="0" applyAlignment="0" applyProtection="0"/>
    <xf numFmtId="0" fontId="64" fillId="8" borderId="0" applyNumberFormat="0" applyBorder="0" applyAlignment="0" applyProtection="0"/>
    <xf numFmtId="0" fontId="27" fillId="0" borderId="0"/>
    <xf numFmtId="0" fontId="27" fillId="0" borderId="0"/>
    <xf numFmtId="0" fontId="26" fillId="0" borderId="0"/>
    <xf numFmtId="202" fontId="26" fillId="0" borderId="0"/>
    <xf numFmtId="202" fontId="26" fillId="0" borderId="0"/>
    <xf numFmtId="0" fontId="65" fillId="11" borderId="15" applyNumberFormat="0" applyAlignment="0" applyProtection="0"/>
    <xf numFmtId="0" fontId="66" fillId="22" borderId="0" applyNumberFormat="0" applyBorder="0" applyAlignment="0" applyProtection="0"/>
    <xf numFmtId="0" fontId="67" fillId="0" borderId="18" applyNumberFormat="0" applyFill="0" applyAlignment="0" applyProtection="0"/>
    <xf numFmtId="0" fontId="68" fillId="7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26" borderId="0" applyNumberFormat="0" applyBorder="0" applyAlignment="0" applyProtection="0"/>
    <xf numFmtId="0" fontId="69" fillId="20" borderId="19" applyNumberFormat="0" applyAlignment="0" applyProtection="0"/>
    <xf numFmtId="0" fontId="26" fillId="27" borderId="20" applyNumberFormat="0" applyFont="0" applyAlignment="0" applyProtection="0"/>
    <xf numFmtId="0" fontId="70" fillId="0" borderId="21" applyNumberFormat="0" applyFill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15" fillId="0" borderId="0"/>
    <xf numFmtId="18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73" fillId="2" borderId="0" applyNumberFormat="0" applyBorder="0" applyAlignment="0" applyProtection="0"/>
    <xf numFmtId="10" fontId="73" fillId="3" borderId="1" applyNumberFormat="0" applyBorder="0" applyAlignment="0" applyProtection="0"/>
    <xf numFmtId="0" fontId="74" fillId="0" borderId="0"/>
    <xf numFmtId="180" fontId="26" fillId="0" borderId="0"/>
    <xf numFmtId="180" fontId="26" fillId="0" borderId="0"/>
    <xf numFmtId="0" fontId="28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9" fillId="0" borderId="0"/>
    <xf numFmtId="0" fontId="9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" fontId="26" fillId="0" borderId="4" applyNumberFormat="0" applyFill="0" applyAlignment="0" applyProtection="0">
      <alignment horizontal="center" vertical="center"/>
    </xf>
    <xf numFmtId="18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26" fillId="0" borderId="0"/>
    <xf numFmtId="40" fontId="26" fillId="0" borderId="0"/>
    <xf numFmtId="0" fontId="8" fillId="0" borderId="0"/>
    <xf numFmtId="192" fontId="15" fillId="0" borderId="0"/>
    <xf numFmtId="167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193" fontId="26" fillId="0" borderId="0"/>
    <xf numFmtId="0" fontId="26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0" fontId="15" fillId="0" borderId="0"/>
    <xf numFmtId="0" fontId="26" fillId="0" borderId="0"/>
    <xf numFmtId="9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/>
    <xf numFmtId="0" fontId="28" fillId="0" borderId="0"/>
    <xf numFmtId="180" fontId="26" fillId="0" borderId="0"/>
    <xf numFmtId="0" fontId="34" fillId="0" borderId="0"/>
    <xf numFmtId="0" fontId="8" fillId="0" borderId="0"/>
    <xf numFmtId="0" fontId="26" fillId="0" borderId="0"/>
    <xf numFmtId="180" fontId="15" fillId="0" borderId="0"/>
    <xf numFmtId="0" fontId="26" fillId="0" borderId="0"/>
    <xf numFmtId="171" fontId="26" fillId="0" borderId="0"/>
    <xf numFmtId="9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7" fillId="0" borderId="0"/>
    <xf numFmtId="240" fontId="26" fillId="0" borderId="0"/>
    <xf numFmtId="0" fontId="35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180" fontId="15" fillId="0" borderId="0"/>
    <xf numFmtId="0" fontId="35" fillId="0" borderId="0"/>
    <xf numFmtId="0" fontId="7" fillId="0" borderId="0"/>
    <xf numFmtId="43" fontId="26" fillId="0" borderId="0" applyFont="0" applyFill="0" applyBorder="0" applyAlignment="0" applyProtection="0"/>
    <xf numFmtId="239" fontId="26" fillId="0" borderId="0"/>
    <xf numFmtId="166" fontId="26" fillId="0" borderId="0"/>
    <xf numFmtId="237" fontId="15" fillId="0" borderId="0"/>
    <xf numFmtId="238" fontId="15" fillId="0" borderId="0"/>
    <xf numFmtId="170" fontId="26" fillId="0" borderId="0"/>
    <xf numFmtId="0" fontId="7" fillId="0" borderId="0"/>
    <xf numFmtId="239" fontId="26" fillId="0" borderId="0"/>
    <xf numFmtId="180" fontId="15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2" fontId="35" fillId="0" borderId="0" applyNumberFormat="0"/>
    <xf numFmtId="0" fontId="77" fillId="0" borderId="0"/>
    <xf numFmtId="0" fontId="23" fillId="6" borderId="0" applyNumberFormat="0" applyBorder="0" applyAlignment="0" applyProtection="0"/>
    <xf numFmtId="0" fontId="49" fillId="6" borderId="0" applyNumberFormat="0" applyBorder="0" applyAlignment="0" applyProtection="0"/>
    <xf numFmtId="0" fontId="23" fillId="7" borderId="0" applyNumberFormat="0" applyBorder="0" applyAlignment="0" applyProtection="0"/>
    <xf numFmtId="0" fontId="49" fillId="7" borderId="0" applyNumberFormat="0" applyBorder="0" applyAlignment="0" applyProtection="0"/>
    <xf numFmtId="0" fontId="23" fillId="8" borderId="0" applyNumberFormat="0" applyBorder="0" applyAlignment="0" applyProtection="0"/>
    <xf numFmtId="0" fontId="49" fillId="8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0" borderId="0" applyNumberFormat="0" applyBorder="0" applyAlignment="0" applyProtection="0"/>
    <xf numFmtId="0" fontId="49" fillId="10" borderId="0" applyNumberFormat="0" applyBorder="0" applyAlignment="0" applyProtection="0"/>
    <xf numFmtId="0" fontId="23" fillId="11" borderId="0" applyNumberFormat="0" applyBorder="0" applyAlignment="0" applyProtection="0"/>
    <xf numFmtId="0" fontId="49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3" borderId="0" applyNumberFormat="0" applyBorder="0" applyAlignment="0" applyProtection="0"/>
    <xf numFmtId="0" fontId="49" fillId="13" borderId="0" applyNumberFormat="0" applyBorder="0" applyAlignment="0" applyProtection="0"/>
    <xf numFmtId="0" fontId="23" fillId="14" borderId="0" applyNumberFormat="0" applyBorder="0" applyAlignment="0" applyProtection="0"/>
    <xf numFmtId="0" fontId="49" fillId="14" borderId="0" applyNumberFormat="0" applyBorder="0" applyAlignment="0" applyProtection="0"/>
    <xf numFmtId="0" fontId="23" fillId="9" borderId="0" applyNumberFormat="0" applyBorder="0" applyAlignment="0" applyProtection="0"/>
    <xf numFmtId="0" fontId="49" fillId="9" borderId="0" applyNumberFormat="0" applyBorder="0" applyAlignment="0" applyProtection="0"/>
    <xf numFmtId="0" fontId="23" fillId="12" borderId="0" applyNumberFormat="0" applyBorder="0" applyAlignment="0" applyProtection="0"/>
    <xf numFmtId="0" fontId="49" fillId="12" borderId="0" applyNumberFormat="0" applyBorder="0" applyAlignment="0" applyProtection="0"/>
    <xf numFmtId="0" fontId="23" fillId="15" borderId="0" applyNumberFormat="0" applyBorder="0" applyAlignment="0" applyProtection="0"/>
    <xf numFmtId="0" fontId="49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71" fontId="78" fillId="0" borderId="24">
      <alignment horizontal="right" vertical="center"/>
    </xf>
    <xf numFmtId="0" fontId="79" fillId="16" borderId="0" applyNumberFormat="0" applyBorder="0" applyAlignment="0" applyProtection="0"/>
    <xf numFmtId="0" fontId="80" fillId="16" borderId="0" applyNumberFormat="0" applyBorder="0" applyAlignment="0" applyProtection="0"/>
    <xf numFmtId="0" fontId="79" fillId="13" borderId="0" applyNumberFormat="0" applyBorder="0" applyAlignment="0" applyProtection="0"/>
    <xf numFmtId="0" fontId="80" fillId="13" borderId="0" applyNumberFormat="0" applyBorder="0" applyAlignment="0" applyProtection="0"/>
    <xf numFmtId="0" fontId="79" fillId="14" borderId="0" applyNumberFormat="0" applyBorder="0" applyAlignment="0" applyProtection="0"/>
    <xf numFmtId="0" fontId="80" fillId="14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79" fillId="19" borderId="0" applyNumberFormat="0" applyBorder="0" applyAlignment="0" applyProtection="0"/>
    <xf numFmtId="0" fontId="80" fillId="19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9" fontId="27" fillId="0" borderId="0"/>
    <xf numFmtId="0" fontId="81" fillId="0" borderId="1">
      <alignment horizontal="center"/>
    </xf>
    <xf numFmtId="0" fontId="82" fillId="0" borderId="0"/>
    <xf numFmtId="0" fontId="82" fillId="0" borderId="13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28" borderId="0"/>
    <xf numFmtId="0" fontId="81" fillId="0" borderId="0">
      <protection locked="0"/>
    </xf>
    <xf numFmtId="0" fontId="81" fillId="0" borderId="0"/>
    <xf numFmtId="204" fontId="81" fillId="0" borderId="0"/>
    <xf numFmtId="205" fontId="81" fillId="0" borderId="0"/>
    <xf numFmtId="0" fontId="82" fillId="29" borderId="0">
      <alignment horizontal="right"/>
    </xf>
    <xf numFmtId="0" fontId="81" fillId="0" borderId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23" borderId="0" applyNumberFormat="0" applyBorder="0" applyAlignment="0" applyProtection="0"/>
    <xf numFmtId="0" fontId="80" fillId="23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4" fillId="34" borderId="0" applyNumberFormat="0" applyBorder="0" applyAlignment="0" applyProtection="0"/>
    <xf numFmtId="0" fontId="79" fillId="24" borderId="0" applyNumberFormat="0" applyBorder="0" applyAlignment="0" applyProtection="0"/>
    <xf numFmtId="0" fontId="80" fillId="24" borderId="0" applyNumberFormat="0" applyBorder="0" applyAlignment="0" applyProtection="0"/>
    <xf numFmtId="0" fontId="83" fillId="32" borderId="0" applyNumberFormat="0" applyBorder="0" applyAlignment="0" applyProtection="0"/>
    <xf numFmtId="0" fontId="83" fillId="35" borderId="0" applyNumberFormat="0" applyBorder="0" applyAlignment="0" applyProtection="0"/>
    <xf numFmtId="0" fontId="84" fillId="33" borderId="0" applyNumberFormat="0" applyBorder="0" applyAlignment="0" applyProtection="0"/>
    <xf numFmtId="0" fontId="79" fillId="25" borderId="0" applyNumberFormat="0" applyBorder="0" applyAlignment="0" applyProtection="0"/>
    <xf numFmtId="0" fontId="80" fillId="25" borderId="0" applyNumberFormat="0" applyBorder="0" applyAlignment="0" applyProtection="0"/>
    <xf numFmtId="0" fontId="83" fillId="30" borderId="0" applyNumberFormat="0" applyBorder="0" applyAlignment="0" applyProtection="0"/>
    <xf numFmtId="0" fontId="83" fillId="33" borderId="0" applyNumberFormat="0" applyBorder="0" applyAlignment="0" applyProtection="0"/>
    <xf numFmtId="0" fontId="84" fillId="33" borderId="0" applyNumberFormat="0" applyBorder="0" applyAlignment="0" applyProtection="0"/>
    <xf numFmtId="0" fontId="79" fillId="17" borderId="0" applyNumberFormat="0" applyBorder="0" applyAlignment="0" applyProtection="0"/>
    <xf numFmtId="0" fontId="80" fillId="17" borderId="0" applyNumberFormat="0" applyBorder="0" applyAlignment="0" applyProtection="0"/>
    <xf numFmtId="0" fontId="83" fillId="36" borderId="0" applyNumberFormat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79" fillId="18" borderId="0" applyNumberFormat="0" applyBorder="0" applyAlignment="0" applyProtection="0"/>
    <xf numFmtId="0" fontId="80" fillId="18" borderId="0" applyNumberFormat="0" applyBorder="0" applyAlignment="0" applyProtection="0"/>
    <xf numFmtId="0" fontId="83" fillId="32" borderId="0" applyNumberFormat="0" applyBorder="0" applyAlignment="0" applyProtection="0"/>
    <xf numFmtId="0" fontId="83" fillId="37" borderId="0" applyNumberFormat="0" applyBorder="0" applyAlignment="0" applyProtection="0"/>
    <xf numFmtId="0" fontId="84" fillId="37" borderId="0" applyNumberFormat="0" applyBorder="0" applyAlignment="0" applyProtection="0"/>
    <xf numFmtId="0" fontId="79" fillId="26" borderId="0" applyNumberFormat="0" applyBorder="0" applyAlignment="0" applyProtection="0"/>
    <xf numFmtId="0" fontId="80" fillId="26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31" fillId="0" borderId="0" applyFont="0"/>
    <xf numFmtId="206" fontId="26" fillId="0" borderId="0" applyFill="0" applyBorder="0" applyAlignment="0"/>
    <xf numFmtId="0" fontId="87" fillId="20" borderId="15" applyNumberFormat="0" applyAlignment="0" applyProtection="0"/>
    <xf numFmtId="0" fontId="88" fillId="20" borderId="15" applyNumberFormat="0" applyAlignment="0" applyProtection="0"/>
    <xf numFmtId="0" fontId="89" fillId="0" borderId="0"/>
    <xf numFmtId="0" fontId="90" fillId="21" borderId="16" applyNumberFormat="0" applyAlignment="0" applyProtection="0"/>
    <xf numFmtId="0" fontId="91" fillId="21" borderId="16" applyNumberFormat="0" applyAlignment="0" applyProtection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207" fontId="92" fillId="0" borderId="0"/>
    <xf numFmtId="197" fontId="93" fillId="0" borderId="0" applyFill="0" applyBorder="0" applyAlignment="0" applyProtection="0"/>
    <xf numFmtId="40" fontId="93" fillId="0" borderId="0" applyFill="0" applyBorder="0" applyAlignment="0" applyProtection="0"/>
    <xf numFmtId="208" fontId="94" fillId="38" borderId="0" applyFill="0" applyBorder="0" applyAlignment="0">
      <alignment vertical="top"/>
    </xf>
    <xf numFmtId="209" fontId="94" fillId="0" borderId="0" applyFill="0" applyBorder="0" applyAlignment="0" applyProtection="0"/>
    <xf numFmtId="169" fontId="35" fillId="0" borderId="0" applyNumberFormat="0" applyBorder="0"/>
    <xf numFmtId="0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03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26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97" fillId="0" borderId="0" applyFont="0" applyFill="0" applyBorder="0" applyAlignment="0" applyProtection="0"/>
    <xf numFmtId="216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205" fontId="26" fillId="0" borderId="0" applyFont="0" applyFill="0" applyBorder="0" applyAlignment="0" applyProtection="0"/>
    <xf numFmtId="171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210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8" fontId="26" fillId="0" borderId="0" applyFont="0" applyFill="0" applyBorder="0" applyAlignment="0" applyProtection="0"/>
    <xf numFmtId="210" fontId="15" fillId="0" borderId="0" applyFont="0" applyFill="0" applyBorder="0" applyAlignment="0" applyProtection="0"/>
    <xf numFmtId="219" fontId="101" fillId="0" borderId="0"/>
    <xf numFmtId="3" fontId="26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94" fillId="38" borderId="10" applyFill="0" applyBorder="0" applyAlignment="0">
      <alignment horizontal="right"/>
    </xf>
    <xf numFmtId="44" fontId="106" fillId="0" borderId="0" applyFont="0" applyFill="0" applyBorder="0" applyAlignment="0" applyProtection="0"/>
    <xf numFmtId="216" fontId="27" fillId="0" borderId="0" applyFont="0" applyFill="0" applyBorder="0" applyAlignment="0" applyProtection="0"/>
    <xf numFmtId="22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1" fontId="24" fillId="0" borderId="0"/>
    <xf numFmtId="0" fontId="107" fillId="39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8" fillId="0" borderId="0" applyNumberFormat="0" applyAlignment="0">
      <alignment horizontal="left"/>
    </xf>
    <xf numFmtId="222" fontId="109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223" fontId="116" fillId="0" borderId="0">
      <alignment horizontal="right"/>
    </xf>
    <xf numFmtId="0" fontId="117" fillId="8" borderId="0" applyNumberFormat="0" applyBorder="0" applyAlignment="0" applyProtection="0"/>
    <xf numFmtId="0" fontId="118" fillId="8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47" fillId="0" borderId="12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122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0">
      <alignment horizontal="left"/>
    </xf>
    <xf numFmtId="0" fontId="125" fillId="0" borderId="25">
      <alignment horizontal="left" vertical="top"/>
    </xf>
    <xf numFmtId="0" fontId="45" fillId="42" borderId="26">
      <alignment vertical="center" wrapText="1"/>
    </xf>
    <xf numFmtId="0" fontId="126" fillId="0" borderId="22" applyNumberFormat="0" applyFill="0" applyAlignment="0" applyProtection="0"/>
    <xf numFmtId="0" fontId="127" fillId="0" borderId="22" applyNumberFormat="0" applyFill="0" applyAlignment="0" applyProtection="0"/>
    <xf numFmtId="0" fontId="128" fillId="0" borderId="0">
      <alignment horizontal="left"/>
    </xf>
    <xf numFmtId="0" fontId="129" fillId="0" borderId="25">
      <alignment horizontal="left" vertical="top"/>
    </xf>
    <xf numFmtId="0" fontId="45" fillId="42" borderId="26">
      <alignment vertical="center" wrapText="1"/>
    </xf>
    <xf numFmtId="0" fontId="96" fillId="0" borderId="23" applyNumberFormat="0" applyFill="0" applyAlignment="0" applyProtection="0"/>
    <xf numFmtId="0" fontId="130" fillId="0" borderId="23" applyNumberFormat="0" applyFill="0" applyAlignment="0" applyProtection="0"/>
    <xf numFmtId="0" fontId="131" fillId="0" borderId="0">
      <alignment horizontal="left"/>
    </xf>
    <xf numFmtId="0" fontId="9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4" fontId="93" fillId="0" borderId="0" applyFill="0" applyBorder="0" applyAlignment="0" applyProtection="0"/>
    <xf numFmtId="0" fontId="132" fillId="11" borderId="15" applyNumberFormat="0" applyAlignment="0" applyProtection="0"/>
    <xf numFmtId="0" fontId="133" fillId="11" borderId="15" applyNumberFormat="0" applyAlignment="0" applyProtection="0"/>
    <xf numFmtId="38" fontId="134" fillId="0" borderId="0"/>
    <xf numFmtId="38" fontId="135" fillId="0" borderId="0"/>
    <xf numFmtId="38" fontId="136" fillId="0" borderId="0"/>
    <xf numFmtId="38" fontId="137" fillId="0" borderId="0"/>
    <xf numFmtId="0" fontId="116" fillId="0" borderId="0"/>
    <xf numFmtId="0" fontId="116" fillId="0" borderId="0"/>
    <xf numFmtId="0" fontId="116" fillId="0" borderId="0"/>
    <xf numFmtId="0" fontId="101" fillId="0" borderId="0" applyNumberFormat="0" applyFont="0" applyFill="0" applyBorder="0" applyProtection="0">
      <alignment horizontal="left" vertical="center"/>
    </xf>
    <xf numFmtId="0" fontId="138" fillId="0" borderId="17" applyNumberFormat="0" applyFill="0" applyAlignment="0" applyProtection="0"/>
    <xf numFmtId="0" fontId="139" fillId="0" borderId="17" applyNumberFormat="0" applyFill="0" applyAlignment="0" applyProtection="0"/>
    <xf numFmtId="225" fontId="94" fillId="0" borderId="0" applyFont="0" applyFill="0" applyBorder="0" applyAlignment="0" applyProtection="0"/>
    <xf numFmtId="0" fontId="140" fillId="0" borderId="13"/>
    <xf numFmtId="226" fontId="141" fillId="0" borderId="0" applyFont="0" applyFill="0" applyBorder="0" applyAlignment="0" applyProtection="0"/>
    <xf numFmtId="227" fontId="141" fillId="0" borderId="0" applyFont="0" applyFill="0" applyBorder="0" applyAlignment="0" applyProtection="0"/>
    <xf numFmtId="0" fontId="142" fillId="22" borderId="0" applyNumberFormat="0" applyBorder="0" applyAlignment="0" applyProtection="0"/>
    <xf numFmtId="0" fontId="143" fillId="22" borderId="0" applyNumberFormat="0" applyBorder="0" applyAlignment="0" applyProtection="0"/>
    <xf numFmtId="211" fontId="33" fillId="0" borderId="0"/>
    <xf numFmtId="211" fontId="33" fillId="0" borderId="0"/>
    <xf numFmtId="0" fontId="26" fillId="0" borderId="0"/>
    <xf numFmtId="0" fontId="23" fillId="0" borderId="0"/>
    <xf numFmtId="0" fontId="144" fillId="0" borderId="0"/>
    <xf numFmtId="0" fontId="7" fillId="0" borderId="0"/>
    <xf numFmtId="0" fontId="31" fillId="0" borderId="0"/>
    <xf numFmtId="180" fontId="26" fillId="0" borderId="0"/>
    <xf numFmtId="180" fontId="15" fillId="0" borderId="0"/>
    <xf numFmtId="0" fontId="15" fillId="0" borderId="0"/>
    <xf numFmtId="0" fontId="98" fillId="0" borderId="0"/>
    <xf numFmtId="0" fontId="7" fillId="0" borderId="0"/>
    <xf numFmtId="0" fontId="100" fillId="0" borderId="0"/>
    <xf numFmtId="0" fontId="97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145" fillId="0" borderId="0"/>
    <xf numFmtId="0" fontId="145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6" fillId="0" borderId="0"/>
    <xf numFmtId="0" fontId="49" fillId="0" borderId="0"/>
    <xf numFmtId="0" fontId="97" fillId="0" borderId="0"/>
    <xf numFmtId="0" fontId="26" fillId="0" borderId="0"/>
    <xf numFmtId="0" fontId="15" fillId="0" borderId="0"/>
    <xf numFmtId="0" fontId="23" fillId="0" borderId="0"/>
    <xf numFmtId="0" fontId="26" fillId="0" borderId="0"/>
    <xf numFmtId="0" fontId="26" fillId="0" borderId="0"/>
    <xf numFmtId="0" fontId="146" fillId="0" borderId="0"/>
    <xf numFmtId="0" fontId="15" fillId="27" borderId="20" applyNumberFormat="0" applyFont="0" applyAlignment="0" applyProtection="0"/>
    <xf numFmtId="0" fontId="15" fillId="27" borderId="20" applyNumberFormat="0" applyFont="0" applyAlignment="0" applyProtection="0"/>
    <xf numFmtId="228" fontId="26" fillId="0" borderId="0" applyFont="0" applyFill="0" applyBorder="0" applyAlignment="0" applyProtection="0"/>
    <xf numFmtId="0" fontId="147" fillId="20" borderId="19" applyNumberFormat="0" applyAlignment="0" applyProtection="0"/>
    <xf numFmtId="0" fontId="148" fillId="20" borderId="19" applyNumberFormat="0" applyAlignment="0" applyProtection="0"/>
    <xf numFmtId="0" fontId="149" fillId="0" borderId="0">
      <alignment horizontal="left"/>
    </xf>
    <xf numFmtId="0" fontId="94" fillId="38" borderId="0" applyFill="0" applyBorder="0" applyAlignment="0" applyProtection="0">
      <protection locked="0"/>
    </xf>
    <xf numFmtId="229" fontId="94" fillId="38" borderId="0" applyFill="0" applyBorder="0" applyAlignment="0" applyProtection="0">
      <alignment vertical="top"/>
    </xf>
    <xf numFmtId="230" fontId="94" fillId="0" borderId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NumberFormat="0" applyFill="0" applyBorder="0" applyAlignment="0" applyProtection="0"/>
    <xf numFmtId="37" fontId="77" fillId="0" borderId="0"/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0" fontId="26" fillId="0" borderId="0">
      <alignment vertical="justify"/>
    </xf>
    <xf numFmtId="231" fontId="26" fillId="0" borderId="0" applyNumberFormat="0" applyFill="0" applyBorder="0" applyAlignment="0" applyProtection="0">
      <alignment horizontal="left"/>
    </xf>
    <xf numFmtId="0" fontId="113" fillId="0" borderId="27">
      <alignment vertical="center"/>
    </xf>
    <xf numFmtId="4" fontId="150" fillId="22" borderId="28" applyNumberFormat="0" applyProtection="0">
      <alignment vertical="center"/>
    </xf>
    <xf numFmtId="4" fontId="151" fillId="22" borderId="28" applyNumberFormat="0" applyProtection="0">
      <alignment vertical="center"/>
    </xf>
    <xf numFmtId="4" fontId="150" fillId="22" borderId="28" applyNumberFormat="0" applyProtection="0">
      <alignment horizontal="left" vertical="center" indent="1"/>
    </xf>
    <xf numFmtId="0" fontId="150" fillId="22" borderId="28" applyNumberFormat="0" applyProtection="0">
      <alignment horizontal="left" vertical="top" indent="1"/>
    </xf>
    <xf numFmtId="4" fontId="150" fillId="43" borderId="0" applyNumberFormat="0" applyProtection="0">
      <alignment horizontal="left" vertical="center" indent="1"/>
    </xf>
    <xf numFmtId="4" fontId="41" fillId="7" borderId="28" applyNumberFormat="0" applyProtection="0">
      <alignment horizontal="right" vertical="center"/>
    </xf>
    <xf numFmtId="4" fontId="41" fillId="13" borderId="28" applyNumberFormat="0" applyProtection="0">
      <alignment horizontal="right" vertical="center"/>
    </xf>
    <xf numFmtId="4" fontId="41" fillId="24" borderId="28" applyNumberFormat="0" applyProtection="0">
      <alignment horizontal="right" vertical="center"/>
    </xf>
    <xf numFmtId="4" fontId="41" fillId="15" borderId="28" applyNumberFormat="0" applyProtection="0">
      <alignment horizontal="right" vertical="center"/>
    </xf>
    <xf numFmtId="4" fontId="41" fillId="19" borderId="28" applyNumberFormat="0" applyProtection="0">
      <alignment horizontal="right" vertical="center"/>
    </xf>
    <xf numFmtId="4" fontId="41" fillId="26" borderId="28" applyNumberFormat="0" applyProtection="0">
      <alignment horizontal="right" vertical="center"/>
    </xf>
    <xf numFmtId="4" fontId="41" fillId="25" borderId="28" applyNumberFormat="0" applyProtection="0">
      <alignment horizontal="right" vertical="center"/>
    </xf>
    <xf numFmtId="4" fontId="41" fillId="44" borderId="28" applyNumberFormat="0" applyProtection="0">
      <alignment horizontal="right" vertical="center"/>
    </xf>
    <xf numFmtId="4" fontId="41" fillId="14" borderId="28" applyNumberFormat="0" applyProtection="0">
      <alignment horizontal="right" vertical="center"/>
    </xf>
    <xf numFmtId="4" fontId="150" fillId="45" borderId="29" applyNumberFormat="0" applyProtection="0">
      <alignment horizontal="left" vertical="center" indent="1"/>
    </xf>
    <xf numFmtId="4" fontId="41" fillId="46" borderId="0" applyNumberFormat="0" applyProtection="0">
      <alignment horizontal="left" vertical="center" indent="1"/>
    </xf>
    <xf numFmtId="4" fontId="152" fillId="47" borderId="0" applyNumberFormat="0" applyProtection="0">
      <alignment horizontal="left" vertical="center" indent="1"/>
    </xf>
    <xf numFmtId="4" fontId="41" fillId="43" borderId="28" applyNumberFormat="0" applyProtection="0">
      <alignment horizontal="right" vertical="center"/>
    </xf>
    <xf numFmtId="4" fontId="41" fillId="46" borderId="0" applyNumberFormat="0" applyProtection="0">
      <alignment horizontal="left" vertical="center" indent="1"/>
    </xf>
    <xf numFmtId="4" fontId="41" fillId="43" borderId="0" applyNumberFormat="0" applyProtection="0">
      <alignment horizontal="left" vertical="center" indent="1"/>
    </xf>
    <xf numFmtId="0" fontId="26" fillId="47" borderId="28" applyNumberFormat="0" applyProtection="0">
      <alignment horizontal="left" vertical="center" indent="1"/>
    </xf>
    <xf numFmtId="0" fontId="26" fillId="47" borderId="28" applyNumberFormat="0" applyProtection="0">
      <alignment horizontal="left" vertical="top" indent="1"/>
    </xf>
    <xf numFmtId="0" fontId="26" fillId="43" borderId="28" applyNumberFormat="0" applyProtection="0">
      <alignment horizontal="left" vertical="center" indent="1"/>
    </xf>
    <xf numFmtId="0" fontId="26" fillId="43" borderId="28" applyNumberFormat="0" applyProtection="0">
      <alignment horizontal="left" vertical="top" indent="1"/>
    </xf>
    <xf numFmtId="0" fontId="26" fillId="12" borderId="28" applyNumberFormat="0" applyProtection="0">
      <alignment horizontal="left" vertical="center" indent="1"/>
    </xf>
    <xf numFmtId="0" fontId="26" fillId="12" borderId="28" applyNumberFormat="0" applyProtection="0">
      <alignment horizontal="left" vertical="top" indent="1"/>
    </xf>
    <xf numFmtId="0" fontId="26" fillId="46" borderId="28" applyNumberFormat="0" applyProtection="0">
      <alignment horizontal="left" vertical="center" indent="1"/>
    </xf>
    <xf numFmtId="0" fontId="26" fillId="46" borderId="28" applyNumberFormat="0" applyProtection="0">
      <alignment horizontal="left" vertical="top" indent="1"/>
    </xf>
    <xf numFmtId="0" fontId="26" fillId="38" borderId="1" applyNumberFormat="0">
      <protection locked="0"/>
    </xf>
    <xf numFmtId="4" fontId="41" fillId="27" borderId="28" applyNumberFormat="0" applyProtection="0">
      <alignment vertical="center"/>
    </xf>
    <xf numFmtId="4" fontId="153" fillId="27" borderId="28" applyNumberFormat="0" applyProtection="0">
      <alignment vertical="center"/>
    </xf>
    <xf numFmtId="4" fontId="41" fillId="27" borderId="28" applyNumberFormat="0" applyProtection="0">
      <alignment horizontal="left" vertical="center" indent="1"/>
    </xf>
    <xf numFmtId="0" fontId="41" fillId="27" borderId="28" applyNumberFormat="0" applyProtection="0">
      <alignment horizontal="left" vertical="top" indent="1"/>
    </xf>
    <xf numFmtId="4" fontId="41" fillId="46" borderId="28" applyNumberFormat="0" applyProtection="0">
      <alignment horizontal="right" vertical="center"/>
    </xf>
    <xf numFmtId="4" fontId="153" fillId="46" borderId="28" applyNumberFormat="0" applyProtection="0">
      <alignment horizontal="right" vertical="center"/>
    </xf>
    <xf numFmtId="4" fontId="41" fillId="43" borderId="28" applyNumberFormat="0" applyProtection="0">
      <alignment horizontal="left" vertical="center" indent="1"/>
    </xf>
    <xf numFmtId="0" fontId="41" fillId="43" borderId="28" applyNumberFormat="0" applyProtection="0">
      <alignment horizontal="left" vertical="top" indent="1"/>
    </xf>
    <xf numFmtId="4" fontId="154" fillId="48" borderId="0" applyNumberFormat="0" applyProtection="0">
      <alignment horizontal="left" vertical="center" indent="1"/>
    </xf>
    <xf numFmtId="4" fontId="155" fillId="46" borderId="28" applyNumberFormat="0" applyProtection="0">
      <alignment horizontal="right" vertical="center"/>
    </xf>
    <xf numFmtId="0" fontId="156" fillId="0" borderId="0" applyNumberFormat="0" applyFill="0" applyBorder="0" applyAlignment="0" applyProtection="0"/>
    <xf numFmtId="0" fontId="101" fillId="0" borderId="30" applyAlignment="0">
      <alignment horizontal="centerContinuous"/>
    </xf>
    <xf numFmtId="0" fontId="157" fillId="0" borderId="0"/>
    <xf numFmtId="180" fontId="24" fillId="0" borderId="0"/>
    <xf numFmtId="169" fontId="35" fillId="0" borderId="0" applyFont="0" applyFill="0" applyBorder="0" applyAlignment="0" applyProtection="0"/>
    <xf numFmtId="0" fontId="158" fillId="0" borderId="0" applyNumberFormat="0" applyBorder="0" applyAlignment="0"/>
    <xf numFmtId="0" fontId="158" fillId="0" borderId="0" applyNumberFormat="0" applyBorder="0" applyAlignment="0"/>
    <xf numFmtId="0" fontId="140" fillId="0" borderId="0"/>
    <xf numFmtId="40" fontId="159" fillId="0" borderId="0" applyBorder="0">
      <alignment horizontal="right"/>
    </xf>
    <xf numFmtId="0" fontId="160" fillId="0" borderId="0">
      <alignment horizontal="left"/>
    </xf>
    <xf numFmtId="0" fontId="114" fillId="0" borderId="0">
      <alignment horizontal="left"/>
    </xf>
    <xf numFmtId="0" fontId="128" fillId="0" borderId="0"/>
    <xf numFmtId="0" fontId="124" fillId="0" borderId="0"/>
    <xf numFmtId="0" fontId="114" fillId="0" borderId="0"/>
    <xf numFmtId="49" fontId="26" fillId="0" borderId="0" applyFont="0" applyFill="0" applyBorder="0" applyAlignment="0" applyProtection="0"/>
    <xf numFmtId="0" fontId="161" fillId="0" borderId="0"/>
    <xf numFmtId="0" fontId="161" fillId="0" borderId="0"/>
    <xf numFmtId="0" fontId="162" fillId="0" borderId="0"/>
    <xf numFmtId="0" fontId="162" fillId="0" borderId="0"/>
    <xf numFmtId="0" fontId="161" fillId="0" borderId="0"/>
    <xf numFmtId="0" fontId="161" fillId="0" borderId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/>
    <xf numFmtId="0" fontId="161" fillId="0" borderId="0"/>
    <xf numFmtId="0" fontId="165" fillId="0" borderId="18" applyNumberFormat="0" applyFill="0" applyAlignment="0" applyProtection="0"/>
    <xf numFmtId="0" fontId="166" fillId="0" borderId="18" applyNumberFormat="0" applyFill="0" applyAlignment="0" applyProtection="0"/>
    <xf numFmtId="41" fontId="26" fillId="0" borderId="0" applyFont="0" applyFill="0" applyBorder="0" applyAlignment="0" applyProtection="0"/>
    <xf numFmtId="0" fontId="167" fillId="0" borderId="0"/>
    <xf numFmtId="165" fontId="31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1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6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0" fillId="0" borderId="0"/>
    <xf numFmtId="41" fontId="170" fillId="0" borderId="0" applyFont="0" applyFill="0" applyBorder="0" applyAlignment="0" applyProtection="0"/>
    <xf numFmtId="171" fontId="170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1" fillId="0" borderId="0" applyNumberFormat="0" applyFill="0" applyBorder="0" applyProtection="0">
      <alignment horizontal="left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90" fillId="21" borderId="16" applyNumberFormat="0" applyAlignment="0" applyProtection="0"/>
    <xf numFmtId="0" fontId="138" fillId="0" borderId="17" applyNumberFormat="0" applyFill="0" applyAlignment="0" applyProtection="0"/>
    <xf numFmtId="168" fontId="173" fillId="0" borderId="0" applyFont="0" applyFill="0" applyBorder="0" applyAlignment="0" applyProtection="0"/>
    <xf numFmtId="170" fontId="173" fillId="0" borderId="0" applyFont="0" applyFill="0" applyBorder="0" applyAlignment="0" applyProtection="0"/>
    <xf numFmtId="0" fontId="117" fillId="8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5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95" fillId="0" borderId="0"/>
    <xf numFmtId="0" fontId="26" fillId="0" borderId="0"/>
    <xf numFmtId="0" fontId="132" fillId="11" borderId="15" applyNumberFormat="0" applyAlignment="0" applyProtection="0"/>
    <xf numFmtId="0" fontId="142" fillId="22" borderId="0" applyNumberFormat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85" fillId="7" borderId="0" applyNumberFormat="0" applyBorder="0" applyAlignment="0" applyProtection="0"/>
    <xf numFmtId="232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24" fillId="0" borderId="0"/>
    <xf numFmtId="169" fontId="27" fillId="0" borderId="0" applyFont="0" applyFill="0" applyBorder="0" applyAlignment="0" applyProtection="0"/>
    <xf numFmtId="0" fontId="176" fillId="0" borderId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26" borderId="0" applyNumberFormat="0" applyBorder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5" fillId="27" borderId="20" applyNumberFormat="0" applyFont="0" applyAlignment="0" applyProtection="0"/>
    <xf numFmtId="0" fontId="23" fillId="27" borderId="20" applyNumberFormat="0" applyFont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0" fontId="177" fillId="0" borderId="0"/>
    <xf numFmtId="4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26" fillId="0" borderId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233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235" fontId="178" fillId="0" borderId="0" applyFont="0" applyFill="0" applyBorder="0" applyAlignment="0" applyProtection="0"/>
    <xf numFmtId="236" fontId="178" fillId="0" borderId="0" applyFont="0" applyFill="0" applyBorder="0" applyAlignment="0" applyProtection="0"/>
    <xf numFmtId="180" fontId="15" fillId="0" borderId="0"/>
    <xf numFmtId="180" fontId="26" fillId="0" borderId="0"/>
    <xf numFmtId="0" fontId="35" fillId="0" borderId="0"/>
    <xf numFmtId="240" fontId="26" fillId="0" borderId="0"/>
    <xf numFmtId="180" fontId="26" fillId="0" borderId="0"/>
    <xf numFmtId="239" fontId="26" fillId="0" borderId="0"/>
    <xf numFmtId="180" fontId="26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0" fillId="0" borderId="0" applyFont="0" applyFill="0" applyBorder="0" applyAlignment="0" applyProtection="0"/>
    <xf numFmtId="180" fontId="180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6" fillId="0" borderId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5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67" fontId="26" fillId="0" borderId="0"/>
    <xf numFmtId="0" fontId="26" fillId="0" borderId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92" fontId="15" fillId="0" borderId="0"/>
    <xf numFmtId="0" fontId="27" fillId="0" borderId="0"/>
    <xf numFmtId="193" fontId="26" fillId="0" borderId="0"/>
    <xf numFmtId="0" fontId="49" fillId="0" borderId="0"/>
    <xf numFmtId="193" fontId="26" fillId="0" borderId="0"/>
    <xf numFmtId="193" fontId="26" fillId="0" borderId="0"/>
    <xf numFmtId="0" fontId="15" fillId="0" borderId="0"/>
    <xf numFmtId="0" fontId="79" fillId="18" borderId="0" applyNumberFormat="0" applyBorder="0" applyAlignment="0" applyProtection="0"/>
    <xf numFmtId="0" fontId="23" fillId="11" borderId="0" applyNumberFormat="0" applyBorder="0" applyAlignment="0" applyProtection="0"/>
    <xf numFmtId="0" fontId="79" fillId="17" borderId="0" applyNumberFormat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188" fontId="28" fillId="0" borderId="0" applyFill="0" applyBorder="0" applyAlignment="0"/>
    <xf numFmtId="0" fontId="23" fillId="8" borderId="0" applyNumberFormat="0" applyBorder="0" applyAlignment="0" applyProtection="0"/>
    <xf numFmtId="0" fontId="79" fillId="47" borderId="0" applyNumberFormat="0" applyBorder="0" applyAlignment="0" applyProtection="0"/>
    <xf numFmtId="0" fontId="23" fillId="11" borderId="0" applyNumberFormat="0" applyBorder="0" applyAlignment="0" applyProtection="0"/>
    <xf numFmtId="185" fontId="28" fillId="0" borderId="0" applyFill="0" applyBorder="0" applyAlignment="0"/>
    <xf numFmtId="0" fontId="90" fillId="21" borderId="16" applyNumberFormat="0" applyAlignment="0" applyProtection="0"/>
    <xf numFmtId="0" fontId="87" fillId="38" borderId="15" applyNumberFormat="0" applyAlignment="0" applyProtection="0"/>
    <xf numFmtId="0" fontId="87" fillId="20" borderId="15" applyNumberFormat="0" applyAlignment="0" applyProtection="0"/>
    <xf numFmtId="186" fontId="28" fillId="0" borderId="0" applyFill="0" applyBorder="0" applyAlignment="0"/>
    <xf numFmtId="190" fontId="28" fillId="0" borderId="0" applyFill="0" applyBorder="0" applyAlignment="0"/>
    <xf numFmtId="189" fontId="28" fillId="0" borderId="0" applyFill="0" applyBorder="0" applyAlignment="0"/>
    <xf numFmtId="187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0" fontId="79" fillId="18" borderId="0" applyNumberFormat="0" applyBorder="0" applyAlignment="0" applyProtection="0"/>
    <xf numFmtId="0" fontId="79" fillId="24" borderId="0" applyNumberFormat="0" applyBorder="0" applyAlignment="0" applyProtection="0"/>
    <xf numFmtId="0" fontId="79" fillId="23" borderId="0" applyNumberFormat="0" applyBorder="0" applyAlignment="0" applyProtection="0"/>
    <xf numFmtId="0" fontId="79" fillId="11" borderId="0" applyNumberFormat="0" applyBorder="0" applyAlignment="0" applyProtection="0"/>
    <xf numFmtId="0" fontId="79" fillId="19" borderId="0" applyNumberFormat="0" applyBorder="0" applyAlignment="0" applyProtection="0"/>
    <xf numFmtId="0" fontId="79" fillId="18" borderId="0" applyNumberFormat="0" applyBorder="0" applyAlignment="0" applyProtection="0"/>
    <xf numFmtId="0" fontId="79" fillId="20" borderId="0" applyNumberFormat="0" applyBorder="0" applyAlignment="0" applyProtection="0"/>
    <xf numFmtId="0" fontId="79" fillId="13" borderId="0" applyNumberFormat="0" applyBorder="0" applyAlignment="0" applyProtection="0"/>
    <xf numFmtId="0" fontId="79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22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38" borderId="0" applyNumberFormat="0" applyBorder="0" applyAlignment="0" applyProtection="0"/>
    <xf numFmtId="0" fontId="23" fillId="9" borderId="0" applyNumberFormat="0" applyBorder="0" applyAlignment="0" applyProtection="0"/>
    <xf numFmtId="0" fontId="23" fillId="27" borderId="0" applyNumberFormat="0" applyBorder="0" applyAlignment="0" applyProtection="0"/>
    <xf numFmtId="0" fontId="23" fillId="7" borderId="0" applyNumberFormat="0" applyBorder="0" applyAlignment="0" applyProtection="0"/>
    <xf numFmtId="0" fontId="23" fillId="38" borderId="0" applyNumberFormat="0" applyBorder="0" applyAlignment="0" applyProtection="0"/>
    <xf numFmtId="0" fontId="23" fillId="6" borderId="0" applyNumberFormat="0" applyBorder="0" applyAlignment="0" applyProtection="0"/>
    <xf numFmtId="180" fontId="15" fillId="0" borderId="0"/>
    <xf numFmtId="0" fontId="79" fillId="26" borderId="0" applyNumberFormat="0" applyBorder="0" applyAlignment="0" applyProtection="0"/>
    <xf numFmtId="0" fontId="79" fillId="17" borderId="0" applyNumberFormat="0" applyBorder="0" applyAlignment="0" applyProtection="0"/>
    <xf numFmtId="0" fontId="79" fillId="22" borderId="0" applyNumberFormat="0" applyBorder="0" applyAlignment="0" applyProtection="0"/>
    <xf numFmtId="0" fontId="79" fillId="25" borderId="0" applyNumberFormat="0" applyBorder="0" applyAlignment="0" applyProtection="0"/>
    <xf numFmtId="0" fontId="79" fillId="18" borderId="0" applyNumberFormat="0" applyBorder="0" applyAlignment="0" applyProtection="0"/>
    <xf numFmtId="0" fontId="79" fillId="14" borderId="0" applyNumberFormat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8" fillId="0" borderId="0" applyProtection="0"/>
    <xf numFmtId="191" fontId="26" fillId="0" borderId="0" applyFont="0" applyFill="0" applyBorder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10" fillId="0" borderId="0" applyNumberFormat="0" applyFill="0" applyBorder="0" applyAlignment="0" applyProtection="0"/>
    <xf numFmtId="2" fontId="28" fillId="0" borderId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22" fillId="0" borderId="21" applyNumberFormat="0" applyFill="0" applyAlignment="0" applyProtection="0"/>
    <xf numFmtId="0" fontId="182" fillId="0" borderId="31" applyNumberFormat="0" applyFill="0" applyAlignment="0" applyProtection="0"/>
    <xf numFmtId="0" fontId="183" fillId="0" borderId="22" applyNumberFormat="0" applyFill="0" applyAlignment="0" applyProtection="0"/>
    <xf numFmtId="0" fontId="184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32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0" fontId="138" fillId="0" borderId="17" applyNumberFormat="0" applyFill="0" applyAlignment="0" applyProtection="0"/>
    <xf numFmtId="0" fontId="142" fillId="22" borderId="0" applyNumberFormat="0" applyBorder="0" applyAlignment="0" applyProtection="0"/>
    <xf numFmtId="40" fontId="26" fillId="0" borderId="0"/>
    <xf numFmtId="40" fontId="26" fillId="0" borderId="0"/>
    <xf numFmtId="0" fontId="35" fillId="0" borderId="0"/>
    <xf numFmtId="0" fontId="27" fillId="0" borderId="0"/>
    <xf numFmtId="196" fontId="26" fillId="0" borderId="0"/>
    <xf numFmtId="0" fontId="35" fillId="0" borderId="0"/>
    <xf numFmtId="0" fontId="35" fillId="0" borderId="0"/>
    <xf numFmtId="180" fontId="15" fillId="0" borderId="0"/>
    <xf numFmtId="174" fontId="26" fillId="0" borderId="0"/>
    <xf numFmtId="0" fontId="35" fillId="0" borderId="0"/>
    <xf numFmtId="196" fontId="26" fillId="0" borderId="0"/>
    <xf numFmtId="180" fontId="26" fillId="0" borderId="0"/>
    <xf numFmtId="180" fontId="15" fillId="0" borderId="0"/>
    <xf numFmtId="0" fontId="35" fillId="0" borderId="0"/>
    <xf numFmtId="180" fontId="15" fillId="0" borderId="0"/>
    <xf numFmtId="18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9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7" fillId="0" borderId="0"/>
    <xf numFmtId="0" fontId="27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5" fillId="0" borderId="0"/>
    <xf numFmtId="0" fontId="35" fillId="0" borderId="0"/>
    <xf numFmtId="0" fontId="35" fillId="0" borderId="0"/>
    <xf numFmtId="180" fontId="26" fillId="0" borderId="0"/>
    <xf numFmtId="0" fontId="57" fillId="0" borderId="0"/>
    <xf numFmtId="171" fontId="26" fillId="0" borderId="0"/>
    <xf numFmtId="180" fontId="15" fillId="0" borderId="0"/>
    <xf numFmtId="193" fontId="26" fillId="0" borderId="0"/>
    <xf numFmtId="0" fontId="6" fillId="0" borderId="0"/>
    <xf numFmtId="0" fontId="6" fillId="0" borderId="0"/>
    <xf numFmtId="0" fontId="26" fillId="0" borderId="0"/>
    <xf numFmtId="0" fontId="27" fillId="0" borderId="0"/>
    <xf numFmtId="193" fontId="26" fillId="0" borderId="0"/>
    <xf numFmtId="0" fontId="26" fillId="0" borderId="0"/>
    <xf numFmtId="242" fontId="15" fillId="0" borderId="0"/>
    <xf numFmtId="180" fontId="15" fillId="0" borderId="0"/>
    <xf numFmtId="180" fontId="15" fillId="0" borderId="0"/>
    <xf numFmtId="193" fontId="26" fillId="0" borderId="0"/>
    <xf numFmtId="0" fontId="15" fillId="0" borderId="0"/>
    <xf numFmtId="242" fontId="15" fillId="0" borderId="0"/>
    <xf numFmtId="180" fontId="15" fillId="0" borderId="0"/>
    <xf numFmtId="0" fontId="26" fillId="0" borderId="0"/>
    <xf numFmtId="242" fontId="15" fillId="0" borderId="0"/>
    <xf numFmtId="0" fontId="15" fillId="0" borderId="0"/>
    <xf numFmtId="0" fontId="49" fillId="0" borderId="0"/>
    <xf numFmtId="172" fontId="26" fillId="0" borderId="0"/>
    <xf numFmtId="180" fontId="15" fillId="0" borderId="0"/>
    <xf numFmtId="193" fontId="26" fillId="0" borderId="0"/>
    <xf numFmtId="172" fontId="26" fillId="0" borderId="0"/>
    <xf numFmtId="180" fontId="26" fillId="0" borderId="0"/>
    <xf numFmtId="242" fontId="15" fillId="0" borderId="0"/>
    <xf numFmtId="0" fontId="26" fillId="0" borderId="0"/>
    <xf numFmtId="0" fontId="35" fillId="0" borderId="0"/>
    <xf numFmtId="242" fontId="15" fillId="0" borderId="0"/>
    <xf numFmtId="0" fontId="35" fillId="0" borderId="0"/>
    <xf numFmtId="193" fontId="26" fillId="0" borderId="0"/>
    <xf numFmtId="193" fontId="26" fillId="0" borderId="0"/>
    <xf numFmtId="193" fontId="26" fillId="0" borderId="0"/>
    <xf numFmtId="0" fontId="15" fillId="0" borderId="0"/>
    <xf numFmtId="0" fontId="35" fillId="27" borderId="20" applyNumberFormat="0" applyFont="0" applyAlignment="0" applyProtection="0"/>
    <xf numFmtId="0" fontId="35" fillId="27" borderId="20" applyNumberFormat="0" applyFont="0" applyAlignment="0" applyProtection="0"/>
    <xf numFmtId="0" fontId="147" fillId="20" borderId="19" applyNumberFormat="0" applyAlignment="0" applyProtection="0"/>
    <xf numFmtId="0" fontId="147" fillId="38" borderId="19" applyNumberFormat="0" applyAlignment="0" applyProtection="0"/>
    <xf numFmtId="194" fontId="26" fillId="0" borderId="0" applyFont="0" applyFill="0" applyBorder="0" applyAlignment="0" applyProtection="0"/>
    <xf numFmtId="189" fontId="28" fillId="0" borderId="0" applyFont="0" applyFill="0" applyBorder="0" applyAlignment="0" applyProtection="0"/>
    <xf numFmtId="195" fontId="185" fillId="0" borderId="0" applyFont="0" applyFill="0" applyBorder="0" applyAlignment="0" applyProtection="0"/>
    <xf numFmtId="195" fontId="50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9" fontId="31" fillId="0" borderId="3" applyNumberFormat="0" applyBorder="0"/>
    <xf numFmtId="185" fontId="28" fillId="0" borderId="0" applyFill="0" applyBorder="0" applyAlignment="0"/>
    <xf numFmtId="186" fontId="28" fillId="0" borderId="0" applyFill="0" applyBorder="0" applyAlignment="0"/>
    <xf numFmtId="185" fontId="28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7" fontId="26" fillId="0" borderId="0"/>
    <xf numFmtId="243" fontId="24" fillId="0" borderId="0"/>
    <xf numFmtId="3" fontId="26" fillId="0" borderId="1" applyNumberFormat="0" applyFont="0" applyFill="0" applyAlignment="0" applyProtection="0">
      <alignment vertical="center"/>
    </xf>
    <xf numFmtId="198" fontId="28" fillId="0" borderId="0" applyFill="0" applyBorder="0" applyAlignment="0"/>
    <xf numFmtId="199" fontId="28" fillId="0" borderId="0" applyFill="0" applyBorder="0" applyAlignment="0"/>
    <xf numFmtId="0" fontId="16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5" fillId="0" borderId="18" applyNumberFormat="0" applyFill="0" applyAlignment="0" applyProtection="0"/>
    <xf numFmtId="0" fontId="165" fillId="0" borderId="33" applyNumberFormat="0" applyFill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5" fillId="0" borderId="0"/>
    <xf numFmtId="180" fontId="15" fillId="0" borderId="0"/>
    <xf numFmtId="18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80" fontId="15" fillId="0" borderId="0"/>
    <xf numFmtId="0" fontId="26" fillId="0" borderId="0"/>
    <xf numFmtId="0" fontId="34" fillId="0" borderId="0"/>
    <xf numFmtId="180" fontId="15" fillId="0" borderId="0"/>
    <xf numFmtId="180" fontId="26" fillId="0" borderId="0"/>
    <xf numFmtId="180" fontId="26" fillId="0" borderId="0"/>
    <xf numFmtId="180" fontId="26" fillId="0" borderId="0"/>
    <xf numFmtId="0" fontId="3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180" fontId="26" fillId="0" borderId="0"/>
    <xf numFmtId="180" fontId="15" fillId="0" borderId="0"/>
    <xf numFmtId="0" fontId="15" fillId="0" borderId="0"/>
    <xf numFmtId="0" fontId="35" fillId="0" borderId="0"/>
    <xf numFmtId="0" fontId="34" fillId="0" borderId="0"/>
    <xf numFmtId="180" fontId="2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15" fillId="0" borderId="0"/>
    <xf numFmtId="0" fontId="34" fillId="0" borderId="0"/>
    <xf numFmtId="0" fontId="35" fillId="0" borderId="0"/>
    <xf numFmtId="0" fontId="6" fillId="0" borderId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4" fillId="0" borderId="0"/>
    <xf numFmtId="180" fontId="24" fillId="0" borderId="0"/>
    <xf numFmtId="0" fontId="23" fillId="27" borderId="20" applyNumberFormat="0" applyFont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166" fontId="26" fillId="0" borderId="0"/>
    <xf numFmtId="43" fontId="15" fillId="0" borderId="0" applyFont="0" applyFill="0" applyBorder="0" applyAlignment="0" applyProtection="0"/>
    <xf numFmtId="0" fontId="5" fillId="0" borderId="0"/>
    <xf numFmtId="237" fontId="15" fillId="0" borderId="0"/>
    <xf numFmtId="0" fontId="5" fillId="0" borderId="0"/>
    <xf numFmtId="180" fontId="2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0" fontId="5" fillId="0" borderId="0"/>
    <xf numFmtId="43" fontId="26" fillId="0" borderId="0"/>
    <xf numFmtId="43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43" fontId="26" fillId="0" borderId="0"/>
    <xf numFmtId="0" fontId="5" fillId="0" borderId="0"/>
    <xf numFmtId="43" fontId="2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78" fillId="0" borderId="24">
      <alignment horizontal="right" vertical="center"/>
    </xf>
    <xf numFmtId="43" fontId="15" fillId="0" borderId="0" applyFont="0" applyFill="0" applyBorder="0" applyAlignment="0" applyProtection="0"/>
    <xf numFmtId="41" fontId="35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15" fillId="0" borderId="0"/>
    <xf numFmtId="41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191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99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9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99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99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99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99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99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9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2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192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19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192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79" fillId="23" borderId="0" applyNumberFormat="0" applyBorder="0" applyAlignment="0" applyProtection="0"/>
    <xf numFmtId="0" fontId="192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79" fillId="24" borderId="0" applyNumberFormat="0" applyBorder="0" applyAlignment="0" applyProtection="0"/>
    <xf numFmtId="0" fontId="192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92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192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192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193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85" fillId="7" borderId="0" applyNumberFormat="0" applyBorder="0" applyAlignment="0" applyProtection="0"/>
    <xf numFmtId="0" fontId="194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87" fillId="20" borderId="15" applyNumberFormat="0" applyAlignment="0" applyProtection="0"/>
    <xf numFmtId="0" fontId="195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0" fontId="90" fillId="21" borderId="16" applyNumberFormat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7" fontId="26" fillId="0" borderId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9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38" fontId="29" fillId="2" borderId="0" applyNumberFormat="0" applyBorder="0" applyAlignment="0" applyProtection="0"/>
    <xf numFmtId="0" fontId="198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99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200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2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01" fillId="11" borderId="15" applyNumberFormat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10" fontId="29" fillId="3" borderId="1" applyNumberFormat="0" applyBorder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0" fontId="132" fillId="11" borderId="15" applyNumberFormat="0" applyAlignment="0" applyProtection="0"/>
    <xf numFmtId="1" fontId="26" fillId="0" borderId="0" applyFont="0" applyFill="0" applyBorder="0" applyAlignment="0" applyProtection="0"/>
    <xf numFmtId="0" fontId="202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138" fillId="0" borderId="17" applyNumberFormat="0" applyFill="0" applyAlignment="0" applyProtection="0"/>
    <xf numFmtId="0" fontId="203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0" fontId="142" fillId="22" borderId="0" applyNumberFormat="0" applyBorder="0" applyAlignment="0" applyProtection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40" fontId="26" fillId="0" borderId="0"/>
    <xf numFmtId="40" fontId="26" fillId="0" borderId="0"/>
    <xf numFmtId="0" fontId="5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40" fontId="26" fillId="0" borderId="0"/>
    <xf numFmtId="249" fontId="26" fillId="0" borderId="0"/>
    <xf numFmtId="249" fontId="26" fillId="0" borderId="0"/>
    <xf numFmtId="40" fontId="26" fillId="0" borderId="0"/>
    <xf numFmtId="4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96" fontId="26" fillId="0" borderId="0"/>
    <xf numFmtId="0" fontId="145" fillId="0" borderId="0"/>
    <xf numFmtId="180" fontId="26" fillId="0" borderId="0"/>
    <xf numFmtId="196" fontId="26" fillId="0" borderId="0"/>
    <xf numFmtId="0" fontId="145" fillId="0" borderId="0"/>
    <xf numFmtId="194" fontId="15" fillId="0" borderId="0"/>
    <xf numFmtId="196" fontId="26" fillId="0" borderId="0"/>
    <xf numFmtId="0" fontId="26" fillId="0" borderId="0"/>
    <xf numFmtId="196" fontId="26" fillId="0" borderId="0"/>
    <xf numFmtId="180" fontId="26" fillId="0" borderId="0"/>
    <xf numFmtId="0" fontId="26" fillId="0" borderId="0"/>
    <xf numFmtId="180" fontId="15" fillId="0" borderId="0"/>
    <xf numFmtId="0" fontId="35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6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26" fillId="0" borderId="0"/>
    <xf numFmtId="249" fontId="26" fillId="0" borderId="0"/>
    <xf numFmtId="0" fontId="27" fillId="0" borderId="0"/>
    <xf numFmtId="0" fontId="27" fillId="0" borderId="0"/>
    <xf numFmtId="0" fontId="27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180" fontId="26" fillId="0" borderId="0"/>
    <xf numFmtId="246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0" fontId="5" fillId="0" borderId="0"/>
    <xf numFmtId="180" fontId="26" fillId="0" borderId="0"/>
    <xf numFmtId="0" fontId="15" fillId="0" borderId="0"/>
    <xf numFmtId="180" fontId="15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10" fillId="0" borderId="0"/>
    <xf numFmtId="0" fontId="1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26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210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08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9" fontId="26" fillId="0" borderId="0"/>
    <xf numFmtId="249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180" fontId="26" fillId="0" borderId="0"/>
    <xf numFmtId="180" fontId="26" fillId="0" borderId="0"/>
    <xf numFmtId="0" fontId="27" fillId="0" borderId="0"/>
    <xf numFmtId="180" fontId="15" fillId="0" borderId="0"/>
    <xf numFmtId="0" fontId="15" fillId="0" borderId="0"/>
    <xf numFmtId="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26" fillId="0" borderId="0"/>
    <xf numFmtId="180" fontId="26" fillId="0" borderId="0"/>
    <xf numFmtId="180" fontId="26" fillId="0" borderId="0"/>
    <xf numFmtId="180" fontId="19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15" fillId="0" borderId="0"/>
    <xf numFmtId="0" fontId="27" fillId="0" borderId="0"/>
    <xf numFmtId="180" fontId="15" fillId="0" borderId="0"/>
    <xf numFmtId="0" fontId="26" fillId="0" borderId="0"/>
    <xf numFmtId="0" fontId="145" fillId="0" borderId="0"/>
    <xf numFmtId="180" fontId="15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1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180" fontId="15" fillId="0" borderId="0"/>
    <xf numFmtId="0" fontId="26" fillId="0" borderId="0"/>
    <xf numFmtId="249" fontId="26" fillId="0" borderId="0"/>
    <xf numFmtId="180" fontId="1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15" fillId="0" borderId="0"/>
    <xf numFmtId="0" fontId="35" fillId="0" borderId="0"/>
    <xf numFmtId="18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0" fontId="15" fillId="0" borderId="0"/>
    <xf numFmtId="0" fontId="35" fillId="0" borderId="0"/>
    <xf numFmtId="249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49" fontId="26" fillId="0" borderId="0"/>
    <xf numFmtId="249" fontId="26" fillId="0" borderId="0"/>
    <xf numFmtId="0" fontId="35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249" fontId="26" fillId="0" borderId="0"/>
    <xf numFmtId="0" fontId="26" fillId="0" borderId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4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0" fontId="147" fillId="20" borderId="19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243" fontId="24" fillId="0" borderId="0"/>
    <xf numFmtId="180" fontId="24" fillId="0" borderId="0"/>
    <xf numFmtId="180" fontId="24" fillId="0" borderId="0"/>
    <xf numFmtId="180" fontId="24" fillId="0" borderId="0"/>
    <xf numFmtId="243" fontId="24" fillId="0" borderId="0"/>
    <xf numFmtId="0" fontId="20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06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165" fillId="0" borderId="18" applyNumberFormat="0" applyFill="0" applyAlignment="0" applyProtection="0"/>
    <xf numFmtId="0" fontId="20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245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80" fontId="15" fillId="0" borderId="0"/>
    <xf numFmtId="179" fontId="15" fillId="0" borderId="0"/>
    <xf numFmtId="179" fontId="15" fillId="0" borderId="0"/>
    <xf numFmtId="0" fontId="26" fillId="0" borderId="0"/>
    <xf numFmtId="0" fontId="145" fillId="0" borderId="0"/>
    <xf numFmtId="0" fontId="26" fillId="0" borderId="0"/>
    <xf numFmtId="0" fontId="26" fillId="0" borderId="0"/>
    <xf numFmtId="0" fontId="26" fillId="0" borderId="0"/>
    <xf numFmtId="179" fontId="15" fillId="0" borderId="0"/>
    <xf numFmtId="179" fontId="15" fillId="0" borderId="0"/>
    <xf numFmtId="179" fontId="1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15" fillId="0" borderId="0"/>
    <xf numFmtId="43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43" fontId="26" fillId="0" borderId="0"/>
    <xf numFmtId="0" fontId="27" fillId="0" borderId="0"/>
    <xf numFmtId="0" fontId="34" fillId="0" borderId="0"/>
    <xf numFmtId="0" fontId="5" fillId="0" borderId="0"/>
    <xf numFmtId="0" fontId="34" fillId="0" borderId="0"/>
    <xf numFmtId="165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25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180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1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/>
  </cellStyleXfs>
  <cellXfs count="396">
    <xf numFmtId="0" fontId="0" fillId="0" borderId="0" xfId="0"/>
    <xf numFmtId="0" fontId="36" fillId="0" borderId="0" xfId="0" applyFont="1"/>
    <xf numFmtId="0" fontId="22" fillId="0" borderId="0" xfId="0" applyFont="1" applyProtection="1">
      <protection locked="0"/>
    </xf>
    <xf numFmtId="0" fontId="36" fillId="0" borderId="0" xfId="0" applyFont="1" applyAlignment="1" applyProtection="1">
      <alignment horizontal="centerContinuous"/>
      <protection locked="0"/>
    </xf>
    <xf numFmtId="0" fontId="22" fillId="0" borderId="0" xfId="0" applyFont="1" applyAlignment="1" applyProtection="1">
      <alignment horizontal="centerContinuous"/>
      <protection locked="0"/>
    </xf>
    <xf numFmtId="173" fontId="22" fillId="0" borderId="0" xfId="0" applyNumberFormat="1" applyFont="1" applyAlignment="1" applyProtection="1">
      <alignment horizontal="centerContinuous"/>
      <protection locked="0"/>
    </xf>
    <xf numFmtId="173" fontId="22" fillId="0" borderId="0" xfId="0" applyNumberFormat="1" applyFont="1" applyAlignment="1">
      <alignment horizontal="centerContinuous"/>
    </xf>
    <xf numFmtId="49" fontId="22" fillId="0" borderId="0" xfId="0" applyNumberFormat="1" applyFont="1" applyAlignment="1">
      <alignment horizontal="centerContinuous"/>
    </xf>
    <xf numFmtId="43" fontId="22" fillId="0" borderId="0" xfId="1" applyFont="1" applyFill="1" applyAlignment="1" applyProtection="1">
      <alignment horizontal="centerContinuous"/>
      <protection locked="0"/>
    </xf>
    <xf numFmtId="43" fontId="22" fillId="0" borderId="0" xfId="1" applyFont="1" applyFill="1" applyAlignment="1" applyProtection="1">
      <alignment horizontal="centerContinuous"/>
    </xf>
    <xf numFmtId="43" fontId="22" fillId="0" borderId="0" xfId="1" applyFont="1" applyFill="1" applyAlignment="1">
      <alignment horizontal="centerContinuous"/>
    </xf>
    <xf numFmtId="0" fontId="75" fillId="0" borderId="0" xfId="0" applyFont="1" applyAlignment="1" applyProtection="1">
      <alignment horizontal="centerContinuous"/>
      <protection locked="0"/>
    </xf>
    <xf numFmtId="0" fontId="36" fillId="0" borderId="0" xfId="0" applyFont="1" applyProtection="1">
      <protection locked="0"/>
    </xf>
    <xf numFmtId="173" fontId="36" fillId="0" borderId="0" xfId="0" applyNumberFormat="1" applyFont="1" applyProtection="1">
      <protection locked="0"/>
    </xf>
    <xf numFmtId="173" fontId="36" fillId="0" borderId="0" xfId="0" applyNumberFormat="1" applyFont="1"/>
    <xf numFmtId="49" fontId="22" fillId="0" borderId="0" xfId="0" applyNumberFormat="1" applyFont="1"/>
    <xf numFmtId="49" fontId="76" fillId="0" borderId="0" xfId="0" applyNumberFormat="1" applyFont="1"/>
    <xf numFmtId="49" fontId="22" fillId="0" borderId="0" xfId="0" applyNumberFormat="1" applyFont="1" applyAlignment="1">
      <alignment horizontal="center"/>
    </xf>
    <xf numFmtId="43" fontId="22" fillId="0" borderId="0" xfId="1" applyFont="1" applyFill="1" applyBorder="1" applyAlignment="1" applyProtection="1">
      <alignment horizontal="centerContinuous"/>
      <protection locked="0"/>
    </xf>
    <xf numFmtId="43" fontId="22" fillId="0" borderId="0" xfId="1" applyFont="1" applyFill="1" applyBorder="1" applyAlignment="1" applyProtection="1">
      <alignment horizontal="centerContinuous"/>
    </xf>
    <xf numFmtId="0" fontId="36" fillId="0" borderId="0" xfId="0" applyFont="1" applyAlignment="1" applyProtection="1">
      <alignment horizontal="center"/>
      <protection locked="0"/>
    </xf>
    <xf numFmtId="49" fontId="22" fillId="0" borderId="0" xfId="0" quotePrefix="1" applyNumberFormat="1" applyFont="1" applyAlignment="1">
      <alignment horizontal="right"/>
    </xf>
    <xf numFmtId="49" fontId="22" fillId="0" borderId="0" xfId="0" applyNumberFormat="1" applyFont="1" applyAlignment="1">
      <alignment horizontal="right"/>
    </xf>
    <xf numFmtId="43" fontId="22" fillId="0" borderId="0" xfId="1" applyFont="1" applyFill="1" applyBorder="1" applyAlignment="1">
      <alignment horizontal="left"/>
    </xf>
    <xf numFmtId="43" fontId="22" fillId="0" borderId="0" xfId="1" applyFont="1" applyFill="1" applyAlignment="1">
      <alignment horizontal="right"/>
    </xf>
    <xf numFmtId="0" fontId="22" fillId="0" borderId="5" xfId="0" applyFont="1" applyBorder="1" applyAlignment="1">
      <alignment horizontal="center"/>
    </xf>
    <xf numFmtId="173" fontId="22" fillId="0" borderId="0" xfId="0" applyNumberFormat="1" applyFont="1" applyProtection="1">
      <protection locked="0"/>
    </xf>
    <xf numFmtId="43" fontId="36" fillId="0" borderId="0" xfId="1" applyFont="1" applyFill="1" applyAlignment="1" applyProtection="1">
      <alignment horizontal="center"/>
      <protection locked="0"/>
    </xf>
    <xf numFmtId="173" fontId="36" fillId="0" borderId="0" xfId="0" applyNumberFormat="1" applyFont="1" applyAlignment="1">
      <alignment horizontal="centerContinuous"/>
    </xf>
    <xf numFmtId="173" fontId="22" fillId="0" borderId="0" xfId="0" applyNumberFormat="1" applyFont="1" applyAlignment="1">
      <alignment horizontal="center" wrapText="1"/>
    </xf>
    <xf numFmtId="0" fontId="7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171" fontId="22" fillId="0" borderId="0" xfId="1" applyNumberFormat="1" applyFont="1" applyFill="1" applyAlignment="1" applyProtection="1">
      <alignment horizontal="right"/>
      <protection locked="0"/>
    </xf>
    <xf numFmtId="171" fontId="22" fillId="0" borderId="0" xfId="1" applyNumberFormat="1" applyFont="1" applyFill="1" applyBorder="1" applyAlignment="1" applyProtection="1">
      <alignment horizontal="right"/>
      <protection locked="0"/>
    </xf>
    <xf numFmtId="0" fontId="22" fillId="0" borderId="0" xfId="0" applyFont="1"/>
    <xf numFmtId="173" fontId="22" fillId="0" borderId="0" xfId="0" applyNumberFormat="1" applyFont="1"/>
    <xf numFmtId="43" fontId="22" fillId="0" borderId="0" xfId="1" applyFont="1" applyFill="1" applyAlignment="1" applyProtection="1">
      <protection locked="0"/>
    </xf>
    <xf numFmtId="171" fontId="22" fillId="0" borderId="0" xfId="179" applyNumberFormat="1" applyFont="1"/>
    <xf numFmtId="171" fontId="22" fillId="0" borderId="0" xfId="1" applyNumberFormat="1" applyFont="1" applyFill="1" applyAlignment="1" applyProtection="1">
      <protection locked="0"/>
    </xf>
    <xf numFmtId="171" fontId="22" fillId="0" borderId="0" xfId="0" applyNumberFormat="1" applyFont="1"/>
    <xf numFmtId="43" fontId="22" fillId="0" borderId="0" xfId="1" applyFont="1" applyFill="1" applyAlignment="1"/>
    <xf numFmtId="0" fontId="22" fillId="0" borderId="0" xfId="170" applyFont="1" applyProtection="1">
      <protection locked="0"/>
    </xf>
    <xf numFmtId="43" fontId="22" fillId="0" borderId="0" xfId="1" applyFont="1" applyFill="1" applyBorder="1" applyAlignment="1" applyProtection="1">
      <protection locked="0"/>
    </xf>
    <xf numFmtId="43" fontId="22" fillId="0" borderId="6" xfId="1" applyFont="1" applyFill="1" applyBorder="1" applyAlignment="1"/>
    <xf numFmtId="43" fontId="22" fillId="0" borderId="6" xfId="1" applyFont="1" applyFill="1" applyBorder="1" applyAlignment="1" applyProtection="1"/>
    <xf numFmtId="43" fontId="22" fillId="0" borderId="0" xfId="1" applyFont="1" applyFill="1" applyBorder="1" applyAlignment="1" applyProtection="1"/>
    <xf numFmtId="43" fontId="22" fillId="0" borderId="0" xfId="1" applyFont="1" applyFill="1" applyAlignment="1" applyProtection="1"/>
    <xf numFmtId="43" fontId="22" fillId="0" borderId="0" xfId="1" applyFont="1" applyFill="1" applyBorder="1" applyAlignment="1"/>
    <xf numFmtId="43" fontId="22" fillId="0" borderId="6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>
      <protection locked="0"/>
    </xf>
    <xf numFmtId="43" fontId="22" fillId="0" borderId="8" xfId="1" applyFont="1" applyFill="1" applyBorder="1" applyAlignment="1" applyProtection="1"/>
    <xf numFmtId="43" fontId="22" fillId="0" borderId="5" xfId="1" applyFont="1" applyFill="1" applyBorder="1" applyAlignment="1" applyProtection="1">
      <protection locked="0"/>
    </xf>
    <xf numFmtId="43" fontId="22" fillId="0" borderId="7" xfId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>
      <protection locked="0"/>
    </xf>
    <xf numFmtId="171" fontId="22" fillId="0" borderId="0" xfId="1" applyNumberFormat="1" applyFont="1" applyFill="1" applyBorder="1" applyAlignment="1" applyProtection="1"/>
    <xf numFmtId="171" fontId="22" fillId="0" borderId="0" xfId="1" applyNumberFormat="1" applyFont="1" applyFill="1" applyAlignment="1" applyProtection="1"/>
    <xf numFmtId="171" fontId="22" fillId="0" borderId="0" xfId="3" applyNumberFormat="1" applyFont="1" applyFill="1" applyAlignment="1" applyProtection="1">
      <protection locked="0"/>
    </xf>
    <xf numFmtId="171" fontId="22" fillId="0" borderId="5" xfId="1" applyNumberFormat="1" applyFont="1" applyFill="1" applyBorder="1" applyAlignment="1" applyProtection="1">
      <protection locked="0"/>
    </xf>
    <xf numFmtId="171" fontId="22" fillId="0" borderId="0" xfId="131" applyNumberFormat="1" applyFont="1" applyFill="1" applyBorder="1" applyAlignment="1" applyProtection="1">
      <alignment horizontal="right"/>
    </xf>
    <xf numFmtId="43" fontId="22" fillId="0" borderId="0" xfId="1" applyFont="1" applyFill="1" applyBorder="1" applyAlignment="1" applyProtection="1">
      <alignment horizontal="right"/>
    </xf>
    <xf numFmtId="171" fontId="22" fillId="0" borderId="0" xfId="131" applyNumberFormat="1" applyFont="1" applyFill="1" applyAlignment="1" applyProtection="1">
      <alignment horizontal="right"/>
      <protection locked="0"/>
    </xf>
    <xf numFmtId="0" fontId="38" fillId="0" borderId="0" xfId="0" applyFont="1" applyProtection="1">
      <protection locked="0"/>
    </xf>
    <xf numFmtId="171" fontId="22" fillId="0" borderId="0" xfId="131" applyNumberFormat="1" applyFont="1" applyFill="1" applyBorder="1" applyAlignment="1">
      <alignment horizontal="right"/>
    </xf>
    <xf numFmtId="171" fontId="22" fillId="0" borderId="0" xfId="131" applyNumberFormat="1" applyFont="1" applyFill="1" applyBorder="1" applyAlignment="1" applyProtection="1">
      <alignment horizontal="right"/>
      <protection locked="0"/>
    </xf>
    <xf numFmtId="43" fontId="22" fillId="0" borderId="0" xfId="1" applyFont="1" applyFill="1" applyAlignment="1" applyProtection="1">
      <alignment horizontal="right"/>
      <protection locked="0"/>
    </xf>
    <xf numFmtId="43" fontId="22" fillId="0" borderId="0" xfId="1" applyFont="1" applyFill="1" applyBorder="1" applyAlignment="1">
      <alignment horizontal="right"/>
    </xf>
    <xf numFmtId="0" fontId="22" fillId="0" borderId="0" xfId="0" applyFont="1" applyAlignment="1">
      <alignment horizontal="right"/>
    </xf>
    <xf numFmtId="171" fontId="22" fillId="0" borderId="0" xfId="1" applyNumberFormat="1" applyFont="1" applyFill="1" applyBorder="1" applyAlignment="1"/>
    <xf numFmtId="171" fontId="22" fillId="0" borderId="5" xfId="1" applyNumberFormat="1" applyFont="1" applyFill="1" applyBorder="1" applyAlignment="1" applyProtection="1"/>
    <xf numFmtId="171" fontId="22" fillId="0" borderId="0" xfId="1" applyNumberFormat="1" applyFont="1" applyFill="1" applyAlignment="1"/>
    <xf numFmtId="171" fontId="22" fillId="0" borderId="0" xfId="1" applyNumberFormat="1" applyFont="1" applyFill="1" applyBorder="1" applyAlignment="1">
      <alignment horizontal="left"/>
    </xf>
    <xf numFmtId="171" fontId="22" fillId="0" borderId="0" xfId="1" applyNumberFormat="1" applyFont="1" applyFill="1" applyAlignment="1">
      <alignment horizontal="left"/>
    </xf>
    <xf numFmtId="43" fontId="22" fillId="0" borderId="0" xfId="1" applyFont="1" applyFill="1" applyAlignment="1">
      <alignment horizontal="left"/>
    </xf>
    <xf numFmtId="171" fontId="22" fillId="0" borderId="0" xfId="131" applyNumberFormat="1" applyFont="1" applyFill="1" applyAlignment="1"/>
    <xf numFmtId="43" fontId="22" fillId="0" borderId="0" xfId="131" applyFont="1" applyFill="1" applyAlignment="1" applyProtection="1">
      <alignment horizontal="right"/>
    </xf>
    <xf numFmtId="171" fontId="22" fillId="0" borderId="5" xfId="131" applyNumberFormat="1" applyFont="1" applyFill="1" applyBorder="1" applyAlignment="1" applyProtection="1">
      <alignment horizontal="right"/>
      <protection locked="0"/>
    </xf>
    <xf numFmtId="43" fontId="22" fillId="0" borderId="5" xfId="131" applyFont="1" applyFill="1" applyBorder="1" applyAlignment="1" applyProtection="1">
      <alignment horizontal="right"/>
    </xf>
    <xf numFmtId="171" fontId="22" fillId="0" borderId="0" xfId="131" applyNumberFormat="1" applyFont="1" applyFill="1" applyBorder="1" applyAlignment="1" applyProtection="1">
      <protection locked="0"/>
    </xf>
    <xf numFmtId="0" fontId="36" fillId="0" borderId="0" xfId="120" applyFont="1"/>
    <xf numFmtId="0" fontId="22" fillId="0" borderId="0" xfId="120" applyFont="1" applyAlignment="1">
      <alignment horizontal="center"/>
    </xf>
    <xf numFmtId="43" fontId="188" fillId="0" borderId="0" xfId="1" applyFont="1" applyFill="1" applyAlignment="1"/>
    <xf numFmtId="43" fontId="22" fillId="0" borderId="10" xfId="1" applyFont="1" applyFill="1" applyBorder="1" applyAlignment="1"/>
    <xf numFmtId="171" fontId="22" fillId="0" borderId="10" xfId="1" applyNumberFormat="1" applyFont="1" applyFill="1" applyBorder="1" applyAlignment="1" applyProtection="1">
      <protection locked="0"/>
    </xf>
    <xf numFmtId="43" fontId="22" fillId="0" borderId="5" xfId="1" applyFont="1" applyFill="1" applyBorder="1" applyAlignment="1">
      <alignment horizontal="left"/>
    </xf>
    <xf numFmtId="0" fontId="36" fillId="0" borderId="0" xfId="120" applyFont="1" applyAlignment="1">
      <alignment horizontal="centerContinuous"/>
    </xf>
    <xf numFmtId="173" fontId="36" fillId="0" borderId="0" xfId="120" applyNumberFormat="1" applyFont="1" applyAlignment="1">
      <alignment horizontal="centerContinuous"/>
    </xf>
    <xf numFmtId="43" fontId="36" fillId="0" borderId="0" xfId="1" applyFont="1" applyFill="1" applyAlignment="1" applyProtection="1">
      <alignment horizontal="centerContinuous"/>
      <protection locked="0"/>
    </xf>
    <xf numFmtId="43" fontId="36" fillId="0" borderId="0" xfId="1" applyFont="1" applyFill="1" applyAlignment="1" applyProtection="1">
      <alignment horizontal="centerContinuous"/>
    </xf>
    <xf numFmtId="173" fontId="22" fillId="0" borderId="0" xfId="120" applyNumberFormat="1" applyFont="1" applyAlignment="1">
      <alignment horizontal="center"/>
    </xf>
    <xf numFmtId="173" fontId="22" fillId="0" borderId="0" xfId="120" applyNumberFormat="1" applyFont="1"/>
    <xf numFmtId="49" fontId="22" fillId="0" borderId="0" xfId="120" applyNumberFormat="1" applyFont="1" applyAlignment="1">
      <alignment horizontal="center"/>
    </xf>
    <xf numFmtId="49" fontId="22" fillId="0" borderId="0" xfId="131" applyNumberFormat="1" applyFont="1" applyFill="1" applyBorder="1" applyAlignment="1" applyProtection="1">
      <alignment horizontal="right"/>
      <protection locked="0"/>
    </xf>
    <xf numFmtId="171" fontId="22" fillId="0" borderId="0" xfId="131" applyNumberFormat="1" applyFont="1" applyFill="1" applyAlignment="1">
      <alignment horizontal="right"/>
    </xf>
    <xf numFmtId="0" fontId="22" fillId="0" borderId="0" xfId="120" applyFont="1" applyAlignment="1">
      <alignment horizontal="left"/>
    </xf>
    <xf numFmtId="171" fontId="22" fillId="0" borderId="0" xfId="131" applyNumberFormat="1" applyFont="1" applyFill="1" applyAlignment="1" applyProtection="1">
      <alignment horizontal="left"/>
      <protection locked="0"/>
    </xf>
    <xf numFmtId="171" fontId="22" fillId="0" borderId="0" xfId="131" applyNumberFormat="1" applyFont="1" applyFill="1" applyAlignment="1" applyProtection="1">
      <protection locked="0"/>
    </xf>
    <xf numFmtId="49" fontId="22" fillId="0" borderId="0" xfId="1" applyNumberFormat="1" applyFont="1" applyFill="1" applyAlignment="1" applyProtection="1">
      <protection locked="0"/>
    </xf>
    <xf numFmtId="171" fontId="22" fillId="0" borderId="6" xfId="1" applyNumberFormat="1" applyFont="1" applyFill="1" applyBorder="1" applyAlignment="1" applyProtection="1">
      <alignment horizontal="right"/>
      <protection locked="0"/>
    </xf>
    <xf numFmtId="0" fontId="22" fillId="0" borderId="0" xfId="1" applyNumberFormat="1" applyFont="1" applyFill="1" applyAlignment="1" applyProtection="1">
      <alignment horizontal="right"/>
    </xf>
    <xf numFmtId="43" fontId="22" fillId="0" borderId="0" xfId="131" applyFont="1" applyFill="1" applyBorder="1" applyAlignment="1"/>
    <xf numFmtId="43" fontId="22" fillId="0" borderId="0" xfId="1" applyFont="1" applyFill="1" applyBorder="1" applyAlignment="1" applyProtection="1">
      <alignment horizontal="right"/>
      <protection locked="0"/>
    </xf>
    <xf numFmtId="171" fontId="22" fillId="0" borderId="10" xfId="1" applyNumberFormat="1" applyFont="1" applyFill="1" applyBorder="1" applyAlignment="1" applyProtection="1">
      <alignment horizontal="right"/>
      <protection locked="0"/>
    </xf>
    <xf numFmtId="0" fontId="22" fillId="0" borderId="0" xfId="120" applyFont="1" applyAlignment="1" applyProtection="1">
      <alignment horizontal="left"/>
      <protection locked="0"/>
    </xf>
    <xf numFmtId="177" fontId="22" fillId="0" borderId="0" xfId="132" applyNumberFormat="1" applyFont="1" applyFill="1" applyBorder="1" applyAlignment="1" applyProtection="1">
      <alignment horizontal="right"/>
      <protection locked="0"/>
    </xf>
    <xf numFmtId="177" fontId="22" fillId="0" borderId="0" xfId="132" applyNumberFormat="1" applyFont="1" applyFill="1" applyAlignment="1" applyProtection="1">
      <protection locked="0"/>
    </xf>
    <xf numFmtId="0" fontId="22" fillId="0" borderId="0" xfId="120" applyFont="1"/>
    <xf numFmtId="0" fontId="36" fillId="0" borderId="0" xfId="120" applyFont="1" applyAlignment="1">
      <alignment horizontal="center"/>
    </xf>
    <xf numFmtId="43" fontId="36" fillId="0" borderId="0" xfId="1" applyFont="1" applyFill="1" applyAlignment="1">
      <alignment horizontal="centerContinuous"/>
    </xf>
    <xf numFmtId="0" fontId="22" fillId="0" borderId="0" xfId="120" applyFont="1" applyAlignment="1">
      <alignment horizontal="centerContinuous"/>
    </xf>
    <xf numFmtId="173" fontId="22" fillId="0" borderId="0" xfId="120" applyNumberFormat="1" applyFont="1" applyAlignment="1">
      <alignment vertical="center"/>
    </xf>
    <xf numFmtId="173" fontId="22" fillId="0" borderId="0" xfId="120" applyNumberFormat="1" applyFont="1" applyAlignment="1">
      <alignment horizontal="center" vertical="center"/>
    </xf>
    <xf numFmtId="173" fontId="22" fillId="0" borderId="5" xfId="120" applyNumberFormat="1" applyFont="1" applyBorder="1" applyAlignment="1">
      <alignment horizontal="center"/>
    </xf>
    <xf numFmtId="43" fontId="22" fillId="0" borderId="5" xfId="1" applyFont="1" applyFill="1" applyBorder="1" applyAlignment="1">
      <alignment horizontal="center"/>
    </xf>
    <xf numFmtId="0" fontId="22" fillId="0" borderId="0" xfId="120" applyFont="1" applyAlignment="1">
      <alignment wrapText="1"/>
    </xf>
    <xf numFmtId="43" fontId="22" fillId="0" borderId="0" xfId="137" applyFont="1" applyFill="1" applyBorder="1" applyAlignment="1">
      <alignment horizontal="left"/>
    </xf>
    <xf numFmtId="171" fontId="22" fillId="0" borderId="0" xfId="137" applyNumberFormat="1" applyFont="1" applyFill="1" applyBorder="1"/>
    <xf numFmtId="43" fontId="22" fillId="0" borderId="10" xfId="1" applyFont="1" applyFill="1" applyBorder="1" applyAlignment="1">
      <alignment horizontal="left"/>
    </xf>
    <xf numFmtId="43" fontId="22" fillId="0" borderId="0" xfId="1" applyFont="1" applyFill="1" applyBorder="1"/>
    <xf numFmtId="0" fontId="22" fillId="0" borderId="0" xfId="120" applyFont="1" applyAlignment="1" applyProtection="1">
      <alignment horizontal="center"/>
      <protection locked="0"/>
    </xf>
    <xf numFmtId="43" fontId="22" fillId="0" borderId="0" xfId="1" applyFont="1" applyFill="1"/>
    <xf numFmtId="43" fontId="22" fillId="0" borderId="0" xfId="131" applyFont="1" applyFill="1" applyAlignment="1" applyProtection="1"/>
    <xf numFmtId="0" fontId="22" fillId="0" borderId="9" xfId="120" applyFont="1" applyBorder="1" applyAlignment="1">
      <alignment horizontal="center"/>
    </xf>
    <xf numFmtId="43" fontId="22" fillId="0" borderId="5" xfId="1" applyFont="1" applyFill="1" applyBorder="1" applyAlignment="1" applyProtection="1"/>
    <xf numFmtId="49" fontId="22" fillId="0" borderId="0" xfId="0" applyNumberFormat="1" applyFont="1" applyAlignment="1">
      <alignment horizontal="center" vertical="center"/>
    </xf>
    <xf numFmtId="43" fontId="22" fillId="0" borderId="0" xfId="120" applyNumberFormat="1" applyFont="1"/>
    <xf numFmtId="43" fontId="211" fillId="0" borderId="0" xfId="1" applyFont="1" applyFill="1" applyBorder="1" applyAlignment="1">
      <alignment vertical="top"/>
    </xf>
    <xf numFmtId="171" fontId="22" fillId="0" borderId="10" xfId="137" applyNumberFormat="1" applyFont="1" applyFill="1" applyBorder="1"/>
    <xf numFmtId="43" fontId="22" fillId="0" borderId="6" xfId="1" applyFont="1" applyFill="1" applyBorder="1" applyAlignment="1">
      <alignment horizontal="left"/>
    </xf>
    <xf numFmtId="171" fontId="22" fillId="0" borderId="6" xfId="137" applyNumberFormat="1" applyFont="1" applyFill="1" applyBorder="1"/>
    <xf numFmtId="0" fontId="22" fillId="0" borderId="5" xfId="120" applyFont="1" applyBorder="1" applyAlignment="1">
      <alignment horizont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0" fontId="213" fillId="0" borderId="0" xfId="120" applyFont="1"/>
    <xf numFmtId="0" fontId="213" fillId="0" borderId="0" xfId="120" applyFont="1" applyAlignment="1">
      <alignment horizontal="centerContinuous"/>
    </xf>
    <xf numFmtId="0" fontId="213" fillId="0" borderId="0" xfId="120" applyFont="1" applyAlignment="1">
      <alignment horizontal="center"/>
    </xf>
    <xf numFmtId="173" fontId="213" fillId="0" borderId="0" xfId="120" applyNumberFormat="1" applyFont="1" applyAlignment="1">
      <alignment horizontal="center"/>
    </xf>
    <xf numFmtId="43" fontId="213" fillId="0" borderId="0" xfId="1" applyFont="1" applyFill="1" applyAlignment="1">
      <alignment horizontal="center"/>
    </xf>
    <xf numFmtId="43" fontId="213" fillId="0" borderId="0" xfId="1" applyFont="1" applyFill="1" applyBorder="1" applyAlignment="1">
      <alignment horizontal="center"/>
    </xf>
    <xf numFmtId="49" fontId="213" fillId="0" borderId="0" xfId="135" applyNumberFormat="1" applyFont="1" applyAlignment="1">
      <alignment horizontal="center"/>
    </xf>
    <xf numFmtId="49" fontId="213" fillId="0" borderId="0" xfId="120" applyNumberFormat="1" applyFont="1"/>
    <xf numFmtId="43" fontId="213" fillId="0" borderId="0" xfId="1" applyFont="1" applyFill="1" applyAlignment="1"/>
    <xf numFmtId="0" fontId="213" fillId="0" borderId="0" xfId="120" applyFont="1" applyAlignment="1">
      <alignment horizontal="left"/>
    </xf>
    <xf numFmtId="43" fontId="213" fillId="0" borderId="0" xfId="137" applyFont="1" applyFill="1" applyAlignment="1">
      <alignment horizontal="center"/>
    </xf>
    <xf numFmtId="173" fontId="213" fillId="0" borderId="5" xfId="120" applyNumberFormat="1" applyFont="1" applyBorder="1" applyAlignment="1">
      <alignment horizontal="center"/>
    </xf>
    <xf numFmtId="43" fontId="213" fillId="0" borderId="5" xfId="1" applyFont="1" applyFill="1" applyBorder="1" applyAlignment="1">
      <alignment horizontal="center"/>
    </xf>
    <xf numFmtId="49" fontId="213" fillId="0" borderId="5" xfId="135" applyNumberFormat="1" applyFont="1" applyBorder="1" applyAlignment="1">
      <alignment horizontal="center"/>
    </xf>
    <xf numFmtId="43" fontId="213" fillId="0" borderId="5" xfId="137" applyFont="1" applyFill="1" applyBorder="1" applyAlignment="1">
      <alignment horizontal="center"/>
    </xf>
    <xf numFmtId="49" fontId="211" fillId="0" borderId="0" xfId="135" applyNumberFormat="1" applyFont="1"/>
    <xf numFmtId="0" fontId="213" fillId="0" borderId="0" xfId="120" applyFont="1" applyAlignment="1">
      <alignment wrapText="1"/>
    </xf>
    <xf numFmtId="43" fontId="213" fillId="0" borderId="0" xfId="1" applyFont="1" applyFill="1" applyBorder="1" applyAlignment="1">
      <alignment horizontal="left"/>
    </xf>
    <xf numFmtId="192" fontId="211" fillId="0" borderId="0" xfId="1" applyNumberFormat="1" applyFont="1" applyFill="1" applyAlignment="1">
      <alignment horizontal="right"/>
    </xf>
    <xf numFmtId="192" fontId="213" fillId="0" borderId="0" xfId="1" applyNumberFormat="1" applyFont="1" applyFill="1" applyAlignment="1">
      <alignment horizontal="right"/>
    </xf>
    <xf numFmtId="43" fontId="213" fillId="0" borderId="0" xfId="1" applyFont="1" applyFill="1" applyBorder="1" applyAlignment="1">
      <alignment horizontal="right"/>
    </xf>
    <xf numFmtId="43" fontId="211" fillId="0" borderId="0" xfId="1" applyFont="1" applyFill="1" applyBorder="1" applyAlignment="1">
      <alignment horizontal="left"/>
    </xf>
    <xf numFmtId="180" fontId="214" fillId="0" borderId="0" xfId="524" applyFont="1"/>
    <xf numFmtId="43" fontId="213" fillId="0" borderId="0" xfId="137" applyFont="1" applyFill="1" applyAlignment="1">
      <alignment horizontal="left"/>
    </xf>
    <xf numFmtId="43" fontId="213" fillId="0" borderId="0" xfId="1" applyFont="1" applyFill="1" applyAlignment="1">
      <alignment horizontal="left"/>
    </xf>
    <xf numFmtId="0" fontId="211" fillId="0" borderId="0" xfId="2154" applyFont="1" applyAlignment="1">
      <alignment horizontal="left" indent="2"/>
    </xf>
    <xf numFmtId="180" fontId="211" fillId="0" borderId="0" xfId="524" applyFont="1"/>
    <xf numFmtId="43" fontId="213" fillId="0" borderId="0" xfId="1" applyFont="1" applyFill="1" applyAlignment="1">
      <alignment horizontal="right"/>
    </xf>
    <xf numFmtId="172" fontId="213" fillId="0" borderId="0" xfId="1" applyNumberFormat="1" applyFont="1" applyFill="1" applyBorder="1" applyAlignment="1">
      <alignment horizontal="right"/>
    </xf>
    <xf numFmtId="0" fontId="213" fillId="0" borderId="0" xfId="120" applyFont="1" applyAlignment="1">
      <alignment horizontal="left" indent="2"/>
    </xf>
    <xf numFmtId="43" fontId="211" fillId="0" borderId="0" xfId="1" applyFont="1" applyFill="1" applyBorder="1" applyAlignment="1">
      <alignment horizontal="left" vertical="top"/>
    </xf>
    <xf numFmtId="43" fontId="211" fillId="0" borderId="0" xfId="1" applyFont="1" applyFill="1" applyBorder="1" applyAlignment="1">
      <alignment horizontal="right" vertical="top"/>
    </xf>
    <xf numFmtId="192" fontId="211" fillId="0" borderId="0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horizontal="left" vertical="top"/>
    </xf>
    <xf numFmtId="43" fontId="211" fillId="0" borderId="6" xfId="1" applyFont="1" applyFill="1" applyBorder="1" applyAlignment="1">
      <alignment horizontal="right" vertical="top"/>
    </xf>
    <xf numFmtId="192" fontId="211" fillId="0" borderId="6" xfId="1" applyNumberFormat="1" applyFont="1" applyFill="1" applyBorder="1" applyAlignment="1">
      <alignment horizontal="right" vertical="top"/>
    </xf>
    <xf numFmtId="43" fontId="211" fillId="0" borderId="6" xfId="1" applyFont="1" applyFill="1" applyBorder="1" applyAlignment="1">
      <alignment vertical="top"/>
    </xf>
    <xf numFmtId="192" fontId="211" fillId="0" borderId="5" xfId="1" applyNumberFormat="1" applyFont="1" applyFill="1" applyBorder="1" applyAlignment="1">
      <alignment horizontal="right" vertical="top"/>
    </xf>
    <xf numFmtId="192" fontId="213" fillId="0" borderId="10" xfId="1" applyNumberFormat="1" applyFont="1" applyFill="1" applyBorder="1" applyAlignment="1">
      <alignment horizontal="right"/>
    </xf>
    <xf numFmtId="43" fontId="213" fillId="0" borderId="0" xfId="137" applyFont="1" applyFill="1" applyBorder="1" applyAlignment="1">
      <alignment horizontal="left"/>
    </xf>
    <xf numFmtId="192" fontId="213" fillId="0" borderId="0" xfId="1" applyNumberFormat="1" applyFont="1" applyFill="1" applyBorder="1" applyAlignment="1">
      <alignment horizontal="right"/>
    </xf>
    <xf numFmtId="43" fontId="213" fillId="0" borderId="0" xfId="120" applyNumberFormat="1" applyFont="1"/>
    <xf numFmtId="43" fontId="211" fillId="0" borderId="0" xfId="1" applyFont="1" applyFill="1" applyBorder="1" applyAlignment="1">
      <alignment horizontal="right"/>
    </xf>
    <xf numFmtId="43" fontId="211" fillId="0" borderId="0" xfId="1" applyFont="1" applyFill="1" applyAlignment="1">
      <alignment horizontal="right"/>
    </xf>
    <xf numFmtId="175" fontId="213" fillId="0" borderId="0" xfId="1" applyNumberFormat="1" applyFont="1" applyFill="1" applyBorder="1"/>
    <xf numFmtId="43" fontId="213" fillId="0" borderId="6" xfId="1" applyFont="1" applyFill="1" applyBorder="1" applyAlignment="1">
      <alignment horizontal="left"/>
    </xf>
    <xf numFmtId="43" fontId="213" fillId="0" borderId="6" xfId="1" applyFont="1" applyFill="1" applyBorder="1" applyAlignment="1">
      <alignment horizontal="right"/>
    </xf>
    <xf numFmtId="175" fontId="213" fillId="0" borderId="6" xfId="1" applyNumberFormat="1" applyFont="1" applyFill="1" applyBorder="1"/>
    <xf numFmtId="0" fontId="213" fillId="0" borderId="0" xfId="120" applyFont="1" applyAlignment="1" applyProtection="1">
      <alignment horizontal="left"/>
      <protection locked="0"/>
    </xf>
    <xf numFmtId="0" fontId="213" fillId="0" borderId="0" xfId="1" applyNumberFormat="1" applyFont="1" applyFill="1" applyAlignment="1" applyProtection="1">
      <alignment horizontal="right"/>
    </xf>
    <xf numFmtId="173" fontId="213" fillId="0" borderId="0" xfId="120" applyNumberFormat="1" applyFont="1"/>
    <xf numFmtId="184" fontId="213" fillId="0" borderId="0" xfId="137" applyNumberFormat="1" applyFont="1" applyFill="1" applyBorder="1" applyAlignment="1">
      <alignment horizontal="right"/>
    </xf>
    <xf numFmtId="43" fontId="188" fillId="0" borderId="0" xfId="1" applyFont="1" applyFill="1" applyBorder="1" applyAlignment="1"/>
    <xf numFmtId="49" fontId="22" fillId="0" borderId="0" xfId="135" applyNumberFormat="1" applyFont="1"/>
    <xf numFmtId="43" fontId="22" fillId="0" borderId="0" xfId="1" quotePrefix="1" applyFont="1" applyFill="1" applyBorder="1" applyAlignment="1" applyProtection="1">
      <alignment horizontal="centerContinuous"/>
      <protection locked="0"/>
    </xf>
    <xf numFmtId="43" fontId="22" fillId="0" borderId="0" xfId="131" applyFont="1" applyFill="1" applyAlignment="1">
      <alignment horizontal="right"/>
    </xf>
    <xf numFmtId="43" fontId="22" fillId="0" borderId="0" xfId="131" applyFont="1" applyFill="1" applyBorder="1" applyAlignment="1" applyProtection="1">
      <protection locked="0"/>
    </xf>
    <xf numFmtId="43" fontId="22" fillId="0" borderId="9" xfId="1" applyFont="1" applyFill="1" applyBorder="1" applyAlignment="1">
      <alignment horizontal="left"/>
    </xf>
    <xf numFmtId="180" fontId="188" fillId="0" borderId="0" xfId="524" applyFont="1"/>
    <xf numFmtId="0" fontId="213" fillId="0" borderId="5" xfId="120" applyFont="1" applyBorder="1" applyAlignment="1">
      <alignment horizontal="center"/>
    </xf>
    <xf numFmtId="171" fontId="4" fillId="0" borderId="0" xfId="1" applyNumberFormat="1" applyFont="1" applyFill="1" applyAlignment="1" applyProtection="1">
      <protection locked="0"/>
    </xf>
    <xf numFmtId="171" fontId="4" fillId="0" borderId="0" xfId="1" applyNumberFormat="1" applyFont="1" applyFill="1" applyBorder="1" applyAlignment="1" applyProtection="1">
      <protection locked="0"/>
    </xf>
    <xf numFmtId="0" fontId="4" fillId="0" borderId="9" xfId="120" applyFont="1" applyBorder="1" applyAlignment="1">
      <alignment horizontal="center"/>
    </xf>
    <xf numFmtId="0" fontId="4" fillId="0" borderId="5" xfId="120" applyFont="1" applyBorder="1" applyAlignment="1">
      <alignment horizontal="center"/>
    </xf>
    <xf numFmtId="173" fontId="4" fillId="0" borderId="0" xfId="120" applyNumberFormat="1" applyFont="1" applyAlignment="1">
      <alignment horizontal="center"/>
    </xf>
    <xf numFmtId="173" fontId="4" fillId="0" borderId="5" xfId="120" applyNumberFormat="1" applyFont="1" applyBorder="1" applyAlignment="1">
      <alignment horizontal="center"/>
    </xf>
    <xf numFmtId="0" fontId="215" fillId="0" borderId="0" xfId="0" applyFont="1" applyAlignment="1">
      <alignment horizontal="left"/>
    </xf>
    <xf numFmtId="43" fontId="211" fillId="0" borderId="5" xfId="1" applyFont="1" applyFill="1" applyBorder="1" applyAlignment="1">
      <alignment horizontal="right" vertical="top"/>
    </xf>
    <xf numFmtId="49" fontId="22" fillId="0" borderId="0" xfId="0" applyNumberFormat="1" applyFont="1" applyFill="1" applyAlignment="1">
      <alignment horizontal="center"/>
    </xf>
    <xf numFmtId="192" fontId="22" fillId="0" borderId="0" xfId="1" applyNumberFormat="1" applyFont="1" applyFill="1" applyAlignment="1">
      <alignment horizontal="right"/>
    </xf>
    <xf numFmtId="171" fontId="211" fillId="0" borderId="0" xfId="1" applyNumberFormat="1" applyFont="1" applyFill="1" applyBorder="1" applyAlignment="1">
      <alignment horizontal="right" vertical="top"/>
    </xf>
    <xf numFmtId="0" fontId="22" fillId="0" borderId="0" xfId="0" applyFont="1" applyFill="1"/>
    <xf numFmtId="0" fontId="22" fillId="0" borderId="0" xfId="120" applyFont="1" applyFill="1"/>
    <xf numFmtId="0" fontId="22" fillId="0" borderId="0" xfId="120" applyFont="1" applyFill="1" applyAlignment="1">
      <alignment horizontal="center"/>
    </xf>
    <xf numFmtId="0" fontId="22" fillId="0" borderId="0" xfId="120" applyFont="1" applyFill="1" applyAlignment="1">
      <alignment wrapText="1"/>
    </xf>
    <xf numFmtId="0" fontId="213" fillId="0" borderId="0" xfId="120" applyFont="1" applyFill="1"/>
    <xf numFmtId="43" fontId="213" fillId="0" borderId="0" xfId="120" applyNumberFormat="1" applyFont="1" applyFill="1"/>
    <xf numFmtId="173" fontId="22" fillId="0" borderId="0" xfId="120" applyNumberFormat="1" applyFont="1" applyFill="1" applyProtection="1">
      <protection locked="0"/>
    </xf>
    <xf numFmtId="49" fontId="36" fillId="0" borderId="0" xfId="120" applyNumberFormat="1" applyFont="1" applyFill="1" applyAlignment="1">
      <alignment horizontal="center"/>
    </xf>
    <xf numFmtId="177" fontId="22" fillId="0" borderId="0" xfId="131" applyNumberFormat="1" applyFont="1" applyFill="1" applyBorder="1" applyAlignment="1" applyProtection="1">
      <protection locked="0"/>
    </xf>
    <xf numFmtId="173" fontId="22" fillId="0" borderId="0" xfId="120" applyNumberFormat="1" applyFont="1" applyFill="1" applyAlignment="1">
      <alignment horizontal="centerContinuous"/>
    </xf>
    <xf numFmtId="173" fontId="22" fillId="0" borderId="0" xfId="120" applyNumberFormat="1" applyFont="1" applyFill="1"/>
    <xf numFmtId="173" fontId="22" fillId="0" borderId="0" xfId="120" applyNumberFormat="1" applyFont="1" applyFill="1" applyAlignment="1" applyProtection="1">
      <alignment horizontal="centerContinuous"/>
      <protection locked="0"/>
    </xf>
    <xf numFmtId="0" fontId="22" fillId="0" borderId="0" xfId="602" applyFont="1" applyFill="1"/>
    <xf numFmtId="0" fontId="22" fillId="0" borderId="0" xfId="120" applyFont="1" applyFill="1" applyProtection="1">
      <protection locked="0"/>
    </xf>
    <xf numFmtId="0" fontId="36" fillId="0" borderId="0" xfId="120" applyFont="1" applyFill="1" applyAlignment="1" applyProtection="1">
      <alignment horizontal="centerContinuous"/>
      <protection locked="0"/>
    </xf>
    <xf numFmtId="0" fontId="36" fillId="0" borderId="0" xfId="120" applyFont="1" applyFill="1" applyAlignment="1">
      <alignment horizontal="centerContinuous"/>
    </xf>
    <xf numFmtId="0" fontId="36" fillId="0" borderId="0" xfId="120" applyFont="1" applyFill="1"/>
    <xf numFmtId="173" fontId="36" fillId="0" borderId="0" xfId="120" applyNumberFormat="1" applyFont="1" applyFill="1" applyAlignment="1">
      <alignment horizontal="centerContinuous"/>
    </xf>
    <xf numFmtId="173" fontId="22" fillId="0" borderId="0" xfId="120" applyNumberFormat="1" applyFont="1" applyFill="1" applyAlignment="1">
      <alignment horizontal="center"/>
    </xf>
    <xf numFmtId="0" fontId="22" fillId="0" borderId="5" xfId="151" quotePrefix="1" applyNumberFormat="1" applyFont="1" applyFill="1" applyBorder="1" applyAlignment="1" applyProtection="1">
      <alignment horizontal="center"/>
      <protection locked="0"/>
    </xf>
    <xf numFmtId="173" fontId="22" fillId="0" borderId="0" xfId="175" applyNumberFormat="1" applyFont="1" applyFill="1" applyAlignment="1">
      <alignment horizontal="center" wrapText="1"/>
    </xf>
    <xf numFmtId="0" fontId="22" fillId="0" borderId="5" xfId="120" applyFont="1" applyFill="1" applyBorder="1" applyAlignment="1">
      <alignment horizontal="center"/>
    </xf>
    <xf numFmtId="0" fontId="22" fillId="0" borderId="0" xfId="151" quotePrefix="1" applyNumberFormat="1" applyFont="1" applyFill="1" applyAlignment="1" applyProtection="1">
      <alignment horizontal="center"/>
      <protection locked="0"/>
    </xf>
    <xf numFmtId="49" fontId="22" fillId="0" borderId="0" xfId="120" applyNumberFormat="1" applyFont="1" applyFill="1" applyAlignment="1">
      <alignment horizontal="right" wrapText="1"/>
    </xf>
    <xf numFmtId="49" fontId="22" fillId="0" borderId="0" xfId="120" applyNumberFormat="1" applyFont="1" applyFill="1" applyAlignment="1">
      <alignment horizontal="right"/>
    </xf>
    <xf numFmtId="43" fontId="22" fillId="0" borderId="0" xfId="131" applyFont="1" applyFill="1" applyAlignment="1" applyProtection="1">
      <protection locked="0"/>
    </xf>
    <xf numFmtId="171" fontId="22" fillId="0" borderId="0" xfId="120" applyNumberFormat="1" applyFont="1" applyFill="1" applyAlignment="1">
      <alignment horizontal="right"/>
    </xf>
    <xf numFmtId="49" fontId="22" fillId="0" borderId="0" xfId="120" applyNumberFormat="1" applyFont="1" applyFill="1"/>
    <xf numFmtId="0" fontId="22" fillId="0" borderId="0" xfId="120" applyFont="1" applyFill="1" applyAlignment="1">
      <alignment horizontal="right"/>
    </xf>
    <xf numFmtId="171" fontId="22" fillId="0" borderId="0" xfId="120" applyNumberFormat="1" applyFont="1" applyFill="1"/>
    <xf numFmtId="0" fontId="36" fillId="0" borderId="0" xfId="0" applyFont="1" applyFill="1" applyProtection="1">
      <protection locked="0"/>
    </xf>
    <xf numFmtId="0" fontId="36" fillId="0" borderId="0" xfId="0" applyFont="1" applyFill="1" applyAlignment="1" applyProtection="1">
      <alignment horizontal="center"/>
      <protection locked="0"/>
    </xf>
    <xf numFmtId="173" fontId="22" fillId="0" borderId="9" xfId="0" applyNumberFormat="1" applyFont="1" applyFill="1" applyBorder="1" applyProtection="1">
      <protection locked="0"/>
    </xf>
    <xf numFmtId="173" fontId="22" fillId="0" borderId="0" xfId="0" applyNumberFormat="1" applyFont="1" applyFill="1" applyProtection="1">
      <protection locked="0"/>
    </xf>
    <xf numFmtId="173" fontId="22" fillId="0" borderId="0" xfId="0" applyNumberFormat="1" applyFont="1" applyFill="1" applyAlignment="1">
      <alignment horizontal="centerContinuous" wrapText="1"/>
    </xf>
    <xf numFmtId="0" fontId="22" fillId="0" borderId="0" xfId="0" applyFont="1" applyFill="1" applyAlignment="1" applyProtection="1">
      <alignment horizontal="center"/>
      <protection locked="0"/>
    </xf>
    <xf numFmtId="0" fontId="22" fillId="0" borderId="0" xfId="0" quotePrefix="1" applyFont="1" applyFill="1" applyAlignment="1" applyProtection="1">
      <alignment horizontal="center"/>
      <protection locked="0"/>
    </xf>
    <xf numFmtId="171" fontId="22" fillId="0" borderId="0" xfId="179" applyNumberFormat="1" applyFont="1" applyFill="1"/>
    <xf numFmtId="43" fontId="22" fillId="0" borderId="8" xfId="1" applyFont="1" applyFill="1" applyBorder="1" applyAlignment="1"/>
    <xf numFmtId="173" fontId="22" fillId="0" borderId="0" xfId="0" applyNumberFormat="1" applyFont="1" applyFill="1"/>
    <xf numFmtId="0" fontId="36" fillId="0" borderId="0" xfId="0" applyFont="1" applyFill="1" applyAlignment="1" applyProtection="1">
      <alignment horizontal="centerContinuous"/>
      <protection locked="0"/>
    </xf>
    <xf numFmtId="0" fontId="22" fillId="0" borderId="0" xfId="0" applyFont="1" applyFill="1" applyAlignment="1" applyProtection="1">
      <alignment horizontal="centerContinuous"/>
      <protection locked="0"/>
    </xf>
    <xf numFmtId="173" fontId="22" fillId="0" borderId="0" xfId="0" applyNumberFormat="1" applyFont="1" applyFill="1" applyAlignment="1" applyProtection="1">
      <alignment horizontal="centerContinuous"/>
      <protection locked="0"/>
    </xf>
    <xf numFmtId="173" fontId="22" fillId="0" borderId="0" xfId="0" applyNumberFormat="1" applyFont="1" applyFill="1" applyAlignment="1">
      <alignment horizontal="centerContinuous"/>
    </xf>
    <xf numFmtId="49" fontId="22" fillId="0" borderId="0" xfId="0" applyNumberFormat="1" applyFont="1" applyFill="1" applyAlignment="1">
      <alignment horizontal="centerContinuous"/>
    </xf>
    <xf numFmtId="0" fontId="75" fillId="0" borderId="0" xfId="0" applyFont="1" applyFill="1" applyAlignment="1" applyProtection="1">
      <alignment horizontal="center"/>
      <protection locked="0"/>
    </xf>
    <xf numFmtId="173" fontId="22" fillId="0" borderId="0" xfId="0" applyNumberFormat="1" applyFont="1" applyFill="1" applyAlignment="1" applyProtection="1">
      <alignment horizontal="center"/>
      <protection locked="0"/>
    </xf>
    <xf numFmtId="173" fontId="22" fillId="0" borderId="0" xfId="0" applyNumberFormat="1" applyFont="1" applyFill="1" applyAlignment="1">
      <alignment horizontal="center"/>
    </xf>
    <xf numFmtId="0" fontId="22" fillId="0" borderId="0" xfId="0" applyFont="1" applyFill="1" applyProtection="1">
      <protection locked="0"/>
    </xf>
    <xf numFmtId="173" fontId="36" fillId="0" borderId="0" xfId="0" applyNumberFormat="1" applyFont="1" applyFill="1" applyProtection="1">
      <protection locked="0"/>
    </xf>
    <xf numFmtId="173" fontId="36" fillId="0" borderId="0" xfId="0" applyNumberFormat="1" applyFont="1" applyFill="1"/>
    <xf numFmtId="0" fontId="36" fillId="0" borderId="0" xfId="0" applyFont="1" applyFill="1"/>
    <xf numFmtId="49" fontId="22" fillId="0" borderId="0" xfId="0" applyNumberFormat="1" applyFont="1" applyFill="1"/>
    <xf numFmtId="0" fontId="22" fillId="0" borderId="5" xfId="0" applyFont="1" applyFill="1" applyBorder="1" applyAlignment="1">
      <alignment horizontal="center"/>
    </xf>
    <xf numFmtId="0" fontId="75" fillId="0" borderId="0" xfId="0" applyFont="1" applyFill="1" applyProtection="1">
      <protection locked="0"/>
    </xf>
    <xf numFmtId="49" fontId="76" fillId="0" borderId="0" xfId="0" applyNumberFormat="1" applyFont="1" applyFill="1"/>
    <xf numFmtId="0" fontId="22" fillId="0" borderId="0" xfId="0" quotePrefix="1" applyFont="1" applyFill="1" applyAlignment="1" applyProtection="1">
      <alignment horizontal="centerContinuous"/>
      <protection locked="0"/>
    </xf>
    <xf numFmtId="49" fontId="22" fillId="0" borderId="0" xfId="0" applyNumberFormat="1" applyFont="1" applyFill="1" applyAlignment="1">
      <alignment horizontal="right"/>
    </xf>
    <xf numFmtId="0" fontId="4" fillId="0" borderId="0" xfId="587" applyFont="1" applyFill="1" applyProtection="1">
      <protection locked="0"/>
    </xf>
    <xf numFmtId="0" fontId="4" fillId="0" borderId="0" xfId="120" applyFont="1" applyFill="1" applyAlignment="1" applyProtection="1">
      <alignment horizontal="left"/>
      <protection locked="0"/>
    </xf>
    <xf numFmtId="0" fontId="22" fillId="0" borderId="0" xfId="0" applyFont="1" applyFill="1" applyAlignment="1">
      <alignment horizontal="right"/>
    </xf>
    <xf numFmtId="0" fontId="75" fillId="0" borderId="0" xfId="0" applyFont="1" applyFill="1" applyAlignment="1" applyProtection="1">
      <alignment horizontal="centerContinuous"/>
      <protection locked="0"/>
    </xf>
    <xf numFmtId="43" fontId="190" fillId="0" borderId="0" xfId="0" applyNumberFormat="1" applyFont="1" applyFill="1"/>
    <xf numFmtId="0" fontId="190" fillId="0" borderId="0" xfId="0" applyFont="1" applyFill="1"/>
    <xf numFmtId="43" fontId="22" fillId="0" borderId="0" xfId="0" applyNumberFormat="1" applyFont="1" applyFill="1"/>
    <xf numFmtId="0" fontId="36" fillId="0" borderId="0" xfId="0" applyFont="1" applyFill="1" applyAlignment="1" applyProtection="1">
      <alignment horizontal="left"/>
      <protection locked="0"/>
    </xf>
    <xf numFmtId="0" fontId="190" fillId="0" borderId="0" xfId="120" applyFont="1" applyFill="1"/>
    <xf numFmtId="171" fontId="22" fillId="0" borderId="0" xfId="0" applyNumberFormat="1" applyFont="1" applyFill="1"/>
    <xf numFmtId="171" fontId="22" fillId="0" borderId="9" xfId="1" applyNumberFormat="1" applyFont="1" applyFill="1" applyBorder="1" applyAlignment="1" applyProtection="1">
      <protection locked="0"/>
    </xf>
    <xf numFmtId="39" fontId="22" fillId="0" borderId="0" xfId="4106" applyNumberFormat="1" applyFont="1" applyFill="1" applyAlignment="1">
      <alignment horizontal="center" vertical="center"/>
    </xf>
    <xf numFmtId="0" fontId="188" fillId="0" borderId="0" xfId="120" applyFont="1" applyFill="1"/>
    <xf numFmtId="0" fontId="188" fillId="0" borderId="0" xfId="120" applyFont="1" applyFill="1" applyAlignment="1">
      <alignment horizontal="center"/>
    </xf>
    <xf numFmtId="0" fontId="22" fillId="0" borderId="0" xfId="120" applyFont="1" applyFill="1" applyAlignment="1">
      <alignment horizontal="left"/>
    </xf>
    <xf numFmtId="173" fontId="22" fillId="0" borderId="0" xfId="587" applyNumberFormat="1" applyFont="1" applyFill="1"/>
    <xf numFmtId="49" fontId="22" fillId="0" borderId="0" xfId="587" applyNumberFormat="1" applyFont="1" applyFill="1" applyAlignment="1">
      <alignment horizontal="center"/>
    </xf>
    <xf numFmtId="49" fontId="22" fillId="0" borderId="0" xfId="587" applyNumberFormat="1" applyFont="1" applyFill="1" applyAlignment="1">
      <alignment horizontal="right"/>
    </xf>
    <xf numFmtId="171" fontId="22" fillId="0" borderId="0" xfId="587" applyNumberFormat="1" applyFont="1" applyFill="1"/>
    <xf numFmtId="171" fontId="22" fillId="0" borderId="5" xfId="587" applyNumberFormat="1" applyFont="1" applyFill="1" applyBorder="1"/>
    <xf numFmtId="171" fontId="22" fillId="0" borderId="8" xfId="1" applyNumberFormat="1" applyFont="1" applyFill="1" applyBorder="1" applyAlignment="1" applyProtection="1">
      <protection locked="0"/>
    </xf>
    <xf numFmtId="179" fontId="189" fillId="0" borderId="0" xfId="0" applyNumberFormat="1" applyFont="1" applyFill="1" applyAlignment="1">
      <alignment horizontal="right" shrinkToFit="1"/>
    </xf>
    <xf numFmtId="0" fontId="22" fillId="0" borderId="0" xfId="120" applyFont="1" applyBorder="1"/>
    <xf numFmtId="0" fontId="22" fillId="0" borderId="0" xfId="120" applyFont="1" applyBorder="1" applyAlignment="1">
      <alignment horizontal="center"/>
    </xf>
    <xf numFmtId="0" fontId="22" fillId="0" borderId="0" xfId="120" applyFont="1" applyBorder="1" applyAlignment="1">
      <alignment wrapText="1"/>
    </xf>
    <xf numFmtId="43" fontId="22" fillId="0" borderId="0" xfId="1" applyFont="1"/>
    <xf numFmtId="0" fontId="22" fillId="0" borderId="0" xfId="120" applyFont="1" applyFill="1" applyAlignment="1" applyProtection="1">
      <alignment horizontal="left"/>
      <protection locked="0"/>
    </xf>
    <xf numFmtId="173" fontId="22" fillId="0" borderId="0" xfId="120" applyNumberFormat="1" applyFont="1" applyFill="1" applyAlignment="1" applyProtection="1">
      <alignment horizontal="left"/>
      <protection locked="0"/>
    </xf>
    <xf numFmtId="49" fontId="22" fillId="0" borderId="0" xfId="120" applyNumberFormat="1" applyFont="1" applyFill="1" applyAlignment="1">
      <alignment horizontal="center"/>
    </xf>
    <xf numFmtId="0" fontId="22" fillId="0" borderId="0" xfId="4793" applyFont="1" applyFill="1"/>
    <xf numFmtId="0" fontId="36" fillId="0" borderId="0" xfId="120" applyFont="1" applyFill="1" applyAlignment="1" applyProtection="1">
      <alignment horizontal="left"/>
      <protection locked="0"/>
    </xf>
    <xf numFmtId="173" fontId="36" fillId="0" borderId="0" xfId="120" applyNumberFormat="1" applyFont="1" applyFill="1" applyAlignment="1" applyProtection="1">
      <alignment horizontal="left"/>
      <protection locked="0"/>
    </xf>
    <xf numFmtId="173" fontId="36" fillId="0" borderId="0" xfId="120" applyNumberFormat="1" applyFont="1" applyFill="1" applyAlignment="1" applyProtection="1">
      <alignment horizontal="centerContinuous"/>
      <protection locked="0"/>
    </xf>
    <xf numFmtId="0" fontId="22" fillId="0" borderId="0" xfId="134" applyFont="1" applyFill="1" applyAlignment="1">
      <alignment horizontal="left"/>
    </xf>
    <xf numFmtId="0" fontId="22" fillId="0" borderId="0" xfId="135" applyFont="1" applyFill="1" applyAlignment="1">
      <alignment horizontal="left"/>
    </xf>
    <xf numFmtId="49" fontId="22" fillId="0" borderId="5" xfId="175" applyNumberFormat="1" applyFont="1" applyFill="1" applyBorder="1" applyAlignment="1">
      <alignment horizontal="center"/>
    </xf>
    <xf numFmtId="49" fontId="76" fillId="0" borderId="0" xfId="175" applyNumberFormat="1" applyFont="1" applyFill="1" applyAlignment="1">
      <alignment horizontal="center"/>
    </xf>
    <xf numFmtId="49" fontId="22" fillId="0" borderId="0" xfId="175" applyNumberFormat="1" applyFont="1" applyFill="1" applyAlignment="1">
      <alignment horizontal="center"/>
    </xf>
    <xf numFmtId="0" fontId="22" fillId="0" borderId="0" xfId="120" applyFont="1" applyFill="1" applyAlignment="1" applyProtection="1">
      <alignment horizontal="left" vertical="center"/>
      <protection locked="0"/>
    </xf>
    <xf numFmtId="49" fontId="22" fillId="0" borderId="0" xfId="120" applyNumberFormat="1" applyFont="1" applyFill="1" applyAlignment="1">
      <alignment wrapText="1"/>
    </xf>
    <xf numFmtId="0" fontId="22" fillId="0" borderId="0" xfId="175" applyFont="1" applyFill="1" applyAlignment="1" applyProtection="1">
      <alignment horizontal="left"/>
      <protection locked="0"/>
    </xf>
    <xf numFmtId="0" fontId="22" fillId="0" borderId="0" xfId="175" applyFont="1" applyFill="1" applyAlignment="1">
      <alignment horizontal="left"/>
    </xf>
    <xf numFmtId="0" fontId="36" fillId="0" borderId="0" xfId="175" applyFont="1" applyFill="1" applyAlignment="1">
      <alignment horizontal="left"/>
    </xf>
    <xf numFmtId="0" fontId="22" fillId="0" borderId="0" xfId="120" quotePrefix="1" applyFont="1" applyFill="1" applyAlignment="1" applyProtection="1">
      <alignment horizontal="left"/>
      <protection locked="0"/>
    </xf>
    <xf numFmtId="0" fontId="22" fillId="0" borderId="0" xfId="602" applyFont="1" applyFill="1" applyAlignment="1">
      <alignment horizontal="left"/>
    </xf>
    <xf numFmtId="43" fontId="22" fillId="0" borderId="0" xfId="120" applyNumberFormat="1" applyFont="1" applyFill="1"/>
    <xf numFmtId="0" fontId="22" fillId="0" borderId="6" xfId="120" applyFont="1" applyFill="1" applyBorder="1" applyAlignment="1">
      <alignment horizontal="center"/>
    </xf>
    <xf numFmtId="173" fontId="22" fillId="0" borderId="0" xfId="0" applyNumberFormat="1" applyFont="1" applyFill="1" applyBorder="1" applyProtection="1">
      <protection locked="0"/>
    </xf>
    <xf numFmtId="43" fontId="22" fillId="0" borderId="0" xfId="1" quotePrefix="1" applyFont="1" applyFill="1" applyAlignment="1">
      <alignment horizontal="center"/>
    </xf>
    <xf numFmtId="173" fontId="3" fillId="0" borderId="0" xfId="0" applyNumberFormat="1" applyFont="1" applyAlignment="1">
      <alignment horizontal="center" wrapText="1"/>
    </xf>
    <xf numFmtId="43" fontId="22" fillId="0" borderId="0" xfId="1" applyFont="1" applyFill="1" applyAlignment="1">
      <alignment horizontal="center"/>
    </xf>
    <xf numFmtId="43" fontId="22" fillId="0" borderId="5" xfId="1" quotePrefix="1" applyFont="1" applyFill="1" applyBorder="1" applyAlignment="1" applyProtection="1">
      <alignment horizontal="center"/>
      <protection locked="0"/>
    </xf>
    <xf numFmtId="171" fontId="211" fillId="0" borderId="5" xfId="1" applyNumberFormat="1" applyFont="1" applyFill="1" applyBorder="1" applyAlignment="1">
      <alignment horizontal="right" vertical="top"/>
    </xf>
    <xf numFmtId="171" fontId="211" fillId="0" borderId="6" xfId="1" applyNumberFormat="1" applyFont="1" applyFill="1" applyBorder="1" applyAlignment="1">
      <alignment horizontal="right" vertical="top"/>
    </xf>
    <xf numFmtId="171" fontId="211" fillId="0" borderId="0" xfId="1" applyNumberFormat="1" applyFont="1" applyFill="1" applyBorder="1" applyAlignment="1">
      <alignment horizontal="left" vertical="top"/>
    </xf>
    <xf numFmtId="171" fontId="211" fillId="0" borderId="10" xfId="1" applyNumberFormat="1" applyFont="1" applyFill="1" applyBorder="1" applyAlignment="1">
      <alignment horizontal="right" vertical="top"/>
    </xf>
    <xf numFmtId="43" fontId="213" fillId="0" borderId="0" xfId="1" applyFont="1" applyFill="1" applyBorder="1"/>
    <xf numFmtId="49" fontId="22" fillId="0" borderId="0" xfId="0" quotePrefix="1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0" fontId="22" fillId="0" borderId="0" xfId="120" applyFont="1" applyProtection="1">
      <protection locked="0"/>
    </xf>
    <xf numFmtId="0" fontId="2" fillId="0" borderId="0" xfId="4818" applyFont="1" applyFill="1"/>
    <xf numFmtId="0" fontId="22" fillId="0" borderId="0" xfId="2154" applyFont="1" applyFill="1"/>
    <xf numFmtId="0" fontId="216" fillId="0" borderId="0" xfId="0" applyFont="1"/>
    <xf numFmtId="0" fontId="22" fillId="0" borderId="6" xfId="120" applyFont="1" applyFill="1" applyBorder="1" applyAlignment="1">
      <alignment horizontal="center"/>
    </xf>
    <xf numFmtId="43" fontId="22" fillId="0" borderId="5" xfId="1" applyFont="1" applyFill="1" applyBorder="1" applyAlignment="1" applyProtection="1">
      <alignment horizontal="right"/>
      <protection locked="0"/>
    </xf>
    <xf numFmtId="0" fontId="22" fillId="0" borderId="0" xfId="120" applyNumberFormat="1" applyFont="1" applyFill="1" applyProtection="1">
      <protection locked="0"/>
    </xf>
    <xf numFmtId="0" fontId="22" fillId="0" borderId="5" xfId="120" applyFont="1" applyFill="1" applyBorder="1" applyAlignment="1">
      <alignment horizontal="center"/>
    </xf>
    <xf numFmtId="0" fontId="213" fillId="0" borderId="5" xfId="120" applyFont="1" applyBorder="1" applyAlignment="1">
      <alignment horizontal="center"/>
    </xf>
    <xf numFmtId="43" fontId="213" fillId="0" borderId="10" xfId="1" applyFont="1" applyFill="1" applyBorder="1" applyAlignment="1">
      <alignment horizontal="right"/>
    </xf>
    <xf numFmtId="0" fontId="213" fillId="0" borderId="0" xfId="120" applyFont="1" applyFill="1" applyAlignment="1">
      <alignment horizontal="left"/>
    </xf>
    <xf numFmtId="0" fontId="213" fillId="0" borderId="0" xfId="120" applyFont="1" applyFill="1" applyAlignment="1">
      <alignment horizontal="center"/>
    </xf>
    <xf numFmtId="0" fontId="213" fillId="0" borderId="0" xfId="120" applyFont="1" applyFill="1" applyAlignment="1">
      <alignment wrapText="1"/>
    </xf>
    <xf numFmtId="49" fontId="214" fillId="0" borderId="0" xfId="135" applyNumberFormat="1" applyFont="1" applyFill="1"/>
    <xf numFmtId="0" fontId="213" fillId="0" borderId="0" xfId="120" applyFont="1" applyFill="1" applyAlignment="1">
      <alignment horizontal="left" indent="1"/>
    </xf>
    <xf numFmtId="171" fontId="22" fillId="0" borderId="7" xfId="1" applyNumberFormat="1" applyFont="1" applyFill="1" applyBorder="1" applyAlignment="1" applyProtection="1"/>
    <xf numFmtId="0" fontId="22" fillId="0" borderId="0" xfId="120" applyFont="1" applyFill="1" applyBorder="1" applyAlignment="1">
      <alignment horizontal="center"/>
    </xf>
    <xf numFmtId="0" fontId="22" fillId="0" borderId="9" xfId="120" applyFont="1" applyFill="1" applyBorder="1" applyAlignment="1">
      <alignment horizontal="center"/>
    </xf>
    <xf numFmtId="171" fontId="22" fillId="0" borderId="0" xfId="0" applyNumberFormat="1" applyFont="1" applyFill="1" applyAlignment="1">
      <alignment horizontal="centerContinuous" wrapText="1"/>
    </xf>
    <xf numFmtId="247" fontId="22" fillId="0" borderId="6" xfId="1" applyNumberFormat="1" applyFont="1" applyFill="1" applyBorder="1" applyAlignment="1"/>
    <xf numFmtId="171" fontId="22" fillId="0" borderId="6" xfId="1" applyNumberFormat="1" applyFont="1" applyFill="1" applyBorder="1" applyAlignment="1" applyProtection="1">
      <protection locked="0"/>
    </xf>
    <xf numFmtId="43" fontId="213" fillId="0" borderId="5" xfId="1" applyFont="1" applyFill="1" applyBorder="1" applyAlignment="1"/>
    <xf numFmtId="0" fontId="22" fillId="0" borderId="0" xfId="0" applyFont="1" applyAlignment="1">
      <alignment horizontal="center" vertical="center"/>
    </xf>
    <xf numFmtId="0" fontId="213" fillId="0" borderId="5" xfId="120" applyFont="1" applyFill="1" applyBorder="1" applyAlignment="1">
      <alignment horizontal="center"/>
    </xf>
    <xf numFmtId="0" fontId="211" fillId="0" borderId="0" xfId="0" applyFont="1" applyAlignment="1">
      <alignment horizontal="center" vertical="center"/>
    </xf>
    <xf numFmtId="0" fontId="211" fillId="0" borderId="5" xfId="0" applyFont="1" applyBorder="1" applyAlignment="1">
      <alignment horizontal="center"/>
    </xf>
    <xf numFmtId="0" fontId="211" fillId="0" borderId="0" xfId="0" applyFont="1"/>
    <xf numFmtId="0" fontId="1" fillId="0" borderId="0" xfId="120" applyFont="1" applyFill="1" applyAlignment="1">
      <alignment horizontal="center"/>
    </xf>
    <xf numFmtId="0" fontId="1" fillId="0" borderId="5" xfId="120" applyFont="1" applyFill="1" applyBorder="1" applyAlignment="1">
      <alignment horizontal="center"/>
    </xf>
    <xf numFmtId="49" fontId="22" fillId="0" borderId="0" xfId="135" applyNumberFormat="1" applyFont="1" applyFill="1"/>
    <xf numFmtId="0" fontId="188" fillId="0" borderId="0" xfId="0" applyFont="1"/>
    <xf numFmtId="0" fontId="215" fillId="0" borderId="0" xfId="0" applyFont="1" applyAlignment="1"/>
    <xf numFmtId="0" fontId="213" fillId="0" borderId="0" xfId="120" applyFont="1" applyFill="1" applyAlignment="1">
      <alignment horizontal="left" indent="2"/>
    </xf>
    <xf numFmtId="0" fontId="213" fillId="0" borderId="0" xfId="120" applyFont="1" applyFill="1" applyAlignment="1">
      <alignment horizontal="left" indent="4"/>
    </xf>
    <xf numFmtId="0" fontId="36" fillId="0" borderId="0" xfId="0" applyFont="1" applyFill="1" applyAlignment="1" applyProtection="1">
      <alignment horizontal="left"/>
      <protection locked="0"/>
    </xf>
    <xf numFmtId="0" fontId="22" fillId="0" borderId="5" xfId="120" applyFont="1" applyFill="1" applyBorder="1" applyAlignment="1">
      <alignment horizontal="center"/>
    </xf>
    <xf numFmtId="0" fontId="211" fillId="0" borderId="0" xfId="120" applyFont="1" applyFill="1" applyAlignment="1">
      <alignment horizontal="center"/>
    </xf>
    <xf numFmtId="43" fontId="213" fillId="0" borderId="6" xfId="1" applyFont="1" applyFill="1" applyBorder="1"/>
    <xf numFmtId="171" fontId="190" fillId="0" borderId="0" xfId="1" applyNumberFormat="1" applyFont="1" applyFill="1" applyBorder="1" applyAlignment="1" applyProtection="1">
      <alignment horizontal="right"/>
      <protection locked="0"/>
    </xf>
    <xf numFmtId="0" fontId="216" fillId="0" borderId="0" xfId="0" applyFont="1" applyFill="1"/>
    <xf numFmtId="0" fontId="215" fillId="0" borderId="0" xfId="0" applyFont="1" applyFill="1" applyAlignment="1">
      <alignment horizontal="left"/>
    </xf>
    <xf numFmtId="43" fontId="213" fillId="0" borderId="0" xfId="1" applyFont="1" applyFill="1"/>
    <xf numFmtId="0" fontId="213" fillId="0" borderId="0" xfId="120" applyFont="1" applyFill="1" applyAlignment="1">
      <alignment horizontal="left" indent="3"/>
    </xf>
    <xf numFmtId="0" fontId="36" fillId="0" borderId="0" xfId="177" applyFont="1" applyFill="1"/>
    <xf numFmtId="0" fontId="36" fillId="0" borderId="0" xfId="602" applyFont="1" applyFill="1"/>
    <xf numFmtId="0" fontId="217" fillId="0" borderId="0" xfId="0" applyFont="1"/>
    <xf numFmtId="171" fontId="22" fillId="0" borderId="0" xfId="1" applyNumberFormat="1" applyFont="1" applyFill="1" applyBorder="1" applyAlignment="1" applyProtection="1">
      <alignment horizontal="right"/>
    </xf>
    <xf numFmtId="43" fontId="22" fillId="0" borderId="0" xfId="131" applyFont="1" applyFill="1" applyAlignment="1"/>
    <xf numFmtId="171" fontId="190" fillId="0" borderId="0" xfId="131" applyNumberFormat="1" applyFont="1" applyFill="1" applyAlignment="1" applyProtection="1">
      <alignment horizontal="right"/>
      <protection locked="0"/>
    </xf>
    <xf numFmtId="171" fontId="190" fillId="0" borderId="0" xfId="131" applyNumberFormat="1" applyFont="1" applyFill="1" applyBorder="1" applyAlignment="1">
      <alignment horizontal="right"/>
    </xf>
    <xf numFmtId="171" fontId="190" fillId="0" borderId="0" xfId="131" applyNumberFormat="1" applyFont="1" applyFill="1" applyBorder="1" applyAlignment="1" applyProtection="1">
      <alignment horizontal="right"/>
      <protection locked="0"/>
    </xf>
    <xf numFmtId="171" fontId="190" fillId="0" borderId="0" xfId="131" applyNumberFormat="1" applyFont="1" applyFill="1" applyBorder="1" applyAlignment="1" applyProtection="1">
      <protection locked="0"/>
    </xf>
    <xf numFmtId="171" fontId="190" fillId="0" borderId="0" xfId="1" applyNumberFormat="1" applyFont="1" applyFill="1" applyBorder="1" applyAlignment="1" applyProtection="1">
      <alignment horizontal="center"/>
      <protection locked="0"/>
    </xf>
    <xf numFmtId="0" fontId="22" fillId="0" borderId="0" xfId="131" applyNumberFormat="1" applyFont="1" applyFill="1" applyAlignment="1" applyProtection="1">
      <alignment horizontal="left"/>
      <protection locked="0"/>
    </xf>
    <xf numFmtId="0" fontId="22" fillId="0" borderId="0" xfId="120" applyNumberFormat="1" applyFont="1" applyFill="1" applyAlignment="1" applyProtection="1">
      <alignment horizontal="left"/>
      <protection locked="0"/>
    </xf>
    <xf numFmtId="0" fontId="212" fillId="0" borderId="0" xfId="120" applyFont="1" applyAlignment="1">
      <alignment horizontal="left"/>
    </xf>
    <xf numFmtId="0" fontId="22" fillId="0" borderId="5" xfId="0" applyFont="1" applyBorder="1" applyAlignment="1" applyProtection="1">
      <alignment horizontal="center"/>
      <protection locked="0"/>
    </xf>
    <xf numFmtId="173" fontId="22" fillId="0" borderId="6" xfId="0" applyNumberFormat="1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left"/>
      <protection locked="0"/>
    </xf>
    <xf numFmtId="173" fontId="22" fillId="0" borderId="6" xfId="0" applyNumberFormat="1" applyFont="1" applyFill="1" applyBorder="1" applyAlignment="1" applyProtection="1">
      <alignment horizont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22" fillId="0" borderId="5" xfId="0" applyFont="1" applyFill="1" applyBorder="1" applyAlignment="1" applyProtection="1">
      <alignment horizontal="center"/>
      <protection locked="0"/>
    </xf>
    <xf numFmtId="0" fontId="22" fillId="0" borderId="5" xfId="120" applyFont="1" applyFill="1" applyBorder="1" applyAlignment="1">
      <alignment horizontal="center"/>
    </xf>
    <xf numFmtId="0" fontId="22" fillId="0" borderId="6" xfId="120" applyFont="1" applyFill="1" applyBorder="1" applyAlignment="1">
      <alignment horizontal="center"/>
    </xf>
    <xf numFmtId="0" fontId="215" fillId="0" borderId="0" xfId="0" applyFont="1"/>
    <xf numFmtId="0" fontId="213" fillId="0" borderId="6" xfId="120" applyFont="1" applyBorder="1" applyAlignment="1">
      <alignment horizontal="center"/>
    </xf>
    <xf numFmtId="0" fontId="212" fillId="0" borderId="0" xfId="120" applyFont="1" applyAlignment="1">
      <alignment horizontal="left"/>
    </xf>
    <xf numFmtId="0" fontId="213" fillId="0" borderId="5" xfId="120" applyFont="1" applyBorder="1" applyAlignment="1">
      <alignment horizontal="center"/>
    </xf>
    <xf numFmtId="0" fontId="213" fillId="0" borderId="5" xfId="120" applyFont="1" applyBorder="1" applyAlignment="1">
      <alignment horizontal="center" wrapText="1"/>
    </xf>
    <xf numFmtId="173" fontId="22" fillId="0" borderId="5" xfId="120" applyNumberFormat="1" applyFont="1" applyBorder="1" applyAlignment="1">
      <alignment horizontal="center" vertical="center"/>
    </xf>
    <xf numFmtId="0" fontId="36" fillId="0" borderId="0" xfId="120" applyFont="1" applyAlignment="1">
      <alignment horizontal="left" shrinkToFit="1"/>
    </xf>
    <xf numFmtId="0" fontId="36" fillId="0" borderId="0" xfId="120" applyFont="1" applyAlignment="1">
      <alignment horizontal="left"/>
    </xf>
    <xf numFmtId="0" fontId="22" fillId="0" borderId="5" xfId="120" applyFont="1" applyBorder="1" applyAlignment="1">
      <alignment horizontal="center"/>
    </xf>
    <xf numFmtId="0" fontId="22" fillId="0" borderId="6" xfId="120" applyFont="1" applyBorder="1" applyAlignment="1">
      <alignment horizontal="center"/>
    </xf>
    <xf numFmtId="173" fontId="22" fillId="0" borderId="6" xfId="120" applyNumberFormat="1" applyFont="1" applyFill="1" applyBorder="1" applyAlignment="1" applyProtection="1">
      <alignment horizontal="center"/>
      <protection locked="0"/>
    </xf>
    <xf numFmtId="0" fontId="22" fillId="0" borderId="5" xfId="120" applyFont="1" applyFill="1" applyBorder="1" applyAlignment="1" applyProtection="1">
      <alignment horizontal="center"/>
      <protection locked="0"/>
    </xf>
  </cellXfs>
  <cellStyles count="4819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" xfId="4818" xr:uid="{17193948-E69B-454F-A0F4-7C428F47C126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99FFCC"/>
      <color rgb="FF00FFCC"/>
      <color rgb="FF99FF99"/>
      <color rgb="FFFF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3557C214-16CD-470E-ACD0-6A7EEE295EE1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9309047D-A3C3-4E33-89FE-2D87B951352E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1BCD0E22-1EF0-44DF-A31A-9BDD76E1A6E4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19B7E351-77DA-4986-99B3-CC8EE38A893A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49F98259-5771-45EB-B334-9DC21E74D76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52F2DBF4-FF93-4C95-9D78-C8594C50576C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6019E3A3-191E-483A-8409-2C746FA6F8A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5785CCAE-F33C-46A4-9E5A-9687E0F692DD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7D2EA81F-0CA0-4429-88D7-431375328122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6EC2255C-8246-417A-9684-2E2B4F43B2E8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2980CBA-6E8A-43D3-A9D6-9D9C764D5183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68726227-5BF3-40D8-A767-2F395B4C6560}"/>
            </a:ext>
          </a:extLst>
        </xdr:cNvPr>
        <xdr:cNvSpPr txBox="1">
          <a:spLocks noChangeArrowheads="1"/>
        </xdr:cNvSpPr>
      </xdr:nvSpPr>
      <xdr:spPr bwMode="auto">
        <a:xfrm>
          <a:off x="83362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544B2A99-82F3-4999-932B-A1A94E27FA67}"/>
            </a:ext>
          </a:extLst>
        </xdr:cNvPr>
        <xdr:cNvSpPr txBox="1">
          <a:spLocks noChangeArrowheads="1"/>
        </xdr:cNvSpPr>
      </xdr:nvSpPr>
      <xdr:spPr bwMode="auto">
        <a:xfrm>
          <a:off x="7157085" y="548640"/>
          <a:ext cx="1179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66C2D94D-C4EF-4CB8-82FE-4F2AC0CE5340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9544F771-8991-4B8D-ADD7-E9AAB8EC40B1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Text Box 70">
          <a:extLst>
            <a:ext uri="{FF2B5EF4-FFF2-40B4-BE49-F238E27FC236}">
              <a16:creationId xmlns:a16="http://schemas.microsoft.com/office/drawing/2014/main" id="{95E6EA34-6591-4E7D-AFFE-CED3CB60E9D7}"/>
            </a:ext>
          </a:extLst>
        </xdr:cNvPr>
        <xdr:cNvSpPr txBox="1">
          <a:spLocks noChangeArrowheads="1"/>
        </xdr:cNvSpPr>
      </xdr:nvSpPr>
      <xdr:spPr bwMode="auto">
        <a:xfrm>
          <a:off x="7128510" y="548640"/>
          <a:ext cx="12077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Text Box 72">
          <a:extLst>
            <a:ext uri="{FF2B5EF4-FFF2-40B4-BE49-F238E27FC236}">
              <a16:creationId xmlns:a16="http://schemas.microsoft.com/office/drawing/2014/main" id="{88CCCAB0-A887-4B24-9225-5B0AEC19B9AD}"/>
            </a:ext>
          </a:extLst>
        </xdr:cNvPr>
        <xdr:cNvSpPr txBox="1">
          <a:spLocks noChangeArrowheads="1"/>
        </xdr:cNvSpPr>
      </xdr:nvSpPr>
      <xdr:spPr bwMode="auto">
        <a:xfrm>
          <a:off x="7071360" y="548640"/>
          <a:ext cx="12649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9" name="Text Box 73">
          <a:extLst>
            <a:ext uri="{FF2B5EF4-FFF2-40B4-BE49-F238E27FC236}">
              <a16:creationId xmlns:a16="http://schemas.microsoft.com/office/drawing/2014/main" id="{7D4C5C18-9823-4205-8302-98561DA6060B}"/>
            </a:ext>
          </a:extLst>
        </xdr:cNvPr>
        <xdr:cNvSpPr txBox="1">
          <a:spLocks noChangeArrowheads="1"/>
        </xdr:cNvSpPr>
      </xdr:nvSpPr>
      <xdr:spPr bwMode="auto">
        <a:xfrm>
          <a:off x="6957060" y="548640"/>
          <a:ext cx="11772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Text Box 74">
          <a:extLst>
            <a:ext uri="{FF2B5EF4-FFF2-40B4-BE49-F238E27FC236}">
              <a16:creationId xmlns:a16="http://schemas.microsoft.com/office/drawing/2014/main" id="{9FE28003-E1FC-4018-9ADC-6D00F2FA9B99}"/>
            </a:ext>
          </a:extLst>
        </xdr:cNvPr>
        <xdr:cNvSpPr txBox="1">
          <a:spLocks noChangeArrowheads="1"/>
        </xdr:cNvSpPr>
      </xdr:nvSpPr>
      <xdr:spPr bwMode="auto">
        <a:xfrm>
          <a:off x="7195185" y="548640"/>
          <a:ext cx="1141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18</xdr:col>
      <xdr:colOff>10885</xdr:colOff>
      <xdr:row>0</xdr:row>
      <xdr:rowOff>10886</xdr:rowOff>
    </xdr:from>
    <xdr:to>
      <xdr:col>18</xdr:col>
      <xdr:colOff>1039158</xdr:colOff>
      <xdr:row>2</xdr:row>
      <xdr:rowOff>104955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294B02B8-0D7F-4BB5-8EF1-A475C5A0BBBA}"/>
            </a:ext>
          </a:extLst>
        </xdr:cNvPr>
        <xdr:cNvSpPr txBox="1">
          <a:spLocks noChangeArrowheads="1"/>
        </xdr:cNvSpPr>
      </xdr:nvSpPr>
      <xdr:spPr bwMode="auto">
        <a:xfrm>
          <a:off x="7912825" y="10886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18</xdr:col>
      <xdr:colOff>10885</xdr:colOff>
      <xdr:row>0</xdr:row>
      <xdr:rowOff>10886</xdr:rowOff>
    </xdr:from>
    <xdr:to>
      <xdr:col>18</xdr:col>
      <xdr:colOff>1039158</xdr:colOff>
      <xdr:row>2</xdr:row>
      <xdr:rowOff>104955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D3281630-04C5-4185-A4C9-9F52D6A0BC9B}"/>
            </a:ext>
          </a:extLst>
        </xdr:cNvPr>
        <xdr:cNvSpPr txBox="1">
          <a:spLocks noChangeArrowheads="1"/>
        </xdr:cNvSpPr>
      </xdr:nvSpPr>
      <xdr:spPr bwMode="auto">
        <a:xfrm>
          <a:off x="7920445" y="10886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170180</xdr:colOff>
      <xdr:row>0</xdr:row>
      <xdr:rowOff>63500</xdr:rowOff>
    </xdr:from>
    <xdr:to>
      <xdr:col>30</xdr:col>
      <xdr:colOff>1197364</xdr:colOff>
      <xdr:row>2</xdr:row>
      <xdr:rowOff>92255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A5C03D5-2D95-4824-9414-D51CF454B061}"/>
            </a:ext>
          </a:extLst>
        </xdr:cNvPr>
        <xdr:cNvSpPr txBox="1">
          <a:spLocks noChangeArrowheads="1"/>
        </xdr:cNvSpPr>
      </xdr:nvSpPr>
      <xdr:spPr bwMode="auto">
        <a:xfrm>
          <a:off x="19456400" y="6350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285750</xdr:colOff>
      <xdr:row>0</xdr:row>
      <xdr:rowOff>47625</xdr:rowOff>
    </xdr:from>
    <xdr:to>
      <xdr:col>18</xdr:col>
      <xdr:colOff>1312934</xdr:colOff>
      <xdr:row>2</xdr:row>
      <xdr:rowOff>133530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AC2FB49-F0A8-4119-BA7F-40549EA45010}"/>
            </a:ext>
          </a:extLst>
        </xdr:cNvPr>
        <xdr:cNvSpPr txBox="1">
          <a:spLocks noChangeArrowheads="1"/>
        </xdr:cNvSpPr>
      </xdr:nvSpPr>
      <xdr:spPr bwMode="auto">
        <a:xfrm>
          <a:off x="12087225" y="47625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891540</xdr:colOff>
      <xdr:row>0</xdr:row>
      <xdr:rowOff>30480</xdr:rowOff>
    </xdr:from>
    <xdr:to>
      <xdr:col>14</xdr:col>
      <xdr:colOff>874784</xdr:colOff>
      <xdr:row>2</xdr:row>
      <xdr:rowOff>120195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CCB4A40-5AAA-4DBA-81E2-30A2F661F904}"/>
            </a:ext>
          </a:extLst>
        </xdr:cNvPr>
        <xdr:cNvSpPr txBox="1">
          <a:spLocks noChangeArrowheads="1"/>
        </xdr:cNvSpPr>
      </xdr:nvSpPr>
      <xdr:spPr bwMode="auto">
        <a:xfrm>
          <a:off x="7170420" y="304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53</xdr:row>
      <xdr:rowOff>30480</xdr:rowOff>
    </xdr:from>
    <xdr:to>
      <xdr:col>14</xdr:col>
      <xdr:colOff>874784</xdr:colOff>
      <xdr:row>55</xdr:row>
      <xdr:rowOff>120195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C50FE58-7FE6-478B-B1EB-23B7B82AD07F}"/>
            </a:ext>
          </a:extLst>
        </xdr:cNvPr>
        <xdr:cNvSpPr txBox="1">
          <a:spLocks noChangeArrowheads="1"/>
        </xdr:cNvSpPr>
      </xdr:nvSpPr>
      <xdr:spPr bwMode="auto">
        <a:xfrm>
          <a:off x="7759065" y="14641830"/>
          <a:ext cx="1126244" cy="642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891540</xdr:colOff>
      <xdr:row>107</xdr:row>
      <xdr:rowOff>22860</xdr:rowOff>
    </xdr:from>
    <xdr:to>
      <xdr:col>14</xdr:col>
      <xdr:colOff>874784</xdr:colOff>
      <xdr:row>109</xdr:row>
      <xdr:rowOff>112575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17F976-F818-49B4-B1A6-3B6A5DDA96C6}"/>
            </a:ext>
          </a:extLst>
        </xdr:cNvPr>
        <xdr:cNvSpPr txBox="1">
          <a:spLocks noChangeArrowheads="1"/>
        </xdr:cNvSpPr>
      </xdr:nvSpPr>
      <xdr:spPr bwMode="auto">
        <a:xfrm>
          <a:off x="7759065" y="29778960"/>
          <a:ext cx="1126244" cy="642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S54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26" customWidth="1"/>
    <col min="5" max="5" width="33.5703125" style="26" customWidth="1"/>
    <col min="6" max="6" width="13" style="35" customWidth="1"/>
    <col min="7" max="7" width="0.42578125" style="35" customWidth="1"/>
    <col min="8" max="8" width="10.7109375" style="17" customWidth="1"/>
    <col min="9" max="9" width="0.42578125" style="15" customWidth="1"/>
    <col min="10" max="10" width="17.7109375" style="36" customWidth="1"/>
    <col min="11" max="11" width="0.42578125" style="242" customWidth="1"/>
    <col min="12" max="12" width="17.7109375" style="46" customWidth="1"/>
    <col min="13" max="13" width="0.42578125" style="46" customWidth="1"/>
    <col min="14" max="14" width="17.7109375" style="36" customWidth="1"/>
    <col min="15" max="15" width="0.42578125" style="35" customWidth="1"/>
    <col min="16" max="16" width="17.7109375" style="46" customWidth="1"/>
    <col min="17" max="17" width="9.140625" style="34"/>
    <col min="18" max="18" width="9.5703125" style="34" bestFit="1" customWidth="1"/>
    <col min="19" max="19" width="11.140625" style="34" bestFit="1" customWidth="1"/>
    <col min="20" max="16384" width="9.140625" style="34"/>
  </cols>
  <sheetData>
    <row r="1" spans="1:19" ht="21.95" customHeight="1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</row>
    <row r="2" spans="1:19" ht="21.95" customHeight="1">
      <c r="A2" s="378" t="s">
        <v>1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9" ht="21.95" customHeight="1">
      <c r="A3" s="61" t="s">
        <v>237</v>
      </c>
      <c r="B3" s="12"/>
      <c r="C3" s="12"/>
      <c r="D3" s="12"/>
      <c r="E3" s="12"/>
      <c r="F3" s="12"/>
      <c r="G3" s="12"/>
      <c r="H3" s="12"/>
      <c r="I3" s="12"/>
      <c r="J3" s="233"/>
      <c r="K3" s="233"/>
      <c r="L3" s="233"/>
      <c r="M3" s="233"/>
      <c r="N3" s="233"/>
      <c r="O3" s="12"/>
      <c r="P3" s="12"/>
      <c r="Q3" s="12"/>
    </row>
    <row r="4" spans="1:19" ht="21.95" customHeight="1">
      <c r="A4" s="20"/>
      <c r="B4" s="20"/>
      <c r="C4" s="20"/>
      <c r="D4" s="20"/>
      <c r="E4" s="20"/>
      <c r="F4" s="20"/>
      <c r="G4" s="20"/>
      <c r="H4" s="20"/>
      <c r="I4" s="20"/>
      <c r="J4" s="27"/>
      <c r="K4" s="234"/>
      <c r="L4" s="234"/>
      <c r="M4" s="234"/>
      <c r="N4" s="234"/>
      <c r="O4" s="20"/>
      <c r="P4" s="20"/>
    </row>
    <row r="5" spans="1:19" ht="21.95" customHeight="1">
      <c r="A5" s="11"/>
      <c r="B5" s="3"/>
      <c r="C5" s="4"/>
      <c r="D5" s="5"/>
      <c r="E5" s="5"/>
      <c r="F5" s="6"/>
      <c r="G5" s="6"/>
      <c r="I5" s="7"/>
      <c r="J5" s="376" t="s">
        <v>2</v>
      </c>
      <c r="K5" s="376"/>
      <c r="L5" s="376"/>
      <c r="M5" s="376"/>
      <c r="N5" s="376"/>
      <c r="O5" s="376"/>
      <c r="P5" s="376"/>
    </row>
    <row r="6" spans="1:19" s="1" customFormat="1" ht="21.95" customHeight="1">
      <c r="A6" s="12"/>
      <c r="B6" s="12"/>
      <c r="C6" s="12"/>
      <c r="D6" s="13"/>
      <c r="E6" s="13"/>
      <c r="F6" s="14"/>
      <c r="G6" s="14"/>
      <c r="H6" s="17"/>
      <c r="I6" s="15"/>
      <c r="J6" s="379" t="s">
        <v>3</v>
      </c>
      <c r="K6" s="379"/>
      <c r="L6" s="379"/>
      <c r="M6" s="235"/>
      <c r="N6" s="377" t="s">
        <v>4</v>
      </c>
      <c r="O6" s="377"/>
      <c r="P6" s="377"/>
    </row>
    <row r="7" spans="1:19" s="1" customFormat="1" ht="21.95" customHeight="1">
      <c r="A7" s="12"/>
      <c r="B7" s="12"/>
      <c r="C7" s="12"/>
      <c r="D7" s="13"/>
      <c r="E7" s="13"/>
      <c r="F7" s="14"/>
      <c r="G7" s="14"/>
      <c r="H7" s="17"/>
      <c r="I7" s="15"/>
      <c r="J7" s="309" t="s">
        <v>242</v>
      </c>
      <c r="K7" s="310" t="s">
        <v>5</v>
      </c>
      <c r="L7" s="309" t="s">
        <v>209</v>
      </c>
      <c r="M7" s="308"/>
      <c r="N7" s="309" t="s">
        <v>242</v>
      </c>
      <c r="O7" s="310" t="s">
        <v>5</v>
      </c>
      <c r="P7" s="309" t="s">
        <v>209</v>
      </c>
    </row>
    <row r="8" spans="1:19" s="1" customFormat="1" ht="21.95" customHeight="1">
      <c r="A8" s="12"/>
      <c r="B8" s="12"/>
      <c r="C8" s="12"/>
      <c r="D8" s="13"/>
      <c r="E8" s="13"/>
      <c r="F8" s="14"/>
      <c r="G8" s="14"/>
      <c r="H8" s="17"/>
      <c r="I8" s="15"/>
      <c r="J8" s="311" t="s">
        <v>206</v>
      </c>
      <c r="K8" s="310"/>
      <c r="L8" s="309" t="s">
        <v>207</v>
      </c>
      <c r="M8" s="308"/>
      <c r="N8" s="311" t="s">
        <v>206</v>
      </c>
      <c r="O8" s="310"/>
      <c r="P8" s="309" t="s">
        <v>207</v>
      </c>
    </row>
    <row r="9" spans="1:19" s="1" customFormat="1" ht="21.95" customHeight="1">
      <c r="A9" s="12"/>
      <c r="B9" s="12"/>
      <c r="C9" s="12"/>
      <c r="D9" s="13"/>
      <c r="E9" s="13"/>
      <c r="F9" s="14"/>
      <c r="G9" s="14"/>
      <c r="H9" s="25" t="s">
        <v>6</v>
      </c>
      <c r="I9" s="15"/>
      <c r="J9" s="312" t="s">
        <v>208</v>
      </c>
      <c r="K9" s="310"/>
      <c r="L9" s="25"/>
      <c r="M9" s="236"/>
      <c r="N9" s="312" t="s">
        <v>208</v>
      </c>
      <c r="O9" s="310"/>
      <c r="P9" s="25"/>
    </row>
    <row r="10" spans="1:19" ht="21.95" customHeight="1">
      <c r="A10" s="30" t="s">
        <v>7</v>
      </c>
      <c r="B10" s="4"/>
      <c r="C10" s="4"/>
      <c r="D10" s="5"/>
      <c r="E10" s="5"/>
      <c r="F10" s="28"/>
      <c r="H10" s="34"/>
      <c r="I10" s="16"/>
      <c r="J10" s="186"/>
      <c r="K10" s="237"/>
      <c r="L10" s="238"/>
      <c r="M10" s="238"/>
      <c r="N10" s="239"/>
      <c r="O10" s="29"/>
      <c r="P10" s="31"/>
    </row>
    <row r="11" spans="1:19" ht="21.95" customHeight="1">
      <c r="A11" s="12" t="s">
        <v>8</v>
      </c>
      <c r="B11" s="12"/>
      <c r="K11" s="240"/>
      <c r="L11" s="38"/>
      <c r="M11" s="38"/>
      <c r="N11" s="38"/>
      <c r="O11" s="37"/>
      <c r="P11" s="38"/>
      <c r="R11" s="39"/>
    </row>
    <row r="12" spans="1:19" ht="21.95" customHeight="1">
      <c r="A12" s="2" t="s">
        <v>9</v>
      </c>
      <c r="C12" s="26"/>
      <c r="D12" s="34"/>
      <c r="H12" s="17" t="s">
        <v>10</v>
      </c>
      <c r="I12" s="22"/>
      <c r="J12" s="32">
        <v>427666106.0399999</v>
      </c>
      <c r="K12" s="203"/>
      <c r="L12" s="32">
        <v>499824810.8799997</v>
      </c>
      <c r="M12" s="40"/>
      <c r="N12" s="36">
        <v>395542051.53999984</v>
      </c>
      <c r="O12" s="40"/>
      <c r="P12" s="36">
        <v>472133918.79999977</v>
      </c>
      <c r="S12" s="286"/>
    </row>
    <row r="13" spans="1:19" ht="21.95" customHeight="1">
      <c r="A13" s="2" t="s">
        <v>11</v>
      </c>
      <c r="C13" s="26"/>
      <c r="D13" s="34"/>
      <c r="H13" s="123" t="s">
        <v>267</v>
      </c>
      <c r="I13" s="21"/>
      <c r="J13" s="33">
        <v>63888060.539999977</v>
      </c>
      <c r="K13" s="203"/>
      <c r="L13" s="33">
        <v>180067624.90999997</v>
      </c>
      <c r="M13" s="40"/>
      <c r="N13" s="36">
        <v>57172524.86999999</v>
      </c>
      <c r="O13" s="40"/>
      <c r="P13" s="36">
        <v>88039216.470000014</v>
      </c>
    </row>
    <row r="14" spans="1:19" ht="21.95" customHeight="1">
      <c r="A14" s="2" t="s">
        <v>298</v>
      </c>
      <c r="C14" s="26"/>
      <c r="D14" s="34"/>
      <c r="H14" s="17" t="s">
        <v>266</v>
      </c>
      <c r="I14" s="21"/>
      <c r="J14" s="40">
        <v>986178896.29999995</v>
      </c>
      <c r="K14" s="203"/>
      <c r="L14" s="40">
        <v>0</v>
      </c>
      <c r="M14" s="40"/>
      <c r="N14" s="36">
        <v>986178896.29999995</v>
      </c>
      <c r="O14" s="40"/>
      <c r="P14" s="36">
        <v>0</v>
      </c>
    </row>
    <row r="15" spans="1:19" s="203" customFormat="1" ht="21.95" customHeight="1">
      <c r="A15" s="251" t="s">
        <v>299</v>
      </c>
      <c r="B15" s="251"/>
      <c r="C15" s="236"/>
      <c r="E15" s="236"/>
      <c r="F15" s="242"/>
      <c r="G15" s="242"/>
    </row>
    <row r="16" spans="1:19" s="203" customFormat="1" ht="21.95" customHeight="1">
      <c r="A16" s="251"/>
      <c r="B16" s="251" t="s">
        <v>300</v>
      </c>
      <c r="C16" s="236"/>
      <c r="E16" s="236"/>
      <c r="F16" s="242"/>
      <c r="G16" s="242"/>
      <c r="H16" s="200" t="s">
        <v>19</v>
      </c>
      <c r="I16" s="318"/>
      <c r="J16" s="40">
        <v>42861481.200000003</v>
      </c>
      <c r="L16" s="40">
        <v>0</v>
      </c>
      <c r="M16" s="40"/>
      <c r="N16" s="36">
        <v>42861481.200000003</v>
      </c>
      <c r="O16" s="40"/>
      <c r="P16" s="36">
        <v>0</v>
      </c>
    </row>
    <row r="17" spans="1:16" s="203" customFormat="1" ht="21.95" customHeight="1">
      <c r="A17" s="251" t="s">
        <v>212</v>
      </c>
      <c r="B17" s="251"/>
      <c r="C17" s="236"/>
      <c r="E17" s="236"/>
      <c r="F17" s="242"/>
      <c r="G17" s="242"/>
      <c r="H17" s="200" t="s">
        <v>13</v>
      </c>
      <c r="I17" s="318"/>
      <c r="J17" s="40">
        <v>0</v>
      </c>
      <c r="L17" s="40">
        <v>0</v>
      </c>
      <c r="M17" s="40"/>
      <c r="N17" s="36">
        <v>40300000</v>
      </c>
      <c r="O17" s="40"/>
      <c r="P17" s="36">
        <v>1853263755.6300001</v>
      </c>
    </row>
    <row r="18" spans="1:16" ht="21.95" customHeight="1">
      <c r="A18" s="41" t="s">
        <v>14</v>
      </c>
      <c r="C18" s="26"/>
      <c r="D18" s="34"/>
      <c r="H18" s="17" t="s">
        <v>243</v>
      </c>
      <c r="I18" s="22"/>
      <c r="J18" s="32">
        <v>123200398.40000001</v>
      </c>
      <c r="K18" s="203"/>
      <c r="L18" s="32">
        <v>862.44</v>
      </c>
      <c r="M18" s="40"/>
      <c r="N18" s="36">
        <v>123200398.40000001</v>
      </c>
      <c r="O18" s="40"/>
      <c r="P18" s="36">
        <v>862.44</v>
      </c>
    </row>
    <row r="19" spans="1:16" ht="21.95" customHeight="1">
      <c r="A19" s="2" t="s">
        <v>15</v>
      </c>
      <c r="C19" s="26"/>
      <c r="D19" s="34"/>
      <c r="I19" s="22"/>
      <c r="J19" s="33">
        <v>23750662.140000001</v>
      </c>
      <c r="K19" s="203"/>
      <c r="L19" s="33">
        <v>553686.39</v>
      </c>
      <c r="M19" s="40"/>
      <c r="N19" s="40">
        <v>22843270.379999999</v>
      </c>
      <c r="O19" s="40"/>
      <c r="P19" s="40">
        <v>3872183.9899999993</v>
      </c>
    </row>
    <row r="20" spans="1:16" ht="21.95" customHeight="1">
      <c r="A20" s="2" t="s">
        <v>16</v>
      </c>
      <c r="D20" s="34"/>
      <c r="E20" s="2"/>
      <c r="F20" s="34"/>
      <c r="J20" s="43">
        <f>SUM(J12:J19)</f>
        <v>1667545604.6200001</v>
      </c>
      <c r="K20" s="203"/>
      <c r="L20" s="43">
        <f>SUM(L12:L19)</f>
        <v>680446984.61999977</v>
      </c>
      <c r="M20" s="40"/>
      <c r="N20" s="43">
        <f>SUM(N12:N19)</f>
        <v>1668098622.6900001</v>
      </c>
      <c r="O20" s="40"/>
      <c r="P20" s="43">
        <f>SUM(P12:P19)</f>
        <v>2417309937.3299994</v>
      </c>
    </row>
    <row r="21" spans="1:16" ht="21.95" customHeight="1">
      <c r="D21" s="2"/>
      <c r="E21" s="2"/>
      <c r="F21" s="34"/>
      <c r="J21" s="42"/>
      <c r="K21" s="40"/>
      <c r="L21" s="42"/>
      <c r="M21" s="42"/>
      <c r="N21" s="45"/>
      <c r="O21" s="40"/>
      <c r="P21" s="45"/>
    </row>
    <row r="22" spans="1:16" ht="21.95" customHeight="1">
      <c r="A22" s="12" t="s">
        <v>17</v>
      </c>
      <c r="D22" s="2"/>
      <c r="E22" s="2"/>
      <c r="F22" s="34"/>
      <c r="K22" s="40"/>
      <c r="L22" s="36"/>
      <c r="M22" s="36"/>
      <c r="O22" s="40"/>
      <c r="P22" s="36"/>
    </row>
    <row r="23" spans="1:16" ht="21.95" customHeight="1">
      <c r="A23" s="2" t="s">
        <v>18</v>
      </c>
      <c r="C23" s="26"/>
      <c r="D23" s="34"/>
      <c r="H23" s="200" t="s">
        <v>22</v>
      </c>
      <c r="I23" s="21"/>
      <c r="J23" s="40">
        <v>9097400</v>
      </c>
      <c r="K23" s="203"/>
      <c r="L23" s="40">
        <v>9097400</v>
      </c>
      <c r="M23" s="40"/>
      <c r="N23" s="36">
        <v>97400</v>
      </c>
      <c r="O23" s="40"/>
      <c r="P23" s="36">
        <v>97400</v>
      </c>
    </row>
    <row r="24" spans="1:16" ht="21.95" customHeight="1">
      <c r="A24" s="2" t="s">
        <v>20</v>
      </c>
      <c r="B24" s="12"/>
      <c r="C24" s="26"/>
      <c r="D24" s="34"/>
      <c r="H24" s="200" t="s">
        <v>201</v>
      </c>
      <c r="I24" s="21"/>
      <c r="J24" s="40">
        <v>578235992.00999999</v>
      </c>
      <c r="K24" s="203"/>
      <c r="L24" s="40">
        <v>28035992.010000002</v>
      </c>
      <c r="M24" s="40"/>
      <c r="N24" s="36">
        <v>578235992.00999999</v>
      </c>
      <c r="O24" s="40"/>
      <c r="P24" s="36">
        <v>28035992.010000002</v>
      </c>
    </row>
    <row r="25" spans="1:16" ht="21.95" customHeight="1">
      <c r="A25" s="2" t="s">
        <v>21</v>
      </c>
      <c r="B25" s="12"/>
      <c r="C25" s="26"/>
      <c r="D25" s="34"/>
      <c r="H25" s="200" t="s">
        <v>24</v>
      </c>
      <c r="I25" s="21"/>
      <c r="J25" s="40">
        <v>1626636444.3599999</v>
      </c>
      <c r="K25" s="203"/>
      <c r="L25" s="40">
        <v>1773921085.21</v>
      </c>
      <c r="M25" s="40"/>
      <c r="N25" s="36">
        <v>778284898.44000006</v>
      </c>
      <c r="O25" s="40"/>
      <c r="P25" s="36">
        <v>778284898.44000006</v>
      </c>
    </row>
    <row r="26" spans="1:16" ht="21.95" customHeight="1">
      <c r="A26" s="2" t="s">
        <v>203</v>
      </c>
      <c r="B26" s="12"/>
      <c r="C26" s="26"/>
      <c r="D26" s="34"/>
      <c r="H26" s="200" t="s">
        <v>26</v>
      </c>
      <c r="I26" s="21"/>
      <c r="J26" s="40">
        <v>0</v>
      </c>
      <c r="K26" s="203"/>
      <c r="L26" s="40">
        <v>0</v>
      </c>
      <c r="M26" s="36"/>
      <c r="N26" s="36">
        <v>1646051952.3600004</v>
      </c>
      <c r="O26" s="40"/>
      <c r="P26" s="36">
        <v>1981658096.1900001</v>
      </c>
    </row>
    <row r="27" spans="1:16" ht="21.95" customHeight="1">
      <c r="A27" s="2" t="s">
        <v>23</v>
      </c>
      <c r="B27" s="12"/>
      <c r="C27" s="26"/>
      <c r="D27" s="34"/>
      <c r="H27" s="200" t="s">
        <v>29</v>
      </c>
      <c r="I27" s="21"/>
      <c r="J27" s="40">
        <v>3700320407.9499998</v>
      </c>
      <c r="K27" s="203"/>
      <c r="L27" s="40">
        <v>3695493469.8799996</v>
      </c>
      <c r="M27" s="40"/>
      <c r="N27" s="36">
        <v>0</v>
      </c>
      <c r="O27" s="40"/>
      <c r="P27" s="36">
        <v>0</v>
      </c>
    </row>
    <row r="28" spans="1:16" ht="21.95" customHeight="1">
      <c r="A28" s="2" t="s">
        <v>25</v>
      </c>
      <c r="B28" s="12"/>
      <c r="C28" s="26"/>
      <c r="D28" s="34"/>
      <c r="H28" s="200" t="s">
        <v>39</v>
      </c>
      <c r="I28" s="21"/>
      <c r="J28" s="40">
        <v>54260501.960000001</v>
      </c>
      <c r="K28" s="203"/>
      <c r="L28" s="40">
        <v>1879119459.5499997</v>
      </c>
      <c r="M28" s="40"/>
      <c r="N28" s="36">
        <v>27211183.129999992</v>
      </c>
      <c r="O28" s="40"/>
      <c r="P28" s="36">
        <v>26372519.889999989</v>
      </c>
    </row>
    <row r="29" spans="1:16" ht="21.95" customHeight="1">
      <c r="A29" s="2" t="s">
        <v>27</v>
      </c>
      <c r="B29" s="12"/>
      <c r="C29" s="26"/>
      <c r="D29" s="34"/>
      <c r="H29" s="200" t="s">
        <v>268</v>
      </c>
      <c r="I29" s="21"/>
      <c r="J29" s="40">
        <v>442615.29000000004</v>
      </c>
      <c r="K29" s="203"/>
      <c r="L29" s="40">
        <v>547716776.97000003</v>
      </c>
      <c r="M29" s="40"/>
      <c r="N29" s="36">
        <v>0</v>
      </c>
      <c r="O29" s="40"/>
      <c r="P29" s="36">
        <v>0</v>
      </c>
    </row>
    <row r="30" spans="1:16" ht="21.95" customHeight="1">
      <c r="A30" s="2" t="s">
        <v>28</v>
      </c>
      <c r="B30" s="12"/>
      <c r="C30" s="26"/>
      <c r="D30" s="34"/>
      <c r="H30" s="200" t="s">
        <v>213</v>
      </c>
      <c r="I30" s="21"/>
      <c r="J30" s="40">
        <v>0</v>
      </c>
      <c r="K30" s="203"/>
      <c r="L30" s="40">
        <v>0</v>
      </c>
      <c r="M30" s="40"/>
      <c r="N30" s="36">
        <v>65866900.430000007</v>
      </c>
      <c r="O30" s="40"/>
      <c r="P30" s="36">
        <v>47582061.359999999</v>
      </c>
    </row>
    <row r="31" spans="1:16" ht="21.95" customHeight="1">
      <c r="A31" s="2" t="s">
        <v>225</v>
      </c>
      <c r="B31" s="12"/>
      <c r="C31" s="26"/>
      <c r="D31" s="34"/>
      <c r="H31" s="200" t="s">
        <v>278</v>
      </c>
      <c r="J31" s="47">
        <v>526968783.41000003</v>
      </c>
      <c r="K31" s="203"/>
      <c r="L31" s="47">
        <v>469100046.37999994</v>
      </c>
      <c r="M31" s="47"/>
      <c r="N31" s="42">
        <v>0</v>
      </c>
      <c r="O31" s="40"/>
      <c r="P31" s="42">
        <v>0</v>
      </c>
    </row>
    <row r="32" spans="1:16" s="203" customFormat="1" ht="21.95" customHeight="1">
      <c r="A32" s="251" t="s">
        <v>295</v>
      </c>
      <c r="B32" s="233"/>
      <c r="C32" s="236"/>
      <c r="E32" s="236"/>
      <c r="F32" s="242"/>
      <c r="G32" s="242"/>
      <c r="H32" s="200" t="s">
        <v>42</v>
      </c>
      <c r="I32" s="255"/>
      <c r="J32" s="47">
        <v>159738703.88</v>
      </c>
      <c r="L32" s="47">
        <v>0</v>
      </c>
      <c r="M32" s="47"/>
      <c r="N32" s="42">
        <v>159738703.88</v>
      </c>
      <c r="O32" s="40"/>
      <c r="P32" s="42">
        <v>0</v>
      </c>
    </row>
    <row r="33" spans="1:16" ht="21.95" customHeight="1">
      <c r="A33" s="2" t="s">
        <v>30</v>
      </c>
      <c r="B33" s="12"/>
      <c r="C33" s="12"/>
      <c r="D33" s="34"/>
      <c r="H33" s="200"/>
      <c r="J33" s="47">
        <v>29776584.27</v>
      </c>
      <c r="K33" s="203"/>
      <c r="L33" s="47">
        <v>78648049.49000001</v>
      </c>
      <c r="M33" s="203"/>
      <c r="N33" s="47">
        <v>24052443.939999998</v>
      </c>
      <c r="O33" s="40"/>
      <c r="P33" s="47">
        <v>23306570.970000003</v>
      </c>
    </row>
    <row r="34" spans="1:16" ht="21.95" customHeight="1">
      <c r="A34" s="2" t="s">
        <v>31</v>
      </c>
      <c r="C34" s="12"/>
      <c r="J34" s="43">
        <f>SUM(J23:J33)</f>
        <v>6685477433.1300001</v>
      </c>
      <c r="K34" s="203"/>
      <c r="L34" s="43">
        <f>SUM(L23:L33)</f>
        <v>8481132279.4899998</v>
      </c>
      <c r="M34" s="40"/>
      <c r="N34" s="43">
        <f>SUM(N23:N33)</f>
        <v>3279539474.1900005</v>
      </c>
      <c r="O34" s="40"/>
      <c r="P34" s="43">
        <f>SUM(P23:P33)</f>
        <v>2885337538.8600001</v>
      </c>
    </row>
    <row r="35" spans="1:16" ht="14.25" customHeight="1">
      <c r="J35" s="40"/>
      <c r="K35" s="203"/>
      <c r="L35" s="203"/>
      <c r="M35" s="203"/>
      <c r="N35" s="203"/>
      <c r="O35" s="34"/>
      <c r="P35" s="34"/>
    </row>
    <row r="36" spans="1:16" ht="21.95" customHeight="1" thickBot="1">
      <c r="A36" s="12" t="s">
        <v>32</v>
      </c>
      <c r="J36" s="241">
        <f>J20+J34</f>
        <v>8353023037.75</v>
      </c>
      <c r="K36" s="203"/>
      <c r="L36" s="49">
        <f>L20+L34</f>
        <v>9161579264.1099987</v>
      </c>
      <c r="M36" s="40"/>
      <c r="N36" s="50">
        <f>N20+N34</f>
        <v>4947638096.8800011</v>
      </c>
      <c r="O36" s="40"/>
      <c r="P36" s="50">
        <f>P20+P34</f>
        <v>5302647476.1899996</v>
      </c>
    </row>
    <row r="37" spans="1:16" ht="21.95" customHeight="1" thickTop="1">
      <c r="A37" s="12"/>
      <c r="E37" s="365"/>
      <c r="J37" s="42"/>
      <c r="K37" s="42"/>
      <c r="L37" s="42"/>
      <c r="M37" s="42"/>
      <c r="N37" s="42"/>
      <c r="O37" s="42"/>
      <c r="P37" s="42"/>
    </row>
    <row r="38" spans="1:16" ht="21.95" customHeight="1">
      <c r="A38" s="198" t="s">
        <v>219</v>
      </c>
      <c r="J38" s="42"/>
      <c r="K38" s="40"/>
      <c r="L38" s="42"/>
      <c r="M38" s="42"/>
      <c r="N38" s="45"/>
      <c r="O38" s="40"/>
      <c r="P38" s="45"/>
    </row>
    <row r="39" spans="1:16" ht="21.95" customHeight="1">
      <c r="A39" s="198"/>
      <c r="J39" s="42"/>
      <c r="K39" s="40"/>
      <c r="L39" s="42"/>
      <c r="M39" s="42"/>
      <c r="N39" s="45"/>
      <c r="O39" s="40"/>
      <c r="P39" s="45"/>
    </row>
    <row r="40" spans="1:16" ht="21.95" customHeight="1">
      <c r="A40" s="198"/>
      <c r="J40" s="42"/>
      <c r="K40" s="40"/>
      <c r="L40" s="42"/>
      <c r="M40" s="42"/>
      <c r="N40" s="45"/>
      <c r="O40" s="40"/>
      <c r="P40" s="45"/>
    </row>
    <row r="41" spans="1:16" ht="21.95" customHeight="1">
      <c r="A41" s="12"/>
      <c r="J41" s="42"/>
      <c r="K41" s="40"/>
      <c r="L41" s="42"/>
      <c r="M41" s="42"/>
      <c r="N41" s="45"/>
      <c r="O41" s="40"/>
      <c r="P41" s="45"/>
    </row>
    <row r="42" spans="1:16" ht="21.95" customHeight="1">
      <c r="A42" s="12"/>
      <c r="J42" s="42"/>
      <c r="K42" s="40"/>
      <c r="L42" s="42"/>
      <c r="M42" s="42"/>
      <c r="N42" s="45"/>
      <c r="O42" s="40"/>
      <c r="P42" s="45"/>
    </row>
    <row r="43" spans="1:16" ht="21.95" customHeight="1">
      <c r="A43" s="12"/>
      <c r="J43" s="42"/>
      <c r="K43" s="40"/>
      <c r="L43" s="42"/>
      <c r="M43" s="42"/>
      <c r="N43" s="45"/>
      <c r="O43" s="40"/>
      <c r="P43" s="45"/>
    </row>
    <row r="44" spans="1:16" ht="21.95" customHeight="1">
      <c r="A44" s="12"/>
      <c r="J44" s="42"/>
      <c r="K44" s="40"/>
      <c r="L44" s="42"/>
      <c r="M44" s="42"/>
      <c r="N44" s="45"/>
      <c r="O44" s="40"/>
      <c r="P44" s="45"/>
    </row>
    <row r="45" spans="1:16" ht="21.95" customHeight="1">
      <c r="A45" s="12"/>
      <c r="J45" s="42"/>
      <c r="K45" s="40"/>
      <c r="L45" s="42"/>
      <c r="M45" s="42"/>
      <c r="N45" s="45"/>
      <c r="O45" s="40"/>
      <c r="P45" s="45"/>
    </row>
    <row r="46" spans="1:16" ht="21.95" customHeight="1">
      <c r="A46" s="12"/>
      <c r="J46" s="42"/>
      <c r="K46" s="40"/>
      <c r="L46" s="42"/>
      <c r="M46" s="42"/>
      <c r="N46" s="45"/>
      <c r="O46" s="40"/>
      <c r="P46" s="45"/>
    </row>
    <row r="47" spans="1:16" ht="21.95" customHeight="1">
      <c r="A47" s="12"/>
      <c r="J47" s="42"/>
      <c r="K47" s="40"/>
      <c r="L47" s="42"/>
      <c r="M47" s="42"/>
      <c r="N47" s="45"/>
      <c r="O47" s="40"/>
      <c r="P47" s="45"/>
    </row>
    <row r="48" spans="1:16" ht="21.95" customHeight="1">
      <c r="A48" s="12"/>
      <c r="J48" s="42"/>
      <c r="K48" s="40"/>
      <c r="L48" s="42"/>
      <c r="M48" s="42"/>
      <c r="N48" s="45"/>
      <c r="O48" s="40"/>
      <c r="P48" s="45"/>
    </row>
    <row r="49" spans="1:16" ht="21.95" customHeight="1">
      <c r="A49" s="12"/>
      <c r="J49" s="42"/>
      <c r="K49" s="40"/>
      <c r="L49" s="42"/>
      <c r="M49" s="42"/>
      <c r="N49" s="45"/>
      <c r="O49" s="40"/>
      <c r="P49" s="45"/>
    </row>
    <row r="50" spans="1:16" ht="21.95" customHeight="1">
      <c r="A50" s="12"/>
      <c r="J50" s="42"/>
      <c r="K50" s="40"/>
      <c r="L50" s="42"/>
      <c r="M50" s="42"/>
      <c r="N50" s="45"/>
      <c r="O50" s="40"/>
      <c r="P50" s="45"/>
    </row>
    <row r="51" spans="1:16" ht="21.95" customHeight="1">
      <c r="A51" s="12"/>
      <c r="J51" s="42"/>
      <c r="K51" s="40"/>
      <c r="L51" s="42"/>
      <c r="M51" s="42"/>
      <c r="N51" s="45"/>
      <c r="O51" s="40"/>
      <c r="P51" s="45"/>
    </row>
    <row r="52" spans="1:16" ht="21.95" customHeight="1">
      <c r="A52" s="12"/>
      <c r="J52" s="42"/>
      <c r="K52" s="40"/>
      <c r="L52" s="42"/>
      <c r="M52" s="42"/>
      <c r="N52" s="45"/>
      <c r="O52" s="40"/>
      <c r="P52" s="45"/>
    </row>
    <row r="53" spans="1:16" ht="26.45" customHeight="1">
      <c r="A53" s="12"/>
      <c r="J53" s="42"/>
      <c r="K53" s="40"/>
      <c r="L53" s="42"/>
      <c r="M53" s="42"/>
      <c r="N53" s="45"/>
      <c r="O53" s="40"/>
      <c r="P53" s="45"/>
    </row>
    <row r="54" spans="1:16" ht="21.95" customHeight="1">
      <c r="A54" s="34"/>
      <c r="J54" s="42"/>
      <c r="K54" s="40"/>
      <c r="L54" s="42"/>
      <c r="M54" s="42"/>
      <c r="N54" s="45"/>
      <c r="O54" s="40"/>
      <c r="P54" s="66" t="s">
        <v>331</v>
      </c>
    </row>
  </sheetData>
  <mergeCells count="5">
    <mergeCell ref="J5:P5"/>
    <mergeCell ref="N6:P6"/>
    <mergeCell ref="A1:P1"/>
    <mergeCell ref="A2:P2"/>
    <mergeCell ref="J6:L6"/>
  </mergeCells>
  <phoneticPr fontId="18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50" workbookViewId="0">
      <selection activeCell="A4" sqref="A4"/>
    </sheetView>
  </sheetViews>
  <sheetFormatPr defaultColWidth="9.140625" defaultRowHeight="21.6" customHeight="1"/>
  <cols>
    <col min="1" max="2" width="2.28515625" style="203" customWidth="1"/>
    <col min="3" max="4" width="1.42578125" style="203" customWidth="1"/>
    <col min="5" max="5" width="7.140625" style="203" customWidth="1"/>
    <col min="6" max="6" width="1.42578125" style="203" customWidth="1"/>
    <col min="7" max="7" width="12.85546875" style="203" customWidth="1"/>
    <col min="8" max="8" width="24.7109375" style="203" customWidth="1"/>
    <col min="9" max="9" width="10.7109375" style="203" customWidth="1"/>
    <col min="10" max="10" width="0.42578125" style="203" customWidth="1"/>
    <col min="11" max="11" width="17.7109375" style="203" customWidth="1"/>
    <col min="12" max="12" width="0.42578125" style="203" customWidth="1"/>
    <col min="13" max="13" width="17.7109375" style="203" customWidth="1"/>
    <col min="14" max="14" width="0.42578125" style="203" customWidth="1"/>
    <col min="15" max="15" width="17.7109375" style="203" customWidth="1"/>
    <col min="16" max="16" width="0.42578125" style="203" customWidth="1"/>
    <col min="17" max="17" width="17.7109375" style="203" customWidth="1"/>
    <col min="18" max="18" width="5.140625" style="203" customWidth="1"/>
    <col min="19" max="19" width="17.42578125" style="203" bestFit="1" customWidth="1"/>
    <col min="20" max="20" width="1.85546875" style="203" customWidth="1"/>
    <col min="21" max="21" width="16.28515625" style="203" bestFit="1" customWidth="1"/>
    <col min="22" max="22" width="1.140625" style="203" customWidth="1"/>
    <col min="23" max="23" width="9.140625" style="203"/>
    <col min="24" max="24" width="1.28515625" style="203" customWidth="1"/>
    <col min="25" max="16384" width="9.140625" style="203"/>
  </cols>
  <sheetData>
    <row r="1" spans="1:18" ht="21.95" customHeight="1">
      <c r="A1" s="380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233"/>
    </row>
    <row r="2" spans="1:18" ht="21.95" customHeight="1">
      <c r="A2" s="380" t="s">
        <v>33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233"/>
    </row>
    <row r="3" spans="1:18" ht="21.95" customHeight="1">
      <c r="A3" s="380" t="str">
        <f>+'BS (p.1)'!A3</f>
        <v>AS AT JUNE 30, 2022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233"/>
    </row>
    <row r="4" spans="1:18" ht="21.95" customHeight="1">
      <c r="A4" s="243"/>
      <c r="B4" s="243"/>
      <c r="C4" s="244"/>
      <c r="D4" s="245"/>
      <c r="E4" s="245"/>
      <c r="F4" s="246"/>
      <c r="G4" s="246"/>
      <c r="H4" s="246"/>
      <c r="I4" s="200"/>
      <c r="J4" s="247"/>
      <c r="K4" s="8"/>
      <c r="L4" s="246"/>
      <c r="M4" s="9"/>
      <c r="N4" s="9"/>
      <c r="O4" s="8"/>
      <c r="P4" s="10"/>
      <c r="Q4" s="9"/>
      <c r="R4" s="19"/>
    </row>
    <row r="5" spans="1:18" ht="21.95" customHeight="1">
      <c r="A5" s="248"/>
      <c r="B5" s="234"/>
      <c r="C5" s="238"/>
      <c r="D5" s="249"/>
      <c r="E5" s="249"/>
      <c r="F5" s="250"/>
      <c r="G5" s="250"/>
      <c r="H5" s="250"/>
      <c r="I5" s="200"/>
      <c r="J5" s="200"/>
      <c r="K5" s="381" t="s">
        <v>2</v>
      </c>
      <c r="L5" s="381"/>
      <c r="M5" s="381"/>
      <c r="N5" s="381"/>
      <c r="O5" s="381"/>
      <c r="P5" s="381"/>
      <c r="Q5" s="381"/>
      <c r="R5" s="251"/>
    </row>
    <row r="6" spans="1:18" s="254" customFormat="1" ht="21.95" customHeight="1">
      <c r="A6" s="233"/>
      <c r="B6" s="233"/>
      <c r="C6" s="233"/>
      <c r="D6" s="252"/>
      <c r="E6" s="252"/>
      <c r="F6" s="253"/>
      <c r="G6" s="253"/>
      <c r="H6" s="253"/>
      <c r="J6" s="255"/>
      <c r="K6" s="379" t="s">
        <v>3</v>
      </c>
      <c r="L6" s="379"/>
      <c r="M6" s="379"/>
      <c r="N6" s="249"/>
      <c r="O6" s="379" t="s">
        <v>4</v>
      </c>
      <c r="P6" s="379"/>
      <c r="Q6" s="379"/>
      <c r="R6" s="236"/>
    </row>
    <row r="7" spans="1:18" s="254" customFormat="1" ht="21.95" customHeight="1">
      <c r="A7" s="233"/>
      <c r="B7" s="233"/>
      <c r="C7" s="233"/>
      <c r="D7" s="252"/>
      <c r="E7" s="252"/>
      <c r="F7" s="253"/>
      <c r="G7" s="253"/>
      <c r="H7" s="253"/>
      <c r="J7" s="255"/>
      <c r="K7" s="309" t="s">
        <v>242</v>
      </c>
      <c r="L7" s="310" t="s">
        <v>5</v>
      </c>
      <c r="M7" s="309" t="s">
        <v>209</v>
      </c>
      <c r="N7" s="249"/>
      <c r="O7" s="309" t="s">
        <v>242</v>
      </c>
      <c r="P7" s="310" t="s">
        <v>5</v>
      </c>
      <c r="Q7" s="309" t="s">
        <v>209</v>
      </c>
      <c r="R7" s="236"/>
    </row>
    <row r="8" spans="1:18" s="254" customFormat="1" ht="21.95" customHeight="1">
      <c r="A8" s="233"/>
      <c r="B8" s="233"/>
      <c r="C8" s="233"/>
      <c r="D8" s="252"/>
      <c r="E8" s="252"/>
      <c r="F8" s="253"/>
      <c r="G8" s="253"/>
      <c r="H8" s="253"/>
      <c r="J8" s="255"/>
      <c r="K8" s="311" t="s">
        <v>206</v>
      </c>
      <c r="L8" s="310"/>
      <c r="M8" s="309" t="s">
        <v>207</v>
      </c>
      <c r="N8" s="249"/>
      <c r="O8" s="311" t="s">
        <v>206</v>
      </c>
      <c r="P8" s="310"/>
      <c r="Q8" s="309" t="s">
        <v>207</v>
      </c>
      <c r="R8" s="236"/>
    </row>
    <row r="9" spans="1:18" s="254" customFormat="1" ht="21.95" customHeight="1">
      <c r="A9" s="233"/>
      <c r="B9" s="233"/>
      <c r="C9" s="233"/>
      <c r="D9" s="252"/>
      <c r="E9" s="252"/>
      <c r="F9" s="253"/>
      <c r="G9" s="253"/>
      <c r="H9" s="253"/>
      <c r="I9" s="256" t="s">
        <v>6</v>
      </c>
      <c r="J9" s="255"/>
      <c r="K9" s="312" t="s">
        <v>208</v>
      </c>
      <c r="L9" s="310"/>
      <c r="M9" s="25"/>
      <c r="N9" s="236"/>
      <c r="O9" s="312" t="s">
        <v>208</v>
      </c>
      <c r="P9" s="310"/>
      <c r="Q9" s="25"/>
      <c r="R9" s="236"/>
    </row>
    <row r="10" spans="1:18" ht="21.95" customHeight="1">
      <c r="A10" s="257" t="s">
        <v>34</v>
      </c>
      <c r="B10" s="257"/>
      <c r="C10" s="257"/>
      <c r="D10" s="257"/>
      <c r="E10" s="257"/>
      <c r="F10" s="257"/>
      <c r="G10" s="257"/>
      <c r="H10" s="257"/>
      <c r="I10" s="200"/>
      <c r="J10" s="258"/>
      <c r="K10" s="259"/>
      <c r="L10" s="237"/>
      <c r="M10" s="259"/>
      <c r="N10" s="259"/>
      <c r="O10" s="259"/>
      <c r="P10" s="237"/>
      <c r="Q10" s="259"/>
      <c r="R10" s="259"/>
    </row>
    <row r="11" spans="1:18" ht="21.95" customHeight="1">
      <c r="A11" s="233" t="s">
        <v>35</v>
      </c>
      <c r="B11" s="233"/>
      <c r="C11" s="251"/>
      <c r="D11" s="236"/>
      <c r="E11" s="236"/>
      <c r="F11" s="242"/>
      <c r="G11" s="242"/>
      <c r="H11" s="242"/>
      <c r="I11" s="200"/>
      <c r="J11" s="255"/>
      <c r="K11" s="18"/>
      <c r="L11" s="242"/>
      <c r="M11" s="18"/>
      <c r="N11" s="18"/>
      <c r="O11" s="19"/>
      <c r="P11" s="242"/>
      <c r="Q11" s="203" t="s">
        <v>5</v>
      </c>
      <c r="R11" s="18"/>
    </row>
    <row r="12" spans="1:18" ht="21.95" customHeight="1">
      <c r="A12" s="251" t="s">
        <v>36</v>
      </c>
      <c r="B12" s="233"/>
      <c r="C12" s="251"/>
      <c r="D12" s="236"/>
      <c r="E12" s="236"/>
      <c r="F12" s="242"/>
      <c r="G12" s="242"/>
      <c r="H12" s="242"/>
      <c r="I12" s="200"/>
      <c r="J12" s="255"/>
      <c r="K12" s="18"/>
      <c r="L12" s="242"/>
      <c r="M12" s="18"/>
      <c r="N12" s="18"/>
      <c r="O12" s="19"/>
      <c r="P12" s="242"/>
      <c r="R12" s="18"/>
    </row>
    <row r="13" spans="1:18" ht="21.95" customHeight="1">
      <c r="A13" s="251" t="s">
        <v>37</v>
      </c>
      <c r="B13" s="251" t="s">
        <v>38</v>
      </c>
      <c r="C13" s="251"/>
      <c r="D13" s="236"/>
      <c r="E13" s="236"/>
      <c r="F13" s="242"/>
      <c r="G13" s="242"/>
      <c r="H13" s="242"/>
      <c r="I13" s="200" t="s">
        <v>269</v>
      </c>
      <c r="J13" s="255"/>
      <c r="K13" s="24">
        <v>3603959.8600000003</v>
      </c>
      <c r="L13" s="47"/>
      <c r="M13" s="24">
        <v>47487649.049999997</v>
      </c>
      <c r="N13" s="40"/>
      <c r="O13" s="24">
        <v>0</v>
      </c>
      <c r="P13" s="47"/>
      <c r="Q13" s="24">
        <v>0</v>
      </c>
      <c r="R13" s="18"/>
    </row>
    <row r="14" spans="1:18" ht="21.95" customHeight="1">
      <c r="A14" s="251" t="s">
        <v>165</v>
      </c>
      <c r="B14" s="251"/>
      <c r="C14" s="236"/>
      <c r="D14" s="236"/>
      <c r="F14" s="242"/>
      <c r="G14" s="242"/>
      <c r="H14" s="242"/>
      <c r="I14" s="200" t="s">
        <v>273</v>
      </c>
      <c r="J14" s="260"/>
      <c r="K14" s="24">
        <v>24933821.029999994</v>
      </c>
      <c r="L14" s="47"/>
      <c r="M14" s="24">
        <v>152993612.70000002</v>
      </c>
      <c r="N14" s="40"/>
      <c r="O14" s="24">
        <v>19993778.879999995</v>
      </c>
      <c r="P14" s="47"/>
      <c r="Q14" s="24">
        <v>105965381.69</v>
      </c>
      <c r="R14" s="47"/>
    </row>
    <row r="15" spans="1:18" ht="21.95" customHeight="1">
      <c r="A15" s="261" t="s">
        <v>40</v>
      </c>
      <c r="B15" s="251"/>
      <c r="C15" s="236"/>
      <c r="D15" s="236"/>
      <c r="F15" s="242"/>
      <c r="G15" s="242"/>
      <c r="H15" s="242"/>
      <c r="I15" s="200"/>
      <c r="J15" s="260"/>
      <c r="K15" s="40"/>
      <c r="L15" s="47"/>
      <c r="M15" s="40"/>
      <c r="N15" s="40"/>
      <c r="O15" s="40"/>
      <c r="P15" s="47"/>
      <c r="Q15" s="40"/>
      <c r="R15" s="47"/>
    </row>
    <row r="16" spans="1:18" ht="21.95" customHeight="1">
      <c r="B16" s="251" t="s">
        <v>41</v>
      </c>
      <c r="C16" s="236"/>
      <c r="D16" s="236"/>
      <c r="F16" s="242"/>
      <c r="G16" s="242"/>
      <c r="H16" s="242"/>
      <c r="I16" s="200" t="s">
        <v>270</v>
      </c>
      <c r="J16" s="260"/>
      <c r="K16" s="24">
        <v>412315098.49000001</v>
      </c>
      <c r="L16" s="24"/>
      <c r="M16" s="24">
        <v>535814975.3599999</v>
      </c>
      <c r="N16" s="65"/>
      <c r="O16" s="24">
        <v>194548489.88999999</v>
      </c>
      <c r="P16" s="319"/>
      <c r="Q16" s="24">
        <v>252407274.27999994</v>
      </c>
      <c r="R16" s="47"/>
    </row>
    <row r="17" spans="1:18" ht="21.95" customHeight="1">
      <c r="B17" s="251" t="s">
        <v>43</v>
      </c>
      <c r="C17" s="236"/>
      <c r="D17" s="236"/>
      <c r="F17" s="242"/>
      <c r="G17" s="242"/>
      <c r="H17" s="242"/>
      <c r="I17" s="200" t="s">
        <v>271</v>
      </c>
      <c r="J17" s="260"/>
      <c r="K17" s="24">
        <v>1678578.7</v>
      </c>
      <c r="L17" s="24"/>
      <c r="M17" s="24">
        <v>229202064.84</v>
      </c>
      <c r="N17" s="65"/>
      <c r="O17" s="24">
        <v>1259099.21</v>
      </c>
      <c r="P17" s="319"/>
      <c r="Q17" s="24">
        <v>333091.65000000002</v>
      </c>
      <c r="R17" s="47"/>
    </row>
    <row r="18" spans="1:18" ht="21.95" customHeight="1">
      <c r="B18" s="251" t="s">
        <v>44</v>
      </c>
      <c r="C18" s="236"/>
      <c r="D18" s="236"/>
      <c r="F18" s="242"/>
      <c r="G18" s="242"/>
      <c r="H18" s="242"/>
      <c r="I18" s="200" t="s">
        <v>63</v>
      </c>
      <c r="J18" s="260"/>
      <c r="K18" s="24">
        <v>451054859.69</v>
      </c>
      <c r="L18" s="24"/>
      <c r="M18" s="24">
        <v>448933624.50999999</v>
      </c>
      <c r="N18" s="65"/>
      <c r="O18" s="24">
        <v>451054859.69</v>
      </c>
      <c r="P18" s="319"/>
      <c r="Q18" s="24">
        <v>448933624.50999999</v>
      </c>
      <c r="R18" s="47"/>
    </row>
    <row r="19" spans="1:18" ht="21.95" customHeight="1">
      <c r="B19" s="251" t="s">
        <v>45</v>
      </c>
      <c r="C19" s="236"/>
      <c r="D19" s="236"/>
      <c r="F19" s="242"/>
      <c r="G19" s="242"/>
      <c r="H19" s="242"/>
      <c r="I19" s="200" t="s">
        <v>272</v>
      </c>
      <c r="J19" s="260"/>
      <c r="K19" s="24">
        <v>1546813.2</v>
      </c>
      <c r="L19" s="24"/>
      <c r="M19" s="24">
        <v>4897279</v>
      </c>
      <c r="N19" s="65"/>
      <c r="O19" s="24">
        <v>1546813.2</v>
      </c>
      <c r="P19" s="319"/>
      <c r="Q19" s="24">
        <v>2113000</v>
      </c>
      <c r="R19" s="47"/>
    </row>
    <row r="20" spans="1:18" ht="21.95" customHeight="1">
      <c r="A20" s="251" t="s">
        <v>46</v>
      </c>
      <c r="B20" s="251"/>
      <c r="C20" s="236"/>
      <c r="D20" s="236"/>
      <c r="F20" s="242"/>
      <c r="G20" s="242"/>
      <c r="H20" s="242"/>
      <c r="I20" s="200"/>
      <c r="J20" s="260"/>
      <c r="K20" s="24">
        <v>9488834.0399999972</v>
      </c>
      <c r="L20" s="47"/>
      <c r="M20" s="24">
        <v>11006742.1</v>
      </c>
      <c r="N20" s="40"/>
      <c r="O20" s="24">
        <v>0</v>
      </c>
      <c r="P20" s="47"/>
      <c r="Q20" s="65">
        <v>0</v>
      </c>
      <c r="R20" s="47"/>
    </row>
    <row r="21" spans="1:18" ht="21.95" customHeight="1">
      <c r="A21" s="251" t="s">
        <v>47</v>
      </c>
      <c r="B21" s="251"/>
      <c r="C21" s="236"/>
      <c r="D21" s="236"/>
      <c r="F21" s="242"/>
      <c r="G21" s="242"/>
      <c r="H21" s="242"/>
      <c r="I21" s="200"/>
      <c r="J21" s="260"/>
      <c r="K21" s="325">
        <v>5777837.080000001</v>
      </c>
      <c r="L21" s="47"/>
      <c r="M21" s="325">
        <v>10582973.609999999</v>
      </c>
      <c r="N21" s="42"/>
      <c r="O21" s="325">
        <v>2920997.1100000008</v>
      </c>
      <c r="P21" s="47"/>
      <c r="Q21" s="325">
        <v>4384580.8699999992</v>
      </c>
      <c r="R21" s="42"/>
    </row>
    <row r="22" spans="1:18" ht="21.95" customHeight="1">
      <c r="A22" s="251" t="s">
        <v>48</v>
      </c>
      <c r="B22" s="251"/>
      <c r="C22" s="236"/>
      <c r="D22" s="236"/>
      <c r="F22" s="242"/>
      <c r="G22" s="242"/>
      <c r="H22" s="242"/>
      <c r="I22" s="200"/>
      <c r="J22" s="260"/>
      <c r="K22" s="51">
        <f>SUM(K13:K21)</f>
        <v>910399802.09000003</v>
      </c>
      <c r="L22" s="47"/>
      <c r="M22" s="51">
        <f>SUM(M13:M21)</f>
        <v>1440918921.1699998</v>
      </c>
      <c r="N22" s="42"/>
      <c r="O22" s="51">
        <f>SUM(O13:O21)</f>
        <v>671324037.98000002</v>
      </c>
      <c r="P22" s="47"/>
      <c r="Q22" s="51">
        <f>SUM(Q13:Q21)</f>
        <v>814136952.99999988</v>
      </c>
      <c r="R22" s="42"/>
    </row>
    <row r="23" spans="1:18" ht="11.45" customHeight="1">
      <c r="A23" s="251"/>
      <c r="B23" s="251"/>
      <c r="C23" s="251"/>
      <c r="D23" s="236"/>
      <c r="E23" s="236"/>
      <c r="F23" s="242"/>
      <c r="G23" s="242"/>
      <c r="H23" s="242"/>
      <c r="I23" s="200"/>
      <c r="J23" s="260"/>
      <c r="K23" s="42"/>
      <c r="L23" s="40"/>
      <c r="M23" s="42"/>
      <c r="N23" s="42"/>
      <c r="O23" s="42"/>
      <c r="P23" s="40"/>
      <c r="Q23" s="42"/>
      <c r="R23" s="45"/>
    </row>
    <row r="24" spans="1:18" ht="21.95" customHeight="1">
      <c r="A24" s="233" t="s">
        <v>49</v>
      </c>
      <c r="B24" s="251"/>
      <c r="C24" s="251"/>
      <c r="D24" s="236"/>
      <c r="E24" s="236"/>
      <c r="F24" s="242"/>
      <c r="G24" s="242"/>
      <c r="H24" s="242"/>
      <c r="I24" s="200"/>
      <c r="J24" s="260"/>
      <c r="K24" s="47"/>
      <c r="L24" s="47"/>
      <c r="M24" s="42"/>
      <c r="N24" s="42"/>
      <c r="O24" s="42"/>
      <c r="P24" s="47"/>
      <c r="Q24" s="42"/>
      <c r="R24" s="45"/>
    </row>
    <row r="25" spans="1:18" ht="21.95" customHeight="1">
      <c r="A25" s="251" t="s">
        <v>50</v>
      </c>
      <c r="B25" s="251"/>
      <c r="C25" s="236"/>
      <c r="D25" s="236"/>
      <c r="F25" s="242"/>
      <c r="G25" s="242"/>
      <c r="H25" s="242"/>
      <c r="I25" s="200" t="s">
        <v>270</v>
      </c>
      <c r="J25" s="260"/>
      <c r="K25" s="100">
        <v>674358201.64999998</v>
      </c>
      <c r="L25" s="100"/>
      <c r="M25" s="100">
        <v>968003161.46999991</v>
      </c>
      <c r="N25" s="100"/>
      <c r="O25" s="100">
        <v>317361963.95999998</v>
      </c>
      <c r="P25" s="319"/>
      <c r="Q25" s="100">
        <v>468965393.40999991</v>
      </c>
      <c r="R25" s="45"/>
    </row>
    <row r="26" spans="1:18" ht="21.95" customHeight="1">
      <c r="A26" s="251" t="s">
        <v>51</v>
      </c>
      <c r="B26" s="251"/>
      <c r="C26" s="236"/>
      <c r="D26" s="236"/>
      <c r="F26" s="242"/>
      <c r="G26" s="242"/>
      <c r="H26" s="242"/>
      <c r="I26" s="200" t="s">
        <v>271</v>
      </c>
      <c r="J26" s="260"/>
      <c r="K26" s="100">
        <v>5354918.97</v>
      </c>
      <c r="L26" s="100"/>
      <c r="M26" s="100">
        <v>502205046.91000003</v>
      </c>
      <c r="N26" s="100"/>
      <c r="O26" s="100">
        <v>5354918.97</v>
      </c>
      <c r="P26" s="319"/>
      <c r="Q26" s="100">
        <v>1269103.98</v>
      </c>
      <c r="R26" s="45"/>
    </row>
    <row r="27" spans="1:18" ht="21.95" customHeight="1">
      <c r="A27" s="251" t="s">
        <v>52</v>
      </c>
      <c r="B27" s="251"/>
      <c r="C27" s="236"/>
      <c r="D27" s="236"/>
      <c r="F27" s="242"/>
      <c r="G27" s="242"/>
      <c r="H27" s="242"/>
      <c r="I27" s="200" t="s">
        <v>274</v>
      </c>
      <c r="J27" s="260"/>
      <c r="K27" s="100">
        <v>23409730.190000001</v>
      </c>
      <c r="L27" s="100"/>
      <c r="M27" s="100">
        <v>26569649.59</v>
      </c>
      <c r="N27" s="100"/>
      <c r="O27" s="100">
        <v>0</v>
      </c>
      <c r="P27" s="319"/>
      <c r="Q27" s="100">
        <v>0</v>
      </c>
      <c r="R27" s="45"/>
    </row>
    <row r="28" spans="1:18" ht="21.95" customHeight="1">
      <c r="A28" s="251" t="s">
        <v>53</v>
      </c>
      <c r="B28" s="251"/>
      <c r="C28" s="236"/>
      <c r="D28" s="236"/>
      <c r="F28" s="242"/>
      <c r="G28" s="242"/>
      <c r="H28" s="242"/>
      <c r="I28" s="200" t="s">
        <v>63</v>
      </c>
      <c r="J28" s="260"/>
      <c r="K28" s="100">
        <v>495896471.92000002</v>
      </c>
      <c r="L28" s="100"/>
      <c r="M28" s="100">
        <v>494541521.88</v>
      </c>
      <c r="N28" s="100"/>
      <c r="O28" s="100">
        <v>495896471.92000002</v>
      </c>
      <c r="P28" s="319"/>
      <c r="Q28" s="100">
        <v>494541521.88</v>
      </c>
      <c r="R28" s="45"/>
    </row>
    <row r="29" spans="1:18" ht="21.95" customHeight="1">
      <c r="A29" s="251" t="s">
        <v>54</v>
      </c>
      <c r="B29" s="251"/>
      <c r="C29" s="251"/>
      <c r="D29" s="236"/>
      <c r="E29" s="236"/>
      <c r="F29" s="242"/>
      <c r="G29" s="242"/>
      <c r="H29" s="242"/>
      <c r="I29" s="200" t="s">
        <v>213</v>
      </c>
      <c r="J29" s="260"/>
      <c r="K29" s="100">
        <v>342058274.94000006</v>
      </c>
      <c r="L29" s="100"/>
      <c r="M29" s="100">
        <v>343971031.11000007</v>
      </c>
      <c r="N29" s="100"/>
      <c r="O29" s="100">
        <v>0</v>
      </c>
      <c r="P29" s="319"/>
      <c r="Q29" s="100">
        <v>0</v>
      </c>
      <c r="R29" s="45"/>
    </row>
    <row r="30" spans="1:18" ht="21.95" customHeight="1">
      <c r="A30" s="251" t="s">
        <v>55</v>
      </c>
      <c r="B30" s="251"/>
      <c r="C30" s="236"/>
      <c r="D30" s="236"/>
      <c r="F30" s="242"/>
      <c r="G30" s="242"/>
      <c r="H30" s="242"/>
      <c r="I30" s="200"/>
      <c r="J30" s="260"/>
      <c r="K30" s="100"/>
      <c r="L30" s="100"/>
      <c r="M30" s="100"/>
      <c r="N30" s="100"/>
      <c r="O30" s="100"/>
      <c r="P30" s="319"/>
      <c r="Q30" s="100"/>
      <c r="R30" s="45"/>
    </row>
    <row r="31" spans="1:18" ht="21.95" customHeight="1">
      <c r="B31" s="251" t="s">
        <v>56</v>
      </c>
      <c r="C31" s="236"/>
      <c r="D31" s="236"/>
      <c r="F31" s="242"/>
      <c r="G31" s="242"/>
      <c r="H31" s="242"/>
      <c r="I31" s="200" t="s">
        <v>272</v>
      </c>
      <c r="J31" s="260"/>
      <c r="K31" s="100">
        <v>5887562.8900000006</v>
      </c>
      <c r="L31" s="100"/>
      <c r="M31" s="100">
        <v>19275110.729999997</v>
      </c>
      <c r="N31" s="100"/>
      <c r="O31" s="100">
        <v>4587906.2700000005</v>
      </c>
      <c r="P31" s="319"/>
      <c r="Q31" s="100">
        <v>7248769.9499999993</v>
      </c>
      <c r="R31" s="45"/>
    </row>
    <row r="32" spans="1:18" ht="21.95" customHeight="1">
      <c r="A32" s="251" t="s">
        <v>57</v>
      </c>
      <c r="B32" s="251"/>
      <c r="C32" s="251"/>
      <c r="D32" s="236"/>
      <c r="F32" s="242"/>
      <c r="G32" s="242"/>
      <c r="H32" s="242"/>
      <c r="I32" s="200" t="s">
        <v>275</v>
      </c>
      <c r="J32" s="260"/>
      <c r="K32" s="100">
        <v>70035867</v>
      </c>
      <c r="L32" s="100"/>
      <c r="M32" s="100">
        <v>129345552.16999999</v>
      </c>
      <c r="N32" s="100"/>
      <c r="O32" s="100">
        <v>5297369.67</v>
      </c>
      <c r="P32" s="319"/>
      <c r="Q32" s="100">
        <v>4575195.43</v>
      </c>
      <c r="R32" s="42"/>
    </row>
    <row r="33" spans="1:18" ht="21.95" customHeight="1">
      <c r="A33" s="251" t="s">
        <v>58</v>
      </c>
      <c r="B33" s="233"/>
      <c r="C33" s="251"/>
      <c r="D33" s="236"/>
      <c r="F33" s="242"/>
      <c r="G33" s="242"/>
      <c r="H33" s="242"/>
      <c r="I33" s="200"/>
      <c r="J33" s="260"/>
      <c r="K33" s="48">
        <f>SUM(K25:K32)</f>
        <v>1617001027.5600002</v>
      </c>
      <c r="L33" s="47"/>
      <c r="M33" s="48">
        <f>SUM(M25:M32)</f>
        <v>2483911073.8600001</v>
      </c>
      <c r="N33" s="42"/>
      <c r="O33" s="44">
        <f>SUM(O25:O32)</f>
        <v>828498630.78999996</v>
      </c>
      <c r="P33" s="47"/>
      <c r="Q33" s="44">
        <f>SUM(Q25:Q32)</f>
        <v>976599984.64999998</v>
      </c>
      <c r="R33" s="45"/>
    </row>
    <row r="34" spans="1:18" ht="6" customHeight="1">
      <c r="A34" s="251"/>
      <c r="B34" s="233"/>
      <c r="C34" s="251"/>
      <c r="D34" s="236"/>
      <c r="F34" s="242"/>
      <c r="G34" s="242"/>
      <c r="H34" s="242"/>
      <c r="I34" s="200"/>
      <c r="J34" s="260"/>
      <c r="K34" s="42"/>
      <c r="L34" s="47"/>
      <c r="M34" s="42"/>
      <c r="N34" s="42"/>
      <c r="O34" s="45"/>
      <c r="P34" s="47"/>
      <c r="Q34" s="45"/>
      <c r="R34" s="45"/>
    </row>
    <row r="35" spans="1:18" ht="21.95" customHeight="1">
      <c r="A35" s="233" t="s">
        <v>59</v>
      </c>
      <c r="B35" s="251"/>
      <c r="D35" s="251"/>
      <c r="E35" s="236"/>
      <c r="F35" s="242"/>
      <c r="G35" s="242"/>
      <c r="H35" s="242"/>
      <c r="I35" s="200"/>
      <c r="J35" s="260"/>
      <c r="K35" s="51">
        <f>+K22+K33</f>
        <v>2527400829.6500001</v>
      </c>
      <c r="L35" s="47"/>
      <c r="M35" s="51">
        <f>+M22+M33</f>
        <v>3924829995.0299997</v>
      </c>
      <c r="N35" s="42"/>
      <c r="O35" s="122">
        <f>O22+O33</f>
        <v>1499822668.77</v>
      </c>
      <c r="P35" s="47"/>
      <c r="Q35" s="122">
        <f>+Q22+Q33</f>
        <v>1790736937.6499999</v>
      </c>
      <c r="R35" s="45"/>
    </row>
    <row r="36" spans="1:18" ht="21.95" customHeight="1">
      <c r="A36" s="251"/>
      <c r="B36" s="251"/>
      <c r="C36" s="233"/>
      <c r="D36" s="251"/>
      <c r="E36" s="236"/>
      <c r="F36" s="242"/>
      <c r="G36" s="242"/>
      <c r="H36" s="242"/>
      <c r="I36" s="200"/>
      <c r="J36" s="260"/>
      <c r="K36" s="42"/>
      <c r="L36" s="47"/>
      <c r="M36" s="42"/>
      <c r="N36" s="42"/>
      <c r="O36" s="45"/>
      <c r="P36" s="47"/>
      <c r="Q36" s="45"/>
      <c r="R36" s="45"/>
    </row>
    <row r="37" spans="1:18" ht="21.95" customHeight="1">
      <c r="A37" s="198" t="s">
        <v>219</v>
      </c>
      <c r="B37" s="251"/>
      <c r="C37" s="233"/>
      <c r="D37" s="251"/>
      <c r="E37" s="236"/>
      <c r="F37" s="242"/>
      <c r="G37" s="242"/>
      <c r="H37" s="242"/>
      <c r="I37" s="200"/>
      <c r="J37" s="260"/>
      <c r="K37" s="42"/>
      <c r="L37" s="47"/>
      <c r="M37" s="42"/>
      <c r="N37" s="42"/>
      <c r="O37" s="45"/>
      <c r="P37" s="47"/>
      <c r="Q37" s="45"/>
      <c r="R37" s="45"/>
    </row>
    <row r="38" spans="1:18" ht="21.95" customHeight="1">
      <c r="A38" s="251"/>
      <c r="B38" s="251"/>
      <c r="C38" s="233"/>
      <c r="D38" s="251"/>
      <c r="E38" s="236"/>
      <c r="F38" s="242"/>
      <c r="G38" s="242"/>
      <c r="H38" s="242"/>
      <c r="I38" s="200"/>
      <c r="J38" s="260"/>
      <c r="K38" s="42"/>
      <c r="L38" s="47"/>
      <c r="M38" s="42"/>
      <c r="N38" s="42"/>
      <c r="O38" s="45"/>
      <c r="P38" s="47"/>
      <c r="Q38" s="45"/>
      <c r="R38" s="45"/>
    </row>
    <row r="39" spans="1:18" ht="21.95" customHeight="1">
      <c r="A39" s="251"/>
      <c r="B39" s="251"/>
      <c r="C39" s="233"/>
      <c r="D39" s="251"/>
      <c r="E39" s="236"/>
      <c r="F39" s="242"/>
      <c r="G39" s="242"/>
      <c r="H39" s="242"/>
      <c r="I39" s="200"/>
      <c r="J39" s="260"/>
      <c r="K39" s="42"/>
      <c r="L39" s="47"/>
      <c r="M39" s="42"/>
      <c r="N39" s="42"/>
      <c r="O39" s="45"/>
      <c r="P39" s="47"/>
      <c r="Q39" s="45"/>
      <c r="R39" s="45"/>
    </row>
    <row r="40" spans="1:18" ht="21.95" customHeight="1">
      <c r="A40" s="251"/>
      <c r="B40" s="251"/>
      <c r="C40" s="233"/>
      <c r="D40" s="251"/>
      <c r="E40" s="236"/>
      <c r="F40" s="242"/>
      <c r="G40" s="242"/>
      <c r="H40" s="242"/>
      <c r="I40" s="200"/>
      <c r="J40" s="260"/>
      <c r="K40" s="42"/>
      <c r="L40" s="47"/>
      <c r="M40" s="42"/>
      <c r="N40" s="42"/>
      <c r="O40" s="45"/>
      <c r="P40" s="47"/>
      <c r="Q40" s="45"/>
      <c r="R40" s="45"/>
    </row>
    <row r="41" spans="1:18" ht="21.95" customHeight="1">
      <c r="A41" s="251"/>
      <c r="B41" s="251"/>
      <c r="C41" s="233"/>
      <c r="D41" s="251"/>
      <c r="E41" s="236"/>
      <c r="F41" s="242"/>
      <c r="G41" s="242"/>
      <c r="H41" s="242"/>
      <c r="I41" s="200"/>
      <c r="J41" s="260"/>
      <c r="K41" s="42"/>
      <c r="L41" s="47"/>
      <c r="M41" s="42"/>
      <c r="N41" s="42"/>
      <c r="O41" s="45"/>
      <c r="P41" s="47"/>
      <c r="Q41" s="45"/>
      <c r="R41" s="45"/>
    </row>
    <row r="42" spans="1:18" ht="21.95" customHeight="1">
      <c r="A42" s="251"/>
      <c r="B42" s="251"/>
      <c r="C42" s="233"/>
      <c r="D42" s="251"/>
      <c r="E42" s="236"/>
      <c r="F42" s="242"/>
      <c r="G42" s="242"/>
      <c r="H42" s="242"/>
      <c r="I42" s="200"/>
      <c r="J42" s="260"/>
      <c r="K42" s="42"/>
      <c r="L42" s="47"/>
      <c r="M42" s="42"/>
      <c r="N42" s="42"/>
      <c r="O42" s="45"/>
      <c r="P42" s="47"/>
      <c r="Q42" s="45"/>
      <c r="R42" s="45"/>
    </row>
    <row r="43" spans="1:18" ht="21.95" customHeight="1">
      <c r="A43" s="251"/>
      <c r="B43" s="251"/>
      <c r="C43" s="233"/>
      <c r="D43" s="251"/>
      <c r="E43" s="236"/>
      <c r="F43" s="242"/>
      <c r="G43" s="242"/>
      <c r="H43" s="242"/>
      <c r="I43" s="200"/>
      <c r="J43" s="260"/>
      <c r="K43" s="42"/>
      <c r="L43" s="47"/>
      <c r="M43" s="42"/>
      <c r="N43" s="42"/>
      <c r="O43" s="45"/>
      <c r="P43" s="47"/>
      <c r="Q43" s="45"/>
      <c r="R43" s="45"/>
    </row>
    <row r="44" spans="1:18" ht="21.95" customHeight="1">
      <c r="A44" s="251"/>
      <c r="B44" s="251"/>
      <c r="C44" s="233"/>
      <c r="D44" s="251"/>
      <c r="E44" s="236"/>
      <c r="F44" s="242"/>
      <c r="G44" s="242"/>
      <c r="H44" s="242"/>
      <c r="I44" s="200"/>
      <c r="J44" s="260"/>
      <c r="K44" s="42"/>
      <c r="L44" s="47"/>
      <c r="M44" s="42"/>
      <c r="N44" s="42"/>
      <c r="O44" s="45"/>
      <c r="P44" s="47"/>
      <c r="Q44" s="45"/>
      <c r="R44" s="45"/>
    </row>
    <row r="45" spans="1:18" ht="21.95" customHeight="1">
      <c r="A45" s="251"/>
      <c r="B45" s="251"/>
      <c r="C45" s="233"/>
      <c r="D45" s="251"/>
      <c r="E45" s="236"/>
      <c r="F45" s="242"/>
      <c r="G45" s="242"/>
      <c r="H45" s="242"/>
      <c r="I45" s="200"/>
      <c r="J45" s="260"/>
      <c r="K45" s="42"/>
      <c r="L45" s="47"/>
      <c r="M45" s="42"/>
      <c r="N45" s="42"/>
      <c r="O45" s="45"/>
      <c r="P45" s="47"/>
      <c r="Q45" s="45"/>
      <c r="R45" s="45"/>
    </row>
    <row r="46" spans="1:18" ht="21.95" customHeight="1">
      <c r="A46" s="251"/>
      <c r="B46" s="251"/>
      <c r="C46" s="233"/>
      <c r="D46" s="251"/>
      <c r="E46" s="236"/>
      <c r="F46" s="242"/>
      <c r="G46" s="242"/>
      <c r="H46" s="242"/>
      <c r="I46" s="200"/>
      <c r="J46" s="260"/>
      <c r="K46" s="42"/>
      <c r="L46" s="47"/>
      <c r="M46" s="42"/>
      <c r="N46" s="42"/>
      <c r="O46" s="45"/>
      <c r="P46" s="47"/>
      <c r="Q46" s="45"/>
      <c r="R46" s="45"/>
    </row>
    <row r="47" spans="1:18" ht="21.95" customHeight="1">
      <c r="A47" s="251"/>
      <c r="B47" s="251"/>
      <c r="C47" s="233"/>
      <c r="D47" s="251"/>
      <c r="E47" s="236"/>
      <c r="F47" s="242"/>
      <c r="G47" s="242"/>
      <c r="H47" s="242"/>
      <c r="I47" s="200"/>
      <c r="J47" s="260"/>
      <c r="K47" s="42"/>
      <c r="L47" s="47"/>
      <c r="M47" s="42"/>
      <c r="N47" s="42"/>
      <c r="O47" s="45"/>
      <c r="P47" s="47"/>
      <c r="Q47" s="45"/>
      <c r="R47" s="45"/>
    </row>
    <row r="48" spans="1:18" ht="21.95" customHeight="1">
      <c r="A48" s="251"/>
      <c r="B48" s="251"/>
      <c r="C48" s="233"/>
      <c r="D48" s="251"/>
      <c r="E48" s="236"/>
      <c r="F48" s="242"/>
      <c r="G48" s="242"/>
      <c r="H48" s="242"/>
      <c r="I48" s="200"/>
      <c r="J48" s="260"/>
      <c r="K48" s="42"/>
      <c r="L48" s="47"/>
      <c r="M48" s="42"/>
      <c r="N48" s="42"/>
      <c r="O48" s="45"/>
      <c r="P48" s="47"/>
      <c r="Q48" s="45"/>
      <c r="R48" s="45"/>
    </row>
    <row r="49" spans="1:18" ht="21.95" customHeight="1">
      <c r="A49" s="251"/>
      <c r="B49" s="251"/>
      <c r="C49" s="233"/>
      <c r="D49" s="251"/>
      <c r="E49" s="236"/>
      <c r="F49" s="242"/>
      <c r="G49" s="242"/>
      <c r="H49" s="242"/>
      <c r="I49" s="200"/>
      <c r="J49" s="260"/>
      <c r="K49" s="42"/>
      <c r="L49" s="47"/>
      <c r="M49" s="42"/>
      <c r="N49" s="42"/>
      <c r="O49" s="45"/>
      <c r="P49" s="47"/>
      <c r="Q49" s="45"/>
      <c r="R49" s="45"/>
    </row>
    <row r="50" spans="1:18" ht="21.95" customHeight="1">
      <c r="A50" s="251"/>
      <c r="B50" s="251"/>
      <c r="C50" s="233"/>
      <c r="D50" s="251"/>
      <c r="E50" s="236"/>
      <c r="F50" s="242"/>
      <c r="G50" s="242"/>
      <c r="H50" s="242"/>
      <c r="I50" s="200"/>
      <c r="J50" s="260"/>
      <c r="K50" s="42"/>
      <c r="L50" s="47"/>
      <c r="M50" s="42"/>
      <c r="N50" s="42"/>
      <c r="O50" s="45"/>
      <c r="P50" s="47"/>
      <c r="Q50" s="45"/>
      <c r="R50" s="45"/>
    </row>
    <row r="51" spans="1:18" ht="21.95" customHeight="1">
      <c r="A51" s="251"/>
      <c r="B51" s="251"/>
      <c r="C51" s="233"/>
      <c r="D51" s="251"/>
      <c r="E51" s="236"/>
      <c r="F51" s="242"/>
      <c r="G51" s="242"/>
      <c r="H51" s="242"/>
      <c r="I51" s="200"/>
      <c r="J51" s="260"/>
      <c r="K51" s="42"/>
      <c r="L51" s="47"/>
      <c r="M51" s="42"/>
      <c r="N51" s="42"/>
      <c r="O51" s="45"/>
      <c r="P51" s="47"/>
      <c r="Q51" s="45"/>
      <c r="R51" s="45"/>
    </row>
    <row r="52" spans="1:18" ht="21.95" customHeight="1">
      <c r="A52" s="251"/>
      <c r="B52" s="251"/>
      <c r="C52" s="233"/>
      <c r="D52" s="251"/>
      <c r="E52" s="236"/>
      <c r="F52" s="242"/>
      <c r="G52" s="242"/>
      <c r="H52" s="242"/>
      <c r="I52" s="200"/>
      <c r="J52" s="260"/>
      <c r="K52" s="42"/>
      <c r="L52" s="47"/>
      <c r="M52" s="42"/>
      <c r="N52" s="42"/>
      <c r="O52" s="45"/>
      <c r="P52" s="47"/>
      <c r="Q52" s="45"/>
      <c r="R52" s="45"/>
    </row>
    <row r="53" spans="1:18" ht="21.95" customHeight="1">
      <c r="A53" s="251"/>
      <c r="B53" s="251"/>
      <c r="C53" s="233"/>
      <c r="D53" s="251"/>
      <c r="E53" s="236"/>
      <c r="F53" s="242"/>
      <c r="G53" s="242"/>
      <c r="H53" s="242"/>
      <c r="I53" s="200"/>
      <c r="J53" s="260"/>
      <c r="K53" s="42"/>
      <c r="L53" s="47"/>
      <c r="M53" s="42"/>
      <c r="N53" s="42"/>
      <c r="O53" s="45"/>
      <c r="P53" s="47"/>
      <c r="Q53" s="45"/>
      <c r="R53" s="45"/>
    </row>
    <row r="54" spans="1:18" ht="23.45" customHeight="1">
      <c r="A54" s="251"/>
      <c r="B54" s="251"/>
      <c r="C54" s="233"/>
      <c r="D54" s="251"/>
      <c r="E54" s="236"/>
      <c r="F54" s="242"/>
      <c r="G54" s="242"/>
      <c r="H54" s="242"/>
      <c r="I54" s="200"/>
      <c r="J54" s="260"/>
      <c r="K54" s="42"/>
      <c r="L54" s="47"/>
      <c r="M54" s="42"/>
      <c r="N54" s="42"/>
      <c r="O54" s="45"/>
      <c r="P54" s="47"/>
      <c r="Q54" s="45"/>
      <c r="R54" s="45"/>
    </row>
    <row r="55" spans="1:18" ht="21.95" customHeight="1">
      <c r="A55" s="251"/>
      <c r="B55" s="251"/>
      <c r="C55" s="233"/>
      <c r="D55" s="251"/>
      <c r="E55" s="236"/>
      <c r="F55" s="242"/>
      <c r="G55" s="242"/>
      <c r="H55" s="242"/>
      <c r="I55" s="200"/>
      <c r="J55" s="260"/>
      <c r="K55" s="42"/>
      <c r="L55" s="47"/>
      <c r="M55" s="42"/>
      <c r="N55" s="42"/>
      <c r="O55" s="45"/>
      <c r="P55" s="47"/>
      <c r="Q55" s="263" t="s">
        <v>329</v>
      </c>
      <c r="R55" s="45"/>
    </row>
    <row r="56" spans="1:18" ht="21.95" customHeight="1">
      <c r="A56" s="380" t="s">
        <v>0</v>
      </c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233"/>
    </row>
    <row r="57" spans="1:18" ht="21.95" customHeight="1">
      <c r="A57" s="380" t="s">
        <v>33</v>
      </c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233"/>
    </row>
    <row r="58" spans="1:18" ht="21.95" customHeight="1">
      <c r="A58" s="380" t="str">
        <f>+A3</f>
        <v>AS AT JUNE 30, 2022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233"/>
    </row>
    <row r="59" spans="1:18" ht="21.95" customHeight="1">
      <c r="A59" s="243"/>
      <c r="B59" s="243"/>
      <c r="C59" s="244"/>
      <c r="D59" s="245"/>
      <c r="E59" s="245"/>
      <c r="F59" s="246"/>
      <c r="G59" s="246"/>
      <c r="H59" s="246"/>
      <c r="I59" s="200"/>
      <c r="J59" s="247"/>
      <c r="K59" s="8"/>
      <c r="L59" s="246"/>
      <c r="M59" s="9"/>
      <c r="N59" s="9"/>
      <c r="O59" s="8"/>
      <c r="P59" s="10"/>
      <c r="Q59" s="9"/>
      <c r="R59" s="19"/>
    </row>
    <row r="60" spans="1:18" ht="21.95" customHeight="1">
      <c r="A60" s="264"/>
      <c r="B60" s="243"/>
      <c r="C60" s="244"/>
      <c r="D60" s="245"/>
      <c r="E60" s="245"/>
      <c r="F60" s="246"/>
      <c r="G60" s="246"/>
      <c r="H60" s="246"/>
      <c r="I60" s="200"/>
      <c r="J60" s="247"/>
      <c r="K60" s="381" t="s">
        <v>2</v>
      </c>
      <c r="L60" s="381"/>
      <c r="M60" s="381"/>
      <c r="N60" s="381"/>
      <c r="O60" s="381"/>
      <c r="P60" s="381"/>
      <c r="Q60" s="381"/>
      <c r="R60" s="251"/>
    </row>
    <row r="61" spans="1:18" s="254" customFormat="1" ht="21.95" customHeight="1">
      <c r="A61" s="233"/>
      <c r="B61" s="233"/>
      <c r="C61" s="233"/>
      <c r="D61" s="252"/>
      <c r="E61" s="252"/>
      <c r="F61" s="253"/>
      <c r="G61" s="253"/>
      <c r="H61" s="253"/>
      <c r="J61" s="255"/>
      <c r="K61" s="379" t="s">
        <v>3</v>
      </c>
      <c r="L61" s="379"/>
      <c r="M61" s="379"/>
      <c r="N61" s="249"/>
      <c r="O61" s="379" t="s">
        <v>4</v>
      </c>
      <c r="P61" s="379"/>
      <c r="Q61" s="379"/>
      <c r="R61" s="236"/>
    </row>
    <row r="62" spans="1:18" s="254" customFormat="1" ht="21.95" customHeight="1">
      <c r="A62" s="233"/>
      <c r="B62" s="233"/>
      <c r="C62" s="233"/>
      <c r="D62" s="252"/>
      <c r="E62" s="252"/>
      <c r="F62" s="253"/>
      <c r="G62" s="253"/>
      <c r="H62" s="253"/>
      <c r="J62" s="255"/>
      <c r="K62" s="309" t="s">
        <v>242</v>
      </c>
      <c r="L62" s="310" t="s">
        <v>5</v>
      </c>
      <c r="M62" s="309" t="s">
        <v>209</v>
      </c>
      <c r="N62" s="249"/>
      <c r="O62" s="309" t="s">
        <v>242</v>
      </c>
      <c r="P62" s="310" t="s">
        <v>5</v>
      </c>
      <c r="Q62" s="309" t="s">
        <v>209</v>
      </c>
      <c r="R62" s="236"/>
    </row>
    <row r="63" spans="1:18" s="254" customFormat="1" ht="21.95" customHeight="1">
      <c r="A63" s="233"/>
      <c r="B63" s="233"/>
      <c r="C63" s="233"/>
      <c r="D63" s="252"/>
      <c r="E63" s="252"/>
      <c r="F63" s="253"/>
      <c r="G63" s="253"/>
      <c r="H63" s="253"/>
      <c r="J63" s="255"/>
      <c r="K63" s="311" t="s">
        <v>206</v>
      </c>
      <c r="L63" s="310"/>
      <c r="M63" s="309" t="s">
        <v>207</v>
      </c>
      <c r="N63" s="249"/>
      <c r="O63" s="311" t="s">
        <v>206</v>
      </c>
      <c r="P63" s="310"/>
      <c r="Q63" s="309" t="s">
        <v>207</v>
      </c>
      <c r="R63" s="236"/>
    </row>
    <row r="64" spans="1:18" s="254" customFormat="1" ht="21.95" customHeight="1">
      <c r="A64" s="233"/>
      <c r="B64" s="233"/>
      <c r="C64" s="233"/>
      <c r="D64" s="252"/>
      <c r="E64" s="252"/>
      <c r="F64" s="253"/>
      <c r="G64" s="253"/>
      <c r="H64" s="253"/>
      <c r="I64" s="256" t="s">
        <v>6</v>
      </c>
      <c r="J64" s="255"/>
      <c r="K64" s="312" t="s">
        <v>208</v>
      </c>
      <c r="L64" s="310"/>
      <c r="M64" s="25"/>
      <c r="N64" s="236"/>
      <c r="O64" s="312" t="s">
        <v>208</v>
      </c>
      <c r="P64" s="310"/>
      <c r="Q64" s="25"/>
      <c r="R64" s="236"/>
    </row>
    <row r="65" spans="1:18" ht="21.95" customHeight="1">
      <c r="A65" s="257" t="s">
        <v>60</v>
      </c>
      <c r="B65" s="257"/>
      <c r="C65" s="257"/>
      <c r="D65" s="257"/>
      <c r="E65" s="257"/>
      <c r="F65" s="257"/>
      <c r="G65" s="257"/>
      <c r="H65" s="257"/>
      <c r="I65" s="200"/>
      <c r="J65" s="258"/>
      <c r="K65" s="259"/>
      <c r="L65" s="237"/>
      <c r="M65" s="259"/>
      <c r="N65" s="259"/>
      <c r="O65" s="259"/>
      <c r="P65" s="237"/>
      <c r="Q65" s="259"/>
      <c r="R65" s="259"/>
    </row>
    <row r="66" spans="1:18" ht="21.95" customHeight="1">
      <c r="A66" s="233" t="s">
        <v>61</v>
      </c>
      <c r="B66" s="233"/>
      <c r="C66" s="251"/>
      <c r="D66" s="236"/>
      <c r="E66" s="236"/>
      <c r="F66" s="242"/>
      <c r="G66" s="242"/>
      <c r="H66" s="242"/>
      <c r="I66" s="200"/>
      <c r="J66" s="255"/>
      <c r="K66" s="36"/>
      <c r="L66" s="40"/>
      <c r="M66" s="36"/>
      <c r="N66" s="36"/>
      <c r="O66" s="46"/>
      <c r="P66" s="40"/>
      <c r="Q66" s="46"/>
      <c r="R66" s="45"/>
    </row>
    <row r="67" spans="1:18" ht="21.95" customHeight="1">
      <c r="A67" s="251" t="s">
        <v>62</v>
      </c>
      <c r="B67" s="251"/>
      <c r="C67" s="251"/>
      <c r="D67" s="236"/>
      <c r="F67" s="242"/>
      <c r="G67" s="242"/>
      <c r="H67" s="242"/>
      <c r="I67" s="200" t="s">
        <v>291</v>
      </c>
      <c r="J67" s="255"/>
      <c r="K67" s="36"/>
      <c r="L67" s="40"/>
      <c r="M67" s="36"/>
      <c r="N67" s="36"/>
      <c r="O67" s="46"/>
      <c r="P67" s="40"/>
      <c r="Q67" s="46"/>
      <c r="R67" s="45"/>
    </row>
    <row r="68" spans="1:18" ht="21.95" customHeight="1">
      <c r="A68" s="251" t="s">
        <v>64</v>
      </c>
      <c r="B68" s="251"/>
      <c r="C68" s="236"/>
      <c r="F68" s="242"/>
      <c r="I68" s="200"/>
      <c r="J68" s="255"/>
      <c r="K68" s="40"/>
      <c r="L68" s="40"/>
      <c r="M68" s="36"/>
      <c r="N68" s="36"/>
      <c r="O68" s="40"/>
      <c r="P68" s="40"/>
      <c r="Q68" s="46"/>
      <c r="R68" s="45"/>
    </row>
    <row r="69" spans="1:18" ht="21.95" customHeight="1">
      <c r="A69" s="251"/>
      <c r="B69" s="251" t="s">
        <v>276</v>
      </c>
      <c r="C69" s="236"/>
      <c r="F69" s="242"/>
      <c r="I69" s="200"/>
      <c r="J69" s="255"/>
      <c r="K69" s="40"/>
      <c r="L69" s="40"/>
      <c r="M69" s="36"/>
      <c r="N69" s="36"/>
      <c r="O69" s="40"/>
      <c r="P69" s="40"/>
      <c r="Q69" s="46"/>
      <c r="R69" s="45"/>
    </row>
    <row r="70" spans="1:18" ht="21.95" customHeight="1">
      <c r="B70" s="251" t="s">
        <v>244</v>
      </c>
      <c r="F70" s="242"/>
      <c r="I70" s="200"/>
      <c r="J70" s="255"/>
      <c r="K70" s="52">
        <v>5321210870</v>
      </c>
      <c r="L70" s="40"/>
      <c r="M70" s="52">
        <v>2985450000</v>
      </c>
      <c r="N70" s="42"/>
      <c r="O70" s="335">
        <v>5321210870</v>
      </c>
      <c r="P70" s="47"/>
      <c r="Q70" s="52">
        <v>2985450000</v>
      </c>
      <c r="R70" s="47"/>
    </row>
    <row r="71" spans="1:18" ht="21.95" customHeight="1">
      <c r="A71" s="203" t="s">
        <v>65</v>
      </c>
      <c r="B71" s="251"/>
      <c r="C71" s="251"/>
      <c r="D71" s="251"/>
      <c r="E71" s="251"/>
      <c r="F71" s="242"/>
      <c r="I71" s="200"/>
      <c r="J71" s="255"/>
      <c r="K71" s="38"/>
      <c r="L71" s="40"/>
      <c r="M71" s="42"/>
      <c r="N71" s="42"/>
      <c r="O71" s="55"/>
      <c r="P71" s="47"/>
      <c r="Q71" s="53"/>
      <c r="R71" s="47"/>
    </row>
    <row r="72" spans="1:18" ht="21.95" customHeight="1">
      <c r="B72" s="251" t="s">
        <v>214</v>
      </c>
      <c r="C72" s="251"/>
      <c r="D72" s="251"/>
      <c r="E72" s="251"/>
      <c r="F72" s="242"/>
      <c r="I72" s="200"/>
      <c r="J72" s="255"/>
      <c r="K72" s="55">
        <v>2956228261</v>
      </c>
      <c r="L72" s="47"/>
      <c r="M72" s="42">
        <v>2956228261</v>
      </c>
      <c r="N72" s="42"/>
      <c r="O72" s="55">
        <v>2956228261</v>
      </c>
      <c r="P72" s="47"/>
      <c r="Q72" s="53">
        <v>2956228261</v>
      </c>
      <c r="R72" s="47"/>
    </row>
    <row r="73" spans="1:18" ht="21.95" customHeight="1">
      <c r="A73" s="203" t="s">
        <v>263</v>
      </c>
      <c r="B73" s="251"/>
      <c r="C73" s="251"/>
      <c r="D73" s="251"/>
      <c r="E73" s="251"/>
      <c r="F73" s="242"/>
      <c r="I73" s="200" t="s">
        <v>279</v>
      </c>
      <c r="J73" s="255"/>
      <c r="K73" s="55">
        <v>-83133616.920000002</v>
      </c>
      <c r="L73" s="47"/>
      <c r="M73" s="38">
        <v>0</v>
      </c>
      <c r="N73" s="42"/>
      <c r="O73" s="55">
        <v>-83133616.920000002</v>
      </c>
      <c r="P73" s="47"/>
      <c r="Q73" s="38">
        <v>0</v>
      </c>
      <c r="R73" s="47"/>
    </row>
    <row r="74" spans="1:18" ht="21.95" customHeight="1">
      <c r="A74" s="203" t="s">
        <v>66</v>
      </c>
      <c r="B74" s="251"/>
      <c r="C74" s="251"/>
      <c r="F74" s="242"/>
      <c r="I74" s="200"/>
      <c r="J74" s="255"/>
      <c r="K74" s="55">
        <v>312839634.75</v>
      </c>
      <c r="L74" s="47"/>
      <c r="M74" s="55">
        <v>312839634.75</v>
      </c>
      <c r="N74" s="42"/>
      <c r="O74" s="55">
        <v>312839634.75</v>
      </c>
      <c r="P74" s="47"/>
      <c r="Q74" s="55">
        <v>312839634.75</v>
      </c>
      <c r="R74" s="42"/>
    </row>
    <row r="75" spans="1:18" ht="21.95" customHeight="1">
      <c r="A75" s="203" t="s">
        <v>67</v>
      </c>
      <c r="B75" s="251"/>
      <c r="C75" s="251"/>
      <c r="F75" s="242"/>
      <c r="I75" s="200"/>
      <c r="J75" s="255"/>
      <c r="K75" s="38"/>
      <c r="L75" s="47"/>
      <c r="M75" s="38"/>
      <c r="N75" s="42"/>
      <c r="O75" s="55"/>
      <c r="P75" s="47"/>
      <c r="Q75" s="55"/>
      <c r="R75" s="42"/>
    </row>
    <row r="76" spans="1:18" ht="21.95" customHeight="1">
      <c r="B76" s="251" t="s">
        <v>68</v>
      </c>
      <c r="C76" s="251"/>
      <c r="D76" s="236"/>
      <c r="F76" s="242"/>
      <c r="I76" s="200"/>
      <c r="J76" s="255"/>
      <c r="K76" s="38"/>
      <c r="L76" s="47"/>
      <c r="M76" s="38"/>
      <c r="N76" s="36"/>
      <c r="O76" s="55"/>
      <c r="P76" s="47"/>
      <c r="Q76" s="55"/>
      <c r="R76" s="45"/>
    </row>
    <row r="77" spans="1:18" ht="21.95" customHeight="1">
      <c r="A77" s="251"/>
      <c r="B77" s="251"/>
      <c r="C77" s="203" t="s">
        <v>137</v>
      </c>
      <c r="D77" s="236"/>
      <c r="F77" s="242"/>
      <c r="I77" s="200" t="s">
        <v>277</v>
      </c>
      <c r="J77" s="255"/>
      <c r="K77" s="38">
        <v>55484008.68</v>
      </c>
      <c r="L77" s="40"/>
      <c r="M77" s="38">
        <v>55484008.68</v>
      </c>
      <c r="N77" s="36"/>
      <c r="O77" s="38">
        <v>55484008.68</v>
      </c>
      <c r="P77" s="40"/>
      <c r="Q77" s="38">
        <v>55484008.68</v>
      </c>
      <c r="R77" s="42"/>
    </row>
    <row r="78" spans="1:18" ht="21.95" customHeight="1">
      <c r="A78" s="251"/>
      <c r="C78" s="251" t="s">
        <v>264</v>
      </c>
      <c r="F78" s="242"/>
      <c r="I78" s="200" t="s">
        <v>280</v>
      </c>
      <c r="J78" s="255"/>
      <c r="K78" s="38">
        <v>83133616.920000002</v>
      </c>
      <c r="L78" s="40"/>
      <c r="M78" s="38">
        <v>0</v>
      </c>
      <c r="N78" s="36"/>
      <c r="O78" s="38">
        <v>83133616.920000002</v>
      </c>
      <c r="P78" s="40"/>
      <c r="Q78" s="38">
        <v>0</v>
      </c>
      <c r="R78" s="42"/>
    </row>
    <row r="79" spans="1:18" ht="21.95" customHeight="1">
      <c r="B79" s="251" t="s">
        <v>69</v>
      </c>
      <c r="C79" s="204"/>
      <c r="D79" s="204"/>
      <c r="E79" s="204"/>
      <c r="F79" s="242"/>
      <c r="I79" s="200"/>
      <c r="J79" s="56">
        <v>14935824.68</v>
      </c>
      <c r="K79" s="38">
        <v>2515450802.3400006</v>
      </c>
      <c r="L79" s="47"/>
      <c r="M79" s="38">
        <v>1929079037.24</v>
      </c>
      <c r="N79" s="42"/>
      <c r="O79" s="38">
        <v>205394730.06999999</v>
      </c>
      <c r="P79" s="47"/>
      <c r="Q79" s="38">
        <v>188849840.5</v>
      </c>
      <c r="R79" s="42"/>
    </row>
    <row r="80" spans="1:18" ht="21.95" customHeight="1">
      <c r="A80" s="203" t="s">
        <v>70</v>
      </c>
      <c r="B80" s="251"/>
      <c r="C80" s="204"/>
      <c r="D80" s="204"/>
      <c r="E80" s="204"/>
      <c r="F80" s="242"/>
      <c r="I80" s="200"/>
      <c r="J80" s="56"/>
      <c r="K80" s="57">
        <v>-309425871.92999995</v>
      </c>
      <c r="L80" s="47"/>
      <c r="M80" s="57">
        <v>-96888439.189999998</v>
      </c>
      <c r="N80" s="42"/>
      <c r="O80" s="57">
        <v>-82131206.390000001</v>
      </c>
      <c r="P80" s="47"/>
      <c r="Q80" s="57">
        <v>-1491206.39</v>
      </c>
      <c r="R80" s="42"/>
    </row>
    <row r="81" spans="1:25" ht="21.95" customHeight="1">
      <c r="A81" s="251" t="s">
        <v>71</v>
      </c>
      <c r="B81" s="251"/>
      <c r="D81" s="236"/>
      <c r="E81" s="236"/>
      <c r="F81" s="242"/>
      <c r="H81" s="200"/>
      <c r="I81" s="255"/>
      <c r="J81" s="56">
        <f>248582329.99-165928003.48</f>
        <v>82654326.51000002</v>
      </c>
      <c r="K81" s="192">
        <f>SUM(K72:K80)</f>
        <v>5530576834.8400002</v>
      </c>
      <c r="L81" s="192"/>
      <c r="M81" s="192">
        <f>SUM(M72:M80)</f>
        <v>5156742502.4800005</v>
      </c>
      <c r="N81" s="193"/>
      <c r="O81" s="192">
        <f>SUM(O72:O80)</f>
        <v>3447815428.1100001</v>
      </c>
      <c r="P81" s="193"/>
      <c r="Q81" s="192">
        <f>SUM(Q72:Q80)</f>
        <v>3511910538.54</v>
      </c>
      <c r="R81" s="42"/>
    </row>
    <row r="82" spans="1:25" ht="21.95" customHeight="1">
      <c r="A82" s="251" t="s">
        <v>72</v>
      </c>
      <c r="B82" s="251"/>
      <c r="C82" s="236"/>
      <c r="D82" s="236"/>
      <c r="F82" s="242"/>
      <c r="I82" s="200"/>
      <c r="J82" s="255"/>
      <c r="K82" s="53">
        <v>295045373.25999999</v>
      </c>
      <c r="L82" s="47"/>
      <c r="M82" s="53">
        <v>80006766.599999994</v>
      </c>
      <c r="N82" s="42"/>
      <c r="O82" s="57">
        <v>0</v>
      </c>
      <c r="P82" s="47"/>
      <c r="Q82" s="51">
        <v>0</v>
      </c>
      <c r="R82" s="42"/>
    </row>
    <row r="83" spans="1:25" ht="21.95" customHeight="1">
      <c r="A83" s="233" t="s">
        <v>73</v>
      </c>
      <c r="B83" s="251"/>
      <c r="C83" s="251"/>
      <c r="D83" s="236"/>
      <c r="F83" s="242"/>
      <c r="I83" s="200"/>
      <c r="J83" s="255"/>
      <c r="K83" s="48">
        <f>SUM(K81:K82)</f>
        <v>5825622208.1000004</v>
      </c>
      <c r="L83" s="42">
        <f t="shared" ref="L83:P83" si="0">SUM(L81:L82)</f>
        <v>0</v>
      </c>
      <c r="M83" s="48">
        <f t="shared" si="0"/>
        <v>5236749269.0800009</v>
      </c>
      <c r="N83" s="42">
        <f t="shared" si="0"/>
        <v>0</v>
      </c>
      <c r="O83" s="48">
        <f t="shared" si="0"/>
        <v>3447815428.1100001</v>
      </c>
      <c r="P83" s="42">
        <f t="shared" si="0"/>
        <v>0</v>
      </c>
      <c r="Q83" s="48">
        <f>SUM(Q81:Q82)</f>
        <v>3511910538.54</v>
      </c>
      <c r="R83" s="42"/>
    </row>
    <row r="84" spans="1:25" ht="6" customHeight="1">
      <c r="A84" s="251"/>
      <c r="B84" s="251"/>
      <c r="C84" s="251"/>
      <c r="D84" s="236"/>
      <c r="E84" s="236"/>
      <c r="F84" s="242"/>
      <c r="G84" s="242"/>
      <c r="H84" s="242"/>
      <c r="I84" s="200"/>
      <c r="J84" s="255"/>
      <c r="K84" s="42"/>
      <c r="L84" s="47"/>
      <c r="M84" s="42"/>
      <c r="N84" s="42"/>
      <c r="O84" s="42"/>
      <c r="P84" s="47"/>
      <c r="Q84" s="42"/>
      <c r="R84" s="42"/>
    </row>
    <row r="85" spans="1:25" ht="21.95" customHeight="1" thickBot="1">
      <c r="A85" s="233" t="s">
        <v>74</v>
      </c>
      <c r="B85" s="251"/>
      <c r="C85" s="251"/>
      <c r="D85" s="236"/>
      <c r="E85" s="236"/>
      <c r="F85" s="242"/>
      <c r="G85" s="242"/>
      <c r="H85" s="242"/>
      <c r="I85" s="200"/>
      <c r="J85" s="255"/>
      <c r="K85" s="49">
        <f t="shared" ref="K85:Q85" si="1">K35+K83</f>
        <v>8353023037.75</v>
      </c>
      <c r="L85" s="42">
        <f t="shared" si="1"/>
        <v>0</v>
      </c>
      <c r="M85" s="49">
        <f t="shared" si="1"/>
        <v>9161579264.1100006</v>
      </c>
      <c r="N85" s="42">
        <f t="shared" si="1"/>
        <v>0</v>
      </c>
      <c r="O85" s="49">
        <f t="shared" si="1"/>
        <v>4947638096.8800001</v>
      </c>
      <c r="P85" s="42">
        <f t="shared" si="1"/>
        <v>0</v>
      </c>
      <c r="Q85" s="49">
        <f t="shared" si="1"/>
        <v>5302647476.1899996</v>
      </c>
      <c r="R85" s="42"/>
      <c r="S85" s="265"/>
      <c r="T85" s="266"/>
      <c r="U85" s="265"/>
      <c r="V85" s="267"/>
      <c r="W85" s="267"/>
      <c r="X85" s="267"/>
      <c r="Y85" s="267"/>
    </row>
    <row r="86" spans="1:25" ht="21.95" customHeight="1" thickTop="1">
      <c r="A86" s="233"/>
      <c r="B86" s="251"/>
      <c r="C86" s="251"/>
      <c r="D86" s="236"/>
      <c r="E86" s="236"/>
      <c r="F86" s="242"/>
      <c r="G86" s="242"/>
      <c r="H86" s="242"/>
      <c r="I86" s="200"/>
      <c r="J86" s="255"/>
      <c r="K86" s="42"/>
      <c r="L86" s="42"/>
      <c r="M86" s="42"/>
      <c r="N86" s="42"/>
      <c r="O86" s="42"/>
      <c r="P86" s="42"/>
      <c r="Q86" s="42"/>
      <c r="R86" s="42"/>
      <c r="S86" s="267"/>
      <c r="U86" s="267"/>
      <c r="V86" s="267"/>
      <c r="W86" s="267"/>
      <c r="X86" s="267"/>
      <c r="Y86" s="267"/>
    </row>
    <row r="87" spans="1:25" ht="21.95" customHeight="1">
      <c r="A87" s="198" t="s">
        <v>219</v>
      </c>
      <c r="B87" s="251"/>
      <c r="C87" s="251"/>
      <c r="D87" s="236"/>
      <c r="E87" s="236"/>
      <c r="F87" s="242"/>
      <c r="G87" s="242"/>
      <c r="H87" s="242"/>
      <c r="I87" s="200"/>
      <c r="J87" s="255"/>
      <c r="K87" s="42"/>
      <c r="L87" s="42"/>
      <c r="M87" s="42"/>
      <c r="N87" s="42"/>
      <c r="O87" s="42"/>
      <c r="P87" s="42"/>
      <c r="Q87" s="42"/>
      <c r="R87" s="42"/>
      <c r="S87" s="267"/>
      <c r="U87" s="267"/>
      <c r="V87" s="267"/>
      <c r="W87" s="267"/>
      <c r="X87" s="267"/>
      <c r="Y87" s="267"/>
    </row>
    <row r="88" spans="1:25" ht="21.95" customHeight="1">
      <c r="A88" s="262"/>
      <c r="B88" s="251"/>
      <c r="C88" s="251"/>
      <c r="D88" s="236"/>
      <c r="E88" s="236"/>
      <c r="F88" s="242"/>
      <c r="G88" s="242"/>
      <c r="H88" s="242"/>
      <c r="I88" s="200"/>
      <c r="J88" s="255"/>
      <c r="K88" s="42"/>
      <c r="L88" s="42"/>
      <c r="M88" s="42"/>
      <c r="N88" s="42"/>
      <c r="O88" s="42"/>
      <c r="P88" s="42"/>
      <c r="Q88" s="42"/>
      <c r="R88" s="42"/>
      <c r="S88" s="267"/>
      <c r="U88" s="267"/>
      <c r="V88" s="267"/>
      <c r="W88" s="267"/>
      <c r="X88" s="267"/>
      <c r="Y88" s="267"/>
    </row>
    <row r="89" spans="1:25" ht="21.95" customHeight="1">
      <c r="A89" s="262"/>
      <c r="B89" s="251"/>
      <c r="C89" s="251"/>
      <c r="D89" s="236"/>
      <c r="E89" s="236"/>
      <c r="F89" s="242"/>
      <c r="G89" s="242"/>
      <c r="H89" s="242"/>
      <c r="I89" s="200"/>
      <c r="J89" s="255"/>
      <c r="K89" s="42"/>
      <c r="L89" s="42"/>
      <c r="M89" s="42"/>
      <c r="N89" s="42"/>
      <c r="O89" s="42"/>
      <c r="P89" s="42"/>
      <c r="Q89" s="42"/>
      <c r="R89" s="42"/>
      <c r="S89" s="267"/>
      <c r="U89" s="267"/>
      <c r="V89" s="267"/>
      <c r="W89" s="267"/>
      <c r="X89" s="267"/>
      <c r="Y89" s="267"/>
    </row>
    <row r="90" spans="1:25" ht="21.95" customHeight="1">
      <c r="A90" s="262"/>
      <c r="B90" s="251"/>
      <c r="C90" s="251"/>
      <c r="D90" s="236"/>
      <c r="E90" s="236"/>
      <c r="F90" s="242"/>
      <c r="G90" s="242"/>
      <c r="H90" s="242"/>
      <c r="I90" s="200"/>
      <c r="J90" s="255"/>
      <c r="K90" s="42"/>
      <c r="L90" s="42"/>
      <c r="M90" s="42"/>
      <c r="N90" s="42"/>
      <c r="O90" s="42"/>
      <c r="P90" s="42"/>
      <c r="Q90" s="42"/>
      <c r="R90" s="42"/>
      <c r="S90" s="267"/>
      <c r="U90" s="267"/>
      <c r="V90" s="267"/>
      <c r="W90" s="267"/>
      <c r="X90" s="267"/>
      <c r="Y90" s="267"/>
    </row>
    <row r="91" spans="1:25" ht="21.95" customHeight="1">
      <c r="A91" s="233"/>
      <c r="B91" s="251"/>
      <c r="C91" s="251"/>
      <c r="D91" s="236"/>
      <c r="E91" s="236"/>
      <c r="F91" s="242"/>
      <c r="G91" s="242"/>
      <c r="H91" s="242"/>
      <c r="I91" s="200"/>
      <c r="J91" s="255"/>
      <c r="K91" s="42"/>
      <c r="L91" s="42"/>
      <c r="M91" s="42"/>
      <c r="N91" s="42"/>
      <c r="O91" s="42"/>
      <c r="P91" s="42"/>
      <c r="Q91" s="42"/>
      <c r="R91" s="42"/>
      <c r="S91" s="267"/>
      <c r="U91" s="267"/>
      <c r="V91" s="267"/>
      <c r="W91" s="267"/>
      <c r="X91" s="267"/>
      <c r="Y91" s="267"/>
    </row>
    <row r="92" spans="1:25" ht="21.95" customHeight="1">
      <c r="A92" s="233"/>
      <c r="B92" s="251"/>
      <c r="C92" s="251"/>
      <c r="D92" s="236"/>
      <c r="E92" s="236"/>
      <c r="F92" s="242"/>
      <c r="G92" s="242"/>
      <c r="H92" s="242"/>
      <c r="I92" s="200"/>
      <c r="J92" s="255"/>
      <c r="K92" s="42"/>
      <c r="L92" s="42"/>
      <c r="M92" s="42"/>
      <c r="N92" s="42"/>
      <c r="O92" s="42"/>
      <c r="P92" s="42"/>
      <c r="Q92" s="42"/>
      <c r="R92" s="42"/>
      <c r="S92" s="267"/>
      <c r="U92" s="267"/>
      <c r="V92" s="267"/>
      <c r="W92" s="267"/>
      <c r="X92" s="267"/>
      <c r="Y92" s="267"/>
    </row>
    <row r="93" spans="1:25" ht="21.95" customHeight="1">
      <c r="A93" s="233"/>
      <c r="B93" s="251"/>
      <c r="C93" s="251"/>
      <c r="D93" s="236"/>
      <c r="E93" s="236"/>
      <c r="F93" s="242"/>
      <c r="G93" s="242"/>
      <c r="H93" s="242"/>
      <c r="I93" s="200"/>
      <c r="J93" s="255"/>
      <c r="K93" s="42"/>
      <c r="L93" s="42"/>
      <c r="M93" s="42"/>
      <c r="N93" s="42"/>
      <c r="O93" s="42"/>
      <c r="P93" s="42"/>
      <c r="Q93" s="42"/>
      <c r="R93" s="42"/>
      <c r="S93" s="267"/>
      <c r="U93" s="267"/>
      <c r="V93" s="267"/>
      <c r="W93" s="267"/>
      <c r="X93" s="267"/>
      <c r="Y93" s="267"/>
    </row>
    <row r="94" spans="1:25" ht="21.95" customHeight="1">
      <c r="A94" s="233"/>
      <c r="B94" s="251"/>
      <c r="C94" s="251"/>
      <c r="D94" s="236"/>
      <c r="E94" s="236"/>
      <c r="F94" s="242"/>
      <c r="G94" s="242"/>
      <c r="H94" s="242"/>
      <c r="I94" s="200"/>
      <c r="J94" s="255"/>
      <c r="K94" s="42"/>
      <c r="L94" s="42"/>
      <c r="M94" s="42"/>
      <c r="N94" s="42"/>
      <c r="O94" s="42"/>
      <c r="P94" s="42"/>
      <c r="Q94" s="42"/>
      <c r="R94" s="42"/>
      <c r="S94" s="267"/>
      <c r="U94" s="267"/>
      <c r="V94" s="267"/>
      <c r="W94" s="267"/>
      <c r="X94" s="267"/>
      <c r="Y94" s="267"/>
    </row>
    <row r="95" spans="1:25" ht="21.95" customHeight="1">
      <c r="A95" s="233"/>
      <c r="B95" s="251"/>
      <c r="C95" s="251"/>
      <c r="D95" s="236"/>
      <c r="E95" s="236"/>
      <c r="F95" s="242"/>
      <c r="G95" s="242"/>
      <c r="H95" s="242"/>
      <c r="I95" s="200"/>
      <c r="J95" s="255"/>
      <c r="K95" s="42"/>
      <c r="L95" s="42"/>
      <c r="M95" s="42"/>
      <c r="N95" s="42"/>
      <c r="O95" s="42"/>
      <c r="P95" s="42"/>
      <c r="Q95" s="42"/>
      <c r="R95" s="42"/>
      <c r="S95" s="267"/>
      <c r="U95" s="267"/>
      <c r="V95" s="267"/>
      <c r="W95" s="267"/>
      <c r="X95" s="267"/>
      <c r="Y95" s="267"/>
    </row>
    <row r="96" spans="1:25" ht="21.95" customHeight="1">
      <c r="A96" s="233"/>
      <c r="B96" s="251"/>
      <c r="C96" s="251"/>
      <c r="D96" s="236"/>
      <c r="E96" s="236"/>
      <c r="F96" s="242"/>
      <c r="G96" s="242"/>
      <c r="H96" s="242"/>
      <c r="I96" s="200"/>
      <c r="J96" s="255"/>
      <c r="K96" s="42"/>
      <c r="L96" s="42"/>
      <c r="M96" s="42"/>
      <c r="N96" s="42"/>
      <c r="O96" s="42"/>
      <c r="P96" s="42"/>
      <c r="Q96" s="42"/>
      <c r="R96" s="42"/>
      <c r="S96" s="267"/>
      <c r="U96" s="267"/>
      <c r="V96" s="267"/>
      <c r="W96" s="267"/>
      <c r="X96" s="267"/>
      <c r="Y96" s="267"/>
    </row>
    <row r="97" spans="1:25" ht="21.95" customHeight="1">
      <c r="A97" s="233"/>
      <c r="B97" s="251"/>
      <c r="C97" s="251"/>
      <c r="D97" s="236"/>
      <c r="E97" s="236"/>
      <c r="F97" s="242"/>
      <c r="G97" s="242"/>
      <c r="H97" s="242"/>
      <c r="I97" s="200"/>
      <c r="J97" s="255"/>
      <c r="K97" s="42"/>
      <c r="L97" s="42"/>
      <c r="M97" s="42"/>
      <c r="N97" s="42"/>
      <c r="O97" s="42"/>
      <c r="P97" s="42"/>
      <c r="Q97" s="42"/>
      <c r="R97" s="42"/>
      <c r="S97" s="267"/>
      <c r="U97" s="267"/>
      <c r="V97" s="267"/>
      <c r="W97" s="267"/>
      <c r="X97" s="267"/>
      <c r="Y97" s="267"/>
    </row>
    <row r="98" spans="1:25" ht="21.95" customHeight="1">
      <c r="A98" s="233"/>
      <c r="B98" s="251"/>
      <c r="C98" s="251"/>
      <c r="D98" s="236"/>
      <c r="E98" s="236"/>
      <c r="F98" s="242"/>
      <c r="G98" s="242"/>
      <c r="H98" s="242"/>
      <c r="I98" s="200"/>
      <c r="J98" s="255"/>
      <c r="K98" s="42"/>
      <c r="L98" s="42"/>
      <c r="M98" s="42"/>
      <c r="N98" s="42"/>
      <c r="O98" s="42"/>
      <c r="P98" s="42"/>
      <c r="Q98" s="42"/>
      <c r="R98" s="42"/>
      <c r="S98" s="267"/>
      <c r="U98" s="267"/>
      <c r="V98" s="267"/>
      <c r="W98" s="267"/>
      <c r="X98" s="267"/>
      <c r="Y98" s="267"/>
    </row>
    <row r="99" spans="1:25" ht="21.95" customHeight="1">
      <c r="A99" s="233"/>
      <c r="B99" s="251"/>
      <c r="C99" s="251"/>
      <c r="D99" s="236"/>
      <c r="E99" s="236"/>
      <c r="F99" s="242"/>
      <c r="G99" s="242"/>
      <c r="H99" s="242"/>
      <c r="I99" s="200"/>
      <c r="J99" s="255"/>
      <c r="K99" s="42"/>
      <c r="L99" s="42"/>
      <c r="M99" s="42"/>
      <c r="N99" s="42"/>
      <c r="O99" s="42"/>
      <c r="P99" s="42"/>
      <c r="Q99" s="42"/>
      <c r="R99" s="42"/>
      <c r="S99" s="267"/>
      <c r="U99" s="267"/>
      <c r="V99" s="267"/>
      <c r="W99" s="267"/>
      <c r="X99" s="267"/>
      <c r="Y99" s="267"/>
    </row>
    <row r="100" spans="1:25" ht="21.95" customHeight="1">
      <c r="A100" s="233"/>
      <c r="B100" s="251"/>
      <c r="C100" s="251"/>
      <c r="D100" s="236"/>
      <c r="E100" s="236"/>
      <c r="F100" s="242"/>
      <c r="G100" s="242"/>
      <c r="H100" s="242"/>
      <c r="I100" s="200"/>
      <c r="J100" s="255"/>
      <c r="K100" s="42"/>
      <c r="L100" s="42"/>
      <c r="M100" s="42"/>
      <c r="N100" s="42"/>
      <c r="O100" s="42"/>
      <c r="P100" s="42"/>
      <c r="Q100" s="42"/>
      <c r="R100" s="42"/>
      <c r="S100" s="267"/>
      <c r="U100" s="267"/>
      <c r="V100" s="267"/>
      <c r="W100" s="267"/>
      <c r="X100" s="267"/>
      <c r="Y100" s="267"/>
    </row>
    <row r="101" spans="1:25" ht="21.95" customHeight="1">
      <c r="A101" s="233"/>
      <c r="B101" s="251"/>
      <c r="C101" s="251"/>
      <c r="D101" s="236"/>
      <c r="E101" s="236"/>
      <c r="F101" s="242"/>
      <c r="G101" s="242"/>
      <c r="H101" s="242"/>
      <c r="I101" s="200"/>
      <c r="J101" s="255"/>
      <c r="K101" s="42"/>
      <c r="L101" s="42"/>
      <c r="M101" s="42"/>
      <c r="N101" s="42"/>
      <c r="O101" s="42"/>
      <c r="P101" s="42"/>
      <c r="Q101" s="42"/>
      <c r="R101" s="42"/>
      <c r="S101" s="267"/>
      <c r="U101" s="267"/>
      <c r="V101" s="267"/>
      <c r="W101" s="267"/>
      <c r="X101" s="267"/>
      <c r="Y101" s="267"/>
    </row>
    <row r="102" spans="1:25" ht="21.95" customHeight="1">
      <c r="A102" s="233"/>
      <c r="B102" s="251"/>
      <c r="C102" s="251"/>
      <c r="D102" s="236"/>
      <c r="E102" s="236"/>
      <c r="F102" s="242"/>
      <c r="G102" s="242"/>
      <c r="H102" s="242"/>
      <c r="I102" s="200"/>
      <c r="J102" s="255"/>
      <c r="K102" s="42"/>
      <c r="L102" s="42"/>
      <c r="M102" s="42"/>
      <c r="N102" s="42"/>
      <c r="O102" s="42"/>
      <c r="P102" s="42"/>
      <c r="Q102" s="42"/>
      <c r="R102" s="42"/>
      <c r="S102" s="267"/>
      <c r="U102" s="267"/>
      <c r="V102" s="267"/>
      <c r="W102" s="267"/>
      <c r="X102" s="267"/>
      <c r="Y102" s="267"/>
    </row>
    <row r="103" spans="1:25" ht="21.95" customHeight="1">
      <c r="A103" s="233"/>
      <c r="B103" s="251"/>
      <c r="C103" s="251"/>
      <c r="D103" s="236"/>
      <c r="E103" s="236"/>
      <c r="F103" s="242"/>
      <c r="G103" s="242"/>
      <c r="H103" s="242"/>
      <c r="I103" s="200"/>
      <c r="J103" s="255"/>
      <c r="K103" s="42"/>
      <c r="L103" s="42"/>
      <c r="M103" s="42"/>
      <c r="N103" s="42"/>
      <c r="O103" s="42"/>
      <c r="P103" s="42"/>
      <c r="Q103" s="42"/>
      <c r="R103" s="42"/>
      <c r="S103" s="267"/>
      <c r="U103" s="267"/>
      <c r="V103" s="267"/>
      <c r="W103" s="267"/>
      <c r="X103" s="267"/>
      <c r="Y103" s="267"/>
    </row>
    <row r="104" spans="1:25" ht="21.95" customHeight="1">
      <c r="A104" s="233"/>
      <c r="B104" s="251"/>
      <c r="C104" s="251"/>
      <c r="D104" s="236"/>
      <c r="E104" s="236"/>
      <c r="F104" s="242"/>
      <c r="G104" s="242"/>
      <c r="H104" s="242"/>
      <c r="I104" s="200"/>
      <c r="J104" s="255"/>
      <c r="K104" s="42"/>
      <c r="L104" s="42"/>
      <c r="M104" s="42"/>
      <c r="N104" s="42"/>
      <c r="O104" s="42"/>
      <c r="P104" s="42"/>
      <c r="Q104" s="42"/>
      <c r="R104" s="42"/>
      <c r="S104" s="267"/>
      <c r="U104" s="267"/>
      <c r="V104" s="267"/>
      <c r="W104" s="267"/>
      <c r="X104" s="267"/>
      <c r="Y104" s="267"/>
    </row>
    <row r="105" spans="1:25" ht="21.95" customHeight="1">
      <c r="A105" s="233"/>
      <c r="B105" s="251"/>
      <c r="C105" s="251"/>
      <c r="D105" s="236"/>
      <c r="E105" s="236"/>
      <c r="F105" s="242"/>
      <c r="G105" s="242"/>
      <c r="H105" s="242"/>
      <c r="I105" s="200"/>
      <c r="J105" s="255"/>
      <c r="K105" s="42"/>
      <c r="L105" s="42"/>
      <c r="M105" s="42"/>
      <c r="N105" s="42"/>
      <c r="O105" s="42"/>
      <c r="P105" s="42"/>
      <c r="Q105" s="42"/>
      <c r="R105" s="42"/>
      <c r="S105" s="267"/>
      <c r="U105" s="267"/>
      <c r="V105" s="267"/>
      <c r="W105" s="267"/>
      <c r="X105" s="267"/>
      <c r="Y105" s="267"/>
    </row>
    <row r="106" spans="1:25" ht="21.95" customHeight="1">
      <c r="A106" s="233"/>
      <c r="B106" s="251"/>
      <c r="C106" s="251"/>
      <c r="D106" s="236"/>
      <c r="E106" s="236"/>
      <c r="F106" s="242"/>
      <c r="G106" s="242"/>
      <c r="H106" s="242"/>
      <c r="I106" s="200"/>
      <c r="J106" s="255"/>
      <c r="K106" s="42"/>
      <c r="L106" s="42"/>
      <c r="M106" s="42"/>
      <c r="N106" s="42"/>
      <c r="O106" s="42"/>
      <c r="P106" s="42"/>
      <c r="Q106" s="42"/>
      <c r="R106" s="42"/>
      <c r="S106" s="267"/>
      <c r="U106" s="267"/>
      <c r="V106" s="267"/>
      <c r="W106" s="267"/>
      <c r="X106" s="267"/>
      <c r="Y106" s="267"/>
    </row>
    <row r="107" spans="1:25" ht="21.95" customHeight="1">
      <c r="A107" s="233"/>
      <c r="B107" s="251"/>
      <c r="C107" s="251"/>
      <c r="D107" s="236"/>
      <c r="E107" s="236"/>
      <c r="F107" s="242"/>
      <c r="G107" s="242"/>
      <c r="H107" s="242"/>
      <c r="I107" s="200"/>
      <c r="J107" s="255"/>
      <c r="K107" s="42"/>
      <c r="L107" s="42"/>
      <c r="M107" s="42"/>
      <c r="N107" s="42"/>
      <c r="O107" s="42"/>
      <c r="P107" s="42"/>
      <c r="Q107" s="42"/>
      <c r="R107" s="42"/>
      <c r="S107" s="267"/>
      <c r="U107" s="267"/>
      <c r="V107" s="267"/>
      <c r="W107" s="267"/>
      <c r="X107" s="267"/>
      <c r="Y107" s="267"/>
    </row>
    <row r="108" spans="1:25" ht="34.9" customHeight="1">
      <c r="A108" s="233"/>
      <c r="B108" s="251"/>
      <c r="C108" s="251"/>
      <c r="D108" s="236"/>
      <c r="E108" s="236"/>
      <c r="F108" s="242"/>
      <c r="G108" s="242"/>
      <c r="H108" s="242"/>
      <c r="I108" s="200"/>
      <c r="J108" s="255"/>
      <c r="K108" s="42"/>
      <c r="L108" s="42"/>
      <c r="M108" s="42"/>
      <c r="N108" s="42"/>
      <c r="O108" s="42"/>
      <c r="P108" s="42"/>
      <c r="Q108" s="42"/>
      <c r="R108" s="42"/>
      <c r="S108" s="267"/>
      <c r="U108" s="267"/>
      <c r="V108" s="267"/>
      <c r="W108" s="267"/>
      <c r="X108" s="267"/>
      <c r="Y108" s="267"/>
    </row>
    <row r="109" spans="1:25" ht="21.95" customHeight="1">
      <c r="B109" s="251"/>
      <c r="C109" s="251"/>
      <c r="D109" s="236"/>
      <c r="E109" s="236"/>
      <c r="F109" s="242"/>
      <c r="G109" s="242"/>
      <c r="H109" s="242"/>
      <c r="I109" s="200"/>
      <c r="J109" s="255"/>
      <c r="K109" s="42"/>
      <c r="L109" s="42"/>
      <c r="M109" s="42"/>
      <c r="N109" s="42"/>
      <c r="O109" s="42"/>
      <c r="P109" s="42"/>
      <c r="Q109" s="263" t="s">
        <v>330</v>
      </c>
      <c r="R109" s="42"/>
      <c r="S109" s="267"/>
      <c r="U109" s="267"/>
      <c r="V109" s="267"/>
      <c r="W109" s="267"/>
      <c r="X109" s="267"/>
      <c r="Y109" s="267"/>
    </row>
    <row r="110" spans="1:25" ht="21.6" customHeight="1">
      <c r="K110" s="267"/>
    </row>
  </sheetData>
  <mergeCells count="12">
    <mergeCell ref="O6:Q6"/>
    <mergeCell ref="K5:Q5"/>
    <mergeCell ref="A1:Q1"/>
    <mergeCell ref="A2:Q2"/>
    <mergeCell ref="A3:Q3"/>
    <mergeCell ref="K6:M6"/>
    <mergeCell ref="A56:Q56"/>
    <mergeCell ref="A57:Q57"/>
    <mergeCell ref="A58:Q58"/>
    <mergeCell ref="K60:Q60"/>
    <mergeCell ref="O61:Q61"/>
    <mergeCell ref="K61:M61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6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1.85546875" style="204" customWidth="1"/>
    <col min="3" max="3" width="3.7109375" style="204" customWidth="1"/>
    <col min="4" max="4" width="3.42578125" style="204" customWidth="1"/>
    <col min="5" max="5" width="18.85546875" style="204" customWidth="1"/>
    <col min="6" max="9" width="4.140625" style="204" customWidth="1"/>
    <col min="10" max="10" width="18.42578125" style="204" customWidth="1"/>
    <col min="11" max="11" width="10.7109375" style="204" customWidth="1"/>
    <col min="12" max="12" width="0.42578125" style="204" customWidth="1"/>
    <col min="13" max="13" width="17.5703125" style="204" customWidth="1"/>
    <col min="14" max="14" width="0.42578125" style="204" customWidth="1"/>
    <col min="15" max="15" width="17.5703125" style="204" customWidth="1"/>
    <col min="16" max="16" width="0.42578125" style="204" customWidth="1"/>
    <col min="17" max="17" width="17.5703125" style="204" customWidth="1"/>
    <col min="18" max="18" width="0.42578125" style="204" customWidth="1"/>
    <col min="19" max="19" width="17.5703125" style="204" customWidth="1"/>
    <col min="20" max="16384" width="9.140625" style="204"/>
  </cols>
  <sheetData>
    <row r="1" spans="1:19" ht="21.95" customHeight="1">
      <c r="A1" s="219" t="s">
        <v>0</v>
      </c>
    </row>
    <row r="2" spans="1:19" ht="21.95" customHeight="1">
      <c r="A2" s="268" t="s">
        <v>75</v>
      </c>
    </row>
    <row r="3" spans="1:19" ht="21.95" customHeight="1">
      <c r="A3" s="268" t="s">
        <v>238</v>
      </c>
    </row>
    <row r="4" spans="1:19" ht="21.95" customHeight="1"/>
    <row r="5" spans="1:19" ht="21.95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382" t="s">
        <v>2</v>
      </c>
      <c r="N5" s="382"/>
      <c r="O5" s="382"/>
      <c r="P5" s="382"/>
      <c r="Q5" s="382"/>
      <c r="R5" s="382"/>
      <c r="S5" s="382"/>
    </row>
    <row r="6" spans="1:19" ht="21.9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383" t="s">
        <v>3</v>
      </c>
      <c r="N6" s="383"/>
      <c r="O6" s="383"/>
      <c r="P6" s="205"/>
      <c r="Q6" s="383" t="s">
        <v>4</v>
      </c>
      <c r="R6" s="383"/>
      <c r="S6" s="383"/>
    </row>
    <row r="7" spans="1:19" ht="21.95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337">
        <v>2022</v>
      </c>
      <c r="N7" s="336"/>
      <c r="O7" s="337">
        <v>2021</v>
      </c>
      <c r="P7" s="336"/>
      <c r="Q7" s="337">
        <v>2022</v>
      </c>
      <c r="R7" s="336"/>
      <c r="S7" s="337">
        <v>2021</v>
      </c>
    </row>
    <row r="8" spans="1:19" ht="21.95" customHeight="1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24" t="s">
        <v>6</v>
      </c>
      <c r="L8" s="205"/>
      <c r="M8" s="327"/>
      <c r="N8" s="336"/>
      <c r="O8" s="25" t="s">
        <v>281</v>
      </c>
      <c r="P8" s="336"/>
      <c r="Q8" s="327"/>
      <c r="R8" s="336"/>
      <c r="S8" s="25" t="s">
        <v>281</v>
      </c>
    </row>
    <row r="9" spans="1:19" ht="21.95" customHeight="1">
      <c r="A9" s="219" t="s">
        <v>76</v>
      </c>
    </row>
    <row r="10" spans="1:19" ht="21.95" customHeight="1">
      <c r="A10" s="204" t="s">
        <v>77</v>
      </c>
      <c r="K10" s="205"/>
      <c r="M10" s="38">
        <v>70051541.200000003</v>
      </c>
      <c r="N10" s="338"/>
      <c r="O10" s="38">
        <v>70246409.150000036</v>
      </c>
      <c r="P10" s="270"/>
      <c r="Q10" s="55">
        <v>0</v>
      </c>
      <c r="R10" s="69"/>
      <c r="S10" s="55">
        <v>0</v>
      </c>
    </row>
    <row r="11" spans="1:19" ht="21.95" customHeight="1">
      <c r="A11" s="203" t="s">
        <v>252</v>
      </c>
      <c r="K11" s="205" t="s">
        <v>288</v>
      </c>
      <c r="M11" s="38">
        <v>392000</v>
      </c>
      <c r="N11" s="338"/>
      <c r="O11" s="38">
        <v>0</v>
      </c>
      <c r="P11" s="270"/>
      <c r="Q11" s="55">
        <v>92737872.75</v>
      </c>
      <c r="R11" s="69"/>
      <c r="S11" s="55">
        <v>92345872.75</v>
      </c>
    </row>
    <row r="12" spans="1:19" ht="21.95" customHeight="1">
      <c r="A12" s="204" t="s">
        <v>79</v>
      </c>
      <c r="K12" s="205" t="s">
        <v>78</v>
      </c>
      <c r="M12" s="38">
        <v>372456.21</v>
      </c>
      <c r="N12" s="270"/>
      <c r="O12" s="38">
        <v>278192.83999999997</v>
      </c>
      <c r="P12" s="270"/>
      <c r="Q12" s="55">
        <v>6904478.7600000007</v>
      </c>
      <c r="R12" s="69"/>
      <c r="S12" s="55">
        <v>22057190.289999999</v>
      </c>
    </row>
    <row r="13" spans="1:19" ht="21.95" customHeight="1">
      <c r="A13" s="203" t="s">
        <v>332</v>
      </c>
      <c r="K13" s="205" t="s">
        <v>266</v>
      </c>
      <c r="M13" s="38">
        <v>588266911.30999994</v>
      </c>
      <c r="N13" s="270"/>
      <c r="O13" s="38">
        <v>0</v>
      </c>
      <c r="P13" s="270"/>
      <c r="Q13" s="55">
        <v>3094102.66</v>
      </c>
      <c r="R13" s="69"/>
      <c r="S13" s="55">
        <v>0</v>
      </c>
    </row>
    <row r="14" spans="1:19" ht="21.95" customHeight="1">
      <c r="A14" s="204" t="s">
        <v>80</v>
      </c>
      <c r="K14" s="205" t="s">
        <v>78</v>
      </c>
      <c r="M14" s="38">
        <v>2227586.4699999997</v>
      </c>
      <c r="N14" s="270"/>
      <c r="O14" s="38">
        <v>-1555.03</v>
      </c>
      <c r="P14" s="270"/>
      <c r="Q14" s="55">
        <v>2757763.4000000004</v>
      </c>
      <c r="R14" s="69"/>
      <c r="S14" s="55">
        <v>8685317.8300000001</v>
      </c>
    </row>
    <row r="15" spans="1:19" ht="21.95" customHeight="1">
      <c r="A15" s="219" t="s">
        <v>81</v>
      </c>
      <c r="K15" s="205"/>
      <c r="M15" s="43">
        <f>SUM(M10:M14)</f>
        <v>661310495.18999994</v>
      </c>
      <c r="N15" s="40"/>
      <c r="O15" s="43">
        <f>SUM(O10:O14)</f>
        <v>70523046.960000038</v>
      </c>
      <c r="P15" s="47"/>
      <c r="Q15" s="43">
        <f>SUM(Q10:Q14)</f>
        <v>105494217.57000001</v>
      </c>
      <c r="R15" s="40"/>
      <c r="S15" s="43">
        <f>SUM(S10:S14)</f>
        <v>123088380.86999999</v>
      </c>
    </row>
    <row r="16" spans="1:19" ht="12.6" customHeight="1">
      <c r="K16" s="205"/>
      <c r="M16" s="40"/>
      <c r="N16" s="40"/>
      <c r="O16" s="40"/>
      <c r="P16" s="40"/>
      <c r="Q16" s="40"/>
      <c r="R16" s="40"/>
      <c r="S16" s="40"/>
    </row>
    <row r="17" spans="1:21" ht="21.95" customHeight="1">
      <c r="A17" s="219" t="s">
        <v>82</v>
      </c>
      <c r="K17" s="205"/>
      <c r="M17" s="40"/>
      <c r="N17" s="40"/>
      <c r="O17" s="40"/>
      <c r="P17" s="40"/>
      <c r="Q17" s="40"/>
      <c r="R17" s="40"/>
      <c r="S17" s="40"/>
    </row>
    <row r="18" spans="1:21" ht="21.95" customHeight="1">
      <c r="A18" s="204" t="s">
        <v>83</v>
      </c>
      <c r="K18" s="205"/>
      <c r="M18" s="53">
        <v>7721739.3599999994</v>
      </c>
      <c r="N18" s="270"/>
      <c r="O18" s="53">
        <v>5338095.37</v>
      </c>
      <c r="P18" s="270"/>
      <c r="Q18" s="53">
        <v>0</v>
      </c>
      <c r="R18" s="270"/>
      <c r="S18" s="53">
        <v>0</v>
      </c>
    </row>
    <row r="19" spans="1:21" ht="21.95" customHeight="1">
      <c r="A19" s="204" t="s">
        <v>84</v>
      </c>
      <c r="K19" s="205"/>
      <c r="M19" s="38">
        <v>52958244.169999994</v>
      </c>
      <c r="N19" s="270"/>
      <c r="O19" s="53">
        <v>19563630.370000001</v>
      </c>
      <c r="P19" s="270"/>
      <c r="Q19" s="38">
        <v>19793267.179999996</v>
      </c>
      <c r="R19" s="69"/>
      <c r="S19" s="38">
        <v>22639059.870000005</v>
      </c>
    </row>
    <row r="20" spans="1:21" ht="21.95" customHeight="1">
      <c r="A20" s="204" t="s">
        <v>301</v>
      </c>
      <c r="K20" s="205">
        <v>5.2</v>
      </c>
      <c r="M20" s="38">
        <v>0</v>
      </c>
      <c r="N20" s="270"/>
      <c r="O20" s="53">
        <v>0</v>
      </c>
      <c r="P20" s="270"/>
      <c r="Q20" s="38">
        <v>-47948602.620000005</v>
      </c>
      <c r="R20" s="69"/>
      <c r="S20" s="38">
        <v>0</v>
      </c>
    </row>
    <row r="21" spans="1:21" ht="21.95" customHeight="1">
      <c r="A21" s="219" t="s">
        <v>85</v>
      </c>
      <c r="K21" s="205"/>
      <c r="M21" s="43">
        <f>SUM(M18:M20)</f>
        <v>60679983.529999994</v>
      </c>
      <c r="N21" s="40"/>
      <c r="O21" s="43">
        <f>SUM(O18:O20)</f>
        <v>24901725.740000002</v>
      </c>
      <c r="P21" s="40"/>
      <c r="Q21" s="339">
        <f>SUM(Q18:Q20)</f>
        <v>-28155335.440000009</v>
      </c>
      <c r="R21" s="40"/>
      <c r="S21" s="43">
        <f>SUM(S18:S20)</f>
        <v>22639059.870000005</v>
      </c>
    </row>
    <row r="22" spans="1:21" ht="6" customHeight="1">
      <c r="A22" s="219"/>
      <c r="K22" s="205"/>
      <c r="M22" s="47"/>
      <c r="N22" s="40"/>
      <c r="O22" s="47"/>
      <c r="P22" s="40"/>
      <c r="Q22" s="47"/>
      <c r="R22" s="40"/>
      <c r="S22" s="47"/>
    </row>
    <row r="23" spans="1:21" ht="21.95" customHeight="1">
      <c r="A23" s="219" t="s">
        <v>198</v>
      </c>
      <c r="B23" s="219"/>
      <c r="K23" s="205"/>
      <c r="M23" s="54">
        <f>M15-M21</f>
        <v>600630511.65999997</v>
      </c>
      <c r="N23" s="270"/>
      <c r="O23" s="54">
        <f>O15-O21</f>
        <v>45621321.220000036</v>
      </c>
      <c r="P23" s="270"/>
      <c r="Q23" s="54">
        <f>Q15-Q21</f>
        <v>133649553.01000002</v>
      </c>
      <c r="R23" s="69"/>
      <c r="S23" s="54">
        <f>S15-S21</f>
        <v>100449320.99999999</v>
      </c>
    </row>
    <row r="24" spans="1:21" ht="21.95" customHeight="1">
      <c r="A24" s="204" t="s">
        <v>86</v>
      </c>
      <c r="K24" s="205" t="s">
        <v>78</v>
      </c>
      <c r="M24" s="53">
        <v>-24852445.009999998</v>
      </c>
      <c r="N24" s="270"/>
      <c r="O24" s="53">
        <v>-16158745.960000005</v>
      </c>
      <c r="P24" s="270"/>
      <c r="Q24" s="53">
        <v>-19666446.809999999</v>
      </c>
      <c r="R24" s="67"/>
      <c r="S24" s="53">
        <v>-20216009.770000003</v>
      </c>
    </row>
    <row r="25" spans="1:21" ht="21.95" customHeight="1">
      <c r="A25" s="204" t="s">
        <v>302</v>
      </c>
      <c r="M25" s="53"/>
      <c r="N25" s="270"/>
      <c r="O25" s="53"/>
      <c r="P25" s="270"/>
      <c r="Q25" s="54"/>
      <c r="R25" s="67"/>
      <c r="S25" s="54"/>
    </row>
    <row r="26" spans="1:21" ht="21.95" customHeight="1">
      <c r="B26" s="204" t="s">
        <v>87</v>
      </c>
      <c r="K26" s="205" t="s">
        <v>24</v>
      </c>
      <c r="M26" s="53">
        <v>45342257.829999998</v>
      </c>
      <c r="N26" s="270"/>
      <c r="O26" s="57">
        <v>15705401.92</v>
      </c>
      <c r="P26" s="270"/>
      <c r="Q26" s="54">
        <v>0</v>
      </c>
      <c r="R26" s="67"/>
      <c r="S26" s="54">
        <v>0</v>
      </c>
    </row>
    <row r="27" spans="1:21" ht="21.95" customHeight="1">
      <c r="A27" s="219" t="s">
        <v>196</v>
      </c>
      <c r="M27" s="271">
        <f>SUM(M23:M26)</f>
        <v>621120324.48000002</v>
      </c>
      <c r="N27" s="40"/>
      <c r="O27" s="40">
        <f>SUM(O23:O26)</f>
        <v>45167977.18000003</v>
      </c>
      <c r="P27" s="40"/>
      <c r="Q27" s="271">
        <f>SUM(Q23:Q26)</f>
        <v>113983106.20000002</v>
      </c>
      <c r="R27" s="40"/>
      <c r="S27" s="271">
        <f>SUM(S23:S26)</f>
        <v>80233311.229999989</v>
      </c>
    </row>
    <row r="28" spans="1:21" ht="21.95" customHeight="1">
      <c r="A28" s="204" t="s">
        <v>88</v>
      </c>
      <c r="H28" s="323"/>
      <c r="K28" s="205" t="s">
        <v>220</v>
      </c>
      <c r="M28" s="57">
        <v>34673029.020000003</v>
      </c>
      <c r="N28" s="270"/>
      <c r="O28" s="57">
        <v>-15526509.840000004</v>
      </c>
      <c r="P28" s="270"/>
      <c r="Q28" s="57">
        <v>-4599125.7980000004</v>
      </c>
      <c r="R28" s="69"/>
      <c r="S28" s="57">
        <v>-4117582.1500000004</v>
      </c>
    </row>
    <row r="29" spans="1:21" ht="21.95" customHeight="1">
      <c r="A29" s="219" t="s">
        <v>221</v>
      </c>
      <c r="H29" s="269"/>
      <c r="K29" s="205"/>
      <c r="M29" s="271">
        <f>SUM(M27:M28)</f>
        <v>655793353.5</v>
      </c>
      <c r="N29" s="40"/>
      <c r="O29" s="40">
        <f>SUM(O27:O28)</f>
        <v>29641467.340000026</v>
      </c>
      <c r="P29" s="40"/>
      <c r="Q29" s="271">
        <f>SUM(Q27:Q28)</f>
        <v>109383980.40200001</v>
      </c>
      <c r="R29" s="40"/>
      <c r="S29" s="271">
        <f>SUM(S27:S28)</f>
        <v>76115729.079999983</v>
      </c>
    </row>
    <row r="30" spans="1:21" ht="21.95" customHeight="1">
      <c r="A30" s="2" t="s">
        <v>224</v>
      </c>
      <c r="H30" s="269"/>
      <c r="K30" s="205" t="s">
        <v>282</v>
      </c>
      <c r="M30" s="57">
        <v>27656632.129999995</v>
      </c>
      <c r="N30" s="270"/>
      <c r="O30" s="57">
        <v>-16569925.089999996</v>
      </c>
      <c r="P30" s="270"/>
      <c r="Q30" s="57">
        <v>21999285.030000001</v>
      </c>
      <c r="R30" s="67"/>
      <c r="S30" s="57">
        <v>8013927.8200000003</v>
      </c>
    </row>
    <row r="31" spans="1:21" ht="21.95" customHeight="1">
      <c r="A31" s="233" t="s">
        <v>197</v>
      </c>
      <c r="H31" s="269"/>
      <c r="K31" s="205"/>
      <c r="M31" s="53">
        <f>SUM(M29:M30)</f>
        <v>683449985.63</v>
      </c>
      <c r="N31" s="40"/>
      <c r="O31" s="53">
        <f>SUM(O29:O30)</f>
        <v>13071542.25000003</v>
      </c>
      <c r="P31" s="40"/>
      <c r="Q31" s="53">
        <f>SUM(Q29:Q30)</f>
        <v>131383265.43200001</v>
      </c>
      <c r="R31" s="40"/>
      <c r="S31" s="53">
        <f>SUM(S29:S30)</f>
        <v>84129656.899999976</v>
      </c>
    </row>
    <row r="32" spans="1:21" ht="21.95" customHeight="1">
      <c r="A32" s="219" t="s">
        <v>89</v>
      </c>
      <c r="K32" s="205"/>
      <c r="M32" s="40"/>
      <c r="N32" s="40"/>
      <c r="O32" s="40"/>
      <c r="P32" s="40"/>
      <c r="Q32" s="40"/>
      <c r="R32" s="40"/>
      <c r="S32" s="40"/>
      <c r="U32" s="272"/>
    </row>
    <row r="33" spans="1:21" ht="21.95" customHeight="1">
      <c r="A33" s="273" t="s">
        <v>90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4"/>
      <c r="L33" s="273"/>
      <c r="M33" s="80"/>
      <c r="N33" s="184"/>
      <c r="O33" s="80"/>
      <c r="P33" s="184"/>
      <c r="Q33" s="80"/>
      <c r="R33" s="184"/>
      <c r="S33" s="80"/>
      <c r="U33" s="272"/>
    </row>
    <row r="34" spans="1:21" ht="21.95" customHeight="1">
      <c r="A34" s="273"/>
      <c r="B34" s="273" t="s">
        <v>91</v>
      </c>
      <c r="C34" s="273"/>
      <c r="D34" s="273"/>
      <c r="E34" s="273"/>
      <c r="F34" s="273"/>
      <c r="G34" s="273"/>
      <c r="H34" s="273"/>
      <c r="I34" s="273"/>
      <c r="J34" s="273"/>
      <c r="K34" s="274"/>
      <c r="L34" s="273"/>
      <c r="M34" s="273"/>
      <c r="N34" s="273"/>
      <c r="O34" s="273"/>
      <c r="P34" s="273"/>
      <c r="Q34" s="273"/>
      <c r="R34" s="273"/>
      <c r="S34" s="273"/>
      <c r="U34" s="272"/>
    </row>
    <row r="35" spans="1:21" ht="21.95" customHeight="1">
      <c r="C35" s="204" t="s">
        <v>102</v>
      </c>
    </row>
    <row r="36" spans="1:21" ht="21.95" customHeight="1">
      <c r="D36" s="275" t="s">
        <v>87</v>
      </c>
      <c r="K36" s="200" t="s">
        <v>24</v>
      </c>
      <c r="M36" s="57">
        <v>-75930602.590000004</v>
      </c>
      <c r="N36" s="270"/>
      <c r="O36" s="57">
        <v>-33143615.25</v>
      </c>
      <c r="P36" s="270"/>
      <c r="Q36" s="68">
        <v>0</v>
      </c>
      <c r="R36" s="67"/>
      <c r="S36" s="68">
        <v>0</v>
      </c>
    </row>
    <row r="37" spans="1:21" ht="3.6" customHeight="1">
      <c r="A37" s="273"/>
      <c r="B37" s="273"/>
      <c r="C37" s="273"/>
      <c r="D37" s="273"/>
      <c r="E37" s="273"/>
      <c r="F37" s="273"/>
      <c r="G37" s="273"/>
      <c r="H37" s="273"/>
      <c r="I37" s="273"/>
      <c r="J37" s="273"/>
      <c r="K37" s="274"/>
      <c r="L37" s="273"/>
      <c r="M37" s="273"/>
      <c r="N37" s="273"/>
      <c r="O37" s="273"/>
      <c r="P37" s="273"/>
      <c r="Q37" s="273"/>
      <c r="R37" s="273"/>
      <c r="S37" s="273"/>
    </row>
    <row r="38" spans="1:21" ht="21.95" customHeight="1">
      <c r="A38" s="273" t="s">
        <v>92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4"/>
      <c r="L38" s="273"/>
      <c r="M38" s="80"/>
      <c r="N38" s="184"/>
      <c r="O38" s="80"/>
      <c r="P38" s="184"/>
      <c r="Q38" s="80"/>
      <c r="R38" s="184"/>
      <c r="S38" s="80"/>
    </row>
    <row r="39" spans="1:21" ht="21.95" customHeight="1">
      <c r="A39" s="273"/>
      <c r="B39" s="273" t="s">
        <v>91</v>
      </c>
      <c r="C39" s="273"/>
      <c r="D39" s="273"/>
      <c r="E39" s="273"/>
      <c r="F39" s="273"/>
      <c r="G39" s="273"/>
      <c r="H39" s="273"/>
      <c r="I39" s="273"/>
      <c r="J39" s="273"/>
      <c r="K39" s="274"/>
      <c r="L39" s="273"/>
      <c r="M39" s="80"/>
      <c r="N39" s="184"/>
      <c r="O39" s="80"/>
      <c r="P39" s="184"/>
      <c r="Q39" s="80"/>
      <c r="R39" s="184"/>
      <c r="S39" s="80"/>
    </row>
    <row r="40" spans="1:21" ht="21.95" customHeight="1">
      <c r="A40" s="273"/>
      <c r="B40" s="273"/>
      <c r="C40" s="204" t="s">
        <v>93</v>
      </c>
      <c r="D40" s="273"/>
      <c r="E40" s="273"/>
      <c r="F40" s="273"/>
      <c r="G40" s="273"/>
      <c r="H40" s="273"/>
      <c r="I40" s="273"/>
      <c r="J40" s="273"/>
      <c r="K40" s="274"/>
      <c r="L40" s="273"/>
    </row>
    <row r="41" spans="1:21" ht="21.95" customHeight="1">
      <c r="A41" s="273"/>
      <c r="B41" s="273"/>
      <c r="D41" s="275" t="s">
        <v>283</v>
      </c>
      <c r="E41" s="273"/>
      <c r="F41" s="273"/>
      <c r="G41" s="273"/>
      <c r="H41" s="273"/>
      <c r="I41" s="273"/>
      <c r="J41" s="273"/>
      <c r="K41" s="200" t="s">
        <v>220</v>
      </c>
      <c r="L41" s="273"/>
      <c r="M41" s="57">
        <v>-80640000</v>
      </c>
      <c r="N41" s="270"/>
      <c r="O41" s="57">
        <v>0</v>
      </c>
      <c r="P41" s="270"/>
      <c r="Q41" s="57">
        <v>-80640000</v>
      </c>
      <c r="R41" s="67"/>
      <c r="S41" s="68">
        <v>0</v>
      </c>
    </row>
    <row r="42" spans="1:21" ht="21.95" customHeight="1">
      <c r="A42" s="363" t="s">
        <v>95</v>
      </c>
      <c r="B42" s="219"/>
      <c r="C42" s="215"/>
      <c r="D42" s="215"/>
      <c r="F42" s="215"/>
      <c r="G42" s="276"/>
      <c r="H42" s="277"/>
      <c r="I42" s="278"/>
      <c r="K42" s="279"/>
      <c r="L42" s="53"/>
    </row>
    <row r="43" spans="1:21" ht="21.95" customHeight="1">
      <c r="A43" s="363"/>
      <c r="B43" s="219" t="s">
        <v>96</v>
      </c>
      <c r="C43" s="215"/>
      <c r="D43" s="215"/>
      <c r="F43" s="215"/>
      <c r="G43" s="276"/>
      <c r="H43" s="277"/>
      <c r="I43" s="278"/>
      <c r="K43" s="279"/>
      <c r="L43" s="53"/>
      <c r="M43" s="280">
        <f>+M36+M41</f>
        <v>-156570602.59</v>
      </c>
      <c r="N43" s="54"/>
      <c r="O43" s="280">
        <f>+O36+O41</f>
        <v>-33143615.25</v>
      </c>
      <c r="P43" s="67"/>
      <c r="Q43" s="280">
        <f>+Q36+Q41</f>
        <v>-80640000</v>
      </c>
      <c r="R43" s="67"/>
      <c r="S43" s="280">
        <f>+S36+S41</f>
        <v>0</v>
      </c>
    </row>
    <row r="44" spans="1:21" ht="21.95" customHeight="1" thickBot="1">
      <c r="A44" s="219" t="s">
        <v>97</v>
      </c>
      <c r="K44" s="205"/>
      <c r="M44" s="82">
        <f>M31+M43</f>
        <v>526879383.03999996</v>
      </c>
      <c r="N44" s="40"/>
      <c r="O44" s="82">
        <f>O31+O43</f>
        <v>-20072072.99999997</v>
      </c>
      <c r="P44" s="47"/>
      <c r="Q44" s="82">
        <f>Q31+Q43</f>
        <v>50743265.432000011</v>
      </c>
      <c r="R44" s="47"/>
      <c r="S44" s="82">
        <f>S31+S43</f>
        <v>84129656.899999976</v>
      </c>
    </row>
    <row r="45" spans="1:21" ht="3.6" customHeight="1" thickTop="1">
      <c r="K45" s="205"/>
      <c r="M45" s="40"/>
      <c r="N45" s="40"/>
      <c r="O45" s="40"/>
      <c r="P45" s="47"/>
      <c r="Q45" s="40"/>
      <c r="R45" s="47"/>
      <c r="S45" s="40"/>
    </row>
    <row r="46" spans="1:21" ht="21.95" customHeight="1">
      <c r="A46" s="219" t="s">
        <v>226</v>
      </c>
      <c r="K46" s="205"/>
      <c r="M46" s="40"/>
      <c r="N46" s="40"/>
      <c r="O46" s="40"/>
      <c r="P46" s="47"/>
      <c r="Q46" s="40"/>
      <c r="R46" s="47"/>
      <c r="S46" s="40"/>
    </row>
    <row r="47" spans="1:21" ht="21.95" customHeight="1">
      <c r="B47" s="204" t="s">
        <v>98</v>
      </c>
      <c r="K47" s="205"/>
      <c r="M47" s="53">
        <v>690122378.75</v>
      </c>
      <c r="N47" s="270"/>
      <c r="O47" s="53">
        <v>11332781.93000003</v>
      </c>
      <c r="P47" s="40"/>
      <c r="Q47" s="40"/>
      <c r="R47" s="47"/>
      <c r="S47" s="40"/>
    </row>
    <row r="48" spans="1:21" ht="21.95" customHeight="1">
      <c r="B48" s="204" t="s">
        <v>72</v>
      </c>
      <c r="K48" s="205"/>
      <c r="M48" s="53">
        <v>-6672393.1200000001</v>
      </c>
      <c r="N48" s="270"/>
      <c r="O48" s="53">
        <v>1738760.32</v>
      </c>
      <c r="P48" s="40"/>
      <c r="Q48" s="40"/>
      <c r="R48" s="40"/>
      <c r="S48" s="40"/>
    </row>
    <row r="49" spans="1:19" ht="21.95" customHeight="1" thickBot="1">
      <c r="A49" s="219" t="s">
        <v>197</v>
      </c>
      <c r="K49" s="205"/>
      <c r="M49" s="82">
        <f>SUM(M47:M48)</f>
        <v>683449985.63</v>
      </c>
      <c r="N49" s="40"/>
      <c r="O49" s="81">
        <f>SUM(O47:O48)</f>
        <v>13071542.25000003</v>
      </c>
      <c r="P49" s="40"/>
      <c r="Q49" s="40"/>
      <c r="R49" s="40"/>
      <c r="S49" s="40"/>
    </row>
    <row r="50" spans="1:19" ht="3.6" customHeight="1" thickTop="1">
      <c r="K50" s="205"/>
      <c r="M50" s="40"/>
      <c r="N50" s="40"/>
      <c r="O50" s="40"/>
      <c r="P50" s="40"/>
      <c r="Q50" s="40"/>
      <c r="R50" s="40"/>
      <c r="S50" s="40"/>
    </row>
    <row r="51" spans="1:19" ht="21.95" customHeight="1">
      <c r="A51" s="219" t="s">
        <v>99</v>
      </c>
      <c r="K51" s="205"/>
      <c r="M51" s="40"/>
      <c r="N51" s="40"/>
      <c r="O51" s="40"/>
      <c r="P51" s="40"/>
      <c r="Q51" s="40"/>
      <c r="R51" s="40"/>
      <c r="S51" s="40"/>
    </row>
    <row r="52" spans="1:19" ht="21.95" customHeight="1">
      <c r="B52" s="204" t="s">
        <v>98</v>
      </c>
      <c r="K52" s="205"/>
      <c r="M52" s="53">
        <v>533551776.15999997</v>
      </c>
      <c r="N52" s="270"/>
      <c r="O52" s="53">
        <v>-21810833.31999997</v>
      </c>
      <c r="P52" s="40"/>
      <c r="Q52" s="40"/>
      <c r="R52" s="40"/>
      <c r="S52" s="40"/>
    </row>
    <row r="53" spans="1:19" ht="21.95" customHeight="1">
      <c r="B53" s="204" t="s">
        <v>72</v>
      </c>
      <c r="K53" s="205"/>
      <c r="M53" s="57">
        <v>-6672393.1200000001</v>
      </c>
      <c r="N53" s="270"/>
      <c r="O53" s="57">
        <v>1738760.32</v>
      </c>
      <c r="P53" s="40"/>
      <c r="Q53" s="40"/>
      <c r="R53" s="40"/>
      <c r="S53" s="40"/>
    </row>
    <row r="54" spans="1:19" ht="21.95" customHeight="1" thickBot="1">
      <c r="A54" s="219" t="s">
        <v>100</v>
      </c>
      <c r="K54" s="205"/>
      <c r="M54" s="281">
        <f>SUM(M52:M53)</f>
        <v>526879383.03999996</v>
      </c>
      <c r="N54" s="40"/>
      <c r="O54" s="82">
        <f>SUM(O52:O53)</f>
        <v>-20072072.99999997</v>
      </c>
      <c r="P54" s="40"/>
      <c r="Q54" s="40"/>
      <c r="R54" s="40"/>
      <c r="S54" s="40"/>
    </row>
    <row r="55" spans="1:19" ht="4.1500000000000004" customHeight="1" thickTop="1">
      <c r="K55" s="205"/>
      <c r="M55" s="40"/>
      <c r="N55" s="40"/>
      <c r="O55" s="40"/>
      <c r="P55" s="40"/>
      <c r="Q55" s="40"/>
      <c r="R55" s="40"/>
      <c r="S55" s="40"/>
    </row>
    <row r="56" spans="1:19" ht="21.95" customHeight="1">
      <c r="A56" s="219" t="s">
        <v>199</v>
      </c>
      <c r="K56" s="205" t="s">
        <v>5</v>
      </c>
      <c r="M56" s="40"/>
      <c r="N56" s="40"/>
      <c r="O56" s="40"/>
      <c r="P56" s="40"/>
      <c r="Q56" s="40"/>
      <c r="R56" s="40"/>
      <c r="S56" s="40"/>
    </row>
    <row r="57" spans="1:19" ht="21.95" customHeight="1">
      <c r="B57" s="204" t="s">
        <v>101</v>
      </c>
      <c r="K57" s="200" t="s">
        <v>245</v>
      </c>
      <c r="M57" s="282">
        <v>0.11700687935386814</v>
      </c>
      <c r="N57" s="282"/>
      <c r="O57" s="282">
        <v>2.467402989331598E-3</v>
      </c>
      <c r="P57" s="282"/>
      <c r="Q57" s="282">
        <v>2.2275391091306874E-2</v>
      </c>
      <c r="R57" s="282"/>
      <c r="S57" s="282">
        <v>1.8316929436098407E-2</v>
      </c>
    </row>
    <row r="58" spans="1:19" ht="22.15" customHeight="1">
      <c r="A58" s="322"/>
      <c r="B58" s="321"/>
      <c r="K58" s="200"/>
      <c r="M58" s="282"/>
      <c r="N58" s="282"/>
      <c r="O58" s="282"/>
      <c r="P58" s="282"/>
      <c r="Q58" s="282"/>
      <c r="R58" s="282"/>
      <c r="S58" s="282"/>
    </row>
    <row r="59" spans="1:19" ht="21.95" customHeight="1">
      <c r="A59" s="198" t="s">
        <v>219</v>
      </c>
      <c r="K59" s="200"/>
      <c r="M59" s="282"/>
      <c r="N59" s="282"/>
      <c r="O59" s="282"/>
      <c r="P59" s="282"/>
      <c r="Q59" s="282"/>
      <c r="R59" s="282"/>
      <c r="S59" s="282"/>
    </row>
    <row r="60" spans="1:19" ht="80.45" customHeight="1">
      <c r="K60" s="200"/>
      <c r="M60" s="282"/>
      <c r="N60" s="282"/>
      <c r="O60" s="282"/>
      <c r="P60" s="282"/>
      <c r="Q60" s="282"/>
      <c r="R60" s="282"/>
      <c r="S60" s="231" t="s">
        <v>328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FFCCFF"/>
  </sheetPr>
  <dimension ref="A1:U6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1.85546875" style="204" customWidth="1"/>
    <col min="3" max="3" width="3.7109375" style="204" customWidth="1"/>
    <col min="4" max="4" width="3.42578125" style="204" customWidth="1"/>
    <col min="5" max="5" width="18.85546875" style="204" customWidth="1"/>
    <col min="6" max="9" width="4.140625" style="204" customWidth="1"/>
    <col min="10" max="10" width="18.42578125" style="204" customWidth="1"/>
    <col min="11" max="11" width="10.7109375" style="204" customWidth="1"/>
    <col min="12" max="12" width="0.42578125" style="204" customWidth="1"/>
    <col min="13" max="13" width="17.5703125" style="204" customWidth="1"/>
    <col min="14" max="14" width="0.42578125" style="204" customWidth="1"/>
    <col min="15" max="15" width="17.5703125" style="204" customWidth="1"/>
    <col min="16" max="16" width="0.42578125" style="204" customWidth="1"/>
    <col min="17" max="17" width="17.5703125" style="204" customWidth="1"/>
    <col min="18" max="18" width="0.42578125" style="204" customWidth="1"/>
    <col min="19" max="19" width="17.5703125" style="204" customWidth="1"/>
    <col min="20" max="16384" width="9.140625" style="204"/>
  </cols>
  <sheetData>
    <row r="1" spans="1:19" ht="21.95" customHeight="1">
      <c r="A1" s="219" t="s">
        <v>0</v>
      </c>
    </row>
    <row r="2" spans="1:19" ht="21.95" customHeight="1">
      <c r="A2" s="354" t="s">
        <v>75</v>
      </c>
    </row>
    <row r="3" spans="1:19" ht="21.95" customHeight="1">
      <c r="A3" s="354" t="s">
        <v>239</v>
      </c>
    </row>
    <row r="4" spans="1:19" ht="21.95" customHeight="1"/>
    <row r="5" spans="1:19" ht="21.95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382" t="s">
        <v>2</v>
      </c>
      <c r="N5" s="382"/>
      <c r="O5" s="382"/>
      <c r="P5" s="382"/>
      <c r="Q5" s="382"/>
      <c r="R5" s="382"/>
      <c r="S5" s="382"/>
    </row>
    <row r="6" spans="1:19" ht="21.95" customHeight="1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383" t="s">
        <v>3</v>
      </c>
      <c r="N6" s="383"/>
      <c r="O6" s="383"/>
      <c r="P6" s="205"/>
      <c r="Q6" s="383" t="s">
        <v>4</v>
      </c>
      <c r="R6" s="383"/>
      <c r="S6" s="383"/>
    </row>
    <row r="7" spans="1:19" ht="21.95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337">
        <v>2022</v>
      </c>
      <c r="N7" s="336"/>
      <c r="O7" s="337">
        <v>2021</v>
      </c>
      <c r="P7" s="336"/>
      <c r="Q7" s="337">
        <v>2022</v>
      </c>
      <c r="R7" s="336"/>
      <c r="S7" s="337">
        <v>2021</v>
      </c>
    </row>
    <row r="8" spans="1:19" ht="21.95" customHeight="1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355" t="s">
        <v>6</v>
      </c>
      <c r="L8" s="205"/>
      <c r="M8" s="355"/>
      <c r="N8" s="336"/>
      <c r="O8" s="256" t="s">
        <v>281</v>
      </c>
      <c r="P8" s="336"/>
      <c r="Q8" s="355"/>
      <c r="R8" s="336"/>
      <c r="S8" s="256" t="s">
        <v>281</v>
      </c>
    </row>
    <row r="9" spans="1:19" ht="21.95" customHeight="1">
      <c r="A9" s="219" t="s">
        <v>76</v>
      </c>
    </row>
    <row r="10" spans="1:19" ht="21.95" customHeight="1">
      <c r="A10" s="204" t="s">
        <v>77</v>
      </c>
      <c r="K10" s="205"/>
      <c r="M10" s="38">
        <v>140609762.94000021</v>
      </c>
      <c r="N10" s="338"/>
      <c r="O10" s="38">
        <v>140531598.23000008</v>
      </c>
      <c r="P10" s="270"/>
      <c r="Q10" s="55">
        <v>0</v>
      </c>
      <c r="R10" s="69"/>
      <c r="S10" s="55">
        <v>0</v>
      </c>
    </row>
    <row r="11" spans="1:19" ht="21.95" customHeight="1">
      <c r="A11" s="203" t="s">
        <v>252</v>
      </c>
      <c r="K11" s="205" t="s">
        <v>288</v>
      </c>
      <c r="M11" s="38">
        <v>392000</v>
      </c>
      <c r="N11" s="338"/>
      <c r="O11" s="38">
        <v>0</v>
      </c>
      <c r="P11" s="270"/>
      <c r="Q11" s="55">
        <v>92737872.75</v>
      </c>
      <c r="R11" s="69"/>
      <c r="S11" s="55">
        <v>92345872.75</v>
      </c>
    </row>
    <row r="12" spans="1:19" ht="21.95" customHeight="1">
      <c r="A12" s="204" t="s">
        <v>79</v>
      </c>
      <c r="K12" s="205" t="s">
        <v>78</v>
      </c>
      <c r="M12" s="38">
        <v>393287.92000000016</v>
      </c>
      <c r="N12" s="270"/>
      <c r="O12" s="38">
        <v>640729.44999999995</v>
      </c>
      <c r="P12" s="270"/>
      <c r="Q12" s="55">
        <v>33658741.840000004</v>
      </c>
      <c r="R12" s="69"/>
      <c r="S12" s="55">
        <v>41167381.310000002</v>
      </c>
    </row>
    <row r="13" spans="1:19" ht="21.95" customHeight="1">
      <c r="A13" s="203" t="s">
        <v>332</v>
      </c>
      <c r="B13" s="203"/>
      <c r="K13" s="205" t="s">
        <v>266</v>
      </c>
      <c r="M13" s="38">
        <v>588266911.30999994</v>
      </c>
      <c r="N13" s="270"/>
      <c r="O13" s="38">
        <v>0</v>
      </c>
      <c r="P13" s="270"/>
      <c r="Q13" s="55">
        <v>3094102.6599999964</v>
      </c>
      <c r="R13" s="69"/>
      <c r="S13" s="55">
        <v>0</v>
      </c>
    </row>
    <row r="14" spans="1:19" ht="21.95" customHeight="1">
      <c r="A14" s="204" t="s">
        <v>80</v>
      </c>
      <c r="K14" s="205" t="s">
        <v>78</v>
      </c>
      <c r="M14" s="38">
        <v>3021885.4599999976</v>
      </c>
      <c r="N14" s="270"/>
      <c r="O14" s="38">
        <v>825316.51999999979</v>
      </c>
      <c r="P14" s="270"/>
      <c r="Q14" s="55">
        <v>5967878.3899999969</v>
      </c>
      <c r="R14" s="69"/>
      <c r="S14" s="55">
        <v>11365987.129999999</v>
      </c>
    </row>
    <row r="15" spans="1:19" ht="21.95" customHeight="1">
      <c r="A15" s="219" t="s">
        <v>81</v>
      </c>
      <c r="K15" s="205"/>
      <c r="M15" s="43">
        <f>SUM(M10:M14)</f>
        <v>732683847.63000011</v>
      </c>
      <c r="N15" s="40"/>
      <c r="O15" s="43">
        <f>SUM(O10:O14)</f>
        <v>141997644.20000008</v>
      </c>
      <c r="P15" s="47"/>
      <c r="Q15" s="43">
        <f>SUM(Q10:Q14)</f>
        <v>135458595.63999999</v>
      </c>
      <c r="R15" s="40"/>
      <c r="S15" s="43">
        <f>SUM(S10:S14)</f>
        <v>144879241.19</v>
      </c>
    </row>
    <row r="16" spans="1:19" ht="12.6" customHeight="1">
      <c r="K16" s="205"/>
      <c r="M16" s="40"/>
      <c r="N16" s="40"/>
      <c r="O16" s="40"/>
      <c r="P16" s="40"/>
      <c r="Q16" s="40"/>
      <c r="R16" s="40"/>
      <c r="S16" s="40"/>
    </row>
    <row r="17" spans="1:21" ht="21.95" customHeight="1">
      <c r="A17" s="219" t="s">
        <v>82</v>
      </c>
      <c r="K17" s="205"/>
      <c r="M17" s="40"/>
      <c r="N17" s="40"/>
      <c r="O17" s="40"/>
      <c r="P17" s="40"/>
      <c r="Q17" s="40"/>
      <c r="R17" s="40"/>
      <c r="S17" s="40"/>
    </row>
    <row r="18" spans="1:21" ht="21.95" customHeight="1">
      <c r="A18" s="204" t="s">
        <v>83</v>
      </c>
      <c r="K18" s="205"/>
      <c r="M18" s="53">
        <v>15118954.390000045</v>
      </c>
      <c r="N18" s="270"/>
      <c r="O18" s="53">
        <v>9747607.9000000004</v>
      </c>
      <c r="P18" s="270"/>
      <c r="Q18" s="53">
        <v>0</v>
      </c>
      <c r="R18" s="270"/>
      <c r="S18" s="53">
        <v>0</v>
      </c>
    </row>
    <row r="19" spans="1:21" ht="21.95" customHeight="1">
      <c r="A19" s="204" t="s">
        <v>84</v>
      </c>
      <c r="K19" s="205"/>
      <c r="M19" s="38">
        <v>74371105.050000042</v>
      </c>
      <c r="N19" s="270"/>
      <c r="O19" s="53">
        <v>35439282.139999986</v>
      </c>
      <c r="P19" s="270"/>
      <c r="Q19" s="38">
        <v>38181396.470000006</v>
      </c>
      <c r="R19" s="69"/>
      <c r="S19" s="38">
        <v>40521176.849999994</v>
      </c>
    </row>
    <row r="20" spans="1:21" ht="21.95" customHeight="1">
      <c r="A20" s="204" t="s">
        <v>301</v>
      </c>
      <c r="K20" s="205" t="s">
        <v>13</v>
      </c>
      <c r="M20" s="38">
        <v>0</v>
      </c>
      <c r="N20" s="270"/>
      <c r="O20" s="53">
        <v>0</v>
      </c>
      <c r="P20" s="270"/>
      <c r="Q20" s="38">
        <v>-47948602.620000005</v>
      </c>
      <c r="R20" s="69"/>
      <c r="S20" s="38">
        <v>0</v>
      </c>
    </row>
    <row r="21" spans="1:21" ht="21.95" customHeight="1">
      <c r="A21" s="219" t="s">
        <v>85</v>
      </c>
      <c r="K21" s="205"/>
      <c r="M21" s="43">
        <f>SUM(M18:N20)</f>
        <v>89490059.440000087</v>
      </c>
      <c r="N21" s="40"/>
      <c r="O21" s="43">
        <f>SUM(O18:P20)</f>
        <v>45186890.039999984</v>
      </c>
      <c r="P21" s="40"/>
      <c r="Q21" s="340">
        <f>SUM(Q18:R20)</f>
        <v>-9767206.1499999985</v>
      </c>
      <c r="R21" s="40"/>
      <c r="S21" s="43">
        <f>SUM(S18:S20)</f>
        <v>40521176.849999994</v>
      </c>
    </row>
    <row r="22" spans="1:21" ht="6" customHeight="1">
      <c r="A22" s="219"/>
      <c r="K22" s="205"/>
      <c r="M22" s="47"/>
      <c r="N22" s="40"/>
      <c r="O22" s="47"/>
      <c r="P22" s="40"/>
      <c r="Q22" s="47"/>
      <c r="R22" s="40"/>
      <c r="S22" s="47"/>
    </row>
    <row r="23" spans="1:21" ht="21.95" customHeight="1">
      <c r="A23" s="219" t="s">
        <v>198</v>
      </c>
      <c r="B23" s="219"/>
      <c r="K23" s="205"/>
      <c r="M23" s="54">
        <f>M15-M21</f>
        <v>643193788.19000006</v>
      </c>
      <c r="N23" s="270"/>
      <c r="O23" s="54">
        <f>O15-O21</f>
        <v>96810754.160000086</v>
      </c>
      <c r="P23" s="270"/>
      <c r="Q23" s="54">
        <f>Q15-Q21</f>
        <v>145225801.78999999</v>
      </c>
      <c r="R23" s="69"/>
      <c r="S23" s="54">
        <f>S15-S21</f>
        <v>104358064.34</v>
      </c>
    </row>
    <row r="24" spans="1:21" ht="21.95" customHeight="1">
      <c r="A24" s="204" t="s">
        <v>86</v>
      </c>
      <c r="K24" s="205" t="s">
        <v>78</v>
      </c>
      <c r="M24" s="53">
        <v>-52141005.829999983</v>
      </c>
      <c r="N24" s="270"/>
      <c r="O24" s="53">
        <v>-40189268.730000004</v>
      </c>
      <c r="P24" s="270"/>
      <c r="Q24" s="53">
        <v>-41609024.859999999</v>
      </c>
      <c r="R24" s="67"/>
      <c r="S24" s="53">
        <v>-39647699.240000002</v>
      </c>
    </row>
    <row r="25" spans="1:21" ht="21.95" customHeight="1">
      <c r="A25" s="204" t="s">
        <v>302</v>
      </c>
      <c r="M25" s="53"/>
      <c r="N25" s="270"/>
      <c r="O25" s="53"/>
      <c r="P25" s="270"/>
      <c r="Q25" s="54"/>
      <c r="R25" s="67"/>
      <c r="S25" s="54"/>
    </row>
    <row r="26" spans="1:21" ht="21.95" customHeight="1">
      <c r="B26" s="204" t="s">
        <v>87</v>
      </c>
      <c r="K26" s="205" t="s">
        <v>24</v>
      </c>
      <c r="M26" s="53">
        <v>12559700.859999999</v>
      </c>
      <c r="N26" s="270"/>
      <c r="O26" s="57">
        <v>17649073.670000002</v>
      </c>
      <c r="P26" s="270"/>
      <c r="Q26" s="54">
        <v>0</v>
      </c>
      <c r="R26" s="67"/>
      <c r="S26" s="54">
        <v>0</v>
      </c>
    </row>
    <row r="27" spans="1:21" ht="21.95" customHeight="1">
      <c r="A27" s="219" t="s">
        <v>196</v>
      </c>
      <c r="M27" s="271">
        <f>SUM(M23:M26)</f>
        <v>603612483.22000015</v>
      </c>
      <c r="N27" s="40"/>
      <c r="O27" s="40">
        <f>SUM(O23:O26)</f>
        <v>74270559.100000083</v>
      </c>
      <c r="P27" s="40"/>
      <c r="Q27" s="271">
        <f>SUM(Q23:Q26)</f>
        <v>103616776.92999999</v>
      </c>
      <c r="R27" s="40"/>
      <c r="S27" s="271">
        <f>SUM(S23:S26)</f>
        <v>64710365.100000001</v>
      </c>
    </row>
    <row r="28" spans="1:21" ht="21.95" customHeight="1">
      <c r="A28" s="204" t="s">
        <v>88</v>
      </c>
      <c r="H28" s="359"/>
      <c r="K28" s="205" t="s">
        <v>220</v>
      </c>
      <c r="M28" s="57">
        <v>28326477.290000003</v>
      </c>
      <c r="N28" s="270"/>
      <c r="O28" s="57">
        <v>-25276301.159999996</v>
      </c>
      <c r="P28" s="270"/>
      <c r="Q28" s="57">
        <v>-1875160.9400000004</v>
      </c>
      <c r="R28" s="69"/>
      <c r="S28" s="57">
        <v>-3410189.39</v>
      </c>
    </row>
    <row r="29" spans="1:21" ht="21.95" customHeight="1">
      <c r="A29" s="219" t="s">
        <v>221</v>
      </c>
      <c r="H29" s="269"/>
      <c r="K29" s="205"/>
      <c r="M29" s="271">
        <f>SUM(M27:M28)</f>
        <v>631938960.51000011</v>
      </c>
      <c r="N29" s="40"/>
      <c r="O29" s="40">
        <f>SUM(O27:O28)</f>
        <v>48994257.940000087</v>
      </c>
      <c r="P29" s="40"/>
      <c r="Q29" s="271">
        <f>SUM(Q27:Q28)</f>
        <v>101741615.98999999</v>
      </c>
      <c r="R29" s="40"/>
      <c r="S29" s="271">
        <f>SUM(S27:S28)</f>
        <v>61300175.710000001</v>
      </c>
    </row>
    <row r="30" spans="1:21" ht="21.95" customHeight="1">
      <c r="A30" s="251" t="s">
        <v>224</v>
      </c>
      <c r="H30" s="269"/>
      <c r="K30" s="205" t="s">
        <v>282</v>
      </c>
      <c r="M30" s="57">
        <v>-31793935.610000007</v>
      </c>
      <c r="N30" s="270"/>
      <c r="O30" s="57">
        <v>-19715650.400000095</v>
      </c>
      <c r="P30" s="270"/>
      <c r="Q30" s="57">
        <v>-2063109.4999999851</v>
      </c>
      <c r="R30" s="67"/>
      <c r="S30" s="57">
        <v>19856149.539999962</v>
      </c>
    </row>
    <row r="31" spans="1:21" ht="21.95" customHeight="1">
      <c r="A31" s="233" t="s">
        <v>197</v>
      </c>
      <c r="H31" s="269"/>
      <c r="K31" s="205"/>
      <c r="M31" s="53">
        <f>SUM(M29:M30)</f>
        <v>600145024.9000001</v>
      </c>
      <c r="N31" s="40"/>
      <c r="O31" s="53">
        <f>SUM(O29:O30)</f>
        <v>29278607.539999992</v>
      </c>
      <c r="P31" s="40"/>
      <c r="Q31" s="53">
        <f>SUM(Q29:Q30)</f>
        <v>99678506.49000001</v>
      </c>
      <c r="R31" s="40"/>
      <c r="S31" s="53">
        <f>SUM(S29:S30)</f>
        <v>81156325.24999997</v>
      </c>
    </row>
    <row r="32" spans="1:21" ht="21.95" customHeight="1">
      <c r="A32" s="219" t="s">
        <v>89</v>
      </c>
      <c r="K32" s="205"/>
      <c r="M32" s="40"/>
      <c r="N32" s="40"/>
      <c r="O32" s="40"/>
      <c r="P32" s="40"/>
      <c r="Q32" s="40"/>
      <c r="R32" s="40"/>
      <c r="S32" s="40"/>
      <c r="U32" s="272"/>
    </row>
    <row r="33" spans="1:21" ht="21.95" customHeight="1">
      <c r="A33" s="273" t="s">
        <v>90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4"/>
      <c r="L33" s="273"/>
      <c r="M33" s="80"/>
      <c r="N33" s="184"/>
      <c r="O33" s="80"/>
      <c r="P33" s="184"/>
      <c r="Q33" s="80"/>
      <c r="R33" s="184"/>
      <c r="S33" s="80"/>
      <c r="U33" s="272"/>
    </row>
    <row r="34" spans="1:21" ht="21.95" customHeight="1">
      <c r="A34" s="273"/>
      <c r="B34" s="273" t="s">
        <v>91</v>
      </c>
      <c r="C34" s="273"/>
      <c r="D34" s="273"/>
      <c r="E34" s="273"/>
      <c r="F34" s="273"/>
      <c r="G34" s="273"/>
      <c r="H34" s="273"/>
      <c r="I34" s="273"/>
      <c r="J34" s="273"/>
      <c r="K34" s="274"/>
      <c r="L34" s="273"/>
      <c r="M34" s="273"/>
      <c r="N34" s="273"/>
      <c r="O34" s="273"/>
      <c r="P34" s="273"/>
      <c r="Q34" s="273"/>
      <c r="R34" s="273"/>
      <c r="S34" s="273"/>
      <c r="U34" s="272"/>
    </row>
    <row r="35" spans="1:21" ht="21.95" customHeight="1">
      <c r="C35" s="204" t="s">
        <v>102</v>
      </c>
    </row>
    <row r="36" spans="1:21" ht="21.95" customHeight="1">
      <c r="D36" s="275" t="s">
        <v>87</v>
      </c>
      <c r="K36" s="200" t="s">
        <v>24</v>
      </c>
      <c r="M36" s="57">
        <v>-67498468.959999993</v>
      </c>
      <c r="N36" s="270"/>
      <c r="O36" s="57">
        <v>-18045809.059999999</v>
      </c>
      <c r="P36" s="270"/>
      <c r="Q36" s="68">
        <v>0</v>
      </c>
      <c r="R36" s="67"/>
      <c r="S36" s="68">
        <v>0</v>
      </c>
    </row>
    <row r="37" spans="1:21" ht="3.6" customHeight="1">
      <c r="A37" s="273"/>
      <c r="B37" s="273"/>
      <c r="C37" s="273"/>
      <c r="D37" s="273"/>
      <c r="E37" s="273"/>
      <c r="F37" s="273"/>
      <c r="G37" s="273"/>
      <c r="H37" s="273"/>
      <c r="I37" s="273"/>
      <c r="J37" s="273"/>
      <c r="K37" s="274"/>
      <c r="L37" s="273"/>
      <c r="M37" s="273"/>
      <c r="N37" s="273"/>
      <c r="O37" s="273"/>
      <c r="P37" s="273"/>
      <c r="Q37" s="273"/>
      <c r="R37" s="273"/>
      <c r="S37" s="273"/>
    </row>
    <row r="38" spans="1:21" ht="21.95" customHeight="1">
      <c r="A38" s="273" t="s">
        <v>92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4"/>
      <c r="L38" s="273"/>
      <c r="M38" s="80"/>
      <c r="N38" s="184"/>
      <c r="O38" s="80"/>
      <c r="P38" s="184"/>
      <c r="Q38" s="80"/>
      <c r="R38" s="184"/>
      <c r="S38" s="80"/>
    </row>
    <row r="39" spans="1:21" ht="21.95" customHeight="1">
      <c r="A39" s="273"/>
      <c r="B39" s="273" t="s">
        <v>91</v>
      </c>
      <c r="C39" s="273"/>
      <c r="D39" s="273"/>
      <c r="E39" s="273"/>
      <c r="F39" s="273"/>
      <c r="G39" s="273"/>
      <c r="H39" s="273"/>
      <c r="I39" s="273"/>
      <c r="J39" s="273"/>
      <c r="K39" s="274"/>
      <c r="L39" s="273"/>
      <c r="M39" s="80"/>
      <c r="N39" s="184"/>
      <c r="O39" s="80"/>
      <c r="P39" s="184"/>
      <c r="Q39" s="80"/>
      <c r="R39" s="184"/>
      <c r="S39" s="80"/>
    </row>
    <row r="40" spans="1:21" ht="21.95" customHeight="1">
      <c r="A40" s="273"/>
      <c r="B40" s="273"/>
      <c r="C40" s="204" t="s">
        <v>93</v>
      </c>
      <c r="D40" s="273"/>
      <c r="E40" s="273"/>
      <c r="F40" s="273"/>
      <c r="G40" s="273"/>
      <c r="H40" s="273"/>
      <c r="I40" s="273"/>
      <c r="J40" s="273"/>
      <c r="K40" s="274"/>
      <c r="L40" s="273"/>
    </row>
    <row r="41" spans="1:21" ht="21.95" customHeight="1">
      <c r="A41" s="273"/>
      <c r="B41" s="273"/>
      <c r="D41" s="275" t="s">
        <v>283</v>
      </c>
      <c r="E41" s="273"/>
      <c r="F41" s="273"/>
      <c r="G41" s="273"/>
      <c r="H41" s="273"/>
      <c r="I41" s="273"/>
      <c r="J41" s="273"/>
      <c r="K41" s="200" t="s">
        <v>220</v>
      </c>
      <c r="L41" s="273"/>
      <c r="M41" s="57">
        <v>-80640000</v>
      </c>
      <c r="N41" s="270"/>
      <c r="O41" s="57">
        <v>-436752.17</v>
      </c>
      <c r="P41" s="270"/>
      <c r="Q41" s="57">
        <v>-80640000</v>
      </c>
      <c r="R41" s="67"/>
      <c r="S41" s="68">
        <v>-436752.17</v>
      </c>
    </row>
    <row r="42" spans="1:21" ht="21.95" customHeight="1">
      <c r="A42" s="363" t="s">
        <v>95</v>
      </c>
      <c r="B42" s="219"/>
      <c r="C42" s="364"/>
      <c r="D42" s="215"/>
      <c r="F42" s="215"/>
      <c r="G42" s="276"/>
      <c r="H42" s="277"/>
      <c r="I42" s="278"/>
      <c r="K42" s="279"/>
      <c r="L42" s="53"/>
    </row>
    <row r="43" spans="1:21" ht="21.95" customHeight="1">
      <c r="A43" s="363"/>
      <c r="B43" s="219" t="s">
        <v>96</v>
      </c>
      <c r="C43" s="364"/>
      <c r="D43" s="215"/>
      <c r="F43" s="215"/>
      <c r="G43" s="276"/>
      <c r="H43" s="277"/>
      <c r="I43" s="278"/>
      <c r="K43" s="279"/>
      <c r="L43" s="53"/>
      <c r="M43" s="280">
        <f>+M36+M41</f>
        <v>-148138468.95999998</v>
      </c>
      <c r="N43" s="54"/>
      <c r="O43" s="280">
        <f>+O36+O41</f>
        <v>-18482561.23</v>
      </c>
      <c r="P43" s="67"/>
      <c r="Q43" s="280">
        <f>+Q36+Q41</f>
        <v>-80640000</v>
      </c>
      <c r="R43" s="67"/>
      <c r="S43" s="280">
        <f>+S36+S41</f>
        <v>-436752.17</v>
      </c>
    </row>
    <row r="44" spans="1:21" ht="21.95" customHeight="1" thickBot="1">
      <c r="A44" s="219" t="s">
        <v>97</v>
      </c>
      <c r="K44" s="205"/>
      <c r="M44" s="82">
        <f>M31+M43</f>
        <v>452006555.94000012</v>
      </c>
      <c r="N44" s="40"/>
      <c r="O44" s="82">
        <f>O31+O43</f>
        <v>10796046.309999991</v>
      </c>
      <c r="P44" s="47"/>
      <c r="Q44" s="82">
        <f>Q31+Q43</f>
        <v>19038506.49000001</v>
      </c>
      <c r="R44" s="47"/>
      <c r="S44" s="82">
        <f>S31+S43</f>
        <v>80719573.079999968</v>
      </c>
    </row>
    <row r="45" spans="1:21" ht="3.6" customHeight="1" thickTop="1">
      <c r="K45" s="205"/>
      <c r="M45" s="40"/>
      <c r="N45" s="40"/>
      <c r="O45" s="40"/>
      <c r="P45" s="47"/>
      <c r="Q45" s="40"/>
      <c r="R45" s="47"/>
      <c r="S45" s="40"/>
    </row>
    <row r="46" spans="1:21" ht="21.95" customHeight="1">
      <c r="A46" s="219" t="s">
        <v>226</v>
      </c>
      <c r="K46" s="205"/>
      <c r="M46" s="40"/>
      <c r="N46" s="40"/>
      <c r="O46" s="40"/>
      <c r="P46" s="47"/>
      <c r="Q46" s="40"/>
      <c r="R46" s="47"/>
      <c r="S46" s="40"/>
    </row>
    <row r="47" spans="1:21" ht="21.95" customHeight="1">
      <c r="B47" s="204" t="s">
        <v>98</v>
      </c>
      <c r="K47" s="205"/>
      <c r="M47" s="53">
        <v>605106418.24000013</v>
      </c>
      <c r="N47" s="270"/>
      <c r="O47" s="53">
        <v>25804021.70522299</v>
      </c>
      <c r="P47" s="40"/>
      <c r="Q47" s="40"/>
      <c r="R47" s="47"/>
      <c r="S47" s="40"/>
    </row>
    <row r="48" spans="1:21" ht="21.95" customHeight="1">
      <c r="B48" s="204" t="s">
        <v>72</v>
      </c>
      <c r="K48" s="205"/>
      <c r="M48" s="53">
        <v>-4961393.34</v>
      </c>
      <c r="N48" s="270"/>
      <c r="O48" s="53">
        <v>3474585.8347770013</v>
      </c>
      <c r="P48" s="40"/>
      <c r="Q48" s="40"/>
      <c r="R48" s="40"/>
      <c r="S48" s="40"/>
    </row>
    <row r="49" spans="1:19" ht="21.95" customHeight="1" thickBot="1">
      <c r="A49" s="219" t="s">
        <v>197</v>
      </c>
      <c r="K49" s="205"/>
      <c r="M49" s="82">
        <f>SUM(M47:M48)</f>
        <v>600145024.9000001</v>
      </c>
      <c r="N49" s="40"/>
      <c r="O49" s="81">
        <f>SUM(O47:O48)</f>
        <v>29278607.539999992</v>
      </c>
      <c r="P49" s="40"/>
      <c r="Q49" s="40"/>
      <c r="R49" s="40"/>
      <c r="S49" s="40"/>
    </row>
    <row r="50" spans="1:19" ht="3.6" customHeight="1" thickTop="1">
      <c r="K50" s="205"/>
      <c r="M50" s="40"/>
      <c r="N50" s="40"/>
      <c r="O50" s="40"/>
      <c r="P50" s="40"/>
      <c r="Q50" s="40"/>
      <c r="R50" s="40"/>
      <c r="S50" s="40"/>
    </row>
    <row r="51" spans="1:19" ht="21.95" customHeight="1">
      <c r="A51" s="219" t="s">
        <v>99</v>
      </c>
      <c r="K51" s="205"/>
      <c r="M51" s="40"/>
      <c r="N51" s="40"/>
      <c r="O51" s="40"/>
      <c r="P51" s="40"/>
      <c r="Q51" s="40"/>
      <c r="R51" s="40"/>
      <c r="S51" s="40"/>
    </row>
    <row r="52" spans="1:19" ht="21.95" customHeight="1">
      <c r="B52" s="204" t="s">
        <v>98</v>
      </c>
      <c r="K52" s="205"/>
      <c r="M52" s="53">
        <v>456967949.28000009</v>
      </c>
      <c r="N52" s="270"/>
      <c r="O52" s="53">
        <v>7321460.4752229899</v>
      </c>
      <c r="P52" s="40"/>
      <c r="Q52" s="40"/>
      <c r="R52" s="40"/>
      <c r="S52" s="40"/>
    </row>
    <row r="53" spans="1:19" ht="21.95" customHeight="1">
      <c r="B53" s="204" t="s">
        <v>72</v>
      </c>
      <c r="K53" s="205"/>
      <c r="M53" s="57">
        <v>-4961393.34</v>
      </c>
      <c r="N53" s="270"/>
      <c r="O53" s="51">
        <v>3474585.8347770013</v>
      </c>
      <c r="P53" s="40"/>
      <c r="Q53" s="40"/>
      <c r="R53" s="40"/>
      <c r="S53" s="40"/>
    </row>
    <row r="54" spans="1:19" ht="21.95" customHeight="1" thickBot="1">
      <c r="A54" s="219" t="s">
        <v>100</v>
      </c>
      <c r="K54" s="205"/>
      <c r="M54" s="281">
        <f>SUM(M52:M53)</f>
        <v>452006555.94000012</v>
      </c>
      <c r="N54" s="40"/>
      <c r="O54" s="82">
        <f>SUM(O52:O53)</f>
        <v>10796046.309999991</v>
      </c>
      <c r="P54" s="40"/>
      <c r="Q54" s="40"/>
      <c r="R54" s="40"/>
      <c r="S54" s="40"/>
    </row>
    <row r="55" spans="1:19" ht="4.1500000000000004" customHeight="1" thickTop="1">
      <c r="K55" s="205"/>
      <c r="M55" s="40"/>
      <c r="N55" s="40"/>
      <c r="O55" s="40"/>
      <c r="P55" s="40"/>
      <c r="Q55" s="40"/>
      <c r="R55" s="40"/>
      <c r="S55" s="40"/>
    </row>
    <row r="56" spans="1:19" ht="21.95" customHeight="1">
      <c r="A56" s="219" t="s">
        <v>199</v>
      </c>
      <c r="K56" s="205" t="s">
        <v>5</v>
      </c>
      <c r="M56" s="40"/>
      <c r="N56" s="40"/>
      <c r="O56" s="40"/>
      <c r="P56" s="40"/>
      <c r="Q56" s="40"/>
      <c r="R56" s="40"/>
      <c r="S56" s="40"/>
    </row>
    <row r="57" spans="1:19" ht="21.95" customHeight="1">
      <c r="B57" s="204" t="s">
        <v>101</v>
      </c>
      <c r="K57" s="200" t="s">
        <v>245</v>
      </c>
      <c r="M57" s="282">
        <v>0.1025928383941121</v>
      </c>
      <c r="N57" s="282"/>
      <c r="O57" s="282">
        <v>5.6181192478168933E-3</v>
      </c>
      <c r="P57" s="282"/>
      <c r="Q57" s="282">
        <v>1.6900004031421497E-2</v>
      </c>
      <c r="R57" s="282"/>
      <c r="S57" s="282">
        <v>1.7669567875027208E-2</v>
      </c>
    </row>
    <row r="58" spans="1:19" ht="21.95" customHeight="1">
      <c r="A58" s="322"/>
      <c r="B58" s="321"/>
      <c r="K58" s="200"/>
      <c r="M58" s="282"/>
      <c r="N58" s="282"/>
      <c r="O58" s="282"/>
      <c r="P58" s="282"/>
      <c r="Q58" s="282"/>
      <c r="R58" s="282"/>
      <c r="S58" s="282"/>
    </row>
    <row r="59" spans="1:19" ht="21.95" customHeight="1">
      <c r="A59" s="360" t="s">
        <v>219</v>
      </c>
      <c r="K59" s="200"/>
      <c r="M59" s="282"/>
      <c r="N59" s="282"/>
      <c r="O59" s="282"/>
      <c r="P59" s="282"/>
      <c r="Q59" s="282"/>
      <c r="R59" s="282"/>
      <c r="S59" s="282"/>
    </row>
    <row r="60" spans="1:19" ht="80.849999999999994" customHeight="1">
      <c r="K60" s="200"/>
      <c r="M60" s="282"/>
      <c r="N60" s="282"/>
      <c r="O60" s="282"/>
      <c r="P60" s="282"/>
      <c r="Q60" s="282"/>
      <c r="R60" s="282"/>
      <c r="S60" s="231" t="s">
        <v>327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G64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1.95" customHeight="1"/>
  <cols>
    <col min="1" max="1" width="50.85546875" style="132" customWidth="1"/>
    <col min="2" max="2" width="0.5703125" style="132" customWidth="1"/>
    <col min="3" max="3" width="9.7109375" style="134" customWidth="1"/>
    <col min="4" max="4" width="0.85546875" style="132" customWidth="1"/>
    <col min="5" max="5" width="20.7109375" style="132" customWidth="1"/>
    <col min="6" max="6" width="0.5703125" style="182" customWidth="1"/>
    <col min="7" max="7" width="20.7109375" style="182" customWidth="1"/>
    <col min="8" max="8" width="0.5703125" style="182" customWidth="1"/>
    <col min="9" max="9" width="20.7109375" style="182" customWidth="1"/>
    <col min="10" max="10" width="0.5703125" style="140" customWidth="1"/>
    <col min="11" max="11" width="20.7109375" style="140" customWidth="1"/>
    <col min="12" max="12" width="0.5703125" style="182" customWidth="1"/>
    <col min="13" max="13" width="20.7109375" style="140" customWidth="1"/>
    <col min="14" max="14" width="0.5703125" style="182" customWidth="1"/>
    <col min="15" max="15" width="20.7109375" style="140" customWidth="1"/>
    <col min="16" max="16" width="0.5703125" style="182" customWidth="1"/>
    <col min="17" max="17" width="20.7109375" style="139" customWidth="1"/>
    <col min="18" max="18" width="0.5703125" style="139" customWidth="1"/>
    <col min="19" max="19" width="23.5703125" style="139" customWidth="1"/>
    <col min="20" max="20" width="0.5703125" style="139" customWidth="1"/>
    <col min="21" max="21" width="26.7109375" style="139" customWidth="1"/>
    <col min="22" max="22" width="0.5703125" style="139" customWidth="1"/>
    <col min="23" max="23" width="30.7109375" style="139" customWidth="1"/>
    <col min="24" max="24" width="0.5703125" style="139" customWidth="1"/>
    <col min="25" max="25" width="20.7109375" style="139" customWidth="1"/>
    <col min="26" max="26" width="0.5703125" style="139" customWidth="1"/>
    <col min="27" max="27" width="20.7109375" style="140" customWidth="1"/>
    <col min="28" max="28" width="0.42578125" style="140" customWidth="1"/>
    <col min="29" max="29" width="20.7109375" style="140" customWidth="1"/>
    <col min="30" max="30" width="0.5703125" style="182" customWidth="1"/>
    <col min="31" max="31" width="20.7109375" style="140" customWidth="1"/>
    <col min="32" max="32" width="20.42578125" style="132" bestFit="1" customWidth="1"/>
    <col min="33" max="16384" width="18.42578125" style="132"/>
  </cols>
  <sheetData>
    <row r="1" spans="1:33" ht="24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132"/>
      <c r="AE1" s="132"/>
    </row>
    <row r="2" spans="1:33" ht="24" customHeight="1">
      <c r="A2" s="386" t="s">
        <v>103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132"/>
      <c r="AE2" s="132"/>
    </row>
    <row r="3" spans="1:33" ht="24" customHeight="1">
      <c r="A3" s="386" t="str">
        <f>+'PL (p.5)'!A3</f>
        <v>FOR THE SIX - MONTH PERIOD ENDED JUNE 30, 2022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132"/>
      <c r="AE3" s="132"/>
    </row>
    <row r="4" spans="1:33" ht="24" customHeight="1">
      <c r="A4" s="375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132"/>
      <c r="AE4" s="132"/>
    </row>
    <row r="5" spans="1:33" ht="24" customHeight="1">
      <c r="A5" s="133"/>
      <c r="B5" s="133"/>
      <c r="D5" s="133"/>
      <c r="E5" s="387" t="s">
        <v>2</v>
      </c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</row>
    <row r="6" spans="1:33" ht="24" customHeight="1">
      <c r="A6" s="133"/>
      <c r="B6" s="133"/>
      <c r="D6" s="133"/>
      <c r="E6" s="385" t="s">
        <v>3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</row>
    <row r="7" spans="1:33" ht="24" customHeight="1">
      <c r="A7" s="133"/>
      <c r="B7" s="133"/>
      <c r="D7" s="133"/>
      <c r="E7" s="385" t="s">
        <v>104</v>
      </c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134"/>
      <c r="AC7" s="134"/>
      <c r="AD7" s="134"/>
      <c r="AE7" s="134"/>
    </row>
    <row r="8" spans="1:33" ht="24" customHeight="1">
      <c r="A8" s="133"/>
      <c r="B8" s="133"/>
      <c r="D8" s="133"/>
      <c r="F8" s="135"/>
      <c r="G8" s="135"/>
      <c r="H8" s="135"/>
      <c r="I8" s="135"/>
      <c r="J8" s="134"/>
      <c r="K8" s="385" t="s">
        <v>67</v>
      </c>
      <c r="L8" s="385"/>
      <c r="M8" s="385"/>
      <c r="N8" s="385"/>
      <c r="O8" s="385"/>
      <c r="P8" s="134"/>
      <c r="Q8" s="388" t="s">
        <v>70</v>
      </c>
      <c r="R8" s="388"/>
      <c r="S8" s="388"/>
      <c r="T8" s="388"/>
      <c r="U8" s="388"/>
      <c r="V8" s="388"/>
      <c r="W8" s="388"/>
      <c r="X8" s="388"/>
      <c r="Y8" s="388"/>
      <c r="Z8" s="134"/>
      <c r="AA8" s="132"/>
      <c r="AB8" s="134"/>
      <c r="AC8" s="136"/>
      <c r="AD8" s="134"/>
      <c r="AE8" s="136"/>
    </row>
    <row r="9" spans="1:33" ht="24" customHeight="1">
      <c r="A9" s="133"/>
      <c r="B9" s="133"/>
      <c r="D9" s="133"/>
      <c r="E9" s="134"/>
      <c r="F9" s="135"/>
      <c r="G9" s="135"/>
      <c r="H9" s="135"/>
      <c r="I9" s="135"/>
      <c r="J9" s="135"/>
      <c r="K9" s="137"/>
      <c r="L9" s="135"/>
      <c r="M9" s="132"/>
      <c r="N9" s="135"/>
      <c r="O9" s="132"/>
      <c r="P9" s="132"/>
      <c r="Q9" s="132"/>
      <c r="R9" s="132"/>
      <c r="S9" s="134" t="s">
        <v>292</v>
      </c>
      <c r="T9" s="134"/>
      <c r="U9" s="134" t="s">
        <v>105</v>
      </c>
      <c r="V9" s="134"/>
      <c r="W9" s="134" t="s">
        <v>106</v>
      </c>
      <c r="X9" s="134"/>
      <c r="Y9" s="132"/>
      <c r="Z9" s="134"/>
      <c r="AA9" s="138" t="s">
        <v>107</v>
      </c>
      <c r="AB9" s="139"/>
      <c r="AD9" s="136"/>
    </row>
    <row r="10" spans="1:33" ht="24" customHeight="1">
      <c r="A10" s="133"/>
      <c r="B10" s="133"/>
      <c r="D10" s="133"/>
      <c r="E10" s="134"/>
      <c r="F10" s="135"/>
      <c r="G10" s="135"/>
      <c r="H10" s="135"/>
      <c r="I10" s="135"/>
      <c r="J10" s="135"/>
      <c r="K10" s="137"/>
      <c r="L10" s="135"/>
      <c r="M10" s="134"/>
      <c r="N10" s="135"/>
      <c r="O10" s="134"/>
      <c r="P10" s="135"/>
      <c r="Q10" s="134" t="s">
        <v>108</v>
      </c>
      <c r="R10" s="134"/>
      <c r="S10" s="134" t="s">
        <v>294</v>
      </c>
      <c r="T10" s="134"/>
      <c r="U10" s="135" t="s">
        <v>109</v>
      </c>
      <c r="V10" s="135"/>
      <c r="W10" s="135" t="s">
        <v>110</v>
      </c>
      <c r="X10" s="134"/>
      <c r="Y10" s="138" t="s">
        <v>111</v>
      </c>
      <c r="Z10" s="134"/>
      <c r="AA10" s="138" t="s">
        <v>112</v>
      </c>
      <c r="AB10" s="139"/>
      <c r="AD10" s="136"/>
    </row>
    <row r="11" spans="1:33" s="134" customFormat="1" ht="24" customHeight="1">
      <c r="A11" s="141"/>
      <c r="E11" s="134" t="s">
        <v>113</v>
      </c>
      <c r="G11" s="331" t="s">
        <v>259</v>
      </c>
      <c r="J11" s="135"/>
      <c r="K11" s="135" t="s">
        <v>68</v>
      </c>
      <c r="L11" s="135"/>
      <c r="M11" s="344" t="s">
        <v>261</v>
      </c>
      <c r="N11" s="135"/>
      <c r="P11" s="135"/>
      <c r="Q11" s="136" t="s">
        <v>114</v>
      </c>
      <c r="R11" s="135"/>
      <c r="S11" s="136" t="s">
        <v>293</v>
      </c>
      <c r="T11" s="135"/>
      <c r="U11" s="135" t="s">
        <v>115</v>
      </c>
      <c r="V11" s="135"/>
      <c r="W11" s="135" t="s">
        <v>116</v>
      </c>
      <c r="X11" s="135"/>
      <c r="Y11" s="138" t="s">
        <v>117</v>
      </c>
      <c r="Z11" s="135"/>
      <c r="AA11" s="138" t="s">
        <v>118</v>
      </c>
      <c r="AB11" s="137"/>
      <c r="AC11" s="142" t="s">
        <v>119</v>
      </c>
      <c r="AD11" s="137"/>
      <c r="AE11" s="136" t="s">
        <v>120</v>
      </c>
    </row>
    <row r="12" spans="1:33" s="134" customFormat="1" ht="24" customHeight="1">
      <c r="C12" s="191" t="s">
        <v>6</v>
      </c>
      <c r="E12" s="191" t="s">
        <v>121</v>
      </c>
      <c r="F12" s="328"/>
      <c r="G12" s="343" t="s">
        <v>260</v>
      </c>
      <c r="H12" s="191"/>
      <c r="I12" s="191" t="s">
        <v>66</v>
      </c>
      <c r="J12" s="135"/>
      <c r="K12" s="143" t="s">
        <v>122</v>
      </c>
      <c r="M12" s="345" t="s">
        <v>262</v>
      </c>
      <c r="O12" s="191" t="s">
        <v>69</v>
      </c>
      <c r="Q12" s="144" t="s">
        <v>123</v>
      </c>
      <c r="R12" s="135"/>
      <c r="S12" s="144" t="s">
        <v>205</v>
      </c>
      <c r="T12" s="135"/>
      <c r="U12" s="143" t="s">
        <v>87</v>
      </c>
      <c r="V12" s="135"/>
      <c r="W12" s="143" t="s">
        <v>109</v>
      </c>
      <c r="X12" s="135"/>
      <c r="Y12" s="145" t="s">
        <v>124</v>
      </c>
      <c r="Z12" s="135"/>
      <c r="AA12" s="145" t="s">
        <v>125</v>
      </c>
      <c r="AC12" s="146" t="s">
        <v>126</v>
      </c>
      <c r="AD12" s="137"/>
      <c r="AE12" s="144" t="s">
        <v>127</v>
      </c>
    </row>
    <row r="13" spans="1:33" ht="24" customHeight="1">
      <c r="A13" s="147" t="s">
        <v>210</v>
      </c>
      <c r="B13" s="141"/>
      <c r="C13" s="132"/>
      <c r="D13" s="148"/>
      <c r="E13" s="149">
        <v>2296500000</v>
      </c>
      <c r="F13" s="149"/>
      <c r="G13" s="149">
        <v>0</v>
      </c>
      <c r="H13" s="149"/>
      <c r="I13" s="149">
        <v>312839634.75</v>
      </c>
      <c r="J13" s="149"/>
      <c r="K13" s="149">
        <v>55484008.68</v>
      </c>
      <c r="L13" s="149"/>
      <c r="M13" s="149">
        <v>0</v>
      </c>
      <c r="N13" s="149"/>
      <c r="O13" s="149">
        <v>1817211203.8700001</v>
      </c>
      <c r="P13" s="149"/>
      <c r="Q13" s="149">
        <v>155751311.33000001</v>
      </c>
      <c r="R13" s="149"/>
      <c r="S13" s="150">
        <v>-151130435.5</v>
      </c>
      <c r="T13" s="149"/>
      <c r="U13" s="150">
        <v>-82010462.769999996</v>
      </c>
      <c r="V13" s="151"/>
      <c r="W13" s="149">
        <v>0</v>
      </c>
      <c r="X13" s="151"/>
      <c r="Y13" s="150">
        <f>SUM(Q13:W13)</f>
        <v>-77389586.939999983</v>
      </c>
      <c r="Z13" s="149"/>
      <c r="AA13" s="149">
        <f>SUM(E13:O13,Y13)</f>
        <v>4404645260.3600006</v>
      </c>
      <c r="AB13" s="152"/>
      <c r="AC13" s="149">
        <v>72667768.649999991</v>
      </c>
      <c r="AD13" s="149"/>
      <c r="AE13" s="153">
        <f>SUM(AA13:AC13)</f>
        <v>4477313029.0100002</v>
      </c>
      <c r="AF13" s="140"/>
      <c r="AG13" s="173"/>
    </row>
    <row r="14" spans="1:33" ht="24" customHeight="1">
      <c r="A14" s="154" t="s">
        <v>128</v>
      </c>
      <c r="D14" s="148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51"/>
      <c r="T14" s="149"/>
      <c r="U14" s="151"/>
      <c r="V14" s="151"/>
      <c r="W14" s="151"/>
      <c r="X14" s="151"/>
      <c r="Y14" s="153"/>
      <c r="Z14" s="149"/>
      <c r="AA14" s="149"/>
      <c r="AB14" s="149"/>
      <c r="AC14" s="149"/>
      <c r="AD14" s="149"/>
      <c r="AE14" s="149"/>
    </row>
    <row r="15" spans="1:33" ht="24" customHeight="1">
      <c r="A15" s="147" t="s">
        <v>129</v>
      </c>
      <c r="B15" s="141"/>
      <c r="D15" s="148"/>
      <c r="E15" s="156">
        <v>0</v>
      </c>
      <c r="F15" s="149"/>
      <c r="G15" s="149">
        <v>0</v>
      </c>
      <c r="H15" s="149"/>
      <c r="I15" s="149">
        <v>0</v>
      </c>
      <c r="J15" s="149"/>
      <c r="K15" s="149">
        <v>0</v>
      </c>
      <c r="L15" s="149"/>
      <c r="M15" s="152">
        <v>0</v>
      </c>
      <c r="N15" s="149"/>
      <c r="O15" s="160">
        <v>-45930000</v>
      </c>
      <c r="P15" s="149"/>
      <c r="Q15" s="149">
        <v>0</v>
      </c>
      <c r="R15" s="149"/>
      <c r="S15" s="152">
        <v>0</v>
      </c>
      <c r="T15" s="156"/>
      <c r="U15" s="156">
        <v>0</v>
      </c>
      <c r="V15" s="156"/>
      <c r="W15" s="149">
        <v>0</v>
      </c>
      <c r="X15" s="156"/>
      <c r="Y15" s="163">
        <f>SUM(Q15:X15)</f>
        <v>0</v>
      </c>
      <c r="Z15" s="159"/>
      <c r="AA15" s="160">
        <f>SUM(E15:O15,Y15)</f>
        <v>-45930000</v>
      </c>
      <c r="AB15" s="160"/>
      <c r="AC15" s="152">
        <v>0</v>
      </c>
      <c r="AD15" s="160"/>
      <c r="AE15" s="160">
        <f>+AA15+AC15</f>
        <v>-45930000</v>
      </c>
    </row>
    <row r="16" spans="1:33" ht="24" hidden="1" customHeight="1">
      <c r="A16" s="147" t="s">
        <v>137</v>
      </c>
      <c r="B16" s="141"/>
      <c r="C16" s="134">
        <v>23</v>
      </c>
      <c r="D16" s="148"/>
      <c r="E16" s="156"/>
      <c r="F16" s="149"/>
      <c r="G16" s="149"/>
      <c r="H16" s="149"/>
      <c r="I16" s="149"/>
      <c r="J16" s="149"/>
      <c r="K16" s="149"/>
      <c r="L16" s="149"/>
      <c r="M16" s="160"/>
      <c r="N16" s="149"/>
      <c r="O16" s="160"/>
      <c r="P16" s="149"/>
      <c r="Q16" s="149"/>
      <c r="R16" s="149"/>
      <c r="S16" s="152"/>
      <c r="T16" s="156"/>
      <c r="U16" s="156"/>
      <c r="V16" s="156"/>
      <c r="W16" s="149"/>
      <c r="X16" s="156"/>
      <c r="Y16" s="153"/>
      <c r="Z16" s="159"/>
      <c r="AA16" s="152"/>
      <c r="AB16" s="152"/>
      <c r="AC16" s="175"/>
      <c r="AD16" s="149"/>
      <c r="AE16" s="152"/>
    </row>
    <row r="17" spans="1:33" ht="24" hidden="1" customHeight="1">
      <c r="A17" s="141" t="s">
        <v>130</v>
      </c>
      <c r="B17" s="134"/>
      <c r="C17" s="148"/>
      <c r="D17" s="155"/>
      <c r="E17" s="156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</row>
    <row r="18" spans="1:33" ht="24" hidden="1" customHeight="1">
      <c r="A18" s="157" t="s">
        <v>131</v>
      </c>
      <c r="B18" s="158"/>
      <c r="C18" s="158"/>
      <c r="D18" s="148"/>
      <c r="E18" s="156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52"/>
      <c r="T18" s="156"/>
      <c r="U18" s="156"/>
      <c r="V18" s="156"/>
      <c r="W18" s="149"/>
      <c r="X18" s="156"/>
      <c r="Y18" s="153"/>
      <c r="Z18" s="151"/>
      <c r="AA18" s="159"/>
      <c r="AB18" s="160"/>
      <c r="AC18" s="150"/>
      <c r="AD18" s="149"/>
      <c r="AE18" s="160"/>
    </row>
    <row r="19" spans="1:33" ht="24" hidden="1" customHeight="1">
      <c r="A19" s="157" t="s">
        <v>195</v>
      </c>
      <c r="B19" s="158"/>
      <c r="C19" s="158"/>
      <c r="D19" s="148"/>
      <c r="E19" s="156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202"/>
      <c r="R19" s="149"/>
      <c r="S19" s="152"/>
      <c r="T19" s="156"/>
      <c r="U19" s="156"/>
      <c r="V19" s="156"/>
      <c r="W19" s="149"/>
      <c r="X19" s="156"/>
      <c r="Y19" s="153"/>
      <c r="Z19" s="151"/>
      <c r="AA19" s="159"/>
      <c r="AB19" s="160"/>
      <c r="AC19" s="175"/>
      <c r="AD19" s="149"/>
      <c r="AE19" s="152"/>
    </row>
    <row r="20" spans="1:33" ht="4.9000000000000004" customHeight="1">
      <c r="A20" s="157"/>
      <c r="B20" s="158"/>
      <c r="C20" s="158"/>
      <c r="D20" s="148"/>
      <c r="E20" s="156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202"/>
      <c r="R20" s="149"/>
      <c r="S20" s="152"/>
      <c r="T20" s="156"/>
      <c r="U20" s="156"/>
      <c r="V20" s="156"/>
      <c r="W20" s="149"/>
      <c r="X20" s="156"/>
      <c r="Y20" s="153"/>
      <c r="Z20" s="151"/>
      <c r="AA20" s="159"/>
      <c r="AB20" s="160"/>
      <c r="AC20" s="175"/>
      <c r="AD20" s="149"/>
      <c r="AE20" s="152"/>
    </row>
    <row r="21" spans="1:33" ht="24" customHeight="1">
      <c r="A21" s="141" t="s">
        <v>215</v>
      </c>
      <c r="D21" s="148"/>
      <c r="E21" s="156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</row>
    <row r="22" spans="1:33" ht="24" customHeight="1">
      <c r="A22" s="161" t="s">
        <v>216</v>
      </c>
      <c r="D22" s="148"/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3">
        <v>0</v>
      </c>
      <c r="N22" s="162">
        <v>0</v>
      </c>
      <c r="O22" s="163">
        <v>25804021.70522299</v>
      </c>
      <c r="P22" s="162"/>
      <c r="Q22" s="162">
        <v>0</v>
      </c>
      <c r="R22" s="162"/>
      <c r="S22" s="163">
        <v>0</v>
      </c>
      <c r="T22" s="162"/>
      <c r="U22" s="162">
        <v>0</v>
      </c>
      <c r="V22" s="162"/>
      <c r="W22" s="162">
        <v>0</v>
      </c>
      <c r="X22" s="162"/>
      <c r="Y22" s="163">
        <f>SUM(Q22:X22)</f>
        <v>0</v>
      </c>
      <c r="Z22" s="162"/>
      <c r="AA22" s="163">
        <f>SUM(E22:O22,Y22)</f>
        <v>25804021.70522299</v>
      </c>
      <c r="AB22" s="162"/>
      <c r="AC22" s="125">
        <v>3474585.8347770013</v>
      </c>
      <c r="AD22" s="162"/>
      <c r="AE22" s="162">
        <f>+AA22+AC22</f>
        <v>29278607.539999992</v>
      </c>
    </row>
    <row r="23" spans="1:33" ht="24" customHeight="1">
      <c r="A23" s="161" t="s">
        <v>132</v>
      </c>
      <c r="D23" s="148"/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52">
        <v>0</v>
      </c>
      <c r="N23" s="162">
        <v>0</v>
      </c>
      <c r="O23" s="152">
        <v>0</v>
      </c>
      <c r="P23" s="162"/>
      <c r="Q23" s="162">
        <v>0</v>
      </c>
      <c r="R23" s="162"/>
      <c r="S23" s="163">
        <v>0</v>
      </c>
      <c r="T23" s="162"/>
      <c r="U23" s="313">
        <v>-18045809.059999999</v>
      </c>
      <c r="V23" s="163"/>
      <c r="W23" s="313">
        <v>-436752.17</v>
      </c>
      <c r="X23" s="164"/>
      <c r="Y23" s="164">
        <f>SUM(Q23:X23)</f>
        <v>-18482561.23</v>
      </c>
      <c r="Z23" s="162"/>
      <c r="AA23" s="164">
        <f>SUM(E23:O23,Y23)</f>
        <v>-18482561.23</v>
      </c>
      <c r="AB23" s="162"/>
      <c r="AC23" s="125">
        <v>0</v>
      </c>
      <c r="AD23" s="162"/>
      <c r="AE23" s="164">
        <f>SUM(AA23:AC23)</f>
        <v>-18482561.23</v>
      </c>
    </row>
    <row r="24" spans="1:33" ht="24" customHeight="1">
      <c r="A24" s="161" t="s">
        <v>217</v>
      </c>
      <c r="D24" s="148"/>
      <c r="E24" s="165">
        <f>SUM(E22:E23)</f>
        <v>0</v>
      </c>
      <c r="F24" s="162"/>
      <c r="G24" s="165">
        <f>SUM(G22:G23)</f>
        <v>0</v>
      </c>
      <c r="H24" s="162"/>
      <c r="I24" s="165">
        <f>SUM(I22:I23)</f>
        <v>0</v>
      </c>
      <c r="J24" s="162"/>
      <c r="K24" s="165">
        <f>SUM(K22:K23)</f>
        <v>0</v>
      </c>
      <c r="L24" s="162"/>
      <c r="M24" s="166">
        <f>SUM(M22:M23)</f>
        <v>0</v>
      </c>
      <c r="N24" s="162"/>
      <c r="O24" s="166">
        <f>SUM(O22:O23)</f>
        <v>25804021.70522299</v>
      </c>
      <c r="P24" s="162"/>
      <c r="Q24" s="165">
        <f>SUM(Q22:Q23)</f>
        <v>0</v>
      </c>
      <c r="R24" s="162"/>
      <c r="S24" s="166">
        <f>SUM(S22:S23)</f>
        <v>0</v>
      </c>
      <c r="T24" s="162"/>
      <c r="U24" s="167">
        <f>SUM(U22:U23)</f>
        <v>-18045809.059999999</v>
      </c>
      <c r="V24" s="164"/>
      <c r="W24" s="314">
        <f>SUM(W22:W23)</f>
        <v>-436752.17</v>
      </c>
      <c r="X24" s="164"/>
      <c r="Y24" s="167">
        <f>SUM(Y22:Y23)</f>
        <v>-18482561.23</v>
      </c>
      <c r="Z24" s="162"/>
      <c r="AA24" s="167">
        <f>SUM(AA22:AA23)</f>
        <v>7321460.4752229899</v>
      </c>
      <c r="AB24" s="162"/>
      <c r="AC24" s="168">
        <f>SUM(AC22:AC23)</f>
        <v>3474585.8347770013</v>
      </c>
      <c r="AD24" s="162"/>
      <c r="AE24" s="167">
        <f>SUM(AE22:AE23)</f>
        <v>10796046.309999991</v>
      </c>
    </row>
    <row r="25" spans="1:33" ht="24" customHeight="1">
      <c r="A25" s="132" t="s">
        <v>133</v>
      </c>
      <c r="D25" s="148"/>
      <c r="E25" s="199">
        <f>+E18+E15+E24+E19+E16</f>
        <v>0</v>
      </c>
      <c r="F25" s="162"/>
      <c r="G25" s="199">
        <f>+G18+G15+G24+G19+G16</f>
        <v>0</v>
      </c>
      <c r="H25" s="162"/>
      <c r="I25" s="199">
        <f>+I18+I15+I24+I19+I16</f>
        <v>0</v>
      </c>
      <c r="J25" s="162"/>
      <c r="K25" s="199">
        <f>+K18+K15+K24+K19+K16</f>
        <v>0</v>
      </c>
      <c r="L25" s="162"/>
      <c r="M25" s="199">
        <f>+M18+M15+M24+M19+M16</f>
        <v>0</v>
      </c>
      <c r="N25" s="162"/>
      <c r="O25" s="169">
        <f>+O18+O15+O24+O19+O16</f>
        <v>-20125978.29477701</v>
      </c>
      <c r="P25" s="162"/>
      <c r="Q25" s="162">
        <f>+Q18+Q15+Q24+Q19+Q16</f>
        <v>0</v>
      </c>
      <c r="R25" s="162"/>
      <c r="S25" s="162">
        <f>+S18+S15+S24+S19+S16</f>
        <v>0</v>
      </c>
      <c r="T25" s="162"/>
      <c r="U25" s="169">
        <f>+U18+U15+U24+U19+U16</f>
        <v>-18045809.059999999</v>
      </c>
      <c r="V25" s="164"/>
      <c r="W25" s="315">
        <f>+W18+W15+W24+W19+W16</f>
        <v>-436752.17</v>
      </c>
      <c r="X25" s="164"/>
      <c r="Y25" s="169">
        <f>+Y18+Y15+Y24+Y19+Y16</f>
        <v>-18482561.23</v>
      </c>
      <c r="Z25" s="162"/>
      <c r="AA25" s="169">
        <f>+AA18+AA15+AA24+AA19+AA16</f>
        <v>-38608539.52477701</v>
      </c>
      <c r="AB25" s="162"/>
      <c r="AC25" s="162">
        <f>+AC18+AC15+AC24+AC19+AC16</f>
        <v>3474585.8347770013</v>
      </c>
      <c r="AD25" s="162"/>
      <c r="AE25" s="169">
        <f>+AE18+AE15+AE24+AE19+AE16</f>
        <v>-35133953.690000013</v>
      </c>
    </row>
    <row r="26" spans="1:33" ht="24" customHeight="1" thickBot="1">
      <c r="A26" s="132" t="s">
        <v>240</v>
      </c>
      <c r="D26" s="148"/>
      <c r="E26" s="170">
        <f>+E13+E25</f>
        <v>2296500000</v>
      </c>
      <c r="F26" s="171">
        <f>SUM(F13:F23)</f>
        <v>0</v>
      </c>
      <c r="G26" s="329">
        <f>+G13+G25</f>
        <v>0</v>
      </c>
      <c r="H26" s="171">
        <f>SUM(H13:H23)</f>
        <v>0</v>
      </c>
      <c r="I26" s="170">
        <f>+I13+I25</f>
        <v>312839634.75</v>
      </c>
      <c r="J26" s="149">
        <v>0</v>
      </c>
      <c r="K26" s="170">
        <f>+K13+K25</f>
        <v>55484008.68</v>
      </c>
      <c r="L26" s="149">
        <f>SUM(L13:L23)</f>
        <v>0</v>
      </c>
      <c r="M26" s="329">
        <f>+M13+M25</f>
        <v>0</v>
      </c>
      <c r="N26" s="149">
        <f>SUM(N13:N23)</f>
        <v>0</v>
      </c>
      <c r="O26" s="170">
        <f>+O13+O25</f>
        <v>1797085225.5752232</v>
      </c>
      <c r="P26" s="171">
        <f>SUM(P13:P23)</f>
        <v>0</v>
      </c>
      <c r="Q26" s="170">
        <f>+Q13+Q25</f>
        <v>155751311.33000001</v>
      </c>
      <c r="R26" s="171">
        <f>SUM(R13:R23)</f>
        <v>0</v>
      </c>
      <c r="S26" s="170">
        <f>+S13+S25</f>
        <v>-151130435.5</v>
      </c>
      <c r="T26" s="171">
        <f>SUM(T13:T23)</f>
        <v>0</v>
      </c>
      <c r="U26" s="170">
        <f>+U13+U25</f>
        <v>-100056271.83</v>
      </c>
      <c r="V26" s="172"/>
      <c r="W26" s="316">
        <f>+W13+W25</f>
        <v>-436752.17</v>
      </c>
      <c r="X26" s="172"/>
      <c r="Y26" s="170">
        <f>+Y13+Y25</f>
        <v>-95872148.169999987</v>
      </c>
      <c r="Z26" s="171">
        <f>SUM(Z13:Z23)</f>
        <v>0</v>
      </c>
      <c r="AA26" s="170">
        <f>+AA13+AA25</f>
        <v>4366036720.8352232</v>
      </c>
      <c r="AB26" s="171">
        <f>SUM(AB13:AB23)</f>
        <v>0</v>
      </c>
      <c r="AC26" s="170">
        <f>+AC13+AC25</f>
        <v>76142354.484776989</v>
      </c>
      <c r="AD26" s="171">
        <f>SUM(AD13:AD23)</f>
        <v>0</v>
      </c>
      <c r="AE26" s="170">
        <f>+AE13+AE25</f>
        <v>4442179075.3200006</v>
      </c>
      <c r="AF26" s="125"/>
      <c r="AG26" s="173"/>
    </row>
    <row r="27" spans="1:33" ht="24" customHeight="1" thickTop="1">
      <c r="A27" s="350"/>
      <c r="D27" s="148"/>
      <c r="E27" s="172"/>
      <c r="F27" s="171"/>
      <c r="G27" s="172"/>
      <c r="H27" s="171"/>
      <c r="I27" s="172"/>
      <c r="J27" s="149"/>
      <c r="K27" s="172"/>
      <c r="L27" s="149"/>
      <c r="M27" s="152"/>
      <c r="N27" s="149"/>
      <c r="O27" s="152"/>
      <c r="P27" s="171"/>
      <c r="Q27" s="172"/>
      <c r="R27" s="171"/>
      <c r="S27" s="172"/>
      <c r="T27" s="171"/>
      <c r="U27" s="172"/>
      <c r="V27" s="172"/>
      <c r="W27" s="172"/>
      <c r="X27" s="172"/>
      <c r="Y27" s="172"/>
      <c r="Z27" s="171"/>
      <c r="AA27" s="172"/>
      <c r="AB27" s="171"/>
      <c r="AC27" s="172"/>
      <c r="AD27" s="171"/>
      <c r="AE27" s="174"/>
      <c r="AF27" s="173"/>
      <c r="AG27" s="173"/>
    </row>
    <row r="28" spans="1:33" ht="24" customHeight="1">
      <c r="A28" s="132" t="s">
        <v>211</v>
      </c>
      <c r="D28" s="148"/>
      <c r="E28" s="172">
        <v>2956228261</v>
      </c>
      <c r="F28" s="171"/>
      <c r="G28" s="152">
        <v>0</v>
      </c>
      <c r="H28" s="171"/>
      <c r="I28" s="172">
        <v>312839634.75</v>
      </c>
      <c r="J28" s="149"/>
      <c r="K28" s="172">
        <v>55484008.68</v>
      </c>
      <c r="L28" s="149"/>
      <c r="M28" s="152">
        <v>0</v>
      </c>
      <c r="N28" s="149"/>
      <c r="O28" s="152">
        <v>1929079037.2400005</v>
      </c>
      <c r="P28" s="171"/>
      <c r="Q28" s="172">
        <v>155751311.33000001</v>
      </c>
      <c r="R28" s="171"/>
      <c r="S28" s="172">
        <v>-150212090.41</v>
      </c>
      <c r="T28" s="171"/>
      <c r="U28" s="172">
        <v>-100936453.71999998</v>
      </c>
      <c r="V28" s="172"/>
      <c r="W28" s="172">
        <v>-1491206.39</v>
      </c>
      <c r="X28" s="172"/>
      <c r="Y28" s="150">
        <f>SUM(Q28:W28)</f>
        <v>-96888439.189999968</v>
      </c>
      <c r="Z28" s="149"/>
      <c r="AA28" s="149">
        <f>SUM(E28:O28,Y28)</f>
        <v>5156742502.4800005</v>
      </c>
      <c r="AB28" s="152"/>
      <c r="AC28" s="149">
        <v>80006766.600000009</v>
      </c>
      <c r="AD28" s="149"/>
      <c r="AE28" s="153">
        <f>SUM(AA28:AC28)</f>
        <v>5236749269.0800009</v>
      </c>
      <c r="AF28" s="173"/>
      <c r="AG28" s="173"/>
    </row>
    <row r="29" spans="1:33" ht="24" customHeight="1">
      <c r="A29" s="154" t="s">
        <v>128</v>
      </c>
      <c r="D29" s="148"/>
      <c r="E29" s="156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75"/>
      <c r="AD29" s="149"/>
      <c r="AE29" s="150"/>
    </row>
    <row r="30" spans="1:33" ht="24" hidden="1" customHeight="1">
      <c r="A30" s="158" t="s">
        <v>200</v>
      </c>
      <c r="C30" s="134">
        <v>22</v>
      </c>
      <c r="D30" s="148"/>
      <c r="E30" s="156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75"/>
      <c r="AD30" s="149"/>
      <c r="AE30" s="160"/>
      <c r="AF30" s="207"/>
    </row>
    <row r="31" spans="1:33" ht="24" hidden="1" customHeight="1">
      <c r="A31" s="147" t="s">
        <v>129</v>
      </c>
      <c r="B31" s="141"/>
      <c r="C31" s="134">
        <v>24</v>
      </c>
      <c r="D31" s="148"/>
      <c r="E31" s="156"/>
      <c r="F31" s="149"/>
      <c r="G31" s="149"/>
      <c r="H31" s="149"/>
      <c r="I31" s="149"/>
      <c r="J31" s="149"/>
      <c r="K31" s="149"/>
      <c r="L31" s="149"/>
      <c r="M31" s="160"/>
      <c r="N31" s="149"/>
      <c r="O31" s="160"/>
      <c r="P31" s="149"/>
      <c r="Q31" s="149"/>
      <c r="R31" s="149"/>
      <c r="S31" s="152"/>
      <c r="T31" s="156"/>
      <c r="U31" s="156"/>
      <c r="V31" s="156"/>
      <c r="W31" s="149"/>
      <c r="X31" s="156"/>
      <c r="Y31" s="153"/>
      <c r="Z31" s="151"/>
      <c r="AA31" s="160"/>
      <c r="AB31" s="160"/>
      <c r="AC31" s="175"/>
      <c r="AD31" s="149"/>
      <c r="AE31" s="160"/>
      <c r="AF31" s="207"/>
    </row>
    <row r="32" spans="1:33" ht="24" hidden="1" customHeight="1">
      <c r="A32" s="147" t="s">
        <v>137</v>
      </c>
      <c r="B32" s="141"/>
      <c r="D32" s="148"/>
      <c r="E32" s="156"/>
      <c r="F32" s="149"/>
      <c r="G32" s="149"/>
      <c r="H32" s="149"/>
      <c r="I32" s="149"/>
      <c r="J32" s="149"/>
      <c r="K32" s="149"/>
      <c r="L32" s="149"/>
      <c r="M32" s="152"/>
      <c r="N32" s="149"/>
      <c r="O32" s="152"/>
      <c r="P32" s="149"/>
      <c r="Q32" s="149"/>
      <c r="R32" s="149"/>
      <c r="S32" s="152"/>
      <c r="T32" s="156"/>
      <c r="U32" s="156"/>
      <c r="V32" s="156"/>
      <c r="W32" s="149"/>
      <c r="X32" s="156"/>
      <c r="Y32" s="153"/>
      <c r="Z32" s="151"/>
      <c r="AA32" s="152"/>
      <c r="AB32" s="152"/>
      <c r="AC32" s="175"/>
      <c r="AD32" s="149"/>
      <c r="AE32" s="152"/>
      <c r="AF32" s="207"/>
    </row>
    <row r="33" spans="1:33" ht="24" customHeight="1">
      <c r="A33" s="346" t="s">
        <v>263</v>
      </c>
      <c r="B33" s="141"/>
      <c r="C33" s="356">
        <v>27</v>
      </c>
      <c r="D33" s="148"/>
      <c r="E33" s="156">
        <v>0</v>
      </c>
      <c r="F33" s="149"/>
      <c r="G33" s="202">
        <v>-83133616.920000002</v>
      </c>
      <c r="H33" s="149"/>
      <c r="I33" s="149">
        <v>0</v>
      </c>
      <c r="J33" s="149"/>
      <c r="K33" s="149">
        <v>0</v>
      </c>
      <c r="L33" s="149"/>
      <c r="M33" s="152">
        <v>83133616.920000002</v>
      </c>
      <c r="N33" s="149"/>
      <c r="O33" s="202">
        <v>-83133616.920000002</v>
      </c>
      <c r="P33" s="149"/>
      <c r="Q33" s="149">
        <v>0</v>
      </c>
      <c r="R33" s="149"/>
      <c r="S33" s="152">
        <v>0</v>
      </c>
      <c r="T33" s="156"/>
      <c r="U33" s="156">
        <v>0</v>
      </c>
      <c r="V33" s="156"/>
      <c r="W33" s="156">
        <v>0</v>
      </c>
      <c r="X33" s="156"/>
      <c r="Y33" s="153">
        <f>+Q33+S33+U33+W33</f>
        <v>0</v>
      </c>
      <c r="Z33" s="151"/>
      <c r="AA33" s="202">
        <f>SUM(E33:O33,Y33)</f>
        <v>-83133616.920000002</v>
      </c>
      <c r="AB33" s="152"/>
      <c r="AC33" s="175">
        <v>0</v>
      </c>
      <c r="AD33" s="149"/>
      <c r="AE33" s="202">
        <f>+AA33+AC33</f>
        <v>-83133616.920000002</v>
      </c>
      <c r="AF33" s="207"/>
    </row>
    <row r="34" spans="1:33" s="207" customFormat="1" ht="24" customHeight="1">
      <c r="A34" s="333" t="s">
        <v>265</v>
      </c>
      <c r="B34" s="330"/>
      <c r="C34" s="331"/>
      <c r="D34" s="332"/>
      <c r="E34" s="156"/>
      <c r="F34" s="149"/>
      <c r="G34" s="202"/>
      <c r="H34" s="149"/>
      <c r="I34" s="149"/>
      <c r="J34" s="149"/>
      <c r="K34" s="149"/>
      <c r="L34" s="149"/>
      <c r="M34" s="152"/>
      <c r="N34" s="149"/>
      <c r="O34" s="202"/>
      <c r="P34" s="149"/>
      <c r="Q34" s="149"/>
      <c r="R34" s="149"/>
      <c r="S34" s="152"/>
      <c r="T34" s="156"/>
      <c r="U34" s="156"/>
      <c r="V34" s="156"/>
      <c r="W34" s="156"/>
      <c r="X34" s="156"/>
      <c r="Y34" s="153"/>
      <c r="Z34" s="151"/>
      <c r="AA34" s="202"/>
      <c r="AB34" s="152"/>
      <c r="AC34" s="175"/>
      <c r="AD34" s="149"/>
      <c r="AE34" s="202"/>
    </row>
    <row r="35" spans="1:33" s="207" customFormat="1" ht="24" customHeight="1">
      <c r="A35" s="352" t="s">
        <v>286</v>
      </c>
      <c r="C35" s="331"/>
      <c r="D35" s="332"/>
      <c r="E35" s="156"/>
      <c r="F35" s="149"/>
      <c r="G35" s="202"/>
      <c r="H35" s="149"/>
      <c r="I35" s="149"/>
      <c r="J35" s="149"/>
      <c r="K35" s="149"/>
      <c r="L35" s="149"/>
      <c r="M35" s="152"/>
      <c r="N35" s="149"/>
      <c r="O35" s="202"/>
      <c r="P35" s="149"/>
      <c r="Q35" s="149"/>
      <c r="R35" s="149"/>
      <c r="S35" s="152"/>
      <c r="T35" s="156"/>
      <c r="U35" s="156"/>
      <c r="V35" s="156"/>
      <c r="W35" s="156"/>
      <c r="X35" s="156"/>
      <c r="Y35" s="153"/>
      <c r="Z35" s="151"/>
      <c r="AA35" s="202"/>
      <c r="AB35" s="152"/>
      <c r="AC35" s="175"/>
      <c r="AD35" s="149"/>
      <c r="AE35" s="202"/>
    </row>
    <row r="36" spans="1:33" s="207" customFormat="1" ht="24" customHeight="1">
      <c r="A36" s="362" t="s">
        <v>287</v>
      </c>
      <c r="C36" s="331"/>
      <c r="D36" s="332"/>
      <c r="E36" s="156"/>
      <c r="F36" s="149"/>
      <c r="G36" s="202"/>
      <c r="H36" s="149"/>
      <c r="I36" s="149"/>
      <c r="J36" s="149"/>
      <c r="K36" s="149"/>
      <c r="L36" s="149"/>
      <c r="M36" s="152"/>
      <c r="N36" s="149"/>
      <c r="O36" s="202"/>
      <c r="P36" s="149"/>
      <c r="Q36" s="149"/>
      <c r="R36" s="149"/>
      <c r="S36" s="152"/>
      <c r="T36" s="156"/>
      <c r="U36" s="156"/>
      <c r="V36" s="156"/>
      <c r="W36" s="156"/>
      <c r="X36" s="156"/>
      <c r="Y36" s="153"/>
      <c r="Z36" s="151"/>
      <c r="AA36" s="202"/>
      <c r="AB36" s="152"/>
      <c r="AC36" s="175"/>
      <c r="AD36" s="149"/>
      <c r="AE36" s="202"/>
    </row>
    <row r="37" spans="1:33" s="207" customFormat="1" ht="24" customHeight="1">
      <c r="A37" s="353" t="s">
        <v>319</v>
      </c>
      <c r="C37" s="331" t="s">
        <v>297</v>
      </c>
      <c r="D37" s="332"/>
      <c r="E37" s="156">
        <v>0</v>
      </c>
      <c r="F37" s="149"/>
      <c r="G37" s="202">
        <v>0</v>
      </c>
      <c r="H37" s="149"/>
      <c r="I37" s="149">
        <v>0</v>
      </c>
      <c r="J37" s="149"/>
      <c r="K37" s="149">
        <v>0</v>
      </c>
      <c r="L37" s="149"/>
      <c r="M37" s="152">
        <v>0</v>
      </c>
      <c r="N37" s="149"/>
      <c r="O37" s="202">
        <v>0</v>
      </c>
      <c r="P37" s="149"/>
      <c r="Q37" s="149">
        <v>0</v>
      </c>
      <c r="R37" s="149"/>
      <c r="S37" s="152">
        <v>0</v>
      </c>
      <c r="T37" s="156"/>
      <c r="U37" s="156">
        <v>0</v>
      </c>
      <c r="V37" s="156"/>
      <c r="W37" s="156">
        <v>0</v>
      </c>
      <c r="X37" s="156"/>
      <c r="Y37" s="202">
        <f>+Q37+S37+U37+W37</f>
        <v>0</v>
      </c>
      <c r="Z37" s="151"/>
      <c r="AA37" s="202">
        <f>SUM(E37:O37,Y37)</f>
        <v>0</v>
      </c>
      <c r="AB37" s="152"/>
      <c r="AC37" s="175">
        <v>220000000</v>
      </c>
      <c r="AD37" s="149"/>
      <c r="AE37" s="202">
        <f>+AA37+AC37</f>
        <v>220000000</v>
      </c>
    </row>
    <row r="38" spans="1:33" s="207" customFormat="1" ht="24" customHeight="1">
      <c r="A38" s="353" t="s">
        <v>289</v>
      </c>
      <c r="C38" s="356">
        <v>29.2</v>
      </c>
      <c r="D38" s="332"/>
      <c r="E38" s="156">
        <v>0</v>
      </c>
      <c r="F38" s="149"/>
      <c r="G38" s="202">
        <v>0</v>
      </c>
      <c r="H38" s="149"/>
      <c r="I38" s="149">
        <v>0</v>
      </c>
      <c r="J38" s="149"/>
      <c r="K38" s="149">
        <v>0</v>
      </c>
      <c r="L38" s="149"/>
      <c r="M38" s="152">
        <v>0</v>
      </c>
      <c r="N38" s="149"/>
      <c r="O38" s="202">
        <v>64398963.780000001</v>
      </c>
      <c r="P38" s="149"/>
      <c r="Q38" s="202">
        <v>-155751311.33000001</v>
      </c>
      <c r="R38" s="149"/>
      <c r="S38" s="152">
        <v>91352347.549999997</v>
      </c>
      <c r="T38" s="156"/>
      <c r="U38" s="156">
        <v>0</v>
      </c>
      <c r="V38" s="156"/>
      <c r="W38" s="156">
        <v>0</v>
      </c>
      <c r="X38" s="156"/>
      <c r="Y38" s="202">
        <f>+Q38+S38+U38+W38</f>
        <v>-64398963.780000016</v>
      </c>
      <c r="Z38" s="151"/>
      <c r="AA38" s="202">
        <f>SUM(E38:O38,Y38)</f>
        <v>0</v>
      </c>
      <c r="AB38" s="152"/>
      <c r="AC38" s="361">
        <v>0</v>
      </c>
      <c r="AD38" s="149"/>
      <c r="AE38" s="202">
        <f>+AA38+AC38</f>
        <v>0</v>
      </c>
    </row>
    <row r="39" spans="1:33" s="207" customFormat="1" ht="4.9000000000000004" customHeight="1">
      <c r="A39" s="334"/>
      <c r="C39" s="331"/>
      <c r="D39" s="332"/>
      <c r="E39" s="156"/>
      <c r="F39" s="149"/>
      <c r="G39" s="202"/>
      <c r="H39" s="149"/>
      <c r="I39" s="149"/>
      <c r="J39" s="149"/>
      <c r="K39" s="149"/>
      <c r="L39" s="149"/>
      <c r="M39" s="152"/>
      <c r="N39" s="149"/>
      <c r="O39" s="202"/>
      <c r="P39" s="149"/>
      <c r="Q39" s="149"/>
      <c r="R39" s="149"/>
      <c r="S39" s="152"/>
      <c r="T39" s="156"/>
      <c r="U39" s="156"/>
      <c r="V39" s="156"/>
      <c r="W39" s="156"/>
      <c r="X39" s="156"/>
      <c r="Y39" s="153"/>
      <c r="Z39" s="151"/>
      <c r="AA39" s="202"/>
      <c r="AB39" s="152"/>
      <c r="AC39" s="175"/>
      <c r="AD39" s="149"/>
      <c r="AE39" s="202"/>
    </row>
    <row r="40" spans="1:33" ht="24" customHeight="1">
      <c r="A40" s="141" t="s">
        <v>215</v>
      </c>
      <c r="D40" s="148"/>
      <c r="E40" s="156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207"/>
    </row>
    <row r="41" spans="1:33" ht="24" customHeight="1">
      <c r="A41" s="161" t="s">
        <v>216</v>
      </c>
      <c r="D41" s="148"/>
      <c r="E41" s="156">
        <v>0</v>
      </c>
      <c r="F41" s="149">
        <v>0</v>
      </c>
      <c r="G41" s="149">
        <v>0</v>
      </c>
      <c r="H41" s="149">
        <v>0</v>
      </c>
      <c r="I41" s="149">
        <v>0</v>
      </c>
      <c r="J41" s="149">
        <v>0</v>
      </c>
      <c r="K41" s="149">
        <v>0</v>
      </c>
      <c r="L41" s="149">
        <v>0</v>
      </c>
      <c r="M41" s="202">
        <v>0</v>
      </c>
      <c r="N41" s="149">
        <v>0</v>
      </c>
      <c r="O41" s="202">
        <v>605106418.24000013</v>
      </c>
      <c r="P41" s="156"/>
      <c r="Q41" s="156">
        <v>0</v>
      </c>
      <c r="R41" s="156"/>
      <c r="S41" s="152">
        <v>0</v>
      </c>
      <c r="T41" s="156"/>
      <c r="U41" s="156">
        <v>0</v>
      </c>
      <c r="V41" s="156"/>
      <c r="W41" s="156">
        <v>0</v>
      </c>
      <c r="X41" s="156"/>
      <c r="Y41" s="153">
        <f>+Q41+S41+U41+W41</f>
        <v>0</v>
      </c>
      <c r="Z41" s="149"/>
      <c r="AA41" s="202">
        <f>SUM(E41:O41,Y41)</f>
        <v>605106418.24000013</v>
      </c>
      <c r="AB41" s="156"/>
      <c r="AC41" s="202">
        <v>-4961393.34</v>
      </c>
      <c r="AD41" s="156"/>
      <c r="AE41" s="202">
        <f>+AA41+AC41</f>
        <v>600145024.9000001</v>
      </c>
      <c r="AF41" s="207"/>
    </row>
    <row r="42" spans="1:33" ht="24" customHeight="1">
      <c r="A42" s="161" t="s">
        <v>132</v>
      </c>
      <c r="D42" s="148"/>
      <c r="E42" s="149">
        <v>0</v>
      </c>
      <c r="F42" s="149">
        <v>0</v>
      </c>
      <c r="G42" s="149">
        <v>0</v>
      </c>
      <c r="H42" s="149">
        <v>0</v>
      </c>
      <c r="I42" s="149">
        <v>0</v>
      </c>
      <c r="J42" s="149">
        <v>0</v>
      </c>
      <c r="K42" s="149">
        <v>0</v>
      </c>
      <c r="L42" s="149">
        <v>0</v>
      </c>
      <c r="M42" s="317">
        <v>0</v>
      </c>
      <c r="N42" s="149">
        <v>0</v>
      </c>
      <c r="O42" s="317">
        <v>0</v>
      </c>
      <c r="P42" s="156"/>
      <c r="Q42" s="149">
        <v>0</v>
      </c>
      <c r="R42" s="156"/>
      <c r="S42" s="152">
        <v>0</v>
      </c>
      <c r="T42" s="156"/>
      <c r="U42" s="176">
        <v>-67498468.959999993</v>
      </c>
      <c r="V42" s="176"/>
      <c r="W42" s="176">
        <v>-80640000</v>
      </c>
      <c r="X42" s="152"/>
      <c r="Y42" s="176">
        <f>SUM(Q42:X42)</f>
        <v>-148138468.95999998</v>
      </c>
      <c r="Z42" s="149"/>
      <c r="AA42" s="176">
        <f>SUM(E42:O42,Y42)</f>
        <v>-148138468.95999998</v>
      </c>
      <c r="AB42" s="156"/>
      <c r="AC42" s="341">
        <v>0</v>
      </c>
      <c r="AD42" s="156"/>
      <c r="AE42" s="176">
        <f>+AA42+AC42</f>
        <v>-148138468.95999998</v>
      </c>
      <c r="AF42" s="207"/>
    </row>
    <row r="43" spans="1:33" ht="25.9" customHeight="1">
      <c r="A43" s="161" t="s">
        <v>217</v>
      </c>
      <c r="D43" s="148"/>
      <c r="E43" s="177">
        <f>SUM(E41:E42)</f>
        <v>0</v>
      </c>
      <c r="F43" s="149"/>
      <c r="G43" s="177">
        <f>SUM(G41:G42)</f>
        <v>0</v>
      </c>
      <c r="H43" s="149"/>
      <c r="I43" s="177">
        <f>SUM(I41:I42)</f>
        <v>0</v>
      </c>
      <c r="J43" s="149"/>
      <c r="K43" s="177">
        <f>SUM(K41:K42)</f>
        <v>0</v>
      </c>
      <c r="L43" s="149"/>
      <c r="M43" s="357">
        <f>SUM(M41:M42)</f>
        <v>0</v>
      </c>
      <c r="N43" s="149"/>
      <c r="O43" s="179">
        <f>SUM(O41:O42)</f>
        <v>605106418.24000013</v>
      </c>
      <c r="P43" s="156"/>
      <c r="Q43" s="177">
        <f>SUM(Q41:Q42)</f>
        <v>0</v>
      </c>
      <c r="R43" s="156"/>
      <c r="S43" s="178">
        <f>SUM(S41:S42)</f>
        <v>0</v>
      </c>
      <c r="T43" s="156"/>
      <c r="U43" s="179">
        <f>SUM(U41:U42)</f>
        <v>-67498468.959999993</v>
      </c>
      <c r="V43" s="176"/>
      <c r="W43" s="179">
        <f>SUM(W41:W42)</f>
        <v>-80640000</v>
      </c>
      <c r="X43" s="152"/>
      <c r="Y43" s="179">
        <f>SUM(Y41:Y42)</f>
        <v>-148138468.95999998</v>
      </c>
      <c r="Z43" s="149"/>
      <c r="AA43" s="179">
        <f>SUM(AA41:AA42)</f>
        <v>456967949.28000015</v>
      </c>
      <c r="AB43" s="156"/>
      <c r="AC43" s="169">
        <f>SUM(AC41:AC42)</f>
        <v>-4961393.34</v>
      </c>
      <c r="AD43" s="156"/>
      <c r="AE43" s="179">
        <f>SUM(AE41:AE42)</f>
        <v>452006555.94000012</v>
      </c>
      <c r="AF43" s="207"/>
    </row>
    <row r="44" spans="1:33" ht="24" customHeight="1">
      <c r="A44" s="132" t="s">
        <v>133</v>
      </c>
      <c r="D44" s="148"/>
      <c r="E44" s="162">
        <f>E31+E43+E32+E30+E33+E38</f>
        <v>0</v>
      </c>
      <c r="F44" s="162"/>
      <c r="G44" s="169">
        <f>G31+G43+G32+G30+G33+G38</f>
        <v>-83133616.920000002</v>
      </c>
      <c r="H44" s="162"/>
      <c r="I44" s="162">
        <f>I31+I43+I32+I30+I33+I38</f>
        <v>0</v>
      </c>
      <c r="J44" s="162"/>
      <c r="K44" s="162">
        <f>K31+K43+K32+K30+K33+K38</f>
        <v>0</v>
      </c>
      <c r="L44" s="162"/>
      <c r="M44" s="169">
        <f>M31+M43+M32+M30+M33+M38</f>
        <v>83133616.920000002</v>
      </c>
      <c r="N44" s="162"/>
      <c r="O44" s="169">
        <f>O31+O43+O32+O30+O33+O38</f>
        <v>586371765.10000014</v>
      </c>
      <c r="P44" s="162"/>
      <c r="Q44" s="169">
        <f>Q31+Q43+Q32+Q30+Q33+Q38</f>
        <v>-155751311.33000001</v>
      </c>
      <c r="R44" s="162"/>
      <c r="S44" s="162">
        <f>S31+S43+S32+S30+S33+S38</f>
        <v>91352347.549999997</v>
      </c>
      <c r="T44" s="162"/>
      <c r="U44" s="169">
        <f>U31+U43+U32+U30+U33+U38</f>
        <v>-67498468.959999993</v>
      </c>
      <c r="V44" s="164"/>
      <c r="W44" s="169">
        <f>W31+W43+W32+W30+W33+W38</f>
        <v>-80640000</v>
      </c>
      <c r="X44" s="164"/>
      <c r="Y44" s="169">
        <f>Y31+Y43+Y32+Y30+Y33+Y38</f>
        <v>-212537432.74000001</v>
      </c>
      <c r="Z44" s="162"/>
      <c r="AA44" s="169">
        <f>AA31+AA43+AA32+AA30+AA33+AA38</f>
        <v>373834332.36000013</v>
      </c>
      <c r="AB44" s="162"/>
      <c r="AC44" s="162">
        <f>AC31+AC43+AC32+AC30+AC33+AC37</f>
        <v>215038606.66</v>
      </c>
      <c r="AD44" s="162"/>
      <c r="AE44" s="169">
        <f>AE31+AE43+AE32+AE30+AE33+AE37</f>
        <v>588872939.0200001</v>
      </c>
      <c r="AF44" s="207"/>
    </row>
    <row r="45" spans="1:33" ht="24" customHeight="1" thickBot="1">
      <c r="A45" s="132" t="s">
        <v>241</v>
      </c>
      <c r="D45" s="148"/>
      <c r="E45" s="170">
        <f>+E28+E44</f>
        <v>2956228261</v>
      </c>
      <c r="F45" s="171">
        <f>SUM(F26:F42)</f>
        <v>0</v>
      </c>
      <c r="G45" s="170">
        <f>+G28+G44</f>
        <v>-83133616.920000002</v>
      </c>
      <c r="H45" s="171">
        <f>SUM(H26:H42)</f>
        <v>0</v>
      </c>
      <c r="I45" s="170">
        <f>+I28+I44</f>
        <v>312839634.75</v>
      </c>
      <c r="J45" s="149">
        <v>0</v>
      </c>
      <c r="K45" s="170">
        <f>+K28+K44</f>
        <v>55484008.68</v>
      </c>
      <c r="L45" s="149">
        <f>SUM(L26:L42)</f>
        <v>0</v>
      </c>
      <c r="M45" s="170">
        <f>+M28+M44</f>
        <v>83133616.920000002</v>
      </c>
      <c r="N45" s="149">
        <f>SUM(N26:N42)</f>
        <v>0</v>
      </c>
      <c r="O45" s="170">
        <f>+O28+O44</f>
        <v>2515450802.3400006</v>
      </c>
      <c r="P45" s="171">
        <f>SUM(P26:P42)</f>
        <v>0</v>
      </c>
      <c r="Q45" s="329">
        <f>+Q28+Q44</f>
        <v>0</v>
      </c>
      <c r="R45" s="171">
        <f>SUM(R26:R42)</f>
        <v>0</v>
      </c>
      <c r="S45" s="170">
        <f>+S28+S44</f>
        <v>-58859742.859999999</v>
      </c>
      <c r="T45" s="171">
        <f>SUM(T26:T42)</f>
        <v>0</v>
      </c>
      <c r="U45" s="170">
        <f>+U28+U44</f>
        <v>-168434922.67999998</v>
      </c>
      <c r="V45" s="172"/>
      <c r="W45" s="170">
        <f>+W28+W44</f>
        <v>-82131206.390000001</v>
      </c>
      <c r="X45" s="172"/>
      <c r="Y45" s="170">
        <f>+Y28+Y44</f>
        <v>-309425871.92999995</v>
      </c>
      <c r="Z45" s="171">
        <f>SUM(Z26:Z42)</f>
        <v>0</v>
      </c>
      <c r="AA45" s="170">
        <f>+AA28+AA44</f>
        <v>5530576834.8400002</v>
      </c>
      <c r="AB45" s="171">
        <f>SUM(AB26:AB42)</f>
        <v>0</v>
      </c>
      <c r="AC45" s="170">
        <f>+AC28+AC44</f>
        <v>295045373.25999999</v>
      </c>
      <c r="AD45" s="171">
        <f>SUM(AD26:AD42)</f>
        <v>0</v>
      </c>
      <c r="AE45" s="170">
        <f>+AE28+AE44</f>
        <v>5825622208.1000013</v>
      </c>
      <c r="AF45" s="208"/>
      <c r="AG45" s="173"/>
    </row>
    <row r="46" spans="1:33" ht="24" customHeight="1" thickTop="1">
      <c r="D46" s="148"/>
      <c r="E46" s="171"/>
      <c r="F46" s="171"/>
      <c r="G46" s="171"/>
      <c r="H46" s="171"/>
      <c r="I46" s="171"/>
      <c r="J46" s="171"/>
      <c r="K46" s="207"/>
      <c r="L46" s="140"/>
      <c r="N46" s="140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8"/>
    </row>
    <row r="47" spans="1:33" ht="24" customHeight="1">
      <c r="A47" s="180" t="s">
        <v>219</v>
      </c>
      <c r="D47" s="148"/>
      <c r="E47" s="171"/>
      <c r="F47" s="171"/>
      <c r="G47" s="171"/>
      <c r="H47" s="171"/>
      <c r="I47" s="171"/>
      <c r="J47" s="171"/>
      <c r="K47" s="132"/>
      <c r="L47" s="140"/>
      <c r="N47" s="140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73"/>
    </row>
    <row r="48" spans="1:33" ht="24" customHeight="1">
      <c r="A48" s="180"/>
      <c r="D48" s="148"/>
      <c r="E48" s="171"/>
      <c r="F48" s="171"/>
      <c r="G48" s="171"/>
      <c r="H48" s="171"/>
      <c r="I48" s="171"/>
      <c r="J48" s="171"/>
      <c r="K48" s="132"/>
      <c r="L48" s="140"/>
      <c r="N48" s="140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73"/>
    </row>
    <row r="49" spans="1:32" ht="24" customHeight="1">
      <c r="A49" s="180"/>
      <c r="D49" s="148"/>
      <c r="E49" s="171"/>
      <c r="F49" s="171"/>
      <c r="G49" s="171"/>
      <c r="H49" s="171"/>
      <c r="I49" s="171"/>
      <c r="J49" s="171"/>
      <c r="K49" s="132"/>
      <c r="L49" s="140"/>
      <c r="N49" s="140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73"/>
    </row>
    <row r="50" spans="1:32" ht="24" customHeight="1">
      <c r="A50" s="384"/>
      <c r="B50" s="384"/>
      <c r="C50" s="384"/>
      <c r="D50" s="148"/>
      <c r="E50" s="171"/>
      <c r="F50" s="171"/>
      <c r="G50" s="171"/>
      <c r="H50" s="171"/>
      <c r="I50" s="171"/>
      <c r="J50" s="171"/>
      <c r="K50" s="132"/>
      <c r="L50" s="140"/>
      <c r="N50" s="140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73"/>
    </row>
    <row r="51" spans="1:32" ht="24" customHeight="1">
      <c r="A51" s="351"/>
      <c r="C51" s="351"/>
      <c r="D51" s="148"/>
      <c r="E51" s="171"/>
      <c r="F51" s="171"/>
      <c r="G51" s="171"/>
      <c r="H51" s="171"/>
      <c r="I51" s="171"/>
      <c r="J51" s="171"/>
      <c r="K51" s="132"/>
      <c r="L51" s="140"/>
      <c r="N51" s="140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73"/>
    </row>
    <row r="52" spans="1:32" ht="24" customHeight="1">
      <c r="A52" s="180"/>
      <c r="D52" s="148"/>
      <c r="E52" s="171"/>
      <c r="F52" s="171"/>
      <c r="G52" s="171"/>
      <c r="H52" s="171"/>
      <c r="I52" s="171"/>
      <c r="J52" s="171"/>
      <c r="K52" s="132"/>
      <c r="L52" s="140"/>
      <c r="N52" s="140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73"/>
    </row>
    <row r="53" spans="1:32" ht="24" customHeight="1">
      <c r="A53" s="180"/>
      <c r="D53" s="148"/>
      <c r="E53" s="171"/>
      <c r="F53" s="171"/>
      <c r="G53" s="171"/>
      <c r="H53" s="171"/>
      <c r="I53" s="171"/>
      <c r="J53" s="171"/>
      <c r="K53" s="132"/>
      <c r="L53" s="140"/>
      <c r="N53" s="140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73"/>
    </row>
    <row r="54" spans="1:32" ht="24" customHeight="1">
      <c r="A54" s="180"/>
      <c r="D54" s="148"/>
      <c r="E54" s="171"/>
      <c r="F54" s="171"/>
      <c r="G54" s="171"/>
      <c r="H54" s="171"/>
      <c r="I54" s="171"/>
      <c r="J54" s="171"/>
      <c r="K54" s="132"/>
      <c r="L54" s="140"/>
      <c r="N54" s="140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73"/>
    </row>
    <row r="55" spans="1:32" ht="24" customHeight="1">
      <c r="A55" s="180"/>
      <c r="D55" s="148"/>
      <c r="E55" s="171"/>
      <c r="F55" s="171"/>
      <c r="G55" s="171"/>
      <c r="H55" s="171"/>
      <c r="I55" s="171"/>
      <c r="J55" s="171"/>
      <c r="K55" s="132"/>
      <c r="L55" s="140"/>
      <c r="N55" s="140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73"/>
    </row>
    <row r="56" spans="1:32" ht="24" customHeight="1">
      <c r="A56" s="180"/>
      <c r="D56" s="148"/>
      <c r="E56" s="171"/>
      <c r="F56" s="171"/>
      <c r="G56" s="171"/>
      <c r="H56" s="171"/>
      <c r="I56" s="171"/>
      <c r="J56" s="171"/>
      <c r="K56" s="132"/>
      <c r="L56" s="140"/>
      <c r="N56" s="140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73"/>
    </row>
    <row r="57" spans="1:32" ht="24" customHeight="1">
      <c r="A57" s="180"/>
      <c r="D57" s="148"/>
      <c r="E57" s="171"/>
      <c r="F57" s="171"/>
      <c r="G57" s="171"/>
      <c r="H57" s="171"/>
      <c r="I57" s="171"/>
      <c r="J57" s="171"/>
      <c r="K57" s="132"/>
      <c r="L57" s="140"/>
      <c r="N57" s="140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73"/>
    </row>
    <row r="58" spans="1:32" ht="24" customHeight="1">
      <c r="A58" s="180"/>
      <c r="D58" s="148"/>
      <c r="E58" s="171"/>
      <c r="F58" s="171"/>
      <c r="G58" s="171"/>
      <c r="H58" s="171"/>
      <c r="I58" s="171"/>
      <c r="J58" s="171"/>
      <c r="K58" s="132"/>
      <c r="L58" s="140"/>
      <c r="N58" s="140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73"/>
    </row>
    <row r="59" spans="1:32" ht="24" customHeight="1">
      <c r="A59" s="180"/>
      <c r="D59" s="148"/>
      <c r="E59" s="171"/>
      <c r="F59" s="171"/>
      <c r="G59" s="171"/>
      <c r="H59" s="171"/>
      <c r="I59" s="171"/>
      <c r="J59" s="171"/>
      <c r="K59" s="132"/>
      <c r="L59" s="140"/>
      <c r="N59" s="140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73"/>
    </row>
    <row r="60" spans="1:32" ht="24" customHeight="1">
      <c r="A60" s="180"/>
      <c r="D60" s="148"/>
      <c r="E60" s="171"/>
      <c r="F60" s="171"/>
      <c r="G60" s="171"/>
      <c r="H60" s="171"/>
      <c r="I60" s="171"/>
      <c r="J60" s="171"/>
      <c r="K60" s="132"/>
      <c r="L60" s="140"/>
      <c r="N60" s="140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73"/>
    </row>
    <row r="61" spans="1:32" ht="24" customHeight="1">
      <c r="A61" s="180"/>
      <c r="D61" s="148"/>
      <c r="E61" s="171"/>
      <c r="F61" s="171"/>
      <c r="G61" s="171"/>
      <c r="H61" s="171"/>
      <c r="I61" s="171"/>
      <c r="J61" s="171"/>
      <c r="K61" s="132"/>
      <c r="L61" s="140"/>
      <c r="N61" s="140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73"/>
    </row>
    <row r="62" spans="1:32" ht="36" customHeight="1">
      <c r="A62" s="180"/>
      <c r="D62" s="148"/>
      <c r="E62" s="171"/>
      <c r="F62" s="171"/>
      <c r="G62" s="171"/>
      <c r="H62" s="171"/>
      <c r="I62" s="171"/>
      <c r="J62" s="171"/>
      <c r="K62" s="132"/>
      <c r="L62" s="140"/>
      <c r="N62" s="140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73"/>
    </row>
    <row r="63" spans="1:32" ht="24" customHeight="1">
      <c r="A63" s="180"/>
      <c r="D63" s="148"/>
      <c r="E63" s="171"/>
      <c r="F63" s="171"/>
      <c r="G63" s="171"/>
      <c r="H63" s="171"/>
      <c r="I63" s="171"/>
      <c r="J63" s="171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81" t="s">
        <v>326</v>
      </c>
      <c r="AF63" s="173"/>
    </row>
    <row r="64" spans="1:32" ht="21.95" customHeight="1">
      <c r="F64" s="171"/>
      <c r="H64" s="171"/>
      <c r="K64" s="171"/>
      <c r="L64" s="171"/>
      <c r="M64" s="171"/>
      <c r="N64" s="171"/>
      <c r="O64" s="171"/>
      <c r="P64" s="171"/>
      <c r="Q64" s="171"/>
      <c r="R64" s="171"/>
      <c r="S64" s="183"/>
      <c r="T64" s="171"/>
      <c r="U64" s="183"/>
      <c r="V64" s="183"/>
      <c r="W64" s="183"/>
      <c r="X64" s="183"/>
      <c r="Y64" s="183"/>
      <c r="Z64" s="171"/>
      <c r="AA64" s="171"/>
      <c r="AB64" s="171"/>
      <c r="AC64" s="171"/>
      <c r="AD64" s="171"/>
      <c r="AE64" s="171"/>
    </row>
  </sheetData>
  <mergeCells count="9">
    <mergeCell ref="A50:C50"/>
    <mergeCell ref="K8:O8"/>
    <mergeCell ref="A1:AC1"/>
    <mergeCell ref="A2:AC2"/>
    <mergeCell ref="A3:AC3"/>
    <mergeCell ref="E5:AE5"/>
    <mergeCell ref="E6:AE6"/>
    <mergeCell ref="Q8:Y8"/>
    <mergeCell ref="E7:AA7"/>
  </mergeCells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46"/>
  <sheetViews>
    <sheetView view="pageBreakPreview" zoomScale="80" zoomScaleNormal="96" zoomScaleSheetLayoutView="80" workbookViewId="0">
      <selection activeCell="A4" sqref="A4"/>
    </sheetView>
  </sheetViews>
  <sheetFormatPr defaultColWidth="18.42578125" defaultRowHeight="22.5" customHeight="1"/>
  <cols>
    <col min="1" max="1" width="3.5703125" style="105" customWidth="1"/>
    <col min="2" max="2" width="47.28515625" style="105" customWidth="1"/>
    <col min="3" max="3" width="11.7109375" style="79" customWidth="1"/>
    <col min="4" max="4" width="0.5703125" style="105" customWidth="1"/>
    <col min="5" max="5" width="22.7109375" style="105" customWidth="1"/>
    <col min="6" max="6" width="0.5703125" style="89" customWidth="1"/>
    <col min="7" max="7" width="22.7109375" style="89" customWidth="1"/>
    <col min="8" max="8" width="0.5703125" style="89" customWidth="1"/>
    <col min="9" max="9" width="22.7109375" style="89" customWidth="1"/>
    <col min="10" max="10" width="0.5703125" style="119" customWidth="1"/>
    <col min="11" max="11" width="22.7109375" style="119" customWidth="1"/>
    <col min="12" max="12" width="0.5703125" style="119" customWidth="1"/>
    <col min="13" max="13" width="22.7109375" style="119" customWidth="1"/>
    <col min="14" max="14" width="0.5703125" style="119" customWidth="1"/>
    <col min="15" max="15" width="22.7109375" style="119" customWidth="1"/>
    <col min="16" max="16" width="0.5703125" style="119" customWidth="1"/>
    <col min="17" max="17" width="26.7109375" style="119" customWidth="1"/>
    <col min="18" max="18" width="0.5703125" style="119" customWidth="1"/>
    <col min="19" max="19" width="22.7109375" style="119" customWidth="1"/>
    <col min="20" max="16384" width="18.42578125" style="105"/>
  </cols>
  <sheetData>
    <row r="1" spans="1:29" ht="21.95" customHeight="1">
      <c r="A1" s="390" t="str">
        <f>'CE conso (p.6)'!A1</f>
        <v>AQUA CORPORATION PUBLIC COMPANY LIMITED AND ITS SUBSIDIARIES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130"/>
      <c r="Q1" s="130"/>
      <c r="R1" s="105"/>
      <c r="S1" s="105"/>
    </row>
    <row r="2" spans="1:29" ht="21.95" customHeight="1">
      <c r="A2" s="391" t="s">
        <v>134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131"/>
      <c r="Q2" s="131"/>
      <c r="R2" s="105"/>
      <c r="S2" s="105"/>
    </row>
    <row r="3" spans="1:29" ht="21.95" customHeight="1">
      <c r="A3" s="78" t="str">
        <f>+'CE conso (p.6)'!A3:AC3</f>
        <v>FOR THE SIX - MONTH PERIOD ENDED JUNE 30, 2022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</row>
    <row r="4" spans="1:29" ht="21.95" customHeight="1">
      <c r="A4" s="84"/>
      <c r="B4" s="84"/>
      <c r="C4" s="106"/>
      <c r="D4" s="84"/>
      <c r="E4" s="84"/>
      <c r="F4" s="85"/>
      <c r="G4" s="85"/>
      <c r="H4" s="85"/>
      <c r="I4" s="85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29" ht="21.95" customHeight="1">
      <c r="A5" s="108"/>
      <c r="B5" s="108"/>
      <c r="D5" s="108"/>
      <c r="E5" s="392" t="s">
        <v>2</v>
      </c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</row>
    <row r="6" spans="1:29" ht="21.95" customHeight="1">
      <c r="A6" s="108"/>
      <c r="B6" s="108"/>
      <c r="D6" s="108"/>
      <c r="E6" s="393" t="s">
        <v>4</v>
      </c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</row>
    <row r="7" spans="1:29" ht="21.95" customHeight="1">
      <c r="A7" s="108"/>
      <c r="B7" s="108"/>
      <c r="D7" s="108"/>
      <c r="E7" s="79"/>
      <c r="F7" s="79"/>
      <c r="G7" s="79"/>
      <c r="H7" s="79"/>
      <c r="I7" s="79"/>
      <c r="J7" s="79"/>
      <c r="K7" s="121"/>
      <c r="L7" s="121"/>
      <c r="M7" s="121"/>
      <c r="N7" s="121"/>
      <c r="O7" s="121"/>
      <c r="P7" s="79"/>
      <c r="Q7" s="194" t="s">
        <v>135</v>
      </c>
      <c r="R7" s="79"/>
      <c r="S7" s="79"/>
    </row>
    <row r="8" spans="1:29" s="79" customFormat="1" ht="21.95" customHeight="1">
      <c r="F8" s="88"/>
      <c r="G8" s="88"/>
      <c r="H8" s="88"/>
      <c r="I8" s="88"/>
      <c r="J8" s="88"/>
      <c r="K8" s="389" t="s">
        <v>67</v>
      </c>
      <c r="L8" s="389"/>
      <c r="M8" s="389"/>
      <c r="N8" s="389"/>
      <c r="O8" s="389"/>
      <c r="P8" s="110"/>
      <c r="Q8" s="195" t="s">
        <v>124</v>
      </c>
      <c r="R8" s="90"/>
    </row>
    <row r="9" spans="1:29" s="79" customFormat="1" ht="21.95" customHeight="1">
      <c r="F9" s="88"/>
      <c r="G9" s="88"/>
      <c r="H9" s="88"/>
      <c r="I9" s="88"/>
      <c r="J9" s="88"/>
      <c r="K9" s="110"/>
      <c r="L9" s="90"/>
      <c r="M9" s="109"/>
      <c r="N9" s="90"/>
      <c r="O9" s="109"/>
      <c r="P9" s="109"/>
      <c r="Q9" s="196" t="s">
        <v>106</v>
      </c>
      <c r="R9" s="90"/>
    </row>
    <row r="10" spans="1:29" s="79" customFormat="1" ht="21.95" customHeight="1">
      <c r="F10" s="88"/>
      <c r="G10" s="88"/>
      <c r="H10" s="88"/>
      <c r="I10" s="88"/>
      <c r="J10" s="88"/>
      <c r="K10" s="110"/>
      <c r="L10" s="90"/>
      <c r="M10" s="109"/>
      <c r="N10" s="90"/>
      <c r="O10" s="109"/>
      <c r="P10" s="109"/>
      <c r="Q10" s="196" t="s">
        <v>110</v>
      </c>
      <c r="R10" s="90"/>
    </row>
    <row r="11" spans="1:29" s="79" customFormat="1" ht="21.95" customHeight="1">
      <c r="E11" s="79" t="s">
        <v>113</v>
      </c>
      <c r="F11" s="88"/>
      <c r="G11" s="347" t="s">
        <v>259</v>
      </c>
      <c r="H11" s="88"/>
      <c r="I11" s="88"/>
      <c r="J11" s="88"/>
      <c r="K11" s="110" t="s">
        <v>136</v>
      </c>
      <c r="L11" s="90"/>
      <c r="M11" s="342" t="s">
        <v>261</v>
      </c>
      <c r="N11" s="90"/>
      <c r="O11" s="109"/>
      <c r="P11" s="109"/>
      <c r="Q11" s="196" t="s">
        <v>116</v>
      </c>
      <c r="R11" s="90"/>
      <c r="S11" s="79" t="s">
        <v>120</v>
      </c>
    </row>
    <row r="12" spans="1:29" s="79" customFormat="1" ht="21.95" customHeight="1">
      <c r="C12" s="129" t="s">
        <v>6</v>
      </c>
      <c r="E12" s="129" t="s">
        <v>121</v>
      </c>
      <c r="G12" s="348" t="s">
        <v>260</v>
      </c>
      <c r="I12" s="111" t="s">
        <v>66</v>
      </c>
      <c r="J12" s="88"/>
      <c r="K12" s="111" t="s">
        <v>137</v>
      </c>
      <c r="M12" s="25" t="s">
        <v>262</v>
      </c>
      <c r="O12" s="129" t="s">
        <v>69</v>
      </c>
      <c r="Q12" s="197" t="s">
        <v>109</v>
      </c>
      <c r="S12" s="112" t="s">
        <v>127</v>
      </c>
    </row>
    <row r="13" spans="1:29" ht="21.95" customHeight="1">
      <c r="A13" s="105" t="s">
        <v>210</v>
      </c>
      <c r="D13" s="113"/>
      <c r="E13" s="70">
        <v>2296500000</v>
      </c>
      <c r="F13" s="71"/>
      <c r="G13" s="71">
        <v>0</v>
      </c>
      <c r="H13" s="71"/>
      <c r="I13" s="71">
        <v>312839634.75</v>
      </c>
      <c r="J13" s="71"/>
      <c r="K13" s="71">
        <v>55484008.68</v>
      </c>
      <c r="L13" s="71"/>
      <c r="M13" s="71">
        <v>0</v>
      </c>
      <c r="N13" s="71"/>
      <c r="O13" s="71">
        <v>312915839.61000013</v>
      </c>
      <c r="P13" s="71"/>
      <c r="Q13" s="71">
        <v>0</v>
      </c>
      <c r="R13" s="71"/>
      <c r="S13" s="70">
        <f>SUM(E13:Q13)</f>
        <v>2977739483.04</v>
      </c>
    </row>
    <row r="14" spans="1:29" ht="21.95" customHeight="1">
      <c r="A14" s="190" t="s">
        <v>128</v>
      </c>
      <c r="D14" s="113"/>
      <c r="E14" s="70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0"/>
    </row>
    <row r="15" spans="1:29" ht="21.95" customHeight="1">
      <c r="A15" s="185" t="s">
        <v>129</v>
      </c>
      <c r="D15" s="113"/>
      <c r="E15" s="70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71">
        <v>-45930000</v>
      </c>
      <c r="P15" s="71"/>
      <c r="Q15" s="71">
        <v>0</v>
      </c>
      <c r="R15" s="71"/>
      <c r="S15" s="71">
        <f>SUM(E15:Q15)</f>
        <v>-45930000</v>
      </c>
    </row>
    <row r="16" spans="1:29" ht="21.95" hidden="1" customHeight="1">
      <c r="A16" s="185" t="s">
        <v>137</v>
      </c>
      <c r="C16" s="79">
        <v>23</v>
      </c>
      <c r="D16" s="113"/>
      <c r="E16" s="70"/>
      <c r="F16" s="71"/>
      <c r="G16" s="71"/>
      <c r="H16" s="71"/>
      <c r="I16" s="71"/>
      <c r="J16" s="71"/>
      <c r="K16" s="70"/>
      <c r="L16" s="71"/>
      <c r="M16" s="70"/>
      <c r="N16" s="71"/>
      <c r="O16" s="70"/>
      <c r="P16" s="71"/>
      <c r="Q16" s="71"/>
      <c r="R16" s="71"/>
      <c r="S16" s="71">
        <f>SUM(E16:Q16)</f>
        <v>0</v>
      </c>
    </row>
    <row r="17" spans="1:21" ht="21.95" customHeight="1">
      <c r="A17" s="93" t="s">
        <v>215</v>
      </c>
      <c r="D17" s="113"/>
      <c r="E17" s="23"/>
      <c r="F17" s="72"/>
      <c r="G17" s="72"/>
      <c r="H17" s="72"/>
      <c r="I17" s="72"/>
      <c r="J17" s="72"/>
      <c r="K17" s="72"/>
      <c r="L17" s="72"/>
      <c r="M17" s="105"/>
      <c r="N17" s="72"/>
      <c r="O17" s="105"/>
      <c r="P17" s="105"/>
      <c r="Q17" s="105"/>
      <c r="R17" s="23"/>
      <c r="S17" s="23"/>
    </row>
    <row r="18" spans="1:21" ht="21.95" customHeight="1">
      <c r="A18" s="93"/>
      <c r="B18" s="93" t="s">
        <v>216</v>
      </c>
      <c r="D18" s="113"/>
      <c r="E18" s="23">
        <v>0</v>
      </c>
      <c r="F18" s="72"/>
      <c r="G18" s="23">
        <v>0</v>
      </c>
      <c r="H18" s="72"/>
      <c r="I18" s="23">
        <v>0</v>
      </c>
      <c r="J18" s="72"/>
      <c r="K18" s="23">
        <v>0</v>
      </c>
      <c r="L18" s="72"/>
      <c r="M18" s="71">
        <v>0</v>
      </c>
      <c r="N18" s="72"/>
      <c r="O18" s="71">
        <v>81156325.24999997</v>
      </c>
      <c r="P18" s="72"/>
      <c r="Q18" s="72">
        <v>0</v>
      </c>
      <c r="R18" s="23"/>
      <c r="S18" s="71">
        <f>SUM(E18:Q18)</f>
        <v>81156325.24999997</v>
      </c>
    </row>
    <row r="19" spans="1:21" ht="21.95" customHeight="1">
      <c r="A19" s="93"/>
      <c r="B19" s="93" t="s">
        <v>132</v>
      </c>
      <c r="D19" s="113"/>
      <c r="E19" s="23">
        <v>0</v>
      </c>
      <c r="F19" s="72"/>
      <c r="G19" s="23">
        <v>0</v>
      </c>
      <c r="H19" s="72"/>
      <c r="I19" s="23">
        <v>0</v>
      </c>
      <c r="J19" s="72"/>
      <c r="K19" s="23">
        <v>0</v>
      </c>
      <c r="L19" s="72"/>
      <c r="M19" s="115">
        <v>0</v>
      </c>
      <c r="N19" s="72"/>
      <c r="O19" s="115">
        <v>0</v>
      </c>
      <c r="P19" s="115"/>
      <c r="Q19" s="115">
        <v>-436752.17</v>
      </c>
      <c r="R19" s="115"/>
      <c r="S19" s="115">
        <f>SUM(E19:Q19)</f>
        <v>-436752.17</v>
      </c>
    </row>
    <row r="20" spans="1:21" ht="21.95" customHeight="1">
      <c r="B20" s="93" t="s">
        <v>217</v>
      </c>
      <c r="D20" s="113"/>
      <c r="E20" s="127">
        <f>SUM(E18:E19)</f>
        <v>0</v>
      </c>
      <c r="F20" s="72"/>
      <c r="G20" s="127">
        <f>SUM(G18:G19)</f>
        <v>0</v>
      </c>
      <c r="H20" s="72"/>
      <c r="I20" s="127">
        <f>SUM(I18:I19)</f>
        <v>0</v>
      </c>
      <c r="J20" s="72"/>
      <c r="K20" s="127">
        <f>SUM(K18:K19)</f>
        <v>0</v>
      </c>
      <c r="L20" s="72"/>
      <c r="M20" s="128">
        <f>SUM(M18:M19)</f>
        <v>0</v>
      </c>
      <c r="N20" s="72"/>
      <c r="O20" s="128">
        <f>SUM(O18:O19)</f>
        <v>81156325.24999997</v>
      </c>
      <c r="P20" s="128"/>
      <c r="Q20" s="128">
        <f>SUM(Q18:Q19)</f>
        <v>-436752.17</v>
      </c>
      <c r="R20" s="128"/>
      <c r="S20" s="128">
        <f>SUM(S18:S19)</f>
        <v>80719573.079999968</v>
      </c>
    </row>
    <row r="21" spans="1:21" ht="21.95" customHeight="1">
      <c r="A21" s="105" t="s">
        <v>133</v>
      </c>
      <c r="B21" s="93"/>
      <c r="D21" s="113"/>
      <c r="E21" s="189">
        <f>+E15+E20+E16</f>
        <v>0</v>
      </c>
      <c r="F21" s="72"/>
      <c r="G21" s="189">
        <f>+G15+G20+G16</f>
        <v>0</v>
      </c>
      <c r="H21" s="72"/>
      <c r="I21" s="189">
        <f>+I15+I20+I16</f>
        <v>0</v>
      </c>
      <c r="J21" s="72"/>
      <c r="K21" s="189">
        <f>+K15+K20+K16</f>
        <v>0</v>
      </c>
      <c r="L21" s="72"/>
      <c r="M21" s="128">
        <f>+M15+M20+M16</f>
        <v>0</v>
      </c>
      <c r="N21" s="72"/>
      <c r="O21" s="128">
        <f>+O15+O20+O16</f>
        <v>35226325.24999997</v>
      </c>
      <c r="P21" s="128"/>
      <c r="Q21" s="128">
        <f>+Q15+Q20+Q16</f>
        <v>-436752.17</v>
      </c>
      <c r="R21" s="128"/>
      <c r="S21" s="128">
        <f>+S15+S20+S16</f>
        <v>34789573.079999968</v>
      </c>
    </row>
    <row r="22" spans="1:21" ht="21.95" customHeight="1" thickBot="1">
      <c r="A22" s="105" t="s">
        <v>240</v>
      </c>
      <c r="D22" s="113"/>
      <c r="E22" s="116">
        <f>+E13+E21</f>
        <v>2296500000</v>
      </c>
      <c r="F22" s="23"/>
      <c r="G22" s="116">
        <f>+G13+G21</f>
        <v>0</v>
      </c>
      <c r="H22" s="23"/>
      <c r="I22" s="116">
        <f>+I13+I21</f>
        <v>312839634.75</v>
      </c>
      <c r="J22" s="23">
        <v>0</v>
      </c>
      <c r="K22" s="116">
        <f>+K13+K21</f>
        <v>55484008.68</v>
      </c>
      <c r="L22" s="115"/>
      <c r="M22" s="116">
        <f>+M13+M21</f>
        <v>0</v>
      </c>
      <c r="N22" s="115"/>
      <c r="O22" s="116">
        <f>+O13+O21</f>
        <v>348142164.86000013</v>
      </c>
      <c r="P22" s="23"/>
      <c r="Q22" s="126">
        <f>+Q13+Q21</f>
        <v>-436752.17</v>
      </c>
      <c r="R22" s="115"/>
      <c r="S22" s="116">
        <f>+S13+S21</f>
        <v>3012529056.1199999</v>
      </c>
      <c r="T22" s="40"/>
      <c r="U22" s="124"/>
    </row>
    <row r="23" spans="1:21" s="283" customFormat="1" ht="21.95" customHeight="1" thickTop="1">
      <c r="C23" s="284"/>
      <c r="D23" s="285"/>
      <c r="E23" s="23"/>
      <c r="F23" s="23"/>
      <c r="G23" s="23"/>
      <c r="H23" s="23"/>
      <c r="I23" s="23"/>
      <c r="J23" s="23"/>
      <c r="K23" s="114"/>
      <c r="L23" s="115"/>
      <c r="M23" s="115"/>
      <c r="N23" s="115"/>
      <c r="O23" s="115"/>
      <c r="P23" s="115"/>
      <c r="Q23" s="115"/>
      <c r="R23" s="115"/>
      <c r="S23" s="115"/>
    </row>
    <row r="24" spans="1:21" s="283" customFormat="1" ht="21.95" customHeight="1">
      <c r="A24" s="105" t="s">
        <v>211</v>
      </c>
      <c r="C24" s="284"/>
      <c r="D24" s="285"/>
      <c r="E24" s="70">
        <v>2956228261</v>
      </c>
      <c r="F24" s="70"/>
      <c r="G24" s="70">
        <v>0</v>
      </c>
      <c r="H24" s="70"/>
      <c r="I24" s="70">
        <v>312839634.75</v>
      </c>
      <c r="J24" s="70"/>
      <c r="K24" s="70">
        <v>55484008.68</v>
      </c>
      <c r="L24" s="70"/>
      <c r="M24" s="70">
        <v>0</v>
      </c>
      <c r="N24" s="70"/>
      <c r="O24" s="70">
        <v>188849840.50000018</v>
      </c>
      <c r="P24" s="70"/>
      <c r="Q24" s="70">
        <v>-1491206.39</v>
      </c>
      <c r="R24" s="70"/>
      <c r="S24" s="70">
        <f>SUM(E24:Q24)</f>
        <v>3511910538.54</v>
      </c>
    </row>
    <row r="25" spans="1:21" ht="21.95" customHeight="1">
      <c r="A25" s="190" t="s">
        <v>128</v>
      </c>
      <c r="D25" s="113"/>
      <c r="E25" s="70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0"/>
    </row>
    <row r="26" spans="1:21" s="204" customFormat="1" ht="21.95" hidden="1" customHeight="1">
      <c r="A26" s="203" t="s">
        <v>200</v>
      </c>
      <c r="C26" s="205">
        <v>22</v>
      </c>
      <c r="D26" s="206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>
        <f>SUM(E26:Q26)</f>
        <v>0</v>
      </c>
    </row>
    <row r="27" spans="1:21" ht="21.95" hidden="1" customHeight="1">
      <c r="A27" s="185" t="s">
        <v>129</v>
      </c>
      <c r="C27" s="79">
        <v>24</v>
      </c>
      <c r="D27" s="113"/>
      <c r="E27" s="70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>
        <f>SUM(E27:Q27)</f>
        <v>0</v>
      </c>
    </row>
    <row r="28" spans="1:21" s="204" customFormat="1" ht="21.95" customHeight="1">
      <c r="A28" s="349" t="s">
        <v>263</v>
      </c>
      <c r="C28" s="205">
        <v>27</v>
      </c>
      <c r="D28" s="206"/>
      <c r="E28" s="70">
        <v>0</v>
      </c>
      <c r="F28" s="71"/>
      <c r="G28" s="71">
        <v>-83133616.920000002</v>
      </c>
      <c r="H28" s="71"/>
      <c r="I28" s="71">
        <v>0</v>
      </c>
      <c r="J28" s="71"/>
      <c r="K28" s="71">
        <v>0</v>
      </c>
      <c r="L28" s="71"/>
      <c r="M28" s="71">
        <v>83133616.920000002</v>
      </c>
      <c r="N28" s="71"/>
      <c r="O28" s="71">
        <v>-83133616.920000002</v>
      </c>
      <c r="P28" s="71"/>
      <c r="Q28" s="24">
        <v>0</v>
      </c>
      <c r="R28" s="71"/>
      <c r="S28" s="70">
        <f>SUM(E28:Q28)</f>
        <v>-83133616.920000002</v>
      </c>
    </row>
    <row r="29" spans="1:21" ht="21.95" customHeight="1">
      <c r="A29" s="93" t="s">
        <v>215</v>
      </c>
      <c r="C29" s="205"/>
      <c r="D29" s="113"/>
      <c r="E29" s="23"/>
      <c r="F29" s="23"/>
      <c r="G29" s="23"/>
      <c r="H29" s="23"/>
      <c r="I29" s="23"/>
      <c r="J29" s="23"/>
      <c r="K29" s="23"/>
      <c r="L29" s="23"/>
      <c r="M29" s="24"/>
      <c r="N29" s="23"/>
      <c r="O29" s="24"/>
      <c r="P29" s="24"/>
      <c r="Q29" s="24"/>
      <c r="R29" s="23"/>
      <c r="S29" s="70"/>
    </row>
    <row r="30" spans="1:21" ht="21.95" customHeight="1">
      <c r="B30" s="93" t="s">
        <v>216</v>
      </c>
      <c r="C30" s="205"/>
      <c r="D30" s="113"/>
      <c r="E30" s="23">
        <v>0</v>
      </c>
      <c r="F30" s="23"/>
      <c r="G30" s="23">
        <v>0</v>
      </c>
      <c r="H30" s="23"/>
      <c r="I30" s="23">
        <v>0</v>
      </c>
      <c r="J30" s="23"/>
      <c r="K30" s="23">
        <v>0</v>
      </c>
      <c r="L30" s="23"/>
      <c r="M30" s="24">
        <v>0</v>
      </c>
      <c r="N30" s="23"/>
      <c r="O30" s="201">
        <v>99678506.49000001</v>
      </c>
      <c r="P30" s="201"/>
      <c r="Q30" s="24">
        <v>0</v>
      </c>
      <c r="R30" s="23"/>
      <c r="S30" s="70">
        <f t="shared" ref="S30:S31" si="0">SUM(E30:Q30)</f>
        <v>99678506.49000001</v>
      </c>
    </row>
    <row r="31" spans="1:21" ht="21.95" customHeight="1">
      <c r="B31" s="93" t="s">
        <v>132</v>
      </c>
      <c r="C31" s="205">
        <v>16.3</v>
      </c>
      <c r="D31" s="113"/>
      <c r="E31" s="83">
        <v>0</v>
      </c>
      <c r="F31" s="23"/>
      <c r="G31" s="83">
        <v>0</v>
      </c>
      <c r="H31" s="23"/>
      <c r="I31" s="83">
        <v>0</v>
      </c>
      <c r="J31" s="23"/>
      <c r="K31" s="83">
        <v>0</v>
      </c>
      <c r="L31" s="23"/>
      <c r="M31" s="115">
        <v>0</v>
      </c>
      <c r="N31" s="23"/>
      <c r="O31" s="115">
        <v>0</v>
      </c>
      <c r="P31" s="115"/>
      <c r="Q31" s="115">
        <v>-80640000</v>
      </c>
      <c r="R31" s="115"/>
      <c r="S31" s="70">
        <f t="shared" si="0"/>
        <v>-80640000</v>
      </c>
    </row>
    <row r="32" spans="1:21" ht="21.95" customHeight="1">
      <c r="B32" s="93" t="s">
        <v>218</v>
      </c>
      <c r="D32" s="113"/>
      <c r="E32" s="127">
        <f>SUM(E30:E31)</f>
        <v>0</v>
      </c>
      <c r="F32" s="72"/>
      <c r="G32" s="127">
        <f>SUM(G30:G31)</f>
        <v>0</v>
      </c>
      <c r="H32" s="72"/>
      <c r="I32" s="127">
        <f>SUM(I30:I31)</f>
        <v>0</v>
      </c>
      <c r="J32" s="72"/>
      <c r="K32" s="127">
        <f>SUM(K30:K31)</f>
        <v>0</v>
      </c>
      <c r="L32" s="72"/>
      <c r="M32" s="128">
        <f>SUM(M30:M31)</f>
        <v>0</v>
      </c>
      <c r="N32" s="72"/>
      <c r="O32" s="128">
        <f>SUM(O30:O31)</f>
        <v>99678506.49000001</v>
      </c>
      <c r="P32" s="115"/>
      <c r="Q32" s="128">
        <f>SUM(Q30:Q31)</f>
        <v>-80640000</v>
      </c>
      <c r="R32" s="115"/>
      <c r="S32" s="128">
        <f>SUM(S30:S31)</f>
        <v>19038506.49000001</v>
      </c>
    </row>
    <row r="33" spans="1:21" ht="21.95" customHeight="1">
      <c r="A33" s="105" t="s">
        <v>133</v>
      </c>
      <c r="B33" s="93"/>
      <c r="D33" s="113"/>
      <c r="E33" s="189">
        <f>+E27+E32+E26</f>
        <v>0</v>
      </c>
      <c r="F33" s="72"/>
      <c r="G33" s="128">
        <f>+G27+G32+G26+G28</f>
        <v>-83133616.920000002</v>
      </c>
      <c r="H33" s="72"/>
      <c r="I33" s="189">
        <f>+I27+I32+I26</f>
        <v>0</v>
      </c>
      <c r="J33" s="72"/>
      <c r="K33" s="189">
        <f>+K27+K32+K26</f>
        <v>0</v>
      </c>
      <c r="L33" s="72"/>
      <c r="M33" s="128">
        <f>+M27+M32+M26+M28</f>
        <v>83133616.920000002</v>
      </c>
      <c r="N33" s="72"/>
      <c r="O33" s="128">
        <f>+O27+O32+O26+O28</f>
        <v>16544889.570000008</v>
      </c>
      <c r="P33" s="115"/>
      <c r="Q33" s="128">
        <f>+Q27+Q32+Q26+Q28</f>
        <v>-80640000</v>
      </c>
      <c r="R33" s="115"/>
      <c r="S33" s="128">
        <f>+S27+S32+S26+S28</f>
        <v>-64095110.429999992</v>
      </c>
    </row>
    <row r="34" spans="1:21" ht="21.95" customHeight="1" thickBot="1">
      <c r="A34" s="105" t="s">
        <v>241</v>
      </c>
      <c r="D34" s="113"/>
      <c r="E34" s="116">
        <f>+E24+E33</f>
        <v>2956228261</v>
      </c>
      <c r="F34" s="23"/>
      <c r="G34" s="126">
        <f>+G24+G33</f>
        <v>-83133616.920000002</v>
      </c>
      <c r="H34" s="23"/>
      <c r="I34" s="116">
        <f>+I24+I33</f>
        <v>312839634.75</v>
      </c>
      <c r="J34" s="23">
        <v>0</v>
      </c>
      <c r="K34" s="116">
        <f>+K24+K33</f>
        <v>55484008.68</v>
      </c>
      <c r="L34" s="115"/>
      <c r="M34" s="116">
        <f>+M24+M33</f>
        <v>83133616.920000002</v>
      </c>
      <c r="N34" s="115"/>
      <c r="O34" s="116">
        <f>+O24+O33</f>
        <v>205394730.07000017</v>
      </c>
      <c r="P34" s="23"/>
      <c r="Q34" s="126">
        <f>+Q24+Q33</f>
        <v>-82131206.390000001</v>
      </c>
      <c r="R34" s="115"/>
      <c r="S34" s="116">
        <f>+S24+S33</f>
        <v>3447815428.1100001</v>
      </c>
      <c r="T34" s="119"/>
      <c r="U34" s="124"/>
    </row>
    <row r="35" spans="1:21" ht="21.95" customHeight="1" thickTop="1">
      <c r="D35" s="113"/>
      <c r="E35" s="23"/>
      <c r="F35" s="23"/>
      <c r="G35" s="23"/>
      <c r="H35" s="23"/>
      <c r="I35" s="23"/>
      <c r="J35" s="23"/>
      <c r="K35" s="23"/>
      <c r="L35" s="115"/>
      <c r="M35" s="23"/>
      <c r="N35" s="115"/>
      <c r="O35" s="23"/>
      <c r="P35" s="23"/>
      <c r="Q35" s="115"/>
      <c r="R35" s="115"/>
      <c r="S35" s="23"/>
      <c r="T35" s="119"/>
      <c r="U35" s="124"/>
    </row>
    <row r="36" spans="1:21" ht="21.95" customHeight="1">
      <c r="A36" s="102" t="s">
        <v>219</v>
      </c>
      <c r="D36" s="113"/>
      <c r="E36" s="23"/>
      <c r="F36" s="23"/>
      <c r="G36" s="23"/>
      <c r="H36" s="23"/>
      <c r="I36" s="23"/>
      <c r="J36" s="23"/>
      <c r="K36" s="23"/>
      <c r="L36" s="115"/>
      <c r="M36" s="23"/>
      <c r="N36" s="115"/>
      <c r="O36" s="23"/>
      <c r="P36" s="23"/>
      <c r="Q36" s="115"/>
      <c r="R36" s="115"/>
      <c r="S36" s="23"/>
      <c r="T36" s="119"/>
      <c r="U36" s="124"/>
    </row>
    <row r="37" spans="1:21" ht="21.95" customHeight="1">
      <c r="A37" s="102"/>
      <c r="D37" s="113"/>
      <c r="E37" s="23"/>
      <c r="F37" s="23"/>
      <c r="G37" s="23"/>
      <c r="H37" s="23"/>
      <c r="I37" s="23"/>
      <c r="J37" s="23"/>
      <c r="K37" s="23"/>
      <c r="L37" s="115"/>
      <c r="M37" s="23"/>
      <c r="N37" s="115"/>
      <c r="O37" s="23"/>
      <c r="P37" s="23"/>
      <c r="Q37" s="115"/>
      <c r="R37" s="115"/>
      <c r="S37" s="23"/>
      <c r="T37" s="119"/>
      <c r="U37" s="124"/>
    </row>
    <row r="38" spans="1:21" ht="21.95" customHeight="1">
      <c r="D38" s="113"/>
      <c r="E38" s="23"/>
      <c r="F38" s="23"/>
      <c r="G38" s="23"/>
      <c r="H38" s="23"/>
      <c r="I38" s="23"/>
      <c r="J38" s="23"/>
      <c r="K38" s="23"/>
      <c r="L38" s="115"/>
      <c r="M38" s="23"/>
      <c r="N38" s="115"/>
      <c r="O38" s="23"/>
      <c r="P38" s="23"/>
      <c r="Q38" s="115"/>
      <c r="R38" s="115"/>
      <c r="S38" s="23"/>
      <c r="T38" s="119"/>
      <c r="U38" s="124"/>
    </row>
    <row r="39" spans="1:21" ht="21.95" customHeight="1">
      <c r="D39" s="113"/>
      <c r="E39" s="23"/>
      <c r="F39" s="23"/>
      <c r="G39" s="23"/>
      <c r="H39" s="23"/>
      <c r="I39" s="23"/>
      <c r="J39" s="23"/>
      <c r="K39" s="23"/>
      <c r="L39" s="115"/>
      <c r="M39" s="23"/>
      <c r="N39" s="115"/>
      <c r="O39" s="23"/>
      <c r="P39" s="23"/>
      <c r="Q39" s="115"/>
      <c r="R39" s="115"/>
      <c r="S39" s="23"/>
      <c r="T39" s="119"/>
      <c r="U39" s="124"/>
    </row>
    <row r="40" spans="1:21" ht="21.95" customHeight="1">
      <c r="D40" s="113"/>
      <c r="E40" s="23"/>
      <c r="F40" s="23"/>
      <c r="G40" s="23"/>
      <c r="H40" s="23"/>
      <c r="I40" s="23"/>
      <c r="J40" s="23"/>
      <c r="K40" s="23"/>
      <c r="L40" s="115"/>
      <c r="M40" s="23"/>
      <c r="N40" s="115"/>
      <c r="O40" s="23"/>
      <c r="P40" s="23"/>
      <c r="Q40" s="115"/>
      <c r="R40" s="115"/>
      <c r="S40" s="23"/>
      <c r="T40" s="119"/>
      <c r="U40" s="124"/>
    </row>
    <row r="41" spans="1:21" ht="44.65" customHeight="1">
      <c r="D41" s="113"/>
      <c r="E41" s="23"/>
      <c r="F41" s="23"/>
      <c r="G41" s="23"/>
      <c r="H41" s="23"/>
      <c r="I41" s="23"/>
      <c r="J41" s="23"/>
      <c r="K41" s="23"/>
      <c r="L41" s="115"/>
      <c r="M41" s="23"/>
      <c r="N41" s="115"/>
      <c r="O41" s="23"/>
      <c r="P41" s="23"/>
      <c r="Q41" s="115"/>
      <c r="R41" s="115"/>
      <c r="S41" s="23"/>
      <c r="T41" s="119"/>
      <c r="U41" s="124"/>
    </row>
    <row r="42" spans="1:21" ht="21.95" customHeight="1">
      <c r="D42" s="11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98" t="s">
        <v>325</v>
      </c>
    </row>
    <row r="43" spans="1:21" ht="22.5" customHeight="1">
      <c r="C43" s="118"/>
      <c r="D43" s="113"/>
      <c r="E43" s="23"/>
      <c r="F43" s="23"/>
      <c r="G43" s="23"/>
      <c r="H43" s="23"/>
      <c r="I43" s="23"/>
      <c r="J43" s="23"/>
      <c r="K43" s="23"/>
      <c r="L43" s="117"/>
      <c r="M43" s="65"/>
      <c r="N43" s="117"/>
      <c r="O43" s="65"/>
      <c r="P43" s="65"/>
      <c r="Q43" s="65"/>
      <c r="R43" s="117"/>
      <c r="S43" s="23"/>
    </row>
    <row r="44" spans="1:21" ht="22.5" customHeight="1">
      <c r="K44" s="23"/>
      <c r="L44" s="117"/>
      <c r="M44" s="65"/>
      <c r="N44" s="117"/>
      <c r="O44" s="65"/>
      <c r="P44" s="65"/>
      <c r="Q44" s="65"/>
      <c r="R44" s="117"/>
      <c r="S44" s="23"/>
    </row>
    <row r="45" spans="1:21" ht="22.5" customHeight="1">
      <c r="K45" s="23"/>
      <c r="L45" s="23"/>
      <c r="M45" s="23"/>
      <c r="N45" s="23"/>
      <c r="O45" s="23"/>
      <c r="P45" s="23"/>
      <c r="Q45" s="23"/>
      <c r="R45" s="23"/>
    </row>
    <row r="46" spans="1:21" ht="22.5" customHeight="1">
      <c r="K46" s="23"/>
      <c r="L46" s="23"/>
      <c r="M46" s="23"/>
      <c r="N46" s="23"/>
      <c r="O46" s="23"/>
      <c r="P46" s="23"/>
      <c r="Q46" s="23"/>
      <c r="R46" s="23"/>
      <c r="S46" s="105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S160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216" customWidth="1"/>
    <col min="2" max="2" width="2" style="216" customWidth="1"/>
    <col min="3" max="3" width="1.5703125" style="216" customWidth="1"/>
    <col min="4" max="4" width="2.140625" style="216" customWidth="1"/>
    <col min="5" max="5" width="2.7109375" style="209" customWidth="1"/>
    <col min="6" max="6" width="46.42578125" style="209" customWidth="1"/>
    <col min="7" max="7" width="10.7109375" style="213" customWidth="1"/>
    <col min="8" max="8" width="0.42578125" style="230" customWidth="1"/>
    <col min="9" max="9" width="16.7109375" style="36" customWidth="1"/>
    <col min="10" max="10" width="0.42578125" style="213" customWidth="1"/>
    <col min="11" max="11" width="16.7109375" style="46" customWidth="1"/>
    <col min="12" max="12" width="0.42578125" style="213" customWidth="1"/>
    <col min="13" max="13" width="16.7109375" style="36" customWidth="1"/>
    <col min="14" max="14" width="0.42578125" style="213" customWidth="1"/>
    <col min="15" max="15" width="16.7109375" style="46" customWidth="1"/>
    <col min="16" max="16" width="7.7109375" style="204" customWidth="1"/>
    <col min="17" max="17" width="12" style="204" bestFit="1" customWidth="1"/>
    <col min="18" max="16384" width="9.140625" style="204"/>
  </cols>
  <sheetData>
    <row r="1" spans="1:18" ht="21.95" customHeight="1">
      <c r="A1" s="291" t="s">
        <v>0</v>
      </c>
      <c r="B1" s="291"/>
      <c r="C1" s="291"/>
      <c r="D1" s="291"/>
      <c r="E1" s="291"/>
      <c r="F1" s="217"/>
      <c r="G1" s="217"/>
      <c r="H1" s="217"/>
      <c r="I1" s="217"/>
      <c r="J1" s="217"/>
      <c r="K1" s="217"/>
      <c r="L1" s="217"/>
      <c r="M1" s="217"/>
      <c r="N1" s="217"/>
      <c r="O1" s="9"/>
    </row>
    <row r="2" spans="1:18" ht="21.95" customHeight="1">
      <c r="A2" s="291" t="s">
        <v>138</v>
      </c>
      <c r="B2" s="291"/>
      <c r="C2" s="291"/>
      <c r="D2" s="291"/>
      <c r="E2" s="291"/>
      <c r="F2" s="217"/>
      <c r="G2" s="218"/>
      <c r="H2" s="218"/>
      <c r="I2" s="217"/>
      <c r="J2" s="218"/>
      <c r="K2" s="218"/>
      <c r="L2" s="218"/>
      <c r="M2" s="217"/>
      <c r="N2" s="212"/>
      <c r="O2" s="212"/>
    </row>
    <row r="3" spans="1:18" ht="21.95" customHeight="1">
      <c r="A3" s="219" t="str">
        <f>+'CE Company (p.7)'!A3</f>
        <v>FOR THE SIX - MONTH PERIOD ENDED JUNE 30, 2022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 ht="21.95" customHeight="1">
      <c r="A4" s="291"/>
      <c r="B4" s="291"/>
      <c r="C4" s="291"/>
      <c r="D4" s="291"/>
      <c r="E4" s="292"/>
      <c r="F4" s="293"/>
      <c r="G4" s="220"/>
      <c r="H4" s="210"/>
      <c r="I4" s="86"/>
      <c r="J4" s="220"/>
      <c r="K4" s="87"/>
      <c r="L4" s="220"/>
      <c r="M4" s="86"/>
      <c r="N4" s="220"/>
      <c r="O4" s="87"/>
    </row>
    <row r="5" spans="1:18" ht="21.95" customHeight="1">
      <c r="A5" s="291"/>
      <c r="B5" s="294"/>
      <c r="C5" s="294"/>
      <c r="D5" s="287"/>
      <c r="E5" s="288"/>
      <c r="F5" s="214"/>
      <c r="G5" s="221"/>
      <c r="H5" s="210"/>
      <c r="I5" s="395" t="s">
        <v>2</v>
      </c>
      <c r="J5" s="395"/>
      <c r="K5" s="395"/>
      <c r="L5" s="395"/>
      <c r="M5" s="395"/>
      <c r="N5" s="395"/>
      <c r="O5" s="395"/>
    </row>
    <row r="6" spans="1:18" ht="21.95" customHeight="1">
      <c r="A6" s="287"/>
      <c r="B6" s="294"/>
      <c r="C6" s="295"/>
      <c r="D6" s="287"/>
      <c r="E6" s="288"/>
      <c r="G6" s="221"/>
      <c r="H6" s="210"/>
      <c r="I6" s="394" t="s">
        <v>3</v>
      </c>
      <c r="J6" s="394"/>
      <c r="K6" s="394"/>
      <c r="L6" s="221"/>
      <c r="M6" s="394" t="s">
        <v>4</v>
      </c>
      <c r="N6" s="394"/>
      <c r="O6" s="394"/>
    </row>
    <row r="7" spans="1:18" ht="21.95" customHeight="1">
      <c r="A7" s="291"/>
      <c r="B7" s="291"/>
      <c r="C7" s="291"/>
      <c r="D7" s="287"/>
      <c r="E7" s="288"/>
      <c r="G7" s="296" t="s">
        <v>6</v>
      </c>
      <c r="H7" s="297"/>
      <c r="I7" s="307">
        <v>2022</v>
      </c>
      <c r="J7" s="205"/>
      <c r="K7" s="307">
        <v>2021</v>
      </c>
      <c r="L7" s="225"/>
      <c r="M7" s="307">
        <v>2022</v>
      </c>
      <c r="N7" s="205"/>
      <c r="O7" s="307">
        <v>2021</v>
      </c>
    </row>
    <row r="8" spans="1:18" ht="21.95" customHeight="1">
      <c r="A8" s="291" t="s">
        <v>139</v>
      </c>
      <c r="B8" s="291"/>
      <c r="C8" s="291"/>
      <c r="D8" s="287"/>
      <c r="E8" s="288"/>
      <c r="H8" s="289"/>
      <c r="I8" s="91"/>
      <c r="J8" s="226"/>
      <c r="K8" s="91"/>
      <c r="L8" s="227"/>
      <c r="M8" s="91"/>
      <c r="N8" s="226"/>
      <c r="O8" s="227"/>
    </row>
    <row r="9" spans="1:18" ht="21.95" customHeight="1">
      <c r="A9" s="216" t="s">
        <v>285</v>
      </c>
      <c r="B9" s="291"/>
      <c r="C9" s="287"/>
      <c r="D9" s="287"/>
      <c r="E9" s="288"/>
      <c r="H9" s="289"/>
      <c r="I9" s="60">
        <v>603612483.22000015</v>
      </c>
      <c r="J9" s="367"/>
      <c r="K9" s="60">
        <v>74270559.100000083</v>
      </c>
      <c r="L9" s="367"/>
      <c r="M9" s="60">
        <v>103616776.92999999</v>
      </c>
      <c r="N9" s="367"/>
      <c r="O9" s="60">
        <v>64710365.100000001</v>
      </c>
    </row>
    <row r="10" spans="1:18" ht="21.95" customHeight="1">
      <c r="A10" s="216" t="s">
        <v>284</v>
      </c>
      <c r="B10" s="291"/>
      <c r="C10" s="287"/>
      <c r="D10" s="287"/>
      <c r="E10" s="288"/>
      <c r="G10" s="90">
        <v>29</v>
      </c>
      <c r="H10" s="289"/>
      <c r="I10" s="75">
        <v>-44147702.400000006</v>
      </c>
      <c r="J10" s="367"/>
      <c r="K10" s="75">
        <v>-39269541.57</v>
      </c>
      <c r="L10" s="367"/>
      <c r="M10" s="75">
        <v>-2063109.5</v>
      </c>
      <c r="N10" s="367"/>
      <c r="O10" s="75">
        <v>19856149.539999999</v>
      </c>
    </row>
    <row r="11" spans="1:18" ht="21.95" customHeight="1">
      <c r="A11" s="287" t="s">
        <v>303</v>
      </c>
      <c r="B11" s="291"/>
      <c r="C11" s="287"/>
      <c r="D11" s="287"/>
      <c r="E11" s="288"/>
      <c r="H11" s="289"/>
      <c r="I11" s="60">
        <f>SUM(I9:I10)</f>
        <v>559464780.82000017</v>
      </c>
      <c r="J11" s="367"/>
      <c r="K11" s="60">
        <f>SUM(K9:K10)</f>
        <v>35001017.530000083</v>
      </c>
      <c r="L11" s="367"/>
      <c r="M11" s="60">
        <f>SUM(M9:M10)</f>
        <v>101553667.42999999</v>
      </c>
      <c r="N11" s="367"/>
      <c r="O11" s="60">
        <f>SUM(O9:O10)</f>
        <v>84566514.640000001</v>
      </c>
    </row>
    <row r="12" spans="1:18" ht="21.95" customHeight="1">
      <c r="A12" s="287" t="s">
        <v>140</v>
      </c>
      <c r="B12" s="291"/>
      <c r="C12" s="287"/>
      <c r="D12" s="287"/>
      <c r="E12" s="288"/>
      <c r="H12" s="289"/>
      <c r="I12" s="60"/>
      <c r="J12" s="73"/>
      <c r="K12" s="60"/>
      <c r="L12" s="73"/>
      <c r="M12" s="60"/>
      <c r="N12" s="232"/>
      <c r="O12" s="60"/>
    </row>
    <row r="13" spans="1:18" ht="21.95" customHeight="1">
      <c r="A13" s="287" t="s">
        <v>141</v>
      </c>
      <c r="B13" s="287" t="s">
        <v>142</v>
      </c>
      <c r="C13" s="287"/>
      <c r="D13" s="287"/>
      <c r="E13" s="288"/>
      <c r="H13" s="289"/>
      <c r="I13" s="60"/>
      <c r="J13" s="73"/>
      <c r="K13" s="60"/>
      <c r="L13" s="73"/>
      <c r="M13" s="60"/>
      <c r="N13" s="232"/>
      <c r="O13" s="60"/>
    </row>
    <row r="14" spans="1:18" ht="21.95" customHeight="1">
      <c r="A14" s="287" t="s">
        <v>143</v>
      </c>
      <c r="B14" s="287"/>
      <c r="C14" s="287"/>
      <c r="D14" s="275"/>
      <c r="E14" s="288"/>
      <c r="G14" s="90" t="s">
        <v>39</v>
      </c>
      <c r="H14" s="289"/>
      <c r="I14" s="187">
        <v>54951066.689999998</v>
      </c>
      <c r="J14" s="73"/>
      <c r="K14" s="187">
        <v>82407003.590000004</v>
      </c>
      <c r="L14" s="73"/>
      <c r="M14" s="60">
        <v>2449128.33</v>
      </c>
      <c r="N14" s="232"/>
      <c r="O14" s="60">
        <v>1671297.68</v>
      </c>
      <c r="P14" s="289"/>
    </row>
    <row r="15" spans="1:18" ht="21.6" customHeight="1">
      <c r="A15" s="287" t="s">
        <v>304</v>
      </c>
      <c r="B15" s="287"/>
      <c r="C15" s="287"/>
      <c r="D15" s="275"/>
      <c r="E15" s="288"/>
      <c r="G15" s="90" t="s">
        <v>268</v>
      </c>
      <c r="H15" s="289"/>
      <c r="I15" s="187">
        <v>63376308.600000001</v>
      </c>
      <c r="J15" s="73"/>
      <c r="K15" s="187">
        <v>122412045.48</v>
      </c>
      <c r="L15" s="73"/>
      <c r="M15" s="60">
        <v>0</v>
      </c>
      <c r="N15" s="232"/>
      <c r="O15" s="60">
        <v>0</v>
      </c>
      <c r="P15" s="289"/>
    </row>
    <row r="16" spans="1:18" ht="21.95" customHeight="1">
      <c r="A16" s="287" t="s">
        <v>144</v>
      </c>
      <c r="B16" s="287"/>
      <c r="C16" s="287"/>
      <c r="D16" s="275"/>
      <c r="E16" s="288"/>
      <c r="G16" s="90"/>
      <c r="H16" s="289"/>
      <c r="I16" s="187">
        <v>255731.7</v>
      </c>
      <c r="J16" s="73"/>
      <c r="K16" s="187">
        <v>229007.6</v>
      </c>
      <c r="L16" s="73"/>
      <c r="M16" s="60">
        <v>161329.82999999999</v>
      </c>
      <c r="N16" s="232"/>
      <c r="O16" s="60">
        <v>108466.83</v>
      </c>
      <c r="P16" s="289"/>
    </row>
    <row r="17" spans="1:18" ht="21.95" customHeight="1">
      <c r="A17" s="287" t="s">
        <v>145</v>
      </c>
      <c r="B17" s="287"/>
      <c r="C17" s="287"/>
      <c r="D17" s="275"/>
      <c r="E17" s="288"/>
      <c r="G17" s="90" t="s">
        <v>39</v>
      </c>
      <c r="H17" s="289"/>
      <c r="I17" s="60">
        <v>691038.89</v>
      </c>
      <c r="J17" s="73"/>
      <c r="K17" s="60">
        <v>511707.28</v>
      </c>
      <c r="L17" s="73"/>
      <c r="M17" s="228">
        <v>0</v>
      </c>
      <c r="N17" s="232"/>
      <c r="O17" s="60">
        <v>0</v>
      </c>
      <c r="P17" s="289"/>
    </row>
    <row r="18" spans="1:18" ht="21.95" customHeight="1">
      <c r="A18" s="216" t="s">
        <v>251</v>
      </c>
      <c r="B18" s="287"/>
      <c r="C18" s="287"/>
      <c r="D18" s="275"/>
      <c r="E18" s="288"/>
      <c r="G18" s="289"/>
      <c r="H18" s="289"/>
      <c r="I18" s="60">
        <v>3619635.78</v>
      </c>
      <c r="J18" s="73"/>
      <c r="K18" s="60">
        <v>1594567.08</v>
      </c>
      <c r="L18" s="73"/>
      <c r="M18" s="228">
        <v>0</v>
      </c>
      <c r="N18" s="232"/>
      <c r="O18" s="60">
        <v>1415685.93</v>
      </c>
      <c r="P18" s="289"/>
    </row>
    <row r="19" spans="1:18" ht="21.95" customHeight="1">
      <c r="A19" s="204" t="s">
        <v>146</v>
      </c>
      <c r="B19" s="287"/>
      <c r="C19" s="287"/>
      <c r="D19" s="275"/>
      <c r="E19" s="288"/>
      <c r="G19" s="289"/>
      <c r="H19" s="289"/>
      <c r="I19" s="60"/>
      <c r="J19" s="73"/>
      <c r="P19" s="289"/>
    </row>
    <row r="20" spans="1:18" ht="21.95" customHeight="1">
      <c r="A20" s="204"/>
      <c r="B20" s="287" t="s">
        <v>148</v>
      </c>
      <c r="C20" s="287"/>
      <c r="D20" s="275"/>
      <c r="E20" s="288"/>
      <c r="G20" s="289" t="s">
        <v>147</v>
      </c>
      <c r="H20" s="289"/>
      <c r="I20" s="60">
        <v>-235465.24</v>
      </c>
      <c r="J20" s="73"/>
      <c r="K20" s="60">
        <v>612678.18000000005</v>
      </c>
      <c r="L20" s="73"/>
      <c r="M20" s="60">
        <v>-18559183.59</v>
      </c>
      <c r="N20" s="232"/>
      <c r="O20" s="60">
        <v>6117564.6200000001</v>
      </c>
      <c r="P20" s="289"/>
      <c r="R20" s="290"/>
    </row>
    <row r="21" spans="1:18" ht="21.95" customHeight="1">
      <c r="A21" s="204" t="s">
        <v>146</v>
      </c>
      <c r="B21" s="287"/>
      <c r="C21" s="287"/>
      <c r="D21" s="275"/>
      <c r="E21" s="288"/>
      <c r="G21" s="289"/>
      <c r="H21" s="289"/>
      <c r="I21" s="60"/>
      <c r="J21" s="73"/>
      <c r="K21" s="60"/>
      <c r="L21" s="73"/>
      <c r="M21" s="60"/>
      <c r="N21" s="232"/>
      <c r="O21" s="60"/>
      <c r="P21" s="289"/>
    </row>
    <row r="22" spans="1:18" ht="21.95" customHeight="1">
      <c r="A22" s="204"/>
      <c r="B22" s="287" t="s">
        <v>202</v>
      </c>
      <c r="C22" s="287"/>
      <c r="D22" s="275"/>
      <c r="E22" s="288"/>
      <c r="G22" s="289"/>
      <c r="H22" s="289"/>
      <c r="I22" s="60">
        <v>-140186.91</v>
      </c>
      <c r="J22" s="73"/>
      <c r="K22" s="60">
        <v>0</v>
      </c>
      <c r="L22" s="73"/>
      <c r="M22" s="60">
        <v>-140186.91</v>
      </c>
      <c r="N22" s="232"/>
      <c r="O22" s="60">
        <v>0</v>
      </c>
      <c r="P22" s="289"/>
      <c r="R22" s="290"/>
    </row>
    <row r="23" spans="1:18" ht="21.95" customHeight="1">
      <c r="A23" s="204" t="s">
        <v>246</v>
      </c>
      <c r="B23" s="287"/>
      <c r="C23" s="287"/>
      <c r="D23" s="275"/>
      <c r="E23" s="288"/>
      <c r="G23" s="289" t="s">
        <v>13</v>
      </c>
      <c r="H23" s="204"/>
      <c r="I23" s="60">
        <v>0</v>
      </c>
      <c r="J23" s="73"/>
      <c r="K23" s="60">
        <v>0</v>
      </c>
      <c r="L23" s="73"/>
      <c r="M23" s="60">
        <v>-28581010.859999999</v>
      </c>
      <c r="N23" s="232"/>
      <c r="O23" s="60">
        <v>6376643.2800000003</v>
      </c>
      <c r="P23" s="289"/>
    </row>
    <row r="24" spans="1:18" ht="21.95" customHeight="1">
      <c r="A24" s="204" t="s">
        <v>305</v>
      </c>
      <c r="B24" s="287"/>
      <c r="C24" s="287"/>
      <c r="D24" s="275"/>
      <c r="E24" s="288"/>
      <c r="G24" s="289" t="s">
        <v>26</v>
      </c>
      <c r="H24" s="204"/>
      <c r="I24" s="60">
        <v>0</v>
      </c>
      <c r="J24" s="73"/>
      <c r="K24" s="60">
        <v>0</v>
      </c>
      <c r="L24" s="73"/>
      <c r="M24" s="60">
        <v>-808408.18</v>
      </c>
      <c r="N24" s="232"/>
      <c r="O24" s="60">
        <v>0</v>
      </c>
      <c r="P24" s="289"/>
    </row>
    <row r="25" spans="1:18" ht="21.95" customHeight="1">
      <c r="A25" s="287" t="s">
        <v>320</v>
      </c>
      <c r="B25" s="287"/>
      <c r="C25" s="275"/>
      <c r="D25" s="288"/>
      <c r="E25" s="288"/>
      <c r="G25" s="205">
        <v>15</v>
      </c>
      <c r="H25" s="289"/>
      <c r="I25" s="60">
        <v>4100292.2</v>
      </c>
      <c r="K25" s="60">
        <v>1779836.48</v>
      </c>
      <c r="M25" s="60">
        <v>3456778.52</v>
      </c>
      <c r="O25" s="60">
        <v>766013.33</v>
      </c>
      <c r="P25" s="289"/>
    </row>
    <row r="26" spans="1:18" ht="21.95" customHeight="1">
      <c r="A26" s="320" t="s">
        <v>321</v>
      </c>
      <c r="B26" s="287"/>
      <c r="C26" s="275"/>
      <c r="D26" s="288"/>
      <c r="E26" s="288"/>
      <c r="G26" s="205"/>
      <c r="H26" s="289"/>
      <c r="I26" s="60">
        <v>3390890.92</v>
      </c>
      <c r="K26" s="60">
        <v>0</v>
      </c>
      <c r="M26" s="60">
        <v>3390890.92</v>
      </c>
      <c r="O26" s="60">
        <v>0</v>
      </c>
      <c r="P26" s="289"/>
    </row>
    <row r="27" spans="1:18" ht="21.95" customHeight="1">
      <c r="A27" s="216" t="s">
        <v>306</v>
      </c>
      <c r="B27" s="287"/>
      <c r="C27" s="275"/>
      <c r="D27" s="288"/>
      <c r="E27" s="288"/>
      <c r="G27" s="205" t="s">
        <v>266</v>
      </c>
      <c r="H27" s="289"/>
      <c r="I27" s="60">
        <v>-588266911.30999994</v>
      </c>
      <c r="K27" s="60">
        <v>0</v>
      </c>
      <c r="M27" s="60">
        <v>-3094102.6599999997</v>
      </c>
      <c r="O27" s="60">
        <v>0</v>
      </c>
      <c r="P27" s="289"/>
    </row>
    <row r="28" spans="1:18" ht="21.95" customHeight="1">
      <c r="A28" s="287" t="s">
        <v>307</v>
      </c>
      <c r="B28" s="94"/>
      <c r="C28" s="94"/>
      <c r="D28" s="94"/>
      <c r="E28" s="94"/>
      <c r="F28" s="95"/>
      <c r="G28" s="298"/>
      <c r="H28" s="289"/>
      <c r="I28" s="60"/>
      <c r="J28" s="73"/>
      <c r="K28" s="64"/>
      <c r="L28" s="40"/>
      <c r="M28" s="64"/>
      <c r="N28" s="40"/>
      <c r="O28" s="64"/>
      <c r="P28" s="289"/>
    </row>
    <row r="29" spans="1:18" ht="21.95" customHeight="1">
      <c r="A29" s="287"/>
      <c r="B29" s="373" t="s">
        <v>94</v>
      </c>
      <c r="C29" s="94"/>
      <c r="D29" s="94"/>
      <c r="E29" s="94"/>
      <c r="F29" s="95"/>
      <c r="G29" s="298" t="s">
        <v>243</v>
      </c>
      <c r="H29" s="289"/>
      <c r="I29" s="60">
        <v>2754309.02</v>
      </c>
      <c r="K29" s="60">
        <v>21.84</v>
      </c>
      <c r="M29" s="60">
        <v>2754309.02</v>
      </c>
      <c r="N29" s="73"/>
      <c r="O29" s="60">
        <v>21.84</v>
      </c>
      <c r="P29" s="289"/>
    </row>
    <row r="30" spans="1:18" ht="21.95" customHeight="1">
      <c r="A30" s="287" t="s">
        <v>227</v>
      </c>
      <c r="B30" s="94"/>
      <c r="C30" s="94"/>
      <c r="D30" s="94"/>
      <c r="E30" s="94"/>
      <c r="F30" s="95"/>
      <c r="G30" s="298" t="s">
        <v>243</v>
      </c>
      <c r="H30" s="289"/>
      <c r="I30" s="60">
        <v>-94766.64</v>
      </c>
      <c r="K30" s="60">
        <v>0</v>
      </c>
      <c r="M30" s="60">
        <v>-94766.64</v>
      </c>
      <c r="N30" s="73"/>
      <c r="O30" s="60">
        <v>0</v>
      </c>
      <c r="P30" s="289"/>
    </row>
    <row r="31" spans="1:18" ht="21.95" customHeight="1">
      <c r="A31" s="287" t="s">
        <v>149</v>
      </c>
      <c r="B31" s="94"/>
      <c r="C31" s="94"/>
      <c r="D31" s="94"/>
      <c r="E31" s="94"/>
      <c r="F31" s="95"/>
      <c r="G31" s="289"/>
      <c r="H31" s="289"/>
      <c r="I31" s="60">
        <v>67387</v>
      </c>
      <c r="J31" s="73"/>
      <c r="K31" s="60">
        <v>1073684.6399999999</v>
      </c>
      <c r="L31" s="73"/>
      <c r="M31" s="60">
        <v>0</v>
      </c>
      <c r="N31" s="73"/>
      <c r="O31" s="60">
        <v>0</v>
      </c>
    </row>
    <row r="32" spans="1:18" ht="21.95" customHeight="1">
      <c r="A32" s="287" t="s">
        <v>228</v>
      </c>
      <c r="B32" s="94"/>
      <c r="C32" s="94"/>
      <c r="D32" s="94"/>
      <c r="E32" s="94"/>
      <c r="G32" s="289"/>
      <c r="H32" s="289"/>
      <c r="I32" s="60">
        <v>-99436.28</v>
      </c>
      <c r="J32" s="73"/>
      <c r="K32" s="60">
        <v>-2752018.44</v>
      </c>
      <c r="L32" s="73"/>
      <c r="M32" s="187">
        <v>0</v>
      </c>
      <c r="N32" s="73"/>
      <c r="O32" s="60">
        <v>0</v>
      </c>
    </row>
    <row r="33" spans="1:17" ht="21.95" customHeight="1">
      <c r="A33" s="287" t="s">
        <v>150</v>
      </c>
      <c r="B33" s="94"/>
      <c r="C33" s="94"/>
      <c r="D33" s="94"/>
      <c r="E33" s="94"/>
      <c r="F33" s="95"/>
      <c r="G33" s="289" t="s">
        <v>271</v>
      </c>
      <c r="H33" s="289"/>
      <c r="I33" s="60">
        <v>-3294943.77</v>
      </c>
      <c r="J33" s="73"/>
      <c r="K33" s="60">
        <v>-11338834.08</v>
      </c>
      <c r="L33" s="73"/>
      <c r="M33" s="187">
        <v>0</v>
      </c>
      <c r="N33" s="73"/>
      <c r="O33" s="60">
        <v>0</v>
      </c>
    </row>
    <row r="34" spans="1:17" ht="21.95" customHeight="1">
      <c r="A34" s="287" t="s">
        <v>151</v>
      </c>
      <c r="B34" s="287"/>
      <c r="C34" s="287"/>
      <c r="D34" s="275"/>
      <c r="E34" s="288"/>
      <c r="G34" s="205" t="s">
        <v>63</v>
      </c>
      <c r="H34" s="289"/>
      <c r="I34" s="60">
        <v>3499656.69</v>
      </c>
      <c r="J34" s="73"/>
      <c r="K34" s="60">
        <v>3351798.44</v>
      </c>
      <c r="L34" s="73"/>
      <c r="M34" s="60">
        <v>3499656.69</v>
      </c>
      <c r="N34" s="73"/>
      <c r="O34" s="60">
        <v>3351798.44</v>
      </c>
      <c r="P34" s="289"/>
    </row>
    <row r="35" spans="1:17" ht="21.95" customHeight="1">
      <c r="A35" s="287" t="s">
        <v>152</v>
      </c>
      <c r="B35" s="287"/>
      <c r="C35" s="287"/>
      <c r="D35" s="275"/>
      <c r="E35" s="288"/>
      <c r="G35" s="205"/>
      <c r="H35" s="289"/>
      <c r="I35" s="60">
        <v>3246896.32</v>
      </c>
      <c r="J35" s="73"/>
      <c r="K35" s="60">
        <v>3959546.44</v>
      </c>
      <c r="L35" s="73"/>
      <c r="M35" s="60">
        <v>953974.57</v>
      </c>
      <c r="N35" s="73"/>
      <c r="O35" s="60">
        <v>1082553.44</v>
      </c>
      <c r="P35" s="289"/>
    </row>
    <row r="36" spans="1:17" ht="21.95" customHeight="1">
      <c r="A36" s="287" t="s">
        <v>153</v>
      </c>
      <c r="B36" s="287"/>
      <c r="C36" s="287"/>
      <c r="D36" s="275"/>
      <c r="E36" s="288"/>
      <c r="G36" s="205" t="s">
        <v>274</v>
      </c>
      <c r="H36" s="289"/>
      <c r="I36" s="60">
        <v>-3322549.07</v>
      </c>
      <c r="J36" s="73"/>
      <c r="K36" s="60">
        <v>-3414279.6</v>
      </c>
      <c r="L36" s="73"/>
      <c r="M36" s="60">
        <v>0</v>
      </c>
      <c r="N36" s="73"/>
      <c r="O36" s="60">
        <v>0</v>
      </c>
      <c r="P36" s="289"/>
    </row>
    <row r="37" spans="1:17" ht="21.95" customHeight="1">
      <c r="A37" s="287" t="s">
        <v>154</v>
      </c>
      <c r="B37" s="287"/>
      <c r="C37" s="287"/>
      <c r="D37" s="275"/>
      <c r="E37" s="288"/>
      <c r="G37" s="205"/>
      <c r="H37" s="289"/>
      <c r="I37" s="60">
        <v>1644111.05</v>
      </c>
      <c r="J37" s="73"/>
      <c r="K37" s="60">
        <v>1638396.55</v>
      </c>
      <c r="L37" s="73"/>
      <c r="M37" s="60">
        <v>0</v>
      </c>
      <c r="N37" s="232"/>
      <c r="O37" s="60">
        <v>0</v>
      </c>
      <c r="P37" s="289"/>
    </row>
    <row r="38" spans="1:17" ht="21.95" customHeight="1">
      <c r="A38" s="287" t="s">
        <v>155</v>
      </c>
      <c r="B38" s="94"/>
      <c r="C38" s="94"/>
      <c r="D38" s="94"/>
      <c r="E38" s="94"/>
      <c r="F38" s="95"/>
      <c r="H38" s="289"/>
      <c r="I38" s="60">
        <v>-8080.38</v>
      </c>
      <c r="J38" s="73"/>
      <c r="K38" s="60">
        <v>-775510.55</v>
      </c>
      <c r="L38" s="73"/>
      <c r="M38" s="60">
        <v>0</v>
      </c>
      <c r="N38" s="232"/>
      <c r="O38" s="60">
        <v>0</v>
      </c>
      <c r="P38" s="216"/>
    </row>
    <row r="39" spans="1:17" ht="21.95" customHeight="1">
      <c r="A39" s="287" t="s">
        <v>229</v>
      </c>
      <c r="B39" s="287"/>
      <c r="C39" s="287"/>
      <c r="D39" s="275"/>
      <c r="E39" s="288"/>
      <c r="G39" s="298" t="s">
        <v>272</v>
      </c>
      <c r="H39" s="289"/>
      <c r="I39" s="60">
        <v>-2144580.77</v>
      </c>
      <c r="J39" s="73"/>
      <c r="K39" s="60">
        <v>1285623.58</v>
      </c>
      <c r="L39" s="73"/>
      <c r="M39" s="60">
        <v>-1114050.48</v>
      </c>
      <c r="N39" s="232"/>
      <c r="O39" s="60">
        <v>572809.14</v>
      </c>
      <c r="P39" s="289"/>
    </row>
    <row r="40" spans="1:17" ht="21.95" customHeight="1">
      <c r="A40" s="287" t="s">
        <v>156</v>
      </c>
      <c r="B40" s="94"/>
      <c r="C40" s="94"/>
      <c r="D40" s="94"/>
      <c r="E40" s="94"/>
      <c r="F40" s="95"/>
      <c r="G40" s="298"/>
      <c r="H40" s="289"/>
      <c r="I40" s="60">
        <v>359508.14</v>
      </c>
      <c r="J40" s="73"/>
      <c r="K40" s="60">
        <v>-233222.05</v>
      </c>
      <c r="L40" s="73"/>
      <c r="M40" s="60">
        <v>0</v>
      </c>
      <c r="N40" s="232"/>
      <c r="O40" s="60">
        <v>0</v>
      </c>
      <c r="P40" s="289"/>
    </row>
    <row r="41" spans="1:17" ht="21.95" customHeight="1">
      <c r="A41" s="287" t="s">
        <v>230</v>
      </c>
      <c r="B41" s="287"/>
      <c r="C41" s="287"/>
      <c r="D41" s="287"/>
      <c r="E41" s="287"/>
      <c r="F41" s="216"/>
      <c r="G41" s="298" t="s">
        <v>24</v>
      </c>
      <c r="H41" s="289"/>
      <c r="I41" s="60">
        <v>-12559700.859999999</v>
      </c>
      <c r="J41" s="73"/>
      <c r="K41" s="60">
        <v>-17649073.670000002</v>
      </c>
      <c r="L41" s="73"/>
      <c r="M41" s="60">
        <v>0</v>
      </c>
      <c r="N41" s="232"/>
      <c r="O41" s="60">
        <v>0</v>
      </c>
      <c r="P41" s="216"/>
    </row>
    <row r="42" spans="1:17" ht="21.95" customHeight="1">
      <c r="A42" s="287" t="s">
        <v>252</v>
      </c>
      <c r="C42" s="287"/>
      <c r="D42" s="287"/>
      <c r="E42" s="287"/>
      <c r="F42" s="216"/>
      <c r="G42" s="298" t="s">
        <v>24</v>
      </c>
      <c r="H42" s="289"/>
      <c r="I42" s="60">
        <v>-392000</v>
      </c>
      <c r="J42" s="73"/>
      <c r="K42" s="60">
        <v>0</v>
      </c>
      <c r="L42" s="73"/>
      <c r="M42" s="60">
        <v>-92737872.75</v>
      </c>
      <c r="N42" s="232"/>
      <c r="O42" s="60">
        <v>-92345872.75</v>
      </c>
      <c r="P42" s="216"/>
    </row>
    <row r="43" spans="1:17" ht="21.95" customHeight="1">
      <c r="A43" s="287" t="s">
        <v>79</v>
      </c>
      <c r="B43" s="287"/>
      <c r="C43" s="287"/>
      <c r="D43" s="275"/>
      <c r="E43" s="288"/>
      <c r="H43" s="289"/>
      <c r="I43" s="60">
        <v>-393394.53</v>
      </c>
      <c r="J43" s="73"/>
      <c r="K43" s="60">
        <v>-712146.96</v>
      </c>
      <c r="L43" s="73"/>
      <c r="M43" s="60">
        <v>-33658741.840000004</v>
      </c>
      <c r="N43" s="232"/>
      <c r="O43" s="60">
        <v>-41167381.310000002</v>
      </c>
      <c r="P43" s="216"/>
    </row>
    <row r="44" spans="1:17" ht="21.95" customHeight="1">
      <c r="A44" s="287" t="s">
        <v>157</v>
      </c>
      <c r="B44" s="287"/>
      <c r="C44" s="287"/>
      <c r="D44" s="275"/>
      <c r="E44" s="288"/>
      <c r="H44" s="289"/>
      <c r="I44" s="75">
        <v>57631851.619999997</v>
      </c>
      <c r="J44" s="73"/>
      <c r="K44" s="75">
        <v>46007172.270000003</v>
      </c>
      <c r="L44" s="73"/>
      <c r="M44" s="75">
        <v>37125575.170000002</v>
      </c>
      <c r="N44" s="232"/>
      <c r="O44" s="75">
        <v>35143117.479999997</v>
      </c>
      <c r="Q44" s="40"/>
    </row>
    <row r="45" spans="1:17" ht="21.95" customHeight="1">
      <c r="A45" s="287" t="s">
        <v>158</v>
      </c>
      <c r="B45" s="287"/>
      <c r="C45" s="287"/>
      <c r="D45" s="275"/>
      <c r="E45" s="288"/>
      <c r="H45" s="289"/>
      <c r="I45" s="60"/>
      <c r="J45" s="92"/>
      <c r="K45" s="63"/>
      <c r="L45" s="92"/>
      <c r="M45" s="60"/>
      <c r="N45" s="229"/>
      <c r="O45" s="63"/>
    </row>
    <row r="46" spans="1:17" ht="21.95" customHeight="1">
      <c r="A46" s="287"/>
      <c r="B46" s="287" t="s">
        <v>159</v>
      </c>
      <c r="C46" s="287"/>
      <c r="D46" s="275"/>
      <c r="E46" s="288"/>
      <c r="H46" s="289"/>
      <c r="I46" s="63">
        <f>SUM(I11:I45)</f>
        <v>148101449.68000033</v>
      </c>
      <c r="J46" s="62"/>
      <c r="K46" s="63">
        <f>SUM(K11:K45)</f>
        <v>264989021.63000005</v>
      </c>
      <c r="L46" s="62"/>
      <c r="M46" s="63">
        <f>SUM(M11:M45)</f>
        <v>-23443013.43</v>
      </c>
      <c r="N46" s="63"/>
      <c r="O46" s="63">
        <f>SUM(O11:O45)</f>
        <v>7659232.590000011</v>
      </c>
    </row>
    <row r="47" spans="1:17" ht="21.95" customHeight="1">
      <c r="A47" s="287"/>
      <c r="B47" s="287"/>
      <c r="C47" s="287"/>
      <c r="D47" s="275"/>
      <c r="E47" s="288"/>
      <c r="H47" s="289"/>
      <c r="I47" s="368"/>
      <c r="J47" s="369"/>
      <c r="K47" s="370"/>
      <c r="L47" s="369"/>
      <c r="M47" s="370"/>
      <c r="N47" s="370"/>
      <c r="O47" s="370"/>
    </row>
    <row r="48" spans="1:17" ht="21.95" customHeight="1">
      <c r="A48" s="299" t="s">
        <v>219</v>
      </c>
      <c r="B48" s="287"/>
      <c r="C48" s="287"/>
      <c r="D48" s="275"/>
      <c r="E48" s="288"/>
      <c r="H48" s="289"/>
      <c r="I48" s="60"/>
      <c r="J48" s="62"/>
      <c r="K48" s="63"/>
      <c r="L48" s="62"/>
      <c r="M48" s="63"/>
      <c r="N48" s="63"/>
      <c r="O48" s="63"/>
    </row>
    <row r="49" spans="1:16" ht="21.95" customHeight="1">
      <c r="A49" s="299"/>
      <c r="B49" s="287"/>
      <c r="C49" s="287"/>
      <c r="D49" s="275"/>
      <c r="E49" s="288"/>
      <c r="H49" s="289"/>
      <c r="I49" s="60"/>
      <c r="J49" s="62"/>
      <c r="K49" s="63"/>
      <c r="L49" s="62"/>
      <c r="M49" s="63"/>
      <c r="N49" s="63"/>
      <c r="O49" s="63"/>
    </row>
    <row r="50" spans="1:16" ht="21.95" customHeight="1">
      <c r="A50" s="299"/>
      <c r="B50" s="287"/>
      <c r="C50" s="287"/>
      <c r="D50" s="275"/>
      <c r="E50" s="288"/>
      <c r="H50" s="289"/>
      <c r="I50" s="60"/>
      <c r="J50" s="62"/>
      <c r="K50" s="63"/>
      <c r="L50" s="62"/>
      <c r="M50" s="63"/>
      <c r="N50" s="63"/>
      <c r="O50" s="63"/>
    </row>
    <row r="51" spans="1:16" ht="21.95" customHeight="1">
      <c r="A51" s="299"/>
      <c r="B51" s="287"/>
      <c r="C51" s="287"/>
      <c r="D51" s="275"/>
      <c r="E51" s="288"/>
      <c r="H51" s="289"/>
      <c r="I51" s="60"/>
      <c r="J51" s="62"/>
      <c r="K51" s="63"/>
      <c r="L51" s="62"/>
      <c r="M51" s="63"/>
      <c r="N51" s="63"/>
      <c r="O51" s="63"/>
    </row>
    <row r="52" spans="1:16" ht="41.25" customHeight="1">
      <c r="A52" s="299"/>
      <c r="B52" s="287"/>
      <c r="C52" s="287"/>
      <c r="D52" s="275"/>
      <c r="E52" s="288"/>
      <c r="H52" s="289"/>
      <c r="I52" s="60"/>
      <c r="J52" s="62"/>
      <c r="K52" s="63"/>
      <c r="L52" s="62"/>
      <c r="M52" s="63"/>
      <c r="N52" s="63"/>
      <c r="O52" s="63"/>
    </row>
    <row r="53" spans="1:16" ht="21.95" customHeight="1">
      <c r="A53" s="204"/>
      <c r="B53" s="204"/>
      <c r="C53" s="287"/>
      <c r="D53" s="287"/>
      <c r="E53" s="288"/>
      <c r="H53" s="289"/>
      <c r="I53" s="33"/>
      <c r="J53" s="33"/>
      <c r="K53" s="33"/>
      <c r="L53" s="33"/>
      <c r="M53" s="33"/>
      <c r="N53" s="33"/>
      <c r="O53" s="98" t="s">
        <v>324</v>
      </c>
    </row>
    <row r="54" spans="1:16" ht="21.95" customHeight="1">
      <c r="A54" s="291" t="str">
        <f>+A1</f>
        <v>AQUA CORPORATION PUBLIC COMPANY LIMITED AND ITS SUBSIDIARIES</v>
      </c>
      <c r="B54" s="291"/>
      <c r="C54" s="291"/>
      <c r="D54" s="291"/>
      <c r="E54" s="291"/>
      <c r="F54" s="217"/>
      <c r="G54" s="217"/>
      <c r="H54" s="217"/>
      <c r="I54" s="217"/>
      <c r="J54" s="217"/>
      <c r="K54" s="217"/>
      <c r="L54" s="217"/>
      <c r="M54" s="217"/>
      <c r="N54" s="217"/>
      <c r="O54" s="9"/>
    </row>
    <row r="55" spans="1:16" ht="21.95" customHeight="1">
      <c r="A55" s="291" t="s">
        <v>160</v>
      </c>
      <c r="B55" s="291"/>
      <c r="C55" s="291"/>
      <c r="D55" s="291"/>
      <c r="E55" s="291"/>
      <c r="F55" s="217"/>
      <c r="G55" s="218"/>
      <c r="H55" s="218"/>
      <c r="I55" s="217"/>
      <c r="J55" s="218"/>
      <c r="K55" s="217"/>
      <c r="L55" s="218"/>
      <c r="M55" s="217"/>
      <c r="N55" s="212"/>
      <c r="O55" s="212"/>
    </row>
    <row r="56" spans="1:16" ht="21.95" customHeight="1">
      <c r="A56" s="291" t="str">
        <f>+A3</f>
        <v>FOR THE SIX - MONTH PERIOD ENDED JUNE 30, 2022</v>
      </c>
      <c r="B56" s="291"/>
      <c r="C56" s="291"/>
      <c r="D56" s="291"/>
      <c r="E56" s="291"/>
      <c r="F56" s="217"/>
      <c r="G56" s="218"/>
      <c r="H56" s="218"/>
      <c r="I56" s="217"/>
      <c r="J56" s="218"/>
      <c r="K56" s="217"/>
      <c r="L56" s="218"/>
      <c r="M56" s="217"/>
      <c r="N56" s="220"/>
      <c r="O56" s="212"/>
    </row>
    <row r="57" spans="1:16" ht="21.95" customHeight="1">
      <c r="A57" s="291"/>
      <c r="B57" s="291"/>
      <c r="C57" s="291"/>
      <c r="D57" s="291"/>
      <c r="E57" s="291"/>
      <c r="F57" s="217"/>
      <c r="G57" s="218"/>
      <c r="H57" s="218"/>
      <c r="I57" s="217"/>
      <c r="J57" s="218"/>
      <c r="K57" s="217"/>
      <c r="L57" s="218"/>
      <c r="M57" s="217"/>
      <c r="N57" s="220"/>
      <c r="O57" s="212"/>
    </row>
    <row r="58" spans="1:16" ht="21.95" customHeight="1">
      <c r="A58" s="291"/>
      <c r="B58" s="291"/>
      <c r="C58" s="291"/>
      <c r="D58" s="291"/>
      <c r="E58" s="291"/>
      <c r="F58" s="217"/>
      <c r="G58" s="218"/>
      <c r="H58" s="218"/>
      <c r="I58" s="395" t="s">
        <v>2</v>
      </c>
      <c r="J58" s="395"/>
      <c r="K58" s="395"/>
      <c r="L58" s="395"/>
      <c r="M58" s="395"/>
      <c r="N58" s="395"/>
      <c r="O58" s="395"/>
    </row>
    <row r="59" spans="1:16" ht="21.95" customHeight="1">
      <c r="A59" s="287"/>
      <c r="B59" s="294"/>
      <c r="C59" s="295"/>
      <c r="D59" s="287"/>
      <c r="E59" s="288"/>
      <c r="G59" s="221"/>
      <c r="H59" s="210"/>
      <c r="I59" s="394" t="s">
        <v>3</v>
      </c>
      <c r="J59" s="394"/>
      <c r="K59" s="394"/>
      <c r="L59" s="221"/>
      <c r="M59" s="394" t="s">
        <v>4</v>
      </c>
      <c r="N59" s="394"/>
      <c r="O59" s="394"/>
    </row>
    <row r="60" spans="1:16" ht="21.95" customHeight="1">
      <c r="A60" s="291"/>
      <c r="B60" s="291"/>
      <c r="C60" s="291"/>
      <c r="D60" s="287"/>
      <c r="E60" s="288"/>
      <c r="G60" s="296" t="s">
        <v>6</v>
      </c>
      <c r="H60" s="297"/>
      <c r="I60" s="307">
        <v>2022</v>
      </c>
      <c r="J60" s="205"/>
      <c r="K60" s="307">
        <v>2021</v>
      </c>
      <c r="L60" s="225"/>
      <c r="M60" s="222">
        <v>2022</v>
      </c>
      <c r="N60" s="223"/>
      <c r="O60" s="222">
        <v>2021</v>
      </c>
    </row>
    <row r="61" spans="1:16" ht="21.95" customHeight="1">
      <c r="A61" s="291" t="s">
        <v>161</v>
      </c>
      <c r="B61" s="287"/>
      <c r="C61" s="287"/>
      <c r="D61" s="287"/>
      <c r="E61" s="288"/>
      <c r="H61" s="289"/>
      <c r="I61" s="204"/>
      <c r="J61" s="204"/>
      <c r="K61" s="204"/>
      <c r="L61" s="204"/>
      <c r="M61" s="204"/>
      <c r="N61" s="204"/>
      <c r="O61" s="204"/>
      <c r="P61" s="232"/>
    </row>
    <row r="62" spans="1:16" ht="21.95" customHeight="1">
      <c r="A62" s="287" t="s">
        <v>162</v>
      </c>
      <c r="B62" s="287"/>
      <c r="C62" s="287"/>
      <c r="D62" s="287"/>
      <c r="E62" s="288"/>
      <c r="H62" s="289"/>
      <c r="I62" s="60"/>
      <c r="J62" s="229"/>
      <c r="K62" s="204"/>
      <c r="L62" s="204"/>
      <c r="M62" s="204"/>
      <c r="N62" s="204"/>
      <c r="O62" s="204"/>
    </row>
    <row r="63" spans="1:16" ht="21.95" customHeight="1">
      <c r="A63" s="287" t="s">
        <v>163</v>
      </c>
      <c r="B63" s="287"/>
      <c r="C63" s="275"/>
      <c r="D63" s="287"/>
      <c r="E63" s="288"/>
      <c r="H63" s="289"/>
      <c r="I63" s="60">
        <v>-46545804.009999998</v>
      </c>
      <c r="J63" s="73"/>
      <c r="K63" s="119">
        <v>54895470.270000003</v>
      </c>
      <c r="L63" s="119"/>
      <c r="M63" s="119">
        <v>51407356.869999997</v>
      </c>
      <c r="N63" s="119"/>
      <c r="O63" s="119">
        <v>15786035.24</v>
      </c>
    </row>
    <row r="64" spans="1:16" ht="21.95" customHeight="1">
      <c r="A64" s="287" t="s">
        <v>15</v>
      </c>
      <c r="B64" s="287"/>
      <c r="C64" s="275"/>
      <c r="D64" s="287"/>
      <c r="E64" s="288"/>
      <c r="H64" s="289"/>
      <c r="I64" s="60">
        <v>-23490865.93</v>
      </c>
      <c r="J64" s="73"/>
      <c r="K64" s="60">
        <v>-9068090.9299999997</v>
      </c>
      <c r="L64" s="73"/>
      <c r="M64" s="60">
        <v>-18971086.399999999</v>
      </c>
      <c r="N64" s="73"/>
      <c r="O64" s="60">
        <v>2008401.41</v>
      </c>
      <c r="P64" s="96"/>
    </row>
    <row r="65" spans="1:16" ht="21.95" customHeight="1">
      <c r="A65" s="287" t="s">
        <v>30</v>
      </c>
      <c r="B65" s="287"/>
      <c r="C65" s="275"/>
      <c r="D65" s="287"/>
      <c r="E65" s="288"/>
      <c r="H65" s="289"/>
      <c r="I65" s="60">
        <v>23602099.309999999</v>
      </c>
      <c r="J65" s="73"/>
      <c r="K65" s="60">
        <v>-9670286.1999999993</v>
      </c>
      <c r="L65" s="73"/>
      <c r="M65" s="60">
        <v>186750</v>
      </c>
      <c r="N65" s="73"/>
      <c r="O65" s="60">
        <v>169578</v>
      </c>
      <c r="P65" s="38"/>
    </row>
    <row r="66" spans="1:16" ht="21.95" customHeight="1">
      <c r="A66" s="287" t="s">
        <v>164</v>
      </c>
      <c r="B66" s="287"/>
      <c r="C66" s="287"/>
      <c r="D66" s="287"/>
      <c r="E66" s="288"/>
      <c r="H66" s="289"/>
      <c r="I66" s="60"/>
      <c r="J66" s="63"/>
      <c r="K66" s="24"/>
      <c r="L66" s="230"/>
      <c r="M66" s="231"/>
      <c r="N66" s="300"/>
      <c r="O66" s="74"/>
      <c r="P66" s="232"/>
    </row>
    <row r="67" spans="1:16" ht="21.95" customHeight="1">
      <c r="A67" s="287" t="s">
        <v>165</v>
      </c>
      <c r="B67" s="275"/>
      <c r="C67" s="287"/>
      <c r="D67" s="287"/>
      <c r="E67" s="288"/>
      <c r="H67" s="289"/>
      <c r="I67" s="60">
        <v>-26425555.489999998</v>
      </c>
      <c r="J67" s="232"/>
      <c r="K67" s="60">
        <v>-8735884.1199999992</v>
      </c>
      <c r="L67" s="232"/>
      <c r="M67" s="60">
        <v>-85824220.019999996</v>
      </c>
      <c r="N67" s="232"/>
      <c r="O67" s="60">
        <v>-19857973.010000002</v>
      </c>
      <c r="P67" s="232"/>
    </row>
    <row r="68" spans="1:16" ht="21.95" customHeight="1">
      <c r="A68" s="301" t="s">
        <v>47</v>
      </c>
      <c r="B68" s="275"/>
      <c r="C68" s="287"/>
      <c r="D68" s="287"/>
      <c r="E68" s="288"/>
      <c r="H68" s="289"/>
      <c r="I68" s="60">
        <v>4852645.0199999996</v>
      </c>
      <c r="J68" s="232"/>
      <c r="K68" s="60">
        <v>2446147.86</v>
      </c>
      <c r="L68" s="232"/>
      <c r="M68" s="60">
        <v>-1463583.76</v>
      </c>
      <c r="N68" s="232"/>
      <c r="O68" s="63">
        <v>-231561.87</v>
      </c>
      <c r="P68" s="232"/>
    </row>
    <row r="69" spans="1:16" ht="21.95" customHeight="1">
      <c r="A69" s="301" t="s">
        <v>231</v>
      </c>
      <c r="B69" s="275"/>
      <c r="C69" s="287"/>
      <c r="D69" s="287"/>
      <c r="E69" s="288"/>
      <c r="G69" s="205">
        <v>23</v>
      </c>
      <c r="H69" s="289"/>
      <c r="I69" s="60">
        <v>-3350782.47</v>
      </c>
      <c r="J69" s="232"/>
      <c r="K69" s="60">
        <v>-715480</v>
      </c>
      <c r="L69" s="232"/>
      <c r="M69" s="60">
        <v>-2113000</v>
      </c>
      <c r="N69" s="232"/>
      <c r="O69" s="63">
        <v>0</v>
      </c>
      <c r="P69" s="232"/>
    </row>
    <row r="70" spans="1:16" ht="21.95" customHeight="1">
      <c r="A70" s="301" t="s">
        <v>52</v>
      </c>
      <c r="B70" s="275"/>
      <c r="C70" s="287"/>
      <c r="D70" s="287"/>
      <c r="E70" s="288"/>
      <c r="H70" s="289"/>
      <c r="I70" s="60">
        <v>162629.67000000001</v>
      </c>
      <c r="J70" s="232"/>
      <c r="K70" s="60">
        <v>283131.12</v>
      </c>
      <c r="L70" s="232"/>
      <c r="M70" s="60">
        <v>0</v>
      </c>
      <c r="N70" s="232"/>
      <c r="O70" s="63">
        <v>0</v>
      </c>
      <c r="P70" s="232"/>
    </row>
    <row r="71" spans="1:16" ht="21.95" customHeight="1">
      <c r="A71" s="301" t="s">
        <v>57</v>
      </c>
      <c r="B71" s="275"/>
      <c r="C71" s="287"/>
      <c r="D71" s="287"/>
      <c r="E71" s="288"/>
      <c r="H71" s="289"/>
      <c r="I71" s="75">
        <v>969445.04</v>
      </c>
      <c r="J71" s="232"/>
      <c r="K71" s="75">
        <v>536138.92000000004</v>
      </c>
      <c r="L71" s="232"/>
      <c r="M71" s="75">
        <v>47245.04</v>
      </c>
      <c r="N71" s="232"/>
      <c r="O71" s="76">
        <v>0</v>
      </c>
      <c r="P71" s="232"/>
    </row>
    <row r="72" spans="1:16" ht="21.95" customHeight="1">
      <c r="A72" s="291" t="s">
        <v>166</v>
      </c>
      <c r="B72" s="275"/>
      <c r="C72" s="287"/>
      <c r="D72" s="287"/>
      <c r="E72" s="288"/>
      <c r="H72" s="289"/>
      <c r="I72" s="60">
        <f>SUM(I63:I71,I46)</f>
        <v>77875260.82000035</v>
      </c>
      <c r="J72" s="63"/>
      <c r="K72" s="60">
        <f>SUM(K63:K71,K46)</f>
        <v>294960168.55000007</v>
      </c>
      <c r="L72" s="63"/>
      <c r="M72" s="60">
        <f>SUM(M63:M71,M46)</f>
        <v>-80173551.699999988</v>
      </c>
      <c r="N72" s="63"/>
      <c r="O72" s="60">
        <f>SUM(O63:O71,O46)</f>
        <v>5533712.3600000078</v>
      </c>
      <c r="P72" s="232"/>
    </row>
    <row r="73" spans="1:16" ht="21.95" customHeight="1">
      <c r="A73" s="302" t="s">
        <v>167</v>
      </c>
      <c r="B73" s="275"/>
      <c r="C73" s="287"/>
      <c r="D73" s="287"/>
      <c r="E73" s="288"/>
      <c r="H73" s="289"/>
      <c r="I73" s="63">
        <v>-18168549.649999999</v>
      </c>
      <c r="J73" s="77"/>
      <c r="K73" s="63">
        <v>-27174973.890000001</v>
      </c>
      <c r="L73" s="77"/>
      <c r="M73" s="63">
        <v>-9235475.9199999999</v>
      </c>
      <c r="N73" s="77"/>
      <c r="O73" s="63">
        <v>-13107387.68</v>
      </c>
      <c r="P73" s="232"/>
    </row>
    <row r="74" spans="1:16" ht="21.95" customHeight="1">
      <c r="A74" s="302" t="s">
        <v>168</v>
      </c>
      <c r="B74" s="275"/>
      <c r="C74" s="287"/>
      <c r="D74" s="287"/>
      <c r="E74" s="288"/>
      <c r="H74" s="289"/>
      <c r="I74" s="63">
        <v>-22808093.190000001</v>
      </c>
      <c r="J74" s="77"/>
      <c r="K74" s="63">
        <v>-29123368.52</v>
      </c>
      <c r="L74" s="77"/>
      <c r="M74" s="63">
        <v>-4484843.72</v>
      </c>
      <c r="N74" s="77"/>
      <c r="O74" s="63">
        <v>-6197914.0700000003</v>
      </c>
    </row>
    <row r="75" spans="1:16" ht="21.95" customHeight="1">
      <c r="A75" s="303" t="s">
        <v>169</v>
      </c>
      <c r="B75" s="287"/>
      <c r="C75" s="287"/>
      <c r="D75" s="287"/>
      <c r="E75" s="288"/>
      <c r="H75" s="289"/>
      <c r="I75" s="97">
        <f>SUM(I72:I74)</f>
        <v>36898617.980000347</v>
      </c>
      <c r="J75" s="33"/>
      <c r="K75" s="97">
        <f>SUM(K72:K74)</f>
        <v>238661826.14000008</v>
      </c>
      <c r="L75" s="33"/>
      <c r="M75" s="97">
        <f>SUM(M72:M74)</f>
        <v>-93893871.339999989</v>
      </c>
      <c r="N75" s="33"/>
      <c r="O75" s="97">
        <f>SUM(O72:O74)</f>
        <v>-13771589.389999993</v>
      </c>
    </row>
    <row r="76" spans="1:16" ht="10.15" customHeight="1">
      <c r="A76" s="303"/>
      <c r="B76" s="287"/>
      <c r="C76" s="287"/>
      <c r="D76" s="287"/>
      <c r="E76" s="288"/>
      <c r="H76" s="289"/>
      <c r="I76" s="33"/>
      <c r="J76" s="33"/>
      <c r="K76" s="33"/>
      <c r="L76" s="33"/>
      <c r="M76" s="33"/>
      <c r="N76" s="33"/>
      <c r="O76" s="33"/>
    </row>
    <row r="77" spans="1:16" ht="21.95" customHeight="1">
      <c r="A77" s="303" t="s">
        <v>170</v>
      </c>
      <c r="B77" s="287"/>
      <c r="C77" s="287"/>
      <c r="D77" s="288"/>
      <c r="E77" s="288"/>
      <c r="H77" s="289"/>
      <c r="I77" s="371"/>
      <c r="J77" s="371"/>
      <c r="K77" s="371"/>
      <c r="L77" s="371"/>
      <c r="M77" s="371"/>
      <c r="N77" s="371"/>
      <c r="O77" s="371"/>
    </row>
    <row r="78" spans="1:16" ht="21.95" customHeight="1">
      <c r="A78" s="294" t="s">
        <v>12</v>
      </c>
      <c r="B78" s="288"/>
      <c r="C78" s="288"/>
      <c r="D78" s="275"/>
      <c r="E78" s="288"/>
      <c r="G78" s="298" t="s">
        <v>13</v>
      </c>
      <c r="H78" s="289"/>
      <c r="I78" s="58">
        <v>0</v>
      </c>
      <c r="J78" s="231"/>
      <c r="K78" s="58">
        <v>0</v>
      </c>
      <c r="L78" s="231"/>
      <c r="M78" s="58">
        <v>-267330000</v>
      </c>
      <c r="N78" s="231"/>
      <c r="O78" s="58">
        <v>-552013834.89999998</v>
      </c>
    </row>
    <row r="79" spans="1:16" ht="21.95" customHeight="1">
      <c r="A79" s="294" t="s">
        <v>171</v>
      </c>
      <c r="B79" s="288"/>
      <c r="C79" s="288"/>
      <c r="D79" s="275"/>
      <c r="E79" s="288"/>
      <c r="G79" s="298" t="s">
        <v>13</v>
      </c>
      <c r="H79" s="289"/>
      <c r="I79" s="58">
        <v>0</v>
      </c>
      <c r="J79" s="62"/>
      <c r="K79" s="58">
        <v>0</v>
      </c>
      <c r="L79" s="62"/>
      <c r="M79" s="58">
        <v>2108874766.49</v>
      </c>
      <c r="N79" s="62"/>
      <c r="O79" s="58">
        <v>122324306.78</v>
      </c>
    </row>
    <row r="80" spans="1:16" ht="21.95" customHeight="1">
      <c r="A80" s="216" t="s">
        <v>172</v>
      </c>
      <c r="B80" s="288"/>
      <c r="C80" s="288"/>
      <c r="D80" s="275"/>
      <c r="E80" s="288"/>
      <c r="G80" s="298"/>
      <c r="H80" s="289"/>
      <c r="I80" s="58">
        <v>0</v>
      </c>
      <c r="J80" s="62"/>
      <c r="K80" s="58">
        <v>-134000000</v>
      </c>
      <c r="L80" s="62"/>
      <c r="M80" s="58">
        <v>0</v>
      </c>
      <c r="N80" s="62"/>
      <c r="O80" s="58">
        <v>-134000000</v>
      </c>
    </row>
    <row r="81" spans="1:15" ht="21.95" customHeight="1">
      <c r="A81" s="294" t="s">
        <v>173</v>
      </c>
      <c r="B81" s="288"/>
      <c r="C81" s="288"/>
      <c r="D81" s="275"/>
      <c r="E81" s="288"/>
      <c r="G81" s="298"/>
      <c r="H81" s="289"/>
      <c r="I81" s="58">
        <v>0</v>
      </c>
      <c r="J81" s="62"/>
      <c r="K81" s="58">
        <v>134000000</v>
      </c>
      <c r="L81" s="62"/>
      <c r="M81" s="58">
        <v>0</v>
      </c>
      <c r="N81" s="62"/>
      <c r="O81" s="58">
        <v>134000000</v>
      </c>
    </row>
    <row r="82" spans="1:15" ht="21.95" customHeight="1">
      <c r="A82" s="216" t="s">
        <v>232</v>
      </c>
      <c r="B82" s="209"/>
      <c r="C82" s="204"/>
      <c r="D82" s="209"/>
      <c r="F82" s="95"/>
      <c r="G82" s="298" t="s">
        <v>26</v>
      </c>
      <c r="H82" s="289"/>
      <c r="I82" s="58">
        <v>0</v>
      </c>
      <c r="J82" s="62"/>
      <c r="K82" s="58">
        <v>0</v>
      </c>
      <c r="L82" s="62"/>
      <c r="M82" s="58">
        <v>-2490000000</v>
      </c>
      <c r="N82" s="62"/>
      <c r="O82" s="58">
        <v>0</v>
      </c>
    </row>
    <row r="83" spans="1:15" ht="21.95" customHeight="1">
      <c r="A83" s="216" t="s">
        <v>308</v>
      </c>
      <c r="B83" s="209"/>
      <c r="C83" s="204"/>
      <c r="D83" s="209"/>
      <c r="F83" s="95"/>
      <c r="G83" s="298" t="s">
        <v>26</v>
      </c>
      <c r="H83" s="289"/>
      <c r="I83" s="58">
        <v>-300000000</v>
      </c>
      <c r="J83" s="62"/>
      <c r="K83" s="58">
        <v>0</v>
      </c>
      <c r="L83" s="62"/>
      <c r="M83" s="58">
        <v>0</v>
      </c>
      <c r="N83" s="62"/>
      <c r="O83" s="58">
        <v>0</v>
      </c>
    </row>
    <row r="84" spans="1:15" ht="21.95" customHeight="1">
      <c r="A84" s="216" t="s">
        <v>253</v>
      </c>
      <c r="B84" s="288"/>
      <c r="C84" s="288"/>
      <c r="D84" s="275"/>
      <c r="E84" s="288"/>
      <c r="G84" s="298" t="s">
        <v>266</v>
      </c>
      <c r="H84" s="289"/>
      <c r="I84" s="58">
        <v>1668129099.9400001</v>
      </c>
      <c r="J84" s="62"/>
      <c r="K84" s="58">
        <v>0</v>
      </c>
      <c r="L84" s="62"/>
      <c r="M84" s="58">
        <v>1668129099.9400001</v>
      </c>
      <c r="N84" s="62"/>
      <c r="O84" s="58">
        <v>0</v>
      </c>
    </row>
    <row r="85" spans="1:15" ht="21.95" customHeight="1">
      <c r="A85" s="216" t="s">
        <v>309</v>
      </c>
      <c r="B85" s="288"/>
      <c r="C85" s="288"/>
      <c r="D85" s="275"/>
      <c r="E85" s="288"/>
      <c r="G85" s="298"/>
      <c r="H85" s="289"/>
      <c r="I85" s="58">
        <v>-13192994.65</v>
      </c>
      <c r="J85" s="62"/>
      <c r="K85" s="58">
        <v>0</v>
      </c>
      <c r="L85" s="62"/>
      <c r="M85" s="58">
        <v>0</v>
      </c>
      <c r="N85" s="62"/>
      <c r="O85" s="58">
        <v>0</v>
      </c>
    </row>
    <row r="86" spans="1:15" ht="21.95" customHeight="1">
      <c r="A86" s="216" t="s">
        <v>310</v>
      </c>
      <c r="B86" s="288"/>
      <c r="C86" s="288"/>
      <c r="D86" s="275"/>
      <c r="E86" s="288"/>
      <c r="G86" s="287"/>
      <c r="H86" s="289"/>
      <c r="I86" s="58">
        <v>-28383116.25</v>
      </c>
      <c r="J86" s="62"/>
      <c r="K86" s="58">
        <v>0</v>
      </c>
      <c r="L86" s="62"/>
      <c r="M86" s="58">
        <v>-28383116.25</v>
      </c>
      <c r="N86" s="62"/>
      <c r="O86" s="58">
        <v>0</v>
      </c>
    </row>
    <row r="87" spans="1:15" ht="21.95" customHeight="1">
      <c r="A87" s="216" t="s">
        <v>258</v>
      </c>
      <c r="B87" s="288"/>
      <c r="C87" s="288"/>
      <c r="D87" s="275"/>
      <c r="E87" s="288"/>
      <c r="G87" s="298" t="s">
        <v>201</v>
      </c>
      <c r="H87" s="289"/>
      <c r="I87" s="58">
        <v>-606480000</v>
      </c>
      <c r="J87" s="62"/>
      <c r="K87" s="58">
        <v>0</v>
      </c>
      <c r="L87" s="62"/>
      <c r="M87" s="58">
        <v>-606480000</v>
      </c>
      <c r="N87" s="62"/>
      <c r="O87" s="58">
        <v>0</v>
      </c>
    </row>
    <row r="88" spans="1:15" ht="21.95" customHeight="1">
      <c r="A88" s="216" t="s">
        <v>311</v>
      </c>
      <c r="B88" s="288"/>
      <c r="C88" s="288"/>
      <c r="D88" s="275"/>
      <c r="E88" s="288"/>
      <c r="G88" s="204"/>
      <c r="H88" s="204"/>
      <c r="I88" s="204"/>
      <c r="J88" s="204"/>
      <c r="K88" s="204"/>
      <c r="L88" s="204"/>
      <c r="M88" s="204"/>
      <c r="N88" s="204"/>
      <c r="O88" s="204"/>
    </row>
    <row r="89" spans="1:15" ht="21.95" customHeight="1">
      <c r="B89" s="374" t="s">
        <v>312</v>
      </c>
      <c r="C89" s="288"/>
      <c r="D89" s="275"/>
      <c r="E89" s="288"/>
      <c r="G89" s="298" t="s">
        <v>19</v>
      </c>
      <c r="H89" s="289"/>
      <c r="I89" s="58">
        <v>-42861481.200000003</v>
      </c>
      <c r="J89" s="62"/>
      <c r="K89" s="58">
        <v>0</v>
      </c>
      <c r="L89" s="62"/>
      <c r="M89" s="58">
        <v>-42861481.200000003</v>
      </c>
      <c r="N89" s="62"/>
      <c r="O89" s="58">
        <v>0</v>
      </c>
    </row>
    <row r="90" spans="1:15" ht="21.95" customHeight="1">
      <c r="A90" s="216" t="s">
        <v>233</v>
      </c>
      <c r="B90" s="209"/>
      <c r="C90" s="204"/>
      <c r="D90" s="209"/>
      <c r="F90" s="95"/>
      <c r="G90" s="298" t="s">
        <v>243</v>
      </c>
      <c r="H90" s="289"/>
      <c r="I90" s="58">
        <v>-310922984.92000002</v>
      </c>
      <c r="J90" s="62"/>
      <c r="K90" s="58">
        <v>0</v>
      </c>
      <c r="L90" s="62"/>
      <c r="M90" s="58">
        <v>-310922984.92000002</v>
      </c>
      <c r="N90" s="62"/>
      <c r="O90" s="58">
        <v>0</v>
      </c>
    </row>
    <row r="91" spans="1:15" ht="21.95" customHeight="1">
      <c r="A91" s="216" t="s">
        <v>234</v>
      </c>
      <c r="B91" s="326"/>
      <c r="C91" s="204"/>
      <c r="D91" s="209"/>
      <c r="F91" s="95"/>
      <c r="G91" s="298" t="s">
        <v>243</v>
      </c>
      <c r="H91" s="289"/>
      <c r="I91" s="58">
        <v>185063906.58000001</v>
      </c>
      <c r="J91" s="62"/>
      <c r="K91" s="58">
        <v>0</v>
      </c>
      <c r="L91" s="62"/>
      <c r="M91" s="58">
        <v>185063906.58000001</v>
      </c>
      <c r="N91" s="62"/>
      <c r="O91" s="58">
        <v>0</v>
      </c>
    </row>
    <row r="92" spans="1:15" ht="21.95" customHeight="1">
      <c r="A92" s="287" t="s">
        <v>174</v>
      </c>
      <c r="B92" s="287"/>
      <c r="C92" s="288"/>
      <c r="D92" s="275"/>
      <c r="E92" s="288"/>
      <c r="G92" s="205" t="s">
        <v>39</v>
      </c>
      <c r="H92" s="289"/>
      <c r="I92" s="58">
        <v>2317597.0699999998</v>
      </c>
      <c r="J92" s="62"/>
      <c r="K92" s="58">
        <v>65859648.729999997</v>
      </c>
      <c r="L92" s="62"/>
      <c r="M92" s="58">
        <v>0</v>
      </c>
      <c r="N92" s="62"/>
      <c r="O92" s="58">
        <v>1869158.88</v>
      </c>
    </row>
    <row r="93" spans="1:15" ht="21.95" customHeight="1">
      <c r="A93" s="275" t="s">
        <v>235</v>
      </c>
      <c r="B93" s="287"/>
      <c r="C93" s="288"/>
      <c r="D93" s="275"/>
      <c r="E93" s="288"/>
      <c r="G93" s="205" t="s">
        <v>39</v>
      </c>
      <c r="H93" s="289"/>
      <c r="I93" s="58">
        <v>-20792483.190000001</v>
      </c>
      <c r="J93" s="62"/>
      <c r="K93" s="58">
        <v>-467436845.93000001</v>
      </c>
      <c r="L93" s="62"/>
      <c r="M93" s="58">
        <v>-4570.09</v>
      </c>
      <c r="N93" s="62"/>
      <c r="O93" s="58">
        <v>-6253846.2199999997</v>
      </c>
    </row>
    <row r="94" spans="1:15" ht="21.95" customHeight="1">
      <c r="A94" s="275" t="s">
        <v>247</v>
      </c>
      <c r="B94" s="287"/>
      <c r="C94" s="288"/>
      <c r="D94" s="275"/>
      <c r="E94" s="288"/>
      <c r="G94" s="205"/>
      <c r="H94" s="289"/>
      <c r="I94" s="58">
        <v>0</v>
      </c>
      <c r="J94" s="62"/>
      <c r="K94" s="58">
        <v>-3414666.7</v>
      </c>
      <c r="L94" s="62"/>
      <c r="M94" s="58">
        <v>0</v>
      </c>
      <c r="N94" s="62"/>
      <c r="O94" s="58">
        <v>-3200000</v>
      </c>
    </row>
    <row r="95" spans="1:15" ht="21.95" customHeight="1">
      <c r="A95" s="275" t="s">
        <v>313</v>
      </c>
      <c r="B95" s="287"/>
      <c r="C95" s="288"/>
      <c r="D95" s="275"/>
      <c r="E95" s="288"/>
      <c r="G95" s="205" t="s">
        <v>29</v>
      </c>
      <c r="H95" s="289"/>
      <c r="I95" s="58">
        <v>-4826938.07</v>
      </c>
      <c r="J95" s="62"/>
      <c r="K95" s="58">
        <v>0</v>
      </c>
      <c r="L95" s="62"/>
      <c r="M95" s="58">
        <v>0</v>
      </c>
      <c r="N95" s="62"/>
      <c r="O95" s="58">
        <v>0</v>
      </c>
    </row>
    <row r="96" spans="1:15" ht="21.95" customHeight="1">
      <c r="A96" s="275" t="s">
        <v>290</v>
      </c>
      <c r="B96" s="287"/>
      <c r="C96" s="288"/>
      <c r="D96" s="275"/>
      <c r="E96" s="288"/>
      <c r="G96" s="205"/>
      <c r="H96" s="289"/>
      <c r="I96" s="58">
        <v>100000</v>
      </c>
      <c r="J96" s="62"/>
      <c r="K96" s="58">
        <v>-1430000</v>
      </c>
      <c r="L96" s="62"/>
      <c r="M96" s="58">
        <v>0</v>
      </c>
      <c r="N96" s="62"/>
      <c r="O96" s="58">
        <v>0</v>
      </c>
    </row>
    <row r="97" spans="1:15" ht="21.95" customHeight="1">
      <c r="A97" s="275" t="s">
        <v>175</v>
      </c>
      <c r="B97" s="287"/>
      <c r="C97" s="288"/>
      <c r="D97" s="275"/>
      <c r="E97" s="288"/>
      <c r="G97" s="205"/>
      <c r="H97" s="289"/>
      <c r="I97" s="58">
        <v>-45964532.340000004</v>
      </c>
      <c r="J97" s="62"/>
      <c r="K97" s="60">
        <v>-1858715.83</v>
      </c>
      <c r="L97" s="62"/>
      <c r="M97" s="60">
        <v>0</v>
      </c>
      <c r="N97" s="62"/>
      <c r="O97" s="58">
        <v>0</v>
      </c>
    </row>
    <row r="98" spans="1:15" ht="21.95" customHeight="1">
      <c r="A98" s="275" t="s">
        <v>176</v>
      </c>
      <c r="B98" s="287"/>
      <c r="C98" s="288"/>
      <c r="D98" s="275"/>
      <c r="E98" s="288"/>
      <c r="G98" s="205"/>
      <c r="H98" s="289"/>
      <c r="I98" s="228">
        <v>334934.63</v>
      </c>
      <c r="J98" s="62"/>
      <c r="K98" s="120">
        <v>703895.41</v>
      </c>
      <c r="M98" s="228">
        <v>31817447.07</v>
      </c>
      <c r="O98" s="120">
        <v>35049817.640000001</v>
      </c>
    </row>
    <row r="99" spans="1:15" ht="21.95" customHeight="1">
      <c r="A99" s="287" t="s">
        <v>257</v>
      </c>
      <c r="B99" s="287"/>
      <c r="C99" s="288"/>
      <c r="D99" s="275"/>
      <c r="E99" s="288"/>
      <c r="G99" s="205" t="s">
        <v>24</v>
      </c>
      <c r="H99" s="289"/>
      <c r="I99" s="228">
        <v>92737872.75</v>
      </c>
      <c r="J99" s="62"/>
      <c r="K99" s="120">
        <v>92345872.75</v>
      </c>
      <c r="M99" s="228">
        <v>92737872.75</v>
      </c>
      <c r="O99" s="120">
        <v>92345872.75</v>
      </c>
    </row>
    <row r="100" spans="1:15" ht="21.95" customHeight="1">
      <c r="A100" s="303" t="s">
        <v>177</v>
      </c>
      <c r="B100" s="287"/>
      <c r="C100" s="288"/>
      <c r="D100" s="275"/>
      <c r="E100" s="288"/>
      <c r="G100" s="298"/>
      <c r="H100" s="289"/>
      <c r="I100" s="97">
        <f>SUM(I78:I99)</f>
        <v>575258880.3499999</v>
      </c>
      <c r="J100" s="33"/>
      <c r="K100" s="97">
        <f>SUM(K78:K99)</f>
        <v>-315230811.56999993</v>
      </c>
      <c r="L100" s="33"/>
      <c r="M100" s="97">
        <f>SUM(M78:M99)</f>
        <v>340640940.37000006</v>
      </c>
      <c r="N100" s="33"/>
      <c r="O100" s="97">
        <f>SUM(O78:O99)</f>
        <v>-309878525.07000005</v>
      </c>
    </row>
    <row r="101" spans="1:15" ht="21.95" customHeight="1">
      <c r="A101" s="302"/>
      <c r="B101" s="287"/>
      <c r="C101" s="288"/>
      <c r="D101" s="275"/>
      <c r="E101" s="288"/>
      <c r="G101" s="298"/>
      <c r="H101" s="289"/>
      <c r="I101" s="60"/>
      <c r="J101" s="60"/>
      <c r="K101" s="58"/>
      <c r="L101" s="62"/>
      <c r="M101" s="58"/>
      <c r="N101" s="62"/>
      <c r="O101" s="58"/>
    </row>
    <row r="102" spans="1:15" ht="21.95" customHeight="1">
      <c r="A102" s="287" t="s">
        <v>219</v>
      </c>
      <c r="B102" s="287"/>
      <c r="C102" s="287"/>
      <c r="D102" s="288"/>
      <c r="E102" s="288"/>
      <c r="G102" s="205"/>
      <c r="H102" s="289"/>
      <c r="I102" s="33"/>
      <c r="J102" s="33"/>
      <c r="K102" s="33"/>
      <c r="L102" s="33"/>
      <c r="M102" s="33"/>
      <c r="N102" s="33"/>
      <c r="O102" s="33"/>
    </row>
    <row r="103" spans="1:15" ht="21.95" customHeight="1">
      <c r="A103" s="287"/>
      <c r="B103" s="287"/>
      <c r="C103" s="287"/>
      <c r="D103" s="288"/>
      <c r="E103" s="288"/>
      <c r="G103" s="205"/>
      <c r="H103" s="289"/>
      <c r="I103" s="33"/>
      <c r="J103" s="33"/>
      <c r="K103" s="33"/>
      <c r="L103" s="33"/>
      <c r="M103" s="33"/>
      <c r="N103" s="33"/>
      <c r="O103" s="33"/>
    </row>
    <row r="104" spans="1:15" ht="21.95" customHeight="1">
      <c r="A104" s="287"/>
      <c r="B104" s="287"/>
      <c r="C104" s="287"/>
      <c r="D104" s="288"/>
      <c r="E104" s="288"/>
      <c r="G104" s="205"/>
      <c r="H104" s="289"/>
      <c r="I104" s="33"/>
      <c r="J104" s="33"/>
      <c r="K104" s="33"/>
      <c r="L104" s="33"/>
      <c r="M104" s="33"/>
      <c r="N104" s="33"/>
      <c r="O104" s="33"/>
    </row>
    <row r="105" spans="1:15" ht="21.95" customHeight="1">
      <c r="A105" s="287"/>
      <c r="B105" s="287"/>
      <c r="C105" s="287"/>
      <c r="D105" s="288"/>
      <c r="E105" s="288"/>
      <c r="G105" s="205"/>
      <c r="H105" s="289"/>
      <c r="I105" s="33"/>
      <c r="J105" s="33"/>
      <c r="K105" s="33"/>
      <c r="L105" s="33"/>
      <c r="M105" s="33"/>
      <c r="N105" s="33"/>
      <c r="O105" s="33"/>
    </row>
    <row r="106" spans="1:15" ht="30.75" customHeight="1">
      <c r="A106" s="287"/>
      <c r="B106" s="287"/>
      <c r="C106" s="287"/>
      <c r="D106" s="288"/>
      <c r="E106" s="288"/>
      <c r="G106" s="205"/>
      <c r="H106" s="289"/>
      <c r="I106" s="33"/>
      <c r="J106" s="33"/>
      <c r="K106" s="33"/>
      <c r="L106" s="33"/>
      <c r="M106" s="33"/>
      <c r="N106" s="33"/>
      <c r="O106" s="33"/>
    </row>
    <row r="107" spans="1:15" ht="21.95" customHeight="1">
      <c r="A107" s="287"/>
      <c r="B107" s="287"/>
      <c r="C107" s="287"/>
      <c r="D107" s="288"/>
      <c r="E107" s="288"/>
      <c r="G107" s="205"/>
      <c r="H107" s="289"/>
      <c r="I107" s="33"/>
      <c r="J107" s="33"/>
      <c r="K107" s="33"/>
      <c r="L107" s="33"/>
      <c r="M107" s="33"/>
      <c r="N107" s="33"/>
      <c r="O107" s="98" t="s">
        <v>323</v>
      </c>
    </row>
    <row r="108" spans="1:15" ht="21.95" customHeight="1">
      <c r="A108" s="291" t="s">
        <v>0</v>
      </c>
      <c r="B108" s="291"/>
      <c r="C108" s="291"/>
      <c r="D108" s="291"/>
      <c r="E108" s="291"/>
      <c r="F108" s="217"/>
      <c r="G108" s="217"/>
      <c r="H108" s="217"/>
      <c r="I108" s="217"/>
      <c r="J108" s="217"/>
      <c r="K108" s="217"/>
      <c r="L108" s="217"/>
      <c r="M108" s="217"/>
      <c r="N108" s="217"/>
      <c r="O108" s="9"/>
    </row>
    <row r="109" spans="1:15" ht="21.95" customHeight="1">
      <c r="A109" s="291" t="s">
        <v>160</v>
      </c>
      <c r="B109" s="291"/>
      <c r="C109" s="291"/>
      <c r="D109" s="291"/>
      <c r="E109" s="291"/>
      <c r="F109" s="217"/>
      <c r="G109" s="218"/>
      <c r="H109" s="218"/>
      <c r="I109" s="217"/>
      <c r="J109" s="218"/>
      <c r="K109" s="217"/>
      <c r="L109" s="218"/>
      <c r="M109" s="217"/>
      <c r="N109" s="212"/>
      <c r="O109" s="212"/>
    </row>
    <row r="110" spans="1:15" ht="21.95" customHeight="1">
      <c r="A110" s="291" t="str">
        <f>+A56</f>
        <v>FOR THE SIX - MONTH PERIOD ENDED JUNE 30, 2022</v>
      </c>
      <c r="B110" s="291"/>
      <c r="C110" s="291"/>
      <c r="D110" s="291"/>
      <c r="E110" s="291"/>
      <c r="F110" s="217"/>
      <c r="G110" s="218"/>
      <c r="H110" s="218"/>
      <c r="I110" s="217"/>
      <c r="J110" s="218"/>
      <c r="K110" s="217"/>
      <c r="L110" s="218"/>
      <c r="M110" s="217"/>
      <c r="N110" s="220"/>
      <c r="O110" s="212"/>
    </row>
    <row r="111" spans="1:15" ht="21.95" customHeight="1">
      <c r="A111" s="291"/>
      <c r="B111" s="291"/>
      <c r="C111" s="291"/>
      <c r="D111" s="291"/>
      <c r="E111" s="291"/>
      <c r="F111" s="217"/>
      <c r="G111" s="218"/>
      <c r="H111" s="218"/>
      <c r="I111" s="217"/>
      <c r="J111" s="218"/>
      <c r="K111" s="217"/>
      <c r="L111" s="218"/>
      <c r="M111" s="217"/>
      <c r="N111" s="220"/>
      <c r="O111" s="212"/>
    </row>
    <row r="112" spans="1:15" ht="21.95" customHeight="1">
      <c r="A112" s="291"/>
      <c r="B112" s="291"/>
      <c r="C112" s="291"/>
      <c r="D112" s="291"/>
      <c r="E112" s="291"/>
      <c r="F112" s="217"/>
      <c r="G112" s="218"/>
      <c r="H112" s="218"/>
      <c r="I112" s="395" t="s">
        <v>2</v>
      </c>
      <c r="J112" s="395"/>
      <c r="K112" s="395"/>
      <c r="L112" s="395"/>
      <c r="M112" s="395"/>
      <c r="N112" s="395"/>
      <c r="O112" s="395"/>
    </row>
    <row r="113" spans="1:15" ht="21.95" customHeight="1">
      <c r="A113" s="287"/>
      <c r="B113" s="294"/>
      <c r="C113" s="295"/>
      <c r="D113" s="287"/>
      <c r="E113" s="288"/>
      <c r="G113" s="221"/>
      <c r="H113" s="210"/>
      <c r="I113" s="394" t="s">
        <v>3</v>
      </c>
      <c r="J113" s="394"/>
      <c r="K113" s="394"/>
      <c r="L113" s="221"/>
      <c r="M113" s="394" t="s">
        <v>4</v>
      </c>
      <c r="N113" s="394"/>
      <c r="O113" s="394"/>
    </row>
    <row r="114" spans="1:15" ht="21.95" customHeight="1">
      <c r="A114" s="291"/>
      <c r="B114" s="291"/>
      <c r="C114" s="291"/>
      <c r="D114" s="287"/>
      <c r="E114" s="288"/>
      <c r="G114" s="296" t="s">
        <v>6</v>
      </c>
      <c r="H114" s="297"/>
      <c r="I114" s="307">
        <v>2022</v>
      </c>
      <c r="J114" s="205"/>
      <c r="K114" s="307">
        <v>2021</v>
      </c>
      <c r="L114" s="225"/>
      <c r="M114" s="324">
        <v>2022</v>
      </c>
      <c r="N114" s="205"/>
      <c r="O114" s="324">
        <v>2021</v>
      </c>
    </row>
    <row r="115" spans="1:15" ht="21.95" customHeight="1">
      <c r="A115" s="291" t="s">
        <v>178</v>
      </c>
      <c r="B115" s="287"/>
      <c r="C115" s="287"/>
      <c r="D115" s="288"/>
      <c r="E115" s="288"/>
      <c r="H115" s="289"/>
      <c r="I115" s="231"/>
      <c r="J115" s="231"/>
      <c r="K115" s="231"/>
      <c r="L115" s="231"/>
      <c r="M115" s="231"/>
      <c r="N115" s="231"/>
      <c r="O115" s="231"/>
    </row>
    <row r="116" spans="1:15" ht="21.95" customHeight="1">
      <c r="A116" s="287" t="s">
        <v>314</v>
      </c>
      <c r="B116" s="287"/>
      <c r="C116" s="287"/>
      <c r="D116" s="288"/>
      <c r="E116" s="288"/>
      <c r="H116" s="289"/>
      <c r="I116" s="63">
        <v>584381.19999999995</v>
      </c>
      <c r="J116" s="62"/>
      <c r="K116" s="63">
        <v>-65004774.600000001</v>
      </c>
      <c r="L116" s="62"/>
      <c r="M116" s="63">
        <v>0</v>
      </c>
      <c r="N116" s="62"/>
      <c r="O116" s="63">
        <v>-4774.6000000000004</v>
      </c>
    </row>
    <row r="117" spans="1:15" ht="21.95" customHeight="1">
      <c r="A117" s="204" t="s">
        <v>256</v>
      </c>
      <c r="B117" s="287"/>
      <c r="C117" s="287"/>
      <c r="D117" s="288"/>
      <c r="E117" s="288"/>
      <c r="G117" s="298"/>
      <c r="H117" s="289"/>
      <c r="I117" s="63">
        <v>0</v>
      </c>
      <c r="J117" s="62"/>
      <c r="K117" s="63">
        <v>500000000</v>
      </c>
      <c r="L117" s="62"/>
      <c r="M117" s="63">
        <v>0</v>
      </c>
      <c r="N117" s="62"/>
      <c r="O117" s="63">
        <v>500000000</v>
      </c>
    </row>
    <row r="118" spans="1:15" ht="21.95" customHeight="1">
      <c r="A118" s="287" t="s">
        <v>179</v>
      </c>
      <c r="B118" s="287"/>
      <c r="C118" s="287"/>
      <c r="D118" s="288"/>
      <c r="E118" s="288"/>
      <c r="G118" s="298"/>
      <c r="H118" s="289"/>
      <c r="I118" s="63">
        <v>0</v>
      </c>
      <c r="J118" s="62"/>
      <c r="K118" s="63">
        <v>-422200000</v>
      </c>
      <c r="L118" s="62"/>
      <c r="M118" s="63">
        <v>0</v>
      </c>
      <c r="N118" s="62"/>
      <c r="O118" s="63">
        <v>-422200000</v>
      </c>
    </row>
    <row r="119" spans="1:15" ht="21.95" customHeight="1">
      <c r="A119" s="287" t="s">
        <v>315</v>
      </c>
      <c r="B119" s="287"/>
      <c r="C119" s="287"/>
      <c r="D119" s="288"/>
      <c r="E119" s="288"/>
      <c r="G119" s="298"/>
      <c r="H119" s="289"/>
      <c r="I119" s="63">
        <v>0</v>
      </c>
      <c r="J119" s="62"/>
      <c r="K119" s="63">
        <v>-7034009.4500000002</v>
      </c>
      <c r="L119" s="62"/>
      <c r="M119" s="63">
        <v>0</v>
      </c>
      <c r="N119" s="62"/>
      <c r="O119" s="63">
        <v>-7034009.4500000002</v>
      </c>
    </row>
    <row r="120" spans="1:15" ht="21.95" customHeight="1">
      <c r="A120" s="287" t="s">
        <v>180</v>
      </c>
      <c r="B120" s="287"/>
      <c r="C120" s="287"/>
      <c r="D120" s="288"/>
      <c r="E120" s="288"/>
      <c r="G120" s="298"/>
      <c r="H120" s="289"/>
      <c r="I120" s="63">
        <v>-27864781.59</v>
      </c>
      <c r="J120" s="62"/>
      <c r="K120" s="63">
        <v>-7001469.4100000001</v>
      </c>
      <c r="L120" s="62"/>
      <c r="M120" s="63">
        <v>-27864781.59</v>
      </c>
      <c r="N120" s="62"/>
      <c r="O120" s="63">
        <v>-20129625</v>
      </c>
    </row>
    <row r="121" spans="1:15" ht="21.95" customHeight="1">
      <c r="A121" s="287" t="s">
        <v>181</v>
      </c>
      <c r="B121" s="287"/>
      <c r="C121" s="287"/>
      <c r="D121" s="288"/>
      <c r="E121" s="288"/>
    </row>
    <row r="122" spans="1:15" ht="21.95" customHeight="1">
      <c r="A122" s="287"/>
      <c r="B122" s="287" t="s">
        <v>236</v>
      </c>
      <c r="C122" s="287"/>
      <c r="D122" s="288"/>
      <c r="E122" s="288"/>
      <c r="G122" s="298"/>
      <c r="H122" s="289"/>
      <c r="I122" s="63">
        <v>0</v>
      </c>
      <c r="J122" s="62"/>
      <c r="K122" s="63">
        <v>0</v>
      </c>
      <c r="L122" s="62"/>
      <c r="M122" s="63">
        <v>0</v>
      </c>
      <c r="N122" s="65"/>
      <c r="O122" s="63">
        <v>32150000</v>
      </c>
    </row>
    <row r="123" spans="1:15" ht="21.95" customHeight="1">
      <c r="A123" s="287" t="s">
        <v>248</v>
      </c>
      <c r="B123" s="287"/>
      <c r="C123" s="287"/>
      <c r="D123" s="288"/>
      <c r="E123" s="288"/>
      <c r="G123" s="298"/>
      <c r="H123" s="289"/>
      <c r="I123" s="63"/>
      <c r="J123" s="62"/>
      <c r="K123" s="63"/>
      <c r="L123" s="62"/>
      <c r="M123" s="63"/>
      <c r="N123" s="65"/>
      <c r="O123" s="63"/>
    </row>
    <row r="124" spans="1:15" ht="21.95" customHeight="1">
      <c r="A124" s="287"/>
      <c r="B124" s="287" t="s">
        <v>236</v>
      </c>
      <c r="C124" s="287"/>
      <c r="D124" s="288"/>
      <c r="E124" s="288"/>
      <c r="G124" s="298"/>
      <c r="H124" s="289"/>
      <c r="I124" s="63">
        <v>0</v>
      </c>
      <c r="J124" s="62"/>
      <c r="K124" s="63">
        <v>0</v>
      </c>
      <c r="L124" s="62"/>
      <c r="M124" s="63">
        <v>0</v>
      </c>
      <c r="N124" s="65"/>
      <c r="O124" s="63">
        <v>-32150000</v>
      </c>
    </row>
    <row r="125" spans="1:15" ht="21.95" customHeight="1">
      <c r="A125" s="287" t="s">
        <v>182</v>
      </c>
      <c r="B125" s="287"/>
      <c r="C125" s="287"/>
      <c r="D125" s="288"/>
      <c r="E125" s="288"/>
      <c r="G125" s="298"/>
      <c r="H125" s="289"/>
      <c r="I125" s="63">
        <v>0</v>
      </c>
      <c r="J125" s="62"/>
      <c r="K125" s="63">
        <v>422200000</v>
      </c>
      <c r="L125" s="62"/>
      <c r="M125" s="63">
        <v>0</v>
      </c>
      <c r="N125" s="65"/>
      <c r="O125" s="63">
        <v>422200000</v>
      </c>
    </row>
    <row r="126" spans="1:15" ht="21.95" customHeight="1">
      <c r="A126" s="287" t="s">
        <v>183</v>
      </c>
      <c r="B126" s="287"/>
      <c r="C126" s="288"/>
      <c r="D126" s="275"/>
      <c r="E126" s="288"/>
      <c r="G126" s="298" t="s">
        <v>270</v>
      </c>
      <c r="H126" s="289"/>
      <c r="I126" s="63">
        <v>-403376303.99000001</v>
      </c>
      <c r="J126" s="62"/>
      <c r="K126" s="63">
        <v>-273252705.67000002</v>
      </c>
      <c r="L126" s="62"/>
      <c r="M126" s="63">
        <v>-210439659.88</v>
      </c>
      <c r="N126" s="62"/>
      <c r="O126" s="63">
        <v>-150436136.43000001</v>
      </c>
    </row>
    <row r="127" spans="1:15" ht="21.95" customHeight="1">
      <c r="A127" s="287" t="s">
        <v>254</v>
      </c>
      <c r="B127" s="287"/>
      <c r="C127" s="288"/>
      <c r="D127" s="275"/>
      <c r="E127" s="288"/>
      <c r="G127" s="298"/>
      <c r="H127" s="289"/>
      <c r="I127" s="63">
        <v>0</v>
      </c>
      <c r="J127" s="62"/>
      <c r="K127" s="63">
        <v>-1075500</v>
      </c>
      <c r="L127" s="62"/>
      <c r="M127" s="63">
        <v>0</v>
      </c>
      <c r="N127" s="62"/>
      <c r="O127" s="63">
        <v>-1075500</v>
      </c>
    </row>
    <row r="128" spans="1:15" ht="21.95" customHeight="1">
      <c r="A128" s="287" t="s">
        <v>255</v>
      </c>
      <c r="B128" s="287"/>
      <c r="C128" s="288"/>
      <c r="D128" s="275"/>
      <c r="E128" s="288"/>
      <c r="G128" s="298"/>
      <c r="H128" s="289"/>
      <c r="I128" s="63">
        <v>0</v>
      </c>
      <c r="J128" s="62"/>
      <c r="K128" s="63">
        <v>80049078.5</v>
      </c>
      <c r="L128" s="62"/>
      <c r="M128" s="63">
        <v>0</v>
      </c>
      <c r="N128" s="62"/>
      <c r="O128" s="63">
        <v>0</v>
      </c>
    </row>
    <row r="129" spans="1:19" ht="21.95" customHeight="1">
      <c r="A129" s="287" t="s">
        <v>184</v>
      </c>
      <c r="B129" s="287"/>
      <c r="C129" s="288"/>
      <c r="D129" s="288"/>
      <c r="E129" s="288"/>
      <c r="F129" s="213"/>
      <c r="G129" s="90" t="s">
        <v>271</v>
      </c>
      <c r="H129" s="289"/>
      <c r="I129" s="63">
        <v>-158985138.77000001</v>
      </c>
      <c r="J129" s="62"/>
      <c r="K129" s="63">
        <v>-155811006.41</v>
      </c>
      <c r="L129" s="62"/>
      <c r="M129" s="63">
        <v>-1728177.45</v>
      </c>
      <c r="N129" s="62"/>
      <c r="O129" s="63">
        <v>-194550.54</v>
      </c>
      <c r="P129" s="99"/>
    </row>
    <row r="130" spans="1:19" ht="21.95" customHeight="1">
      <c r="A130" s="287" t="s">
        <v>316</v>
      </c>
      <c r="B130" s="287"/>
      <c r="C130" s="288"/>
      <c r="D130" s="275"/>
      <c r="E130" s="288"/>
      <c r="G130" s="90" t="s">
        <v>271</v>
      </c>
      <c r="H130" s="289"/>
      <c r="I130" s="63">
        <v>-11536589.199999999</v>
      </c>
      <c r="J130" s="62"/>
      <c r="K130" s="63">
        <v>-10157682.35</v>
      </c>
      <c r="L130" s="62"/>
      <c r="M130" s="63">
        <v>-168546.55</v>
      </c>
      <c r="N130" s="62"/>
      <c r="O130" s="63">
        <v>-64199.46</v>
      </c>
    </row>
    <row r="131" spans="1:19" ht="21.95" customHeight="1">
      <c r="A131" s="287" t="s">
        <v>317</v>
      </c>
      <c r="B131" s="287"/>
      <c r="C131" s="288"/>
      <c r="D131" s="275"/>
      <c r="E131" s="288"/>
      <c r="G131" s="298" t="s">
        <v>279</v>
      </c>
      <c r="H131" s="289"/>
      <c r="I131" s="63">
        <v>-83133616.920000002</v>
      </c>
      <c r="J131" s="62"/>
      <c r="K131" s="63">
        <v>0</v>
      </c>
      <c r="L131" s="62"/>
      <c r="M131" s="63">
        <v>-83133616.920000002</v>
      </c>
      <c r="N131" s="62"/>
      <c r="O131" s="63">
        <v>0</v>
      </c>
    </row>
    <row r="132" spans="1:19" ht="21.95" customHeight="1">
      <c r="A132" s="287" t="s">
        <v>129</v>
      </c>
      <c r="B132" s="287"/>
      <c r="C132" s="288"/>
      <c r="D132" s="275"/>
      <c r="E132" s="288"/>
      <c r="G132" s="289"/>
      <c r="H132" s="289"/>
      <c r="I132" s="63">
        <v>-4153.8999999999996</v>
      </c>
      <c r="J132" s="62"/>
      <c r="K132" s="63">
        <v>-45861118.049999997</v>
      </c>
      <c r="L132" s="62"/>
      <c r="M132" s="63">
        <v>-4153.8999999999996</v>
      </c>
      <c r="N132" s="62"/>
      <c r="O132" s="63">
        <v>-45861118.049999997</v>
      </c>
    </row>
    <row r="133" spans="1:19" ht="21.95" customHeight="1">
      <c r="A133" s="291" t="s">
        <v>185</v>
      </c>
      <c r="B133" s="287"/>
      <c r="C133" s="288"/>
      <c r="D133" s="275"/>
      <c r="E133" s="288"/>
      <c r="G133" s="289"/>
      <c r="H133" s="289"/>
      <c r="I133" s="97">
        <f>SUM(I116:I132)</f>
        <v>-684316203.16999996</v>
      </c>
      <c r="J133" s="33"/>
      <c r="K133" s="97">
        <f>SUM(K116:K132)</f>
        <v>14850812.55999995</v>
      </c>
      <c r="L133" s="33"/>
      <c r="M133" s="97">
        <f>SUM(M116:M132)</f>
        <v>-323338936.28999996</v>
      </c>
      <c r="N133" s="33"/>
      <c r="O133" s="97">
        <f>SUM(O116:O132)</f>
        <v>275200086.46999997</v>
      </c>
    </row>
    <row r="134" spans="1:19" ht="9.6" customHeight="1">
      <c r="A134" s="287"/>
      <c r="B134" s="287"/>
      <c r="C134" s="288"/>
      <c r="D134" s="275"/>
      <c r="E134" s="288"/>
      <c r="G134" s="221"/>
      <c r="H134" s="289"/>
      <c r="I134" s="100"/>
      <c r="J134" s="65"/>
      <c r="K134" s="100"/>
      <c r="L134" s="65"/>
      <c r="M134" s="100"/>
      <c r="N134" s="65"/>
      <c r="O134" s="100"/>
    </row>
    <row r="135" spans="1:19" ht="21.95" customHeight="1">
      <c r="A135" s="303" t="s">
        <v>186</v>
      </c>
      <c r="B135" s="287"/>
      <c r="C135" s="287"/>
      <c r="D135" s="288"/>
      <c r="E135" s="288"/>
      <c r="G135" s="205"/>
      <c r="H135" s="289"/>
      <c r="I135" s="33">
        <f>I75+I100+I133</f>
        <v>-72158704.839999676</v>
      </c>
      <c r="J135" s="65"/>
      <c r="K135" s="33">
        <f>K75+K100+K133</f>
        <v>-61718172.869999908</v>
      </c>
      <c r="L135" s="65"/>
      <c r="M135" s="33">
        <f>M75+M100+M133</f>
        <v>-76591867.259999871</v>
      </c>
      <c r="N135" s="65"/>
      <c r="O135" s="33">
        <f>O75+O100+O133</f>
        <v>-48450027.990000069</v>
      </c>
    </row>
    <row r="136" spans="1:19" ht="21.95" customHeight="1">
      <c r="A136" s="303" t="s">
        <v>222</v>
      </c>
      <c r="B136" s="287"/>
      <c r="C136" s="287"/>
      <c r="D136" s="288"/>
      <c r="E136" s="288"/>
      <c r="G136" s="205"/>
      <c r="H136" s="289"/>
      <c r="I136" s="63">
        <v>499824810.8799997</v>
      </c>
      <c r="J136" s="62"/>
      <c r="K136" s="63">
        <v>312299281.38999999</v>
      </c>
      <c r="L136" s="62"/>
      <c r="M136" s="63">
        <v>472133918.79999977</v>
      </c>
      <c r="N136" s="62"/>
      <c r="O136" s="59">
        <v>265463243.12</v>
      </c>
    </row>
    <row r="137" spans="1:19" ht="21.95" customHeight="1" thickBot="1">
      <c r="A137" s="291" t="s">
        <v>223</v>
      </c>
      <c r="B137" s="287"/>
      <c r="C137" s="287"/>
      <c r="D137" s="288"/>
      <c r="E137" s="288"/>
      <c r="G137" s="205"/>
      <c r="H137" s="289"/>
      <c r="I137" s="101">
        <f>SUM(I135:I136)</f>
        <v>427666106.04000002</v>
      </c>
      <c r="J137" s="33"/>
      <c r="K137" s="101">
        <f>SUM(K135:K136)</f>
        <v>250581108.52000007</v>
      </c>
      <c r="L137" s="33"/>
      <c r="M137" s="101">
        <f>SUM(M135:M136)</f>
        <v>395542051.5399999</v>
      </c>
      <c r="N137" s="33"/>
      <c r="O137" s="101">
        <f>SUM(O135:O136)</f>
        <v>217013215.12999994</v>
      </c>
      <c r="P137" s="306"/>
      <c r="Q137" s="232"/>
      <c r="R137" s="306"/>
      <c r="S137" s="306"/>
    </row>
    <row r="138" spans="1:19" ht="21.95" customHeight="1" thickTop="1">
      <c r="A138" s="291"/>
      <c r="B138" s="287"/>
      <c r="C138" s="287"/>
      <c r="D138" s="288"/>
      <c r="E138" s="288"/>
      <c r="G138" s="205"/>
      <c r="H138" s="289"/>
      <c r="I138" s="372"/>
      <c r="J138" s="358"/>
      <c r="K138" s="358"/>
      <c r="L138" s="358"/>
      <c r="M138" s="358"/>
      <c r="N138" s="358"/>
      <c r="O138" s="358"/>
    </row>
    <row r="139" spans="1:19" ht="21.95" customHeight="1">
      <c r="A139" s="291" t="s">
        <v>187</v>
      </c>
      <c r="B139" s="287"/>
      <c r="C139" s="287"/>
      <c r="D139" s="288"/>
      <c r="E139" s="288"/>
      <c r="G139" s="205"/>
      <c r="H139" s="210"/>
      <c r="I139" s="188"/>
      <c r="J139" s="204"/>
      <c r="K139" s="188"/>
      <c r="L139" s="204"/>
      <c r="M139" s="188"/>
      <c r="N139" s="204"/>
      <c r="O139" s="188"/>
    </row>
    <row r="140" spans="1:19" ht="21.95" customHeight="1">
      <c r="A140" s="304" t="s">
        <v>188</v>
      </c>
      <c r="B140" s="287" t="s">
        <v>189</v>
      </c>
      <c r="C140" s="287"/>
      <c r="D140" s="287"/>
      <c r="E140" s="288"/>
      <c r="G140" s="205"/>
      <c r="H140" s="210"/>
      <c r="I140" s="211"/>
      <c r="J140" s="212"/>
      <c r="K140" s="103"/>
      <c r="M140" s="214"/>
      <c r="N140" s="220"/>
      <c r="O140" s="104"/>
    </row>
    <row r="141" spans="1:19" ht="21.95" customHeight="1">
      <c r="A141" s="304"/>
      <c r="B141" s="275"/>
      <c r="C141" s="287" t="s">
        <v>204</v>
      </c>
      <c r="D141" s="204"/>
      <c r="E141" s="305"/>
      <c r="F141" s="215"/>
      <c r="G141" s="205"/>
      <c r="H141" s="210"/>
      <c r="I141" s="59">
        <v>0</v>
      </c>
      <c r="J141" s="65"/>
      <c r="K141" s="59">
        <v>128411617.76000001</v>
      </c>
      <c r="L141" s="65"/>
      <c r="M141" s="59">
        <v>0</v>
      </c>
      <c r="N141" s="65"/>
      <c r="O141" s="59">
        <v>331940.19</v>
      </c>
    </row>
    <row r="142" spans="1:19" ht="21.95" customHeight="1">
      <c r="A142" s="304"/>
      <c r="B142" s="275"/>
      <c r="C142" s="275" t="s">
        <v>190</v>
      </c>
      <c r="D142" s="287"/>
      <c r="E142" s="305"/>
      <c r="F142" s="215"/>
      <c r="G142" s="205"/>
      <c r="H142" s="210"/>
      <c r="I142" s="204"/>
      <c r="J142" s="204"/>
      <c r="K142" s="204"/>
      <c r="L142" s="204"/>
      <c r="M142" s="204"/>
      <c r="N142" s="204"/>
      <c r="O142" s="47"/>
    </row>
    <row r="143" spans="1:19" ht="21.95" customHeight="1">
      <c r="A143" s="304"/>
      <c r="B143" s="275"/>
      <c r="C143" s="275"/>
      <c r="D143" s="287" t="s">
        <v>191</v>
      </c>
      <c r="E143" s="305"/>
      <c r="F143" s="215"/>
      <c r="G143" s="205"/>
      <c r="H143" s="210"/>
      <c r="I143" s="59">
        <v>0</v>
      </c>
      <c r="J143" s="65"/>
      <c r="K143" s="59">
        <v>80049078.5</v>
      </c>
      <c r="L143" s="65"/>
      <c r="M143" s="59">
        <v>0</v>
      </c>
      <c r="N143" s="65"/>
      <c r="O143" s="59">
        <v>0</v>
      </c>
    </row>
    <row r="144" spans="1:19" ht="21.95" customHeight="1">
      <c r="A144" s="304"/>
      <c r="B144" s="275"/>
      <c r="C144" s="275" t="s">
        <v>249</v>
      </c>
      <c r="D144" s="287"/>
      <c r="E144" s="305"/>
      <c r="F144" s="215"/>
      <c r="G144" s="204"/>
      <c r="H144" s="204"/>
      <c r="I144" s="204"/>
      <c r="J144" s="204"/>
      <c r="K144" s="204"/>
      <c r="L144" s="204"/>
      <c r="M144" s="204"/>
      <c r="N144" s="204"/>
      <c r="O144" s="204"/>
    </row>
    <row r="145" spans="1:15" ht="21.95" customHeight="1">
      <c r="A145" s="304"/>
      <c r="B145" s="275"/>
      <c r="C145" s="275"/>
      <c r="D145" s="287" t="s">
        <v>250</v>
      </c>
      <c r="E145" s="305"/>
      <c r="F145" s="215"/>
      <c r="G145" s="205">
        <v>15</v>
      </c>
      <c r="H145" s="210"/>
      <c r="I145" s="59">
        <v>6740000</v>
      </c>
      <c r="J145" s="65"/>
      <c r="K145" s="59">
        <v>0</v>
      </c>
      <c r="L145" s="65"/>
      <c r="M145" s="59">
        <v>6740000</v>
      </c>
      <c r="N145" s="65"/>
      <c r="O145" s="59">
        <v>0</v>
      </c>
    </row>
    <row r="146" spans="1:15" ht="21.95" customHeight="1">
      <c r="A146" s="304"/>
      <c r="B146" s="275"/>
      <c r="C146" s="275" t="s">
        <v>298</v>
      </c>
      <c r="D146" s="287"/>
      <c r="E146" s="305"/>
      <c r="F146" s="215"/>
      <c r="G146" s="205" t="s">
        <v>266</v>
      </c>
      <c r="H146" s="210"/>
      <c r="I146" s="366">
        <v>986178896.29999995</v>
      </c>
      <c r="J146" s="65"/>
      <c r="K146" s="59">
        <v>0</v>
      </c>
      <c r="L146" s="65"/>
      <c r="M146" s="59">
        <v>986178896.29999995</v>
      </c>
      <c r="N146" s="65"/>
      <c r="O146" s="59">
        <v>0</v>
      </c>
    </row>
    <row r="147" spans="1:15" ht="21.95" customHeight="1">
      <c r="A147" s="304"/>
      <c r="B147" s="275"/>
      <c r="C147" s="216" t="s">
        <v>296</v>
      </c>
      <c r="D147" s="287"/>
      <c r="E147" s="305"/>
      <c r="F147" s="215"/>
      <c r="G147" s="205" t="s">
        <v>318</v>
      </c>
      <c r="H147" s="210"/>
      <c r="I147" s="366">
        <v>159738703.88</v>
      </c>
      <c r="J147" s="65"/>
      <c r="K147" s="59">
        <v>0</v>
      </c>
      <c r="L147" s="65"/>
      <c r="M147" s="59">
        <v>159738703.88</v>
      </c>
      <c r="N147" s="65"/>
      <c r="O147" s="59">
        <v>0</v>
      </c>
    </row>
    <row r="148" spans="1:15" ht="21.95" customHeight="1">
      <c r="A148" s="304" t="s">
        <v>192</v>
      </c>
      <c r="B148" s="204" t="s">
        <v>193</v>
      </c>
      <c r="C148" s="275"/>
      <c r="D148" s="287"/>
      <c r="E148" s="288"/>
      <c r="G148" s="205"/>
      <c r="H148" s="210"/>
      <c r="I148" s="64"/>
      <c r="J148" s="24"/>
      <c r="K148" s="47"/>
      <c r="L148" s="47"/>
      <c r="M148" s="47"/>
      <c r="N148" s="47"/>
      <c r="O148" s="47"/>
    </row>
    <row r="149" spans="1:15" ht="21.95" customHeight="1">
      <c r="A149" s="304"/>
      <c r="B149" s="275"/>
      <c r="C149" s="275" t="s">
        <v>2</v>
      </c>
      <c r="D149" s="287"/>
      <c r="E149" s="288"/>
      <c r="G149" s="205"/>
      <c r="H149" s="210"/>
      <c r="I149" s="64">
        <v>396040.14</v>
      </c>
      <c r="J149" s="24"/>
      <c r="K149" s="120">
        <v>113993462</v>
      </c>
      <c r="L149" s="24"/>
      <c r="M149" s="59">
        <v>0</v>
      </c>
      <c r="N149" s="24"/>
      <c r="O149" s="64">
        <v>15000000</v>
      </c>
    </row>
    <row r="150" spans="1:15" ht="21.95" customHeight="1">
      <c r="A150" s="304"/>
      <c r="B150" s="275"/>
      <c r="C150" s="275" t="s">
        <v>194</v>
      </c>
      <c r="D150" s="287"/>
      <c r="E150" s="288"/>
      <c r="G150" s="205"/>
      <c r="H150" s="210"/>
      <c r="I150" s="64">
        <v>0</v>
      </c>
      <c r="J150" s="24"/>
      <c r="K150" s="64">
        <v>5000000</v>
      </c>
      <c r="L150" s="24"/>
      <c r="M150" s="59">
        <v>0</v>
      </c>
      <c r="N150" s="24"/>
      <c r="O150" s="64">
        <v>0</v>
      </c>
    </row>
    <row r="151" spans="1:15" ht="21.95" customHeight="1">
      <c r="A151" s="304"/>
      <c r="B151" s="275"/>
      <c r="C151" s="275"/>
      <c r="D151" s="287"/>
      <c r="E151" s="288"/>
      <c r="G151" s="205"/>
      <c r="H151" s="210"/>
      <c r="I151" s="64"/>
      <c r="J151" s="24"/>
      <c r="K151" s="64"/>
      <c r="L151" s="24"/>
      <c r="M151" s="59"/>
      <c r="N151" s="24"/>
      <c r="O151" s="64"/>
    </row>
    <row r="152" spans="1:15" ht="21.95" customHeight="1">
      <c r="A152" s="287" t="s">
        <v>219</v>
      </c>
      <c r="B152" s="275"/>
      <c r="C152" s="275"/>
      <c r="D152" s="287"/>
      <c r="E152" s="288"/>
      <c r="G152" s="205"/>
      <c r="H152" s="210"/>
      <c r="I152" s="64"/>
      <c r="J152" s="24"/>
      <c r="K152" s="64"/>
      <c r="L152" s="24"/>
      <c r="M152" s="59"/>
      <c r="N152" s="24"/>
      <c r="O152" s="64"/>
    </row>
    <row r="153" spans="1:15" ht="21.95" customHeight="1">
      <c r="A153" s="287"/>
      <c r="B153" s="275"/>
      <c r="C153" s="275"/>
      <c r="D153" s="287"/>
      <c r="E153" s="288"/>
      <c r="G153" s="205"/>
      <c r="H153" s="210"/>
      <c r="I153" s="64"/>
      <c r="J153" s="24"/>
      <c r="K153" s="64"/>
      <c r="L153" s="24"/>
      <c r="M153" s="59"/>
      <c r="N153" s="24"/>
      <c r="O153" s="64"/>
    </row>
    <row r="154" spans="1:15" ht="21.95" customHeight="1">
      <c r="A154" s="304"/>
      <c r="B154" s="275"/>
      <c r="C154" s="275"/>
      <c r="D154" s="287"/>
      <c r="E154" s="288"/>
      <c r="G154" s="205"/>
      <c r="H154" s="210"/>
      <c r="I154" s="64"/>
      <c r="J154" s="24"/>
      <c r="K154" s="64"/>
      <c r="L154" s="24"/>
      <c r="M154" s="59"/>
      <c r="N154" s="24"/>
      <c r="O154" s="64"/>
    </row>
    <row r="155" spans="1:15" ht="21.95" customHeight="1">
      <c r="A155" s="304"/>
      <c r="B155" s="275"/>
      <c r="C155" s="275"/>
      <c r="D155" s="287"/>
      <c r="E155" s="288"/>
      <c r="G155" s="205"/>
      <c r="H155" s="210"/>
      <c r="I155" s="64"/>
      <c r="J155" s="24"/>
      <c r="K155" s="64"/>
      <c r="L155" s="24"/>
      <c r="M155" s="59"/>
      <c r="N155" s="24"/>
      <c r="O155" s="64"/>
    </row>
    <row r="156" spans="1:15" ht="21.95" customHeight="1">
      <c r="A156" s="304"/>
      <c r="B156" s="275"/>
      <c r="C156" s="275"/>
      <c r="D156" s="287"/>
      <c r="E156" s="288"/>
      <c r="G156" s="205"/>
      <c r="H156" s="210"/>
      <c r="I156" s="64"/>
      <c r="J156" s="24"/>
      <c r="K156" s="64"/>
      <c r="L156" s="24"/>
      <c r="M156" s="59"/>
      <c r="N156" s="24"/>
      <c r="O156" s="64"/>
    </row>
    <row r="157" spans="1:15" ht="21.95" customHeight="1">
      <c r="A157" s="304"/>
      <c r="B157" s="275"/>
      <c r="C157" s="275"/>
      <c r="D157" s="287"/>
      <c r="E157" s="288"/>
      <c r="G157" s="205"/>
      <c r="H157" s="210"/>
      <c r="I157" s="64"/>
      <c r="J157" s="24"/>
      <c r="K157" s="64"/>
      <c r="L157" s="24"/>
      <c r="M157" s="59"/>
      <c r="N157" s="24"/>
      <c r="O157" s="64"/>
    </row>
    <row r="158" spans="1:15" ht="21.95" customHeight="1">
      <c r="A158" s="304"/>
      <c r="B158" s="275"/>
      <c r="C158" s="275"/>
      <c r="D158" s="287"/>
      <c r="E158" s="288"/>
      <c r="G158" s="205"/>
      <c r="H158" s="210"/>
      <c r="I158" s="64"/>
      <c r="J158" s="24"/>
      <c r="K158" s="64"/>
      <c r="L158" s="24"/>
      <c r="M158" s="59"/>
      <c r="N158" s="24"/>
      <c r="O158" s="64"/>
    </row>
    <row r="159" spans="1:15" ht="53.25" customHeight="1">
      <c r="A159" s="304"/>
      <c r="B159" s="275"/>
      <c r="C159" s="275"/>
      <c r="D159" s="287"/>
      <c r="E159" s="288"/>
      <c r="G159" s="205"/>
      <c r="H159" s="210"/>
      <c r="I159" s="64"/>
      <c r="J159" s="24"/>
      <c r="K159" s="64"/>
      <c r="L159" s="24"/>
      <c r="M159" s="59"/>
      <c r="N159" s="24"/>
      <c r="O159" s="64"/>
    </row>
    <row r="160" spans="1:15" ht="21.95" customHeight="1">
      <c r="A160" s="304"/>
      <c r="B160" s="275"/>
      <c r="C160" s="275"/>
      <c r="D160" s="287"/>
      <c r="E160" s="288"/>
      <c r="G160" s="205"/>
      <c r="H160" s="210"/>
      <c r="I160" s="64"/>
      <c r="J160" s="24"/>
      <c r="K160" s="64"/>
      <c r="L160" s="24"/>
      <c r="M160" s="59"/>
      <c r="N160" s="24"/>
      <c r="O160" s="98" t="s">
        <v>322</v>
      </c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(p.1)</vt:lpstr>
      <vt:lpstr>BS (cont) (p.2-3)</vt:lpstr>
      <vt:lpstr>PL (p.4)</vt:lpstr>
      <vt:lpstr>PL (p.5)</vt:lpstr>
      <vt:lpstr>CE conso (p.6)</vt:lpstr>
      <vt:lpstr>CE Company (p.7)</vt:lpstr>
      <vt:lpstr>CF (p.8-10)</vt:lpstr>
      <vt:lpstr>'BS (cont) (p.2-3)'!Print_Area</vt:lpstr>
      <vt:lpstr>'BS (p.1)'!Print_Area</vt:lpstr>
      <vt:lpstr>'CE Company (p.7)'!Print_Area</vt:lpstr>
      <vt:lpstr>'CE conso (p.6)'!Print_Area</vt:lpstr>
      <vt:lpstr>'CF (p.8-10)'!Print_Area</vt:lpstr>
      <vt:lpstr>'PL (p.4)'!Print_Area</vt:lpstr>
      <vt:lpstr>'PL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2022-08-15T12:35:33Z</cp:lastPrinted>
  <dcterms:created xsi:type="dcterms:W3CDTF">2004-04-02T08:00:16Z</dcterms:created>
  <dcterms:modified xsi:type="dcterms:W3CDTF">2022-08-15T13:03:28Z</dcterms:modified>
  <cp:category/>
  <cp:contentStatus/>
</cp:coreProperties>
</file>