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2\Qtr2'22\Convert\"/>
    </mc:Choice>
  </mc:AlternateContent>
  <xr:revisionPtr revIDLastSave="0" documentId="13_ncr:1_{B5B89F88-E85A-4342-B530-5AD7A2A4F385}" xr6:coauthVersionLast="46" xr6:coauthVersionMax="47" xr10:uidLastSave="{00000000-0000-0000-0000-000000000000}"/>
  <bookViews>
    <workbookView xWindow="-120" yWindow="-120" windowWidth="20730" windowHeight="11160" xr2:uid="{FD3AD389-EFE8-4D03-83FC-7936FBF9EE83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p">#REF!</definedName>
    <definedName name="_______DAT4">#REF!</definedName>
    <definedName name="______DAT1">#REF!</definedName>
    <definedName name="______DAT10">[1]energy!#REF!</definedName>
    <definedName name="______DAT11">[1]energy!#REF!</definedName>
    <definedName name="______DAT12">[1]energy!#REF!</definedName>
    <definedName name="______DAT13">[1]energy!#REF!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3">#REF!</definedName>
    <definedName name="______DAT4">'[2]Jun-04 Total notif.'!#REF!</definedName>
    <definedName name="______DAT5">[1]energy!#REF!</definedName>
    <definedName name="______DAT6">#REF!</definedName>
    <definedName name="______DAT7">#REF!</definedName>
    <definedName name="______DAT8">#REF!</definedName>
    <definedName name="______DA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4">'[2]Jun-04 Total notif.'!#REF!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#REF!</definedName>
    <definedName name="____DAT4">'[2]Jun-04 Total notif.'!#REF!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kkk1" hidden="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3">#REF!</definedName>
    <definedName name="___DAT4">'[2]Jun-04 Total notif.'!#REF!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kkk1" hidden="1">#REF!</definedName>
    <definedName name="__DAT1">#REF!</definedName>
    <definedName name="__DAT10">[1]energy!#REF!</definedName>
    <definedName name="__DAT11">[1]energy!#REF!</definedName>
    <definedName name="__DAT12">[1]energy!#REF!</definedName>
    <definedName name="__DAT13">[1]energy!#REF!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3">#REF!</definedName>
    <definedName name="__DAT4">#REF!</definedName>
    <definedName name="__DAT5">[1]energy!#REF!</definedName>
    <definedName name="__DAT6">#REF!</definedName>
    <definedName name="__DAT7">#REF!</definedName>
    <definedName name="__DAT8">#REF!</definedName>
    <definedName name="__DAT9">#REF!</definedName>
    <definedName name="__IntlFixup" hidden="1">TRUE</definedName>
    <definedName name="__kkk1" hidden="1">#REF!</definedName>
    <definedName name="_DAT1">#REF!</definedName>
    <definedName name="_DAT10">[1]energy!#REF!</definedName>
    <definedName name="_DAT11">[1]energy!#REF!</definedName>
    <definedName name="_DAT12">[1]energy!#REF!</definedName>
    <definedName name="_DAT13">[1]energy!#REF!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'[3]Nov''04 - Total Notifications'!#REF!</definedName>
    <definedName name="_DAT3">#REF!</definedName>
    <definedName name="_DAT4">'[4]Total Notification - Jan''05'!#REF!</definedName>
    <definedName name="_DAT5">[1]energy!#REF!</definedName>
    <definedName name="_DAT6">#REF!</definedName>
    <definedName name="_DAT7">#REF!</definedName>
    <definedName name="_DAT8">#REF!</definedName>
    <definedName name="_DAT9">#REF!</definedName>
    <definedName name="_FFFF" hidden="1">{"cashflow",#N/A,FALSE,"cash flow"}</definedName>
    <definedName name="_FG5" hidden="1">{"cashflow",#N/A,FALSE,"cash flow"}</definedName>
    <definedName name="_Fill" hidden="1">'[5]C-3'!$C$81</definedName>
    <definedName name="_xlnm._FilterDatabase" localSheetId="2" hidden="1">conso!$C$13:$C$13</definedName>
    <definedName name="_Key1" localSheetId="4" hidden="1">#REF!</definedName>
    <definedName name="_Key1" hidden="1">#REF!</definedName>
    <definedName name="_Key2" hidden="1">'[6]Detail-Sep'!#REF!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">#REF!</definedName>
    <definedName name="aa">#REF!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aaa" hidden="1">{"conso",#N/A,FALSE,"cash flow"}</definedName>
    <definedName name="aaaaa1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C">'[7]Line A'!$A$497</definedName>
    <definedName name="AD">'[7]Line A'!$A$554</definedName>
    <definedName name="AGING">'[8]Stock Aging'!$A$2:$S$1606</definedName>
    <definedName name="AM">'[7]Line A'!$A$696</definedName>
    <definedName name="AP">'[7]Line A'!$A$1</definedName>
    <definedName name="AQ">'[7]Line A'!$A$358</definedName>
    <definedName name="aqaq" hidden="1">{"cashflow",#N/A,FALSE,"cash flow"}</definedName>
    <definedName name="Area">#REF!</definedName>
    <definedName name="AS">'[7]Line A'!$A$639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f">#REF!</definedName>
    <definedName name="AsOfText">[9]Setup!$B$10</definedName>
    <definedName name="ASSN1">#REF!</definedName>
    <definedName name="ASSN10">#REF!</definedName>
    <definedName name="assn116">#REF!</definedName>
    <definedName name="assn117">#REF!</definedName>
    <definedName name="ASSN2">'[10]5.Assns'!#REF!</definedName>
    <definedName name="ASSN3">'[10]5.Assns'!#REF!</definedName>
    <definedName name="ASSN4">#REF!</definedName>
    <definedName name="ASSN5">#REF!</definedName>
    <definedName name="ASSN6">#REF!</definedName>
    <definedName name="ASSN7">#REF!</definedName>
    <definedName name="ASSN8">#REF!</definedName>
    <definedName name="ASSN9">#REF!</definedName>
    <definedName name="axaax" hidden="1">{"cashflow",#N/A,FALSE,"cash flow"}</definedName>
    <definedName name="axaxax" hidden="1">{"conso",#N/A,FALSE,"cash flow"}</definedName>
    <definedName name="b" hidden="1">#REF!</definedName>
    <definedName name="bat">#REF!</definedName>
    <definedName name="Batang">[11]Sheet1!#REF!</definedName>
    <definedName name="BayesianAdjustSet">[12]WACC!$D$9</definedName>
    <definedName name="bb">#REF!</definedName>
    <definedName name="BC">'[7]Line B'!$A$484</definedName>
    <definedName name="BD">'[7]Line B'!$A$541</definedName>
    <definedName name="BetaFreq">[12]WACC!$D$8</definedName>
    <definedName name="BetaYears">[12]WACC!$D$7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M">'[7]Line B'!$A$683</definedName>
    <definedName name="BP">'[7]Line B'!$A$1</definedName>
    <definedName name="BQ">'[7]Line B'!$A$345</definedName>
    <definedName name="BS">'[7]Line B'!$A$626</definedName>
    <definedName name="Budget2000_01">#REF!</definedName>
    <definedName name="BudgetPlantA">#REF!</definedName>
    <definedName name="BuiltIn_Print_Area___0">#REF!</definedName>
    <definedName name="BuiltIn_Print_Titles___0">#N/A</definedName>
    <definedName name="BUSINESS_INDICATORS">'[13]Key Ratios'!$C$1:$N$1</definedName>
    <definedName name="Capex_budget">#REF!</definedName>
    <definedName name="case">[14]data!$C$1</definedName>
    <definedName name="Cash_and_bank_balances">[10]Wcap!#REF!</definedName>
    <definedName name="CASHFLOW_I">[10]Wcap!#REF!</definedName>
    <definedName name="CASHFLOW_II">[10]Wcap!#REF!</definedName>
    <definedName name="CC">[7]Chips!$A$510</definedName>
    <definedName name="CCY">[9]WACC!$D$11</definedName>
    <definedName name="cd" hidden="1">{"annual",#N/A,FALSE,"Pro Forma";#N/A,#N/A,FALSE,"Golf Operations"}</definedName>
    <definedName name="cf" hidden="1">{"cashflow",#N/A,FALSE,"cash flow"}</definedName>
    <definedName name="ChipsPlant">[15]PQCDSM!$AI$4:$AV$85</definedName>
    <definedName name="CIQWBGuid" hidden="1">"4ec2dae1-5035-4dac-8f30-ce316bc0bba5"</definedName>
    <definedName name="Clientname">[9]Setup!$B$6</definedName>
    <definedName name="CM">[7]Chips!$A$737</definedName>
    <definedName name="Conv">#REF!</definedName>
    <definedName name="copyright">[9]Setup!$B$13</definedName>
    <definedName name="cost">#REF!</definedName>
    <definedName name="CountryIndex">[12]LoV!$B$2:$B$110</definedName>
    <definedName name="CountryIndexCode">[12]LoV!$C$2:$C$110</definedName>
    <definedName name="CountryName">[12]LoV!$A$2:$A$110</definedName>
    <definedName name="CP">[7]Chips!$A$1</definedName>
    <definedName name="CQ">[7]Chips!$A$369</definedName>
    <definedName name="CS">[7]Chips!$A$680</definedName>
    <definedName name="cxz" hidden="1">{"cashflow",#N/A,FALSE,"cash flow"}</definedName>
    <definedName name="_xlnm.Database">[16]TB_LET_03!$A$6:$F$282</definedName>
    <definedName name="DataMode">[9]WACC!$D$13</definedName>
    <definedName name="DaysinMth">[17]Controls!$E$56</definedName>
    <definedName name="DaysInYear">[12]Input!$E$8</definedName>
    <definedName name="DaysinYr">[17]Controls!$E$55</definedName>
    <definedName name="dcd" hidden="1">{"cashflow",#N/A,FALSE,"cash flow"}</definedName>
    <definedName name="dd" hidden="1">{"conso",#N/A,FALSE,"cash flow"}</definedName>
    <definedName name="dloc">[17]Controls!#REF!</definedName>
    <definedName name="dlom">[17]Controls!#REF!</definedName>
    <definedName name="DLOMDLOC">[17]Controls!#REF!</definedName>
    <definedName name="DRAFT">[9]Setup!$B$11</definedName>
    <definedName name="DRAFT2">[9]Setup!$B$12</definedName>
    <definedName name="dsds" hidden="1">{"cashflow",#N/A,FALSE,"cash flow"}</definedName>
    <definedName name="EBIDT_RECONCILIATION">[10]Wcap!#REF!</definedName>
    <definedName name="EPAT">#REF!</definedName>
    <definedName name="eqq" hidden="1">{"cashflow",#N/A,FALSE,"cash flow"}</definedName>
    <definedName name="ere" hidden="1">{"cashflow",#N/A,FALSE,"cash flow"}</definedName>
    <definedName name="ert" hidden="1">#REF!</definedName>
    <definedName name="ewew" hidden="1">{"cashflow",#N/A,FALSE,"cash flow"}</definedName>
    <definedName name="Excel_BuiltIn_Print_Area">'[18]10-cut'!#REF!</definedName>
    <definedName name="Excel_BuiltIn_Print_Titles">'[18]10-cut'!$A$1:$IV$5</definedName>
    <definedName name="Fail">[19]Settings!$M$48</definedName>
    <definedName name="fff">#REF!</definedName>
    <definedName name="fg">#REF!</definedName>
    <definedName name="Fin_charges">#REF!</definedName>
    <definedName name="ForecastStartPeriod">[17]Controls!$F$23</definedName>
    <definedName name="FUNDFLOW">'[10]2.Bus. Ind.'!#REF!</definedName>
    <definedName name="FXMode">[9]WACC!$D$14</definedName>
    <definedName name="FYEAfterValuation">[12]Input!$E$9</definedName>
    <definedName name="g">[17]Controls!#REF!</definedName>
    <definedName name="gr" hidden="1">{"three",#N/A,FALSE,"Capital";"four",#N/A,FALSE,"Capital"}</definedName>
    <definedName name="Growth">[12]Input!$E$11</definedName>
    <definedName name="HalfYear">[17]Controls!$E$58</definedName>
    <definedName name="Header1" hidden="1">IF(COUNTA(#REF!)=0,0,INDEX(#REF!,MATCH(ROW(#REF!),#REF!,TRUE)))+1</definedName>
    <definedName name="Header2" hidden="1">[20]!Header1-1 &amp; "." &amp; MAX(1,COUNTA(INDEX(#REF!,MATCH([20]!Header1-1,#REF!,FALSE)):#REF!))</definedName>
    <definedName name="hh" hidden="1">{"conso",#N/A,FALSE,"cash flow"}</definedName>
    <definedName name="hitech" hidden="1">#REF!</definedName>
    <definedName name="hjk" hidden="1">#REF!</definedName>
    <definedName name="HLOOKUPROW">[9]LoV!$F$1</definedName>
    <definedName name="HTML_CodePage" hidden="1">1252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HD:HomePageStuff:New_Home_Page:datafile:ctryprem.html"</definedName>
    <definedName name="HTML_Title" hidden="1">"Country Risk Premiums"</definedName>
    <definedName name="hyu">#REF!</definedName>
    <definedName name="InvestmentCompany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PAC" hidden="1">"c2801"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IMATED_ASSESSABLE_DEPOSITS_FDIC" hidden="1">"c6490"</definedName>
    <definedName name="IQ_ESTIMATED_INSURED_DEPOSITS_FDIC" hidden="1">"c6491"</definedName>
    <definedName name="IQ_EXPENSE_CODE_">"c226"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"11/15/2021 10:04:13"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MARY_EPS_TYPE_THOM" hidden="1">"c5297"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"c83"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_BUY_ADVISORS" hidden="1">"c2387"</definedName>
    <definedName name="IQ_TR_SELL_ADVISORS" hidden="1">"c2388"</definedName>
    <definedName name="IQ_TR_SUBDEBT" hidden="1">"c2370"</definedName>
    <definedName name="IQ_TR_TARGET_ADVISORS" hidden="1">"c2386"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AAP_CA" hidden="1">"c2930"</definedName>
    <definedName name="IQ_US_GAAP_CL" hidden="1">"c2932"</definedName>
    <definedName name="IQ_US_GAAP_COST_REV" hidden="1">"c2965"</definedName>
    <definedName name="IQ_US_GAAP_DO" hidden="1">"c2973"</definedName>
    <definedName name="IQ_US_GAAP_EXTRA_ACC_ITEMS" hidden="1">"c2972"</definedName>
    <definedName name="IQ_US_GAAP_INC_TAX" hidden="1">"c2975"</definedName>
    <definedName name="IQ_US_GAAP_INTEREST_EXP" hidden="1">"c2971"</definedName>
    <definedName name="IQ_US_GAAP_LIAB_LT" hidden="1">"c2933"</definedName>
    <definedName name="IQ_US_GAAP_MINORITY_INTEREST_IS" hidden="1">"c2974"</definedName>
    <definedName name="IQ_US_GAAP_NCA" hidden="1">"c2931"</definedName>
    <definedName name="IQ_US_GAAP_NI_AVAIL_EXCL" hidden="1">"c2977"</definedName>
    <definedName name="IQ_US_GAAP_OTHER_NON_OPER" hidden="1">"c2969"</definedName>
    <definedName name="IQ_US_GAAP_OTHER_OPER" hidden="1">"c2968"</definedName>
    <definedName name="IQ_US_GAAP_RD" hidden="1">"c2967"</definedName>
    <definedName name="IQ_US_GAAP_SGA" hidden="1">"c2966"</definedName>
    <definedName name="IQ_US_GAAP_TOTAL_REV" hidden="1">"c2964"</definedName>
    <definedName name="IQ_US_GAAP_TOTAL_UNUSUAL" hidden="1">"c2970"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QRA22" hidden="1">"$A$23"</definedName>
    <definedName name="IQRA27" hidden="1">"$A$28:$A$34"</definedName>
    <definedName name="IQRA28" hidden="1">"$A$29:$A$35"</definedName>
    <definedName name="IQRA32" hidden="1">"$A$33:$A$39"</definedName>
    <definedName name="IQRA34" hidden="1">"$A$35:$A$41"</definedName>
    <definedName name="IQRA4" hidden="1">"$A$5"</definedName>
    <definedName name="IQRA6" hidden="1">"$A$7:$A$13"</definedName>
    <definedName name="IQRMAA6" hidden="1">#REF!</definedName>
    <definedName name="IT_group">#REF!</definedName>
    <definedName name="joiiu" hidden="1">{"cashflow",#N/A,FALSE,"cash flow"}</definedName>
    <definedName name="Jul_00">#REF!</definedName>
    <definedName name="KD">#REF!</definedName>
    <definedName name="KHJGDFGFHGHJ" hidden="1">{"cashflow",#N/A,FALSE,"cash flow"}</definedName>
    <definedName name="l" hidden="1">{"cashflow",#N/A,FALSE,"cash flow"}</definedName>
    <definedName name="LatestPremiaYear">[19]Reference!$J$341</definedName>
    <definedName name="LC_limits_calculation">[10]Wcap!#REF!</definedName>
    <definedName name="LEASE">#REF!</definedName>
    <definedName name="LineA">[15]PQCDSM!$E$4:$R$85</definedName>
    <definedName name="LineB">[15]PQCDSM!$T$4:$AG$85</definedName>
    <definedName name="list_PeriodStarts">[17]Controls!$H$5:$DW$5</definedName>
    <definedName name="list_Sensitivities">[17]Controls!$D$40:$D$42</definedName>
    <definedName name="list_YesNo">[17]Controls!$D$29:$D$30</definedName>
    <definedName name="Location_1">#REF!</definedName>
    <definedName name="Location_2">#REF!</definedName>
    <definedName name="lpo">'[8]Stock Aging'!$A$2:$S$1606</definedName>
    <definedName name="main_group">#REF!</definedName>
    <definedName name="MasterCheck">[17]Checks!$F$15</definedName>
    <definedName name="Minute">[17]Controls!$E$53</definedName>
    <definedName name="mk">#REF!</definedName>
    <definedName name="ModelStartPeriod">[17]Controls!$F$20</definedName>
    <definedName name="MONTHWISE_BUSINESS_INDICATORS_KEY_RATIOS__2000_01">'[13]Key Ratios'!$D$1:$N$1</definedName>
    <definedName name="MthinYr">[17]Controls!$E$57</definedName>
    <definedName name="ni" hidden="1">{"conso",#N/A,FALSE,"cash flow"}</definedName>
    <definedName name="nnn" hidden="1">{"conso",#N/A,FALSE,"cash flow"}</definedName>
    <definedName name="no_budget">#REF!</definedName>
    <definedName name="nu" hidden="1">{"cashflow",#N/A,FALSE,"cash flow"}</definedName>
    <definedName name="OCF_STATEMENT">[10]Wcap!#REF!</definedName>
    <definedName name="old" hidden="1">{"cashflow",#N/A,FALSE,"cash flow"}</definedName>
    <definedName name="OPE">#REF!</definedName>
    <definedName name="pl" hidden="1">{"conso",#N/A,FALSE,"cash flow"}</definedName>
    <definedName name="PLMEETGOALS1">#REF!</definedName>
    <definedName name="PLMEETGOALS2">#REF!</definedName>
    <definedName name="pom" hidden="1">#REF!</definedName>
    <definedName name="PooNim">#REF!</definedName>
    <definedName name="pp">'[21]KAIZEN EXAMPLES'!$A$1:$H$21</definedName>
    <definedName name="ppp">'[21]KAIZEN EXAMPLES'!$A$23:$H$43</definedName>
    <definedName name="_xlnm.Print_Area" localSheetId="4">cashflow!$A$1:$K$138</definedName>
    <definedName name="_xlnm.Print_Area">#REF!</definedName>
    <definedName name="PRINT_AREA_MI">'[6]Detail-Sep'!#REF!</definedName>
    <definedName name="_xlnm.Print_Titles">'[6]Detail-Sep'!#REF!</definedName>
    <definedName name="Print_Titles_MI">#REF!</definedName>
    <definedName name="psfperHa">[17]Controls!#REF!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aw_materials_movement">#REF!</definedName>
    <definedName name="RECEIVABLES_MOVEMENT">#REF!</definedName>
    <definedName name="Repmt_FCFF_copy">[17]BS_Cal!#REF!</definedName>
    <definedName name="Repmt_FCFF_paste">[17]BS_Cal!#REF!</definedName>
    <definedName name="ReportType">[9]WACC!$D$12</definedName>
    <definedName name="rer" hidden="1">{"cashflow",#N/A,FALSE,"cash flow"}</definedName>
    <definedName name="rere" hidden="1">{"conso",#N/A,FALSE,"cash flow"}</definedName>
    <definedName name="Results">#REF!</definedName>
    <definedName name="rikhil">#REF!</definedName>
    <definedName name="rtg">#REF!</definedName>
    <definedName name="S.Crs.">[10]Wcap!#REF!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ale">'[19]DATA GPC'!$X$1</definedName>
    <definedName name="Scen">[17]Controls!$E$38</definedName>
    <definedName name="sd">#REF!</definedName>
    <definedName name="Seconds">[17]Controls!$E$52</definedName>
    <definedName name="SemiinYr">[17]Controls!$E$59</definedName>
    <definedName name="sencount" hidden="1">1</definedName>
    <definedName name="sqmperHa">[17]Controls!$E$61</definedName>
    <definedName name="ss" hidden="1">{"conso",#N/A,FALSE,"cash flow"}</definedName>
    <definedName name="Start">[17]Controls!$E$48</definedName>
    <definedName name="Sub_group">#REF!</definedName>
    <definedName name="Subject">[9]Setup!$B$8</definedName>
    <definedName name="Summ_Addition">#REF!</definedName>
    <definedName name="Summ_Cost">#REF!</definedName>
    <definedName name="Sundry_creditors_break_up">[10]Wcap!#REF!</definedName>
    <definedName name="SWlandlease">[17]BS_Cal!$F$46</definedName>
    <definedName name="SWlandpurchase">[17]BS_Cal!$F$45</definedName>
    <definedName name="TargetName">#REF!</definedName>
    <definedName name="Targets">#REF!</definedName>
    <definedName name="Tax">[17]Controls!$E$63</definedName>
    <definedName name="TaxRate">[12]Input!#REF!</definedName>
    <definedName name="TEST0">#REF!</definedName>
    <definedName name="TESTHKEY">#REF!</definedName>
    <definedName name="TESTKEYS">#REF!</definedName>
    <definedName name="TESTVKEY">#REF!</definedName>
    <definedName name="TextRefCopyRangeCount" hidden="1">5</definedName>
    <definedName name="th">[17]Controls!$E$60</definedName>
    <definedName name="Tolerance">[17]Checks!$F$11</definedName>
    <definedName name="ttest_table">[9]LoV!$J$2:$EW$6</definedName>
    <definedName name="uio">#REF!</definedName>
    <definedName name="valdate">[9]Setup!$B$9</definedName>
    <definedName name="Valuation_date">[19]START!$I$15</definedName>
    <definedName name="ValuationDate">[12]Input!$E$6</definedName>
    <definedName name="Value_addition_1260D">#REF!</definedName>
    <definedName name="vba_VersionControl">#REF!</definedName>
    <definedName name="vba_VersionDescription">#REF!</definedName>
    <definedName name="VD">[17]Controls!#REF!</definedName>
    <definedName name="WeeksMth">[17]Controls!#REF!</definedName>
    <definedName name="WkHrs">[17]Controls!$E$54</definedName>
    <definedName name="wqwqw" hidden="1">{"cashflow",#N/A,FALSE,"cash flow"}</definedName>
    <definedName name="wrn" hidden="1">{"Inflation-BaseYear",#N/A,FALSE,"Inputs"}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Cashflow." hidden="1">{"cashflow",#N/A,FALSE,"cash flow"}</definedName>
    <definedName name="wrn.conso." hidden="1">{"conso",#N/A,FALSE,"cash flow"}</definedName>
    <definedName name="wrn.greg." hidden="1">{"three",#N/A,FALSE,"Capital";"four",#N/A,FALSE,"Capital"}</definedName>
    <definedName name="wrn.Inputs." hidden="1">{"Inflation-BaseYear",#N/A,FALSE,"Inputs"}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hysical._.Count._.Securities." hidden="1">{"Physical Count Securities",#N/A,FALSE,"BFIT B&amp;D Valuation"}</definedName>
    <definedName name="wrn.rpt96." hidden="1">{"rmrev1",#N/A,FALSE,"Forecast96";"rmrev2",#N/A,FALSE,"Forecast96";"rmrev3",#N/A,FALSE,"Forecast96"}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g" hidden="1">{"Output-BaseYear",#N/A,FALSE,"Output"}</definedName>
    <definedName name="wrnh" hidden="1">{"Output-All",#N/A,FALSE,"Output"}</definedName>
    <definedName name="ws">#REF!</definedName>
    <definedName name="wwqq" hidden="1">{"cashflow",#N/A,FALSE,"cash flow"}</definedName>
    <definedName name="X">[10]Wcap!#REF!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ColumnsCount" hidden="1">1</definedName>
    <definedName name="XRefCopyRangeCount" hidden="1">1</definedName>
    <definedName name="XRefPasteRangeCount" hidden="1">1</definedName>
    <definedName name="XYZ">#REF!</definedName>
    <definedName name="YARN_CONSUMPTION_COST_BUDGET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ห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7" i="5" l="1"/>
  <c r="H67" i="5"/>
  <c r="F67" i="5"/>
  <c r="D67" i="5"/>
  <c r="H122" i="5" l="1"/>
  <c r="D122" i="5"/>
  <c r="H168" i="2"/>
  <c r="H83" i="2"/>
  <c r="H81" i="2"/>
  <c r="H166" i="2"/>
  <c r="J119" i="5"/>
  <c r="H119" i="5"/>
  <c r="F119" i="5"/>
  <c r="D119" i="5"/>
  <c r="J91" i="5"/>
  <c r="H91" i="5"/>
  <c r="F91" i="5"/>
  <c r="D91" i="5"/>
  <c r="I44" i="5"/>
  <c r="I67" i="5" s="1"/>
  <c r="G44" i="5"/>
  <c r="G67" i="5" s="1"/>
  <c r="E44" i="5"/>
  <c r="E67" i="5" s="1"/>
  <c r="U33" i="4"/>
  <c r="S33" i="4"/>
  <c r="Q33" i="4"/>
  <c r="O33" i="4"/>
  <c r="M33" i="4"/>
  <c r="I33" i="4"/>
  <c r="G33" i="4"/>
  <c r="E33" i="4"/>
  <c r="Q32" i="4"/>
  <c r="Q34" i="4" s="1"/>
  <c r="W31" i="4"/>
  <c r="W29" i="4"/>
  <c r="Q26" i="4"/>
  <c r="O26" i="4"/>
  <c r="M26" i="4"/>
  <c r="M32" i="4" s="1"/>
  <c r="M34" i="4" s="1"/>
  <c r="K26" i="4"/>
  <c r="K32" i="4" s="1"/>
  <c r="I26" i="4"/>
  <c r="I32" i="4" s="1"/>
  <c r="I34" i="4" s="1"/>
  <c r="G26" i="4"/>
  <c r="E26" i="4"/>
  <c r="W23" i="4"/>
  <c r="W33" i="4" s="1"/>
  <c r="U21" i="4"/>
  <c r="O21" i="4"/>
  <c r="K21" i="4"/>
  <c r="G21" i="4"/>
  <c r="E21" i="4"/>
  <c r="W20" i="4"/>
  <c r="W18" i="4"/>
  <c r="W17" i="4"/>
  <c r="W16" i="4"/>
  <c r="U15" i="4"/>
  <c r="Q15" i="4"/>
  <c r="Q21" i="4" s="1"/>
  <c r="O15" i="4"/>
  <c r="M15" i="4"/>
  <c r="M21" i="4" s="1"/>
  <c r="K15" i="4"/>
  <c r="I15" i="4"/>
  <c r="I21" i="4" s="1"/>
  <c r="G15" i="4"/>
  <c r="E15" i="4"/>
  <c r="W14" i="4"/>
  <c r="W12" i="4"/>
  <c r="AE38" i="3"/>
  <c r="AC38" i="3"/>
  <c r="S38" i="3"/>
  <c r="Q38" i="3"/>
  <c r="O38" i="3"/>
  <c r="M38" i="3"/>
  <c r="I38" i="3"/>
  <c r="G38" i="3"/>
  <c r="E38" i="3"/>
  <c r="I37" i="3"/>
  <c r="I39" i="3" s="1"/>
  <c r="AA36" i="3"/>
  <c r="AA33" i="3"/>
  <c r="AC33" i="3"/>
  <c r="AG33" i="3" s="1"/>
  <c r="AA31" i="3"/>
  <c r="AC31" i="3"/>
  <c r="AG31" i="3" s="1"/>
  <c r="AA30" i="3"/>
  <c r="AA29" i="3"/>
  <c r="Q28" i="3"/>
  <c r="Q37" i="3" s="1"/>
  <c r="Q39" i="3" s="1"/>
  <c r="O28" i="3"/>
  <c r="M28" i="3"/>
  <c r="M37" i="3" s="1"/>
  <c r="M39" i="3" s="1"/>
  <c r="K28" i="3"/>
  <c r="K37" i="3" s="1"/>
  <c r="I28" i="3"/>
  <c r="G28" i="3"/>
  <c r="E28" i="3"/>
  <c r="AE26" i="3"/>
  <c r="AE28" i="3" s="1"/>
  <c r="AE37" i="3" s="1"/>
  <c r="AE39" i="3" s="1"/>
  <c r="AG25" i="3"/>
  <c r="AG38" i="3" s="1"/>
  <c r="AC25" i="3"/>
  <c r="AA25" i="3"/>
  <c r="Y23" i="3"/>
  <c r="W23" i="3"/>
  <c r="I23" i="3"/>
  <c r="G23" i="3"/>
  <c r="AC22" i="3"/>
  <c r="AG22" i="3" s="1"/>
  <c r="AA22" i="3"/>
  <c r="AA20" i="3"/>
  <c r="AC20" i="3" s="1"/>
  <c r="AG20" i="3" s="1"/>
  <c r="AG19" i="3"/>
  <c r="AC19" i="3"/>
  <c r="AA19" i="3"/>
  <c r="AA18" i="3"/>
  <c r="AC18" i="3" s="1"/>
  <c r="AG18" i="3" s="1"/>
  <c r="Y17" i="3"/>
  <c r="W17" i="3"/>
  <c r="U17" i="3"/>
  <c r="U23" i="3" s="1"/>
  <c r="Q17" i="3"/>
  <c r="Q23" i="3" s="1"/>
  <c r="O17" i="3"/>
  <c r="O23" i="3" s="1"/>
  <c r="M17" i="3"/>
  <c r="M23" i="3" s="1"/>
  <c r="K17" i="3"/>
  <c r="K23" i="3" s="1"/>
  <c r="I17" i="3"/>
  <c r="G17" i="3"/>
  <c r="E17" i="3"/>
  <c r="E23" i="3" s="1"/>
  <c r="AA16" i="3"/>
  <c r="AC16" i="3" s="1"/>
  <c r="AG16" i="3" s="1"/>
  <c r="AE15" i="3"/>
  <c r="AE17" i="3" s="1"/>
  <c r="AE23" i="3" s="1"/>
  <c r="AA15" i="3"/>
  <c r="AA17" i="3" s="1"/>
  <c r="AA14" i="3"/>
  <c r="D161" i="2"/>
  <c r="J151" i="2"/>
  <c r="H151" i="2"/>
  <c r="F151" i="2"/>
  <c r="D151" i="2"/>
  <c r="U25" i="4"/>
  <c r="W27" i="3"/>
  <c r="W28" i="3" s="1"/>
  <c r="W37" i="3" s="1"/>
  <c r="J143" i="2"/>
  <c r="J152" i="2" s="1"/>
  <c r="F143" i="2"/>
  <c r="F152" i="2" s="1"/>
  <c r="Y27" i="3"/>
  <c r="Y28" i="3" s="1"/>
  <c r="Y37" i="3" s="1"/>
  <c r="H143" i="2"/>
  <c r="H152" i="2" s="1"/>
  <c r="J116" i="2"/>
  <c r="F116" i="2"/>
  <c r="H116" i="2"/>
  <c r="D116" i="2"/>
  <c r="F106" i="2"/>
  <c r="J105" i="2"/>
  <c r="J106" i="2" s="1"/>
  <c r="J117" i="2" s="1"/>
  <c r="J122" i="2" s="1"/>
  <c r="F105" i="2"/>
  <c r="H106" i="2"/>
  <c r="D106" i="2"/>
  <c r="J67" i="2"/>
  <c r="J66" i="2"/>
  <c r="F66" i="2"/>
  <c r="H66" i="2"/>
  <c r="D66" i="2"/>
  <c r="J58" i="2"/>
  <c r="F58" i="2"/>
  <c r="F67" i="2" s="1"/>
  <c r="H58" i="2"/>
  <c r="H67" i="2" s="1"/>
  <c r="J31" i="2"/>
  <c r="F31" i="2"/>
  <c r="H31" i="2"/>
  <c r="D31" i="2"/>
  <c r="F21" i="2"/>
  <c r="F32" i="2" s="1"/>
  <c r="F37" i="2" s="1"/>
  <c r="F39" i="2" s="1"/>
  <c r="J20" i="2"/>
  <c r="J21" i="2" s="1"/>
  <c r="F20" i="2"/>
  <c r="H21" i="2"/>
  <c r="H32" i="2" s="1"/>
  <c r="H37" i="2" s="1"/>
  <c r="H39" i="2" s="1"/>
  <c r="D21" i="2"/>
  <c r="D32" i="2" s="1"/>
  <c r="D37" i="2" s="1"/>
  <c r="D39" i="2" s="1"/>
  <c r="J115" i="1"/>
  <c r="J116" i="1" s="1"/>
  <c r="J117" i="1" s="1"/>
  <c r="F115" i="1"/>
  <c r="F116" i="1" s="1"/>
  <c r="J113" i="1"/>
  <c r="F113" i="1"/>
  <c r="O27" i="4"/>
  <c r="O29" i="3"/>
  <c r="AC29" i="3" s="1"/>
  <c r="AG29" i="3" s="1"/>
  <c r="G28" i="4"/>
  <c r="G30" i="3"/>
  <c r="H113" i="1"/>
  <c r="H115" i="1" s="1"/>
  <c r="H116" i="1" s="1"/>
  <c r="E30" i="3"/>
  <c r="J86" i="1"/>
  <c r="J85" i="1"/>
  <c r="F85" i="1"/>
  <c r="H85" i="1"/>
  <c r="D85" i="1"/>
  <c r="J71" i="1"/>
  <c r="F71" i="1"/>
  <c r="F86" i="1" s="1"/>
  <c r="D71" i="1"/>
  <c r="H71" i="1"/>
  <c r="H86" i="1" s="1"/>
  <c r="J42" i="1"/>
  <c r="J41" i="1"/>
  <c r="F41" i="1"/>
  <c r="H41" i="1"/>
  <c r="D41" i="1"/>
  <c r="J22" i="1"/>
  <c r="F22" i="1"/>
  <c r="F42" i="1" s="1"/>
  <c r="J21" i="1"/>
  <c r="F21" i="1"/>
  <c r="H22" i="1"/>
  <c r="D22" i="1"/>
  <c r="D42" i="1" s="1"/>
  <c r="F117" i="1" l="1"/>
  <c r="F68" i="2"/>
  <c r="F77" i="2" s="1"/>
  <c r="F75" i="2" s="1"/>
  <c r="F73" i="2"/>
  <c r="F71" i="2" s="1"/>
  <c r="U27" i="3"/>
  <c r="D73" i="2"/>
  <c r="D71" i="2" s="1"/>
  <c r="O37" i="3"/>
  <c r="O39" i="3" s="1"/>
  <c r="H68" i="2"/>
  <c r="H75" i="2" s="1"/>
  <c r="H71" i="2"/>
  <c r="J124" i="2"/>
  <c r="J9" i="5"/>
  <c r="J44" i="5" s="1"/>
  <c r="J69" i="5" s="1"/>
  <c r="J121" i="5" s="1"/>
  <c r="J123" i="5" s="1"/>
  <c r="AC30" i="3"/>
  <c r="AG30" i="3" s="1"/>
  <c r="E37" i="3"/>
  <c r="E39" i="3" s="1"/>
  <c r="F117" i="2"/>
  <c r="F122" i="2" s="1"/>
  <c r="G32" i="4"/>
  <c r="G34" i="4" s="1"/>
  <c r="W27" i="4"/>
  <c r="O32" i="4"/>
  <c r="O34" i="4" s="1"/>
  <c r="D117" i="2"/>
  <c r="D122" i="2" s="1"/>
  <c r="G37" i="3"/>
  <c r="G39" i="3" s="1"/>
  <c r="J32" i="2"/>
  <c r="J37" i="2" s="1"/>
  <c r="J39" i="2" s="1"/>
  <c r="H117" i="2"/>
  <c r="H122" i="2" s="1"/>
  <c r="AA23" i="3"/>
  <c r="H42" i="1"/>
  <c r="H117" i="1" s="1"/>
  <c r="D86" i="1"/>
  <c r="W25" i="4"/>
  <c r="U26" i="4"/>
  <c r="U32" i="4" s="1"/>
  <c r="U34" i="4" s="1"/>
  <c r="AA38" i="3"/>
  <c r="D113" i="1"/>
  <c r="D115" i="1" s="1"/>
  <c r="AC14" i="3"/>
  <c r="E28" i="4"/>
  <c r="S36" i="3"/>
  <c r="AC36" i="3" s="1"/>
  <c r="AG36" i="3" s="1"/>
  <c r="D81" i="2" l="1"/>
  <c r="D83" i="2"/>
  <c r="W28" i="4"/>
  <c r="E32" i="4"/>
  <c r="E34" i="4" s="1"/>
  <c r="AG14" i="3"/>
  <c r="D116" i="1"/>
  <c r="D117" i="1" s="1"/>
  <c r="F124" i="2"/>
  <c r="F9" i="5"/>
  <c r="F44" i="5" s="1"/>
  <c r="H124" i="2"/>
  <c r="H9" i="5"/>
  <c r="H44" i="5" s="1"/>
  <c r="H69" i="5" s="1"/>
  <c r="H121" i="5" s="1"/>
  <c r="H123" i="5" s="1"/>
  <c r="H124" i="5" s="1"/>
  <c r="AA27" i="3"/>
  <c r="D137" i="2"/>
  <c r="U28" i="3"/>
  <c r="U37" i="3" s="1"/>
  <c r="J68" i="2"/>
  <c r="J75" i="2" s="1"/>
  <c r="J71" i="2"/>
  <c r="D124" i="2"/>
  <c r="D9" i="5"/>
  <c r="D44" i="5" s="1"/>
  <c r="D69" i="5" s="1"/>
  <c r="D121" i="5" s="1"/>
  <c r="D123" i="5" s="1"/>
  <c r="D124" i="5" s="1"/>
  <c r="J156" i="2"/>
  <c r="J153" i="2"/>
  <c r="J160" i="2" s="1"/>
  <c r="F81" i="2"/>
  <c r="F83" i="2"/>
  <c r="F69" i="5" l="1"/>
  <c r="J83" i="2"/>
  <c r="J81" i="2"/>
  <c r="H156" i="2"/>
  <c r="H153" i="2"/>
  <c r="H160" i="2" s="1"/>
  <c r="D158" i="2"/>
  <c r="D156" i="2" s="1"/>
  <c r="F153" i="2"/>
  <c r="F162" i="2" s="1"/>
  <c r="F160" i="2" s="1"/>
  <c r="F158" i="2"/>
  <c r="F156" i="2" s="1"/>
  <c r="AA28" i="3"/>
  <c r="AA37" i="3" s="1"/>
  <c r="AA39" i="3" s="1"/>
  <c r="AC27" i="3"/>
  <c r="AG27" i="3" s="1"/>
  <c r="D58" i="2"/>
  <c r="D67" i="2" s="1"/>
  <c r="D68" i="2" s="1"/>
  <c r="D77" i="2" s="1"/>
  <c r="D75" i="2" s="1"/>
  <c r="D143" i="2"/>
  <c r="D152" i="2" s="1"/>
  <c r="D153" i="2" s="1"/>
  <c r="D162" i="2" s="1"/>
  <c r="D160" i="2" s="1"/>
  <c r="J166" i="2"/>
  <c r="J168" i="2"/>
  <c r="S13" i="4"/>
  <c r="F121" i="5" l="1"/>
  <c r="D168" i="2"/>
  <c r="D166" i="2"/>
  <c r="F168" i="2"/>
  <c r="S15" i="3"/>
  <c r="F166" i="2"/>
  <c r="S15" i="4"/>
  <c r="S21" i="4" s="1"/>
  <c r="W13" i="4"/>
  <c r="W15" i="4" s="1"/>
  <c r="W21" i="4" s="1"/>
  <c r="S26" i="3"/>
  <c r="S24" i="4"/>
  <c r="F123" i="5" l="1"/>
  <c r="S28" i="3"/>
  <c r="S37" i="3" s="1"/>
  <c r="S39" i="3" s="1"/>
  <c r="AC26" i="3"/>
  <c r="S26" i="4"/>
  <c r="S32" i="4" s="1"/>
  <c r="S34" i="4" s="1"/>
  <c r="W24" i="4"/>
  <c r="W26" i="4" s="1"/>
  <c r="W32" i="4" s="1"/>
  <c r="W34" i="4" s="1"/>
  <c r="AC15" i="3"/>
  <c r="S17" i="3"/>
  <c r="S23" i="3" s="1"/>
  <c r="AG26" i="3" l="1"/>
  <c r="AG28" i="3" s="1"/>
  <c r="AG37" i="3" s="1"/>
  <c r="AG39" i="3" s="1"/>
  <c r="AC28" i="3"/>
  <c r="AC37" i="3" s="1"/>
  <c r="AC39" i="3" s="1"/>
  <c r="AC17" i="3"/>
  <c r="AC23" i="3" s="1"/>
  <c r="AG15" i="3"/>
  <c r="AG17" i="3" s="1"/>
  <c r="AG23" i="3" s="1"/>
</calcChain>
</file>

<file path=xl/sharedStrings.xml><?xml version="1.0" encoding="utf-8"?>
<sst xmlns="http://schemas.openxmlformats.org/spreadsheetml/2006/main" count="566" uniqueCount="328">
  <si>
    <t>บริษัท แสนสิริ จำกัด (มหาชน) และบริษัทย่อย</t>
  </si>
  <si>
    <t>งบแสดงฐานะการเงิน</t>
  </si>
  <si>
    <t>ณ วันที่ 30 มิถุนายน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</si>
  <si>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</si>
  <si>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</si>
  <si>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</si>
  <si>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</si>
  <si>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</si>
  <si>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</si>
  <si>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</si>
  <si>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</si>
  <si>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</si>
  <si>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</si>
  <si>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</si>
  <si>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</si>
  <si>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ลูกหนี้การค้าและรายได้ที่ยังไม่เรียกชำระ</t>
  </si>
  <si>
    <t>เงินให้กู้ยืมระยะสั้น</t>
  </si>
  <si>
    <t>เงินให้กู้ยืมแก่กิจการที่เกี่ยวข้องกันที่ถึงกำหนดชำระภายในหนึ่งปี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</si>
  <si>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</si>
  <si>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</si>
  <si>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เงินมัดจำค่าซื้อที่ดิน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</si>
  <si>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</si>
  <si>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</si>
  <si>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</si>
  <si>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</si>
  <si>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</si>
  <si>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</si>
  <si>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</si>
  <si>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</si>
  <si>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</si>
  <si>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ตั๋วเงินรับและเงินให้กู้ยืมระยะยาว - สุทธิจากส่วนที่ถึง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</si>
  <si>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</si>
  <si>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</si>
  <si>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</si>
  <si>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</si>
  <si>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</si>
  <si>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</si>
  <si>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</si>
  <si>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</si>
  <si>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</si>
  <si>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</si>
  <si>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</si>
  <si>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</si>
  <si>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</si>
  <si>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</si>
  <si>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</si>
  <si>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</si>
  <si>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</si>
  <si>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</si>
  <si>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</si>
  <si>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</si>
  <si>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</si>
  <si>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</si>
  <si>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ตั๋วเงินจ่ายระยะยาวค่าที่ดิน - ครบกำหนดชำระภายในหนึ่งปี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</si>
  <si>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</si>
  <si>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</si>
  <si>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</si>
  <si>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</si>
  <si>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</si>
  <si>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</si>
  <si>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</si>
  <si>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</si>
  <si>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</si>
  <si>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</si>
  <si>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</si>
  <si>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</si>
  <si>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</si>
  <si>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</si>
  <si>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</si>
  <si>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</si>
  <si>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หนี้สินจากสัญญาจะซื้อจะขายทรัพย์สินที่มีสิทธิซื้อคืนและขายคืน</t>
  </si>
  <si>
    <t>หุ้นกู้ชนิดไม่มีประกัน - สุทธิจากส่วนที่ครบกำหนดชำระ</t>
  </si>
  <si>
    <t xml:space="preserve">   ภายในหนึ่งปี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</si>
  <si>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</si>
  <si>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</si>
  <si>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</si>
  <si>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</si>
  <si>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</si>
  <si>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</si>
  <si>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</si>
  <si>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</si>
  <si>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</si>
  <si>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</si>
  <si>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</si>
  <si>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19,012,734,320 หุ้น มูลค่าหุ้นละ 1.07 บาท</t>
  </si>
  <si>
    <t xml:space="preserve">   ทุนที่ออกและชำระแล้ว</t>
  </si>
  <si>
    <t xml:space="preserve">      หุ้นสามัญ 14,885,849,320 หุ้น มูลค่าหุ้นละ 1.07 บาท</t>
  </si>
  <si>
    <t xml:space="preserve">      (31 ธันวาคม 2564: หุ้นสามัญ 14,883,054,320 หุ้น </t>
  </si>
  <si>
    <t xml:space="preserve">       มูลค่าหุ้นละ 1.07 บาท)</t>
  </si>
  <si>
    <t>ส่วนเกินมูลค่าหุ้นสามัญ</t>
  </si>
  <si>
    <t>หุ้นกู้ด้อยสิทธิที่มีลักษณะคล้ายทุน</t>
  </si>
  <si>
    <t>ใบสำคัญแสดงสิทธิที่จะซื้อหุ้น</t>
  </si>
  <si>
    <t>ส่วนทุนจากการจ่ายโดยใช้หุ้นเป็นเกณฑ์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</si>
  <si>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</si>
  <si>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</si>
  <si>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</si>
  <si>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</si>
  <si>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</si>
  <si>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</si>
  <si>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</si>
  <si>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</si>
  <si>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</si>
  <si>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</si>
  <si>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</si>
  <si>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2565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</si>
  <si>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</si>
  <si>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</si>
  <si>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</si>
  <si>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</si>
  <si>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</si>
  <si>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รายได้ค่าบริหารโรงแรม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</si>
  <si>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</si>
  <si>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</si>
  <si>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รายได้ค่าบริการอื่น</t>
  </si>
  <si>
    <t>รายได้อื่น</t>
  </si>
  <si>
    <t xml:space="preserve">   รายได้จากการริบเงินจองและเงินค่างวด</t>
  </si>
  <si>
    <t xml:space="preserve">   กำไรจากการขายที่ดิน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</si>
  <si>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</si>
  <si>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</si>
  <si>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</si>
  <si>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</si>
  <si>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</si>
  <si>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ต้นทุนค่าบริหารโรงแรม</t>
  </si>
  <si>
    <t>ต้นทุนขายวัสดุก่อสร้าง</t>
  </si>
  <si>
    <t>ต้นทุนบริการโครงการเพื่อเช่า</t>
  </si>
  <si>
    <t>ต้นทุนบริการอื่น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</si>
  <si>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</si>
  <si>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</si>
  <si>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</si>
  <si>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</si>
  <si>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 (ขาดทุน) จากเงินลงทุนในการร่วมค้า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</si>
  <si>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</si>
  <si>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</si>
  <si>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</si>
  <si>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</si>
  <si>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</si>
  <si>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</si>
  <si>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</si>
  <si>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</si>
  <si>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</si>
  <si>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</si>
  <si>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</si>
  <si>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</si>
  <si>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</si>
  <si>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</si>
  <si>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</si>
  <si>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</si>
  <si>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</si>
  <si>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</si>
  <si>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</si>
  <si>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</si>
  <si>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</si>
  <si>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</si>
  <si>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</si>
  <si>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</si>
  <si>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</si>
  <si>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กำไรต่อหุ้น: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</si>
  <si>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</si>
  <si>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</si>
  <si>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</si>
  <si>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สำหรับงวดหกเดือนสิ้นสุดวันที่ 30 มิถุนายน 2565</t>
  </si>
  <si>
    <t>งบแสดงการเปลี่ยนแปลงส่วนของผู้ถือหุ้น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</si>
  <si>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</si>
  <si>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</si>
  <si>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ส่วนแบ่งกำไรขาดทุน</t>
  </si>
  <si>
    <t>ส่วนของผู้มี</t>
  </si>
  <si>
    <t>เงินรับล่วงหน้าค่าหุ้น</t>
  </si>
  <si>
    <t>กำไรสะสม</t>
  </si>
  <si>
    <t>การแปลงค่า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</si>
  <si>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</si>
  <si>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</si>
  <si>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</si>
  <si>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</si>
  <si>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</si>
  <si>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หุ้นกู้ด้อยสิทธิ</t>
  </si>
  <si>
    <t>จากการใช้</t>
  </si>
  <si>
    <t>ใบสำคัญแสดงสิทธิ</t>
  </si>
  <si>
    <t>ส่วนทุนจากการจ่าย</t>
  </si>
  <si>
    <t>จัดสรรแล้ว -</t>
  </si>
  <si>
    <t>งบการเงินที่เป็น</t>
  </si>
  <si>
    <t>สำรองสำหรับ</t>
  </si>
  <si>
    <t>การร่วมค้า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</si>
  <si>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</si>
  <si>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</si>
  <si>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</si>
  <si>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</si>
  <si>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</si>
  <si>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ที่มีลักษณะคล้ายทุน</t>
  </si>
  <si>
    <t>ที่จะซื้อหุ้น</t>
  </si>
  <si>
    <t>โดยใช้หุ้นเป็นเกณฑ์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</si>
  <si>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</si>
  <si>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</si>
  <si>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</si>
  <si>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มูลค่ายุติธรรม</t>
  </si>
  <si>
    <t>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</si>
  <si>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</si>
  <si>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</si>
  <si>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</si>
  <si>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</si>
  <si>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ยอดคงเหลือ ณ วันที่ 1 มกราคม 2564 </t>
  </si>
  <si>
    <t>เงินรับล่วงหน้าค่าหุ้นจากการใช้ใบสำคัญแสดงสิทธิ</t>
  </si>
  <si>
    <t>เงินปันผลจ่าย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</si>
  <si>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</si>
  <si>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</si>
  <si>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ยอดคงเหลือ ณ วันที่ 30 มิถุนายน 2564</t>
  </si>
  <si>
    <t>ยอดคงเหลือ ณ วันที่ 1 มกราคม 2565</t>
  </si>
  <si>
    <t>เพิ่มทุนจากการใช้สิทธิตามใบสำคัญแสดงสิทธิ</t>
  </si>
  <si>
    <t>18, 20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</si>
  <si>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</si>
  <si>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</si>
  <si>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</si>
  <si>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>ยอดคงเหลือ ณ วันที่ 30 มิถุนายน 2565</t>
  </si>
  <si>
    <t>งบแสดงการเปลี่ยนแปลงส่วนของผู้ถือหุ้น (ต่อ)</t>
  </si>
  <si>
    <t>หุ้นกู้ด้อยสิทธิที่มี</t>
  </si>
  <si>
    <t>ลักษณะคล้ายทุน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</si>
  <si>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</si>
  <si>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</si>
  <si>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</si>
  <si>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</si>
  <si>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</si>
  <si>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</si>
  <si>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</si>
  <si>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</si>
  <si>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ค่าเสื่อมราคาสำหรับที่ดิน 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</si>
  <si>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</si>
  <si>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</si>
  <si>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ตัดจำหน่ายสำหรับอสังหาริมทรัพย์เพื่อการลงทุน</t>
  </si>
  <si>
    <t xml:space="preserve">   ตัดจำหน่ายที่ดิน อาคารและอุปกรณ์</t>
  </si>
  <si>
    <t xml:space="preserve">   ตัดจำหน่ายสินทรัพย์ไม่มีตัวตนอื่น</t>
  </si>
  <si>
    <t xml:space="preserve">   กำไรจากการจำหน่ายอสังหาริมทรัพย์เพื่อการลงทุน</t>
  </si>
  <si>
    <t xml:space="preserve">   ขาดทุน (กำไร) จากการจำหน่ายอุปกรณ์</t>
  </si>
  <si>
    <t xml:space="preserve">   กำไรจากการเปลี่ยนแปลงสัญญาเช่า</t>
  </si>
  <si>
    <t xml:space="preserve">   ขาดทุนจากการขายเงินลงทุนในบริษัทย่อย</t>
  </si>
  <si>
    <t xml:space="preserve">   กำไรที่ยังไม่รับรู้จากรายการระหว่างบริษัทฯกับการร่วมค้า</t>
  </si>
  <si>
    <t xml:space="preserve">   โอนกลับผลขาดทุนด้านเครดิตที่คาดว่าจะเกิดขึ้นของเงินให้กู้ยืมแก่กิจการที่เกี่ยวข้องกัน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</si>
  <si>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รายได้สิทธิการเช่ารับตัดบัญชี</t>
  </si>
  <si>
    <t xml:space="preserve">   ขาดทุนจากการปรับมูลค่ายุติธรรมของสินทรัพย์ทางการเงิน</t>
  </si>
  <si>
    <t xml:space="preserve">   ขาดทุนจากการเปลี่ยนแปลงสัดส่วนของเงินลงทุนในบริษัทร่วม</t>
  </si>
  <si>
    <t xml:space="preserve">   ค่าใช้จ่ายในการรับประกันบ้านและอาคารชุด</t>
  </si>
  <si>
    <t xml:space="preserve">   ค่าใช้จ่ายสำรองผลประโยชน์ระยะยาวของพนักงาน</t>
  </si>
  <si>
    <t xml:space="preserve">   ประมาณการค่าใช้จ่ายในการบำรุงรักษาโรงแรมและโครงการเช่า</t>
  </si>
  <si>
    <t xml:space="preserve">   ค่าใช้จ่ายที่เกิดจากการจ่ายโดยใช้หุ้นเป็นเกณฑ์</t>
  </si>
  <si>
    <t xml:space="preserve">   ส่วนแบ่ง (กำไร) 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</si>
  <si>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</si>
  <si>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รายได้ทางการเงิน</t>
  </si>
  <si>
    <t xml:space="preserve">   ค่าใช้จ่ายทางการเงิน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</si>
  <si>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</si>
  <si>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</si>
  <si>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</si>
  <si>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ลูกหนี้การค้าและรายได้ที่ยังไม่เรียกชำระ</t>
  </si>
  <si>
    <t xml:space="preserve">   ต้นทุนการพัฒนาอสังหาริมทรัพย์เพื่อขาย</t>
  </si>
  <si>
    <t xml:space="preserve">   ต้นทุนในการได้มาซึ่งสัญญาที่ทำกับลูกค้า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</si>
  <si>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</si>
  <si>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</si>
  <si>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</si>
  <si>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</si>
  <si>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ตั๋วเงินจ่ายระยะยาวค่าที่ดิน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</si>
  <si>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</si>
  <si>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</si>
  <si>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</si>
  <si>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</si>
  <si>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>จ่ายภาษีเงินได้นิติบุคคล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</si>
  <si>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</si>
  <si>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</si>
  <si>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</si>
  <si>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เงินฝากธนาคารที่มีข้อจำกัดในการเบิกใช้เพิ่มขึ้น</t>
  </si>
  <si>
    <t>เงินให้กู้ยืมแก่กิจการที่เกี่ยวข้องกันเพิ่มขึ้น</t>
  </si>
  <si>
    <t>รับคืนเงินให้กู้ยืมแก่กิจการที่เกี่ยวข้องกัน</t>
  </si>
  <si>
    <t>เงินให้กู้ยืมระยะสั้นเพิ่มขึ้น</t>
  </si>
  <si>
    <t>รับคืนตั๋วเงินรับและเงินให้กู้ยืมระยะยาว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</si>
  <si>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</si>
  <si>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</si>
  <si>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</si>
  <si>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เงินสดจ่ายซื้อเงินลงทุนในบริษัทย่อย</t>
  </si>
  <si>
    <t>เงินสดรับจากการคืนทุนของบริษัทย่อย</t>
  </si>
  <si>
    <t>เงินสดรับจากการขายเงินลงทุนในบริษัทย่อย</t>
  </si>
  <si>
    <t>เงินสดจ่ายเพิ่มทุนในการร่วมค้า</t>
  </si>
  <si>
    <t>เงินสดรับจากการคืนทุนของการร่วมค้า</t>
  </si>
  <si>
    <t>เงินสดจ่ายเพิ่มทุนในบริษัทร่วม</t>
  </si>
  <si>
    <t>เงินสดรับจากการขายอสังหาริมทรัพย์เพื่อการลงทุน</t>
  </si>
  <si>
    <t>เงินสดรับจากการขายอุปกรณ์</t>
  </si>
  <si>
    <t>ดอกเบี้ยรับ</t>
  </si>
  <si>
    <t>เงินปันผลรับ</t>
  </si>
  <si>
    <t>กระแสเงินสดจากกิจกรรมจัดหาเงิน</t>
  </si>
  <si>
    <t>เงินกู้ยืมจากกิจการที่เกี่ยวข้องกันเพิ่มขึ้น</t>
  </si>
  <si>
    <t>จ่ายชำระคืนเงินกู้ยืมจากกิจการที่เกี่ยวข้องกัน</t>
  </si>
  <si>
    <t>จ่ายชำระหนี้สินจากสัญญาจะซื้อจะขายทรัพย์สินที่มีสิทธิซื้อคืนและขายคืน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</si>
  <si>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</si>
  <si>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</si>
  <si>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</si>
  <si>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</si>
  <si>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</si>
  <si>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ไถ่ถอนหุ้นกู้ก่อนครบกำหนด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</si>
  <si>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</si>
  <si>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</si>
  <si>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</si>
  <si>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เงินสดรับจากการออกหุ้นเพิ่มทุน</t>
  </si>
  <si>
    <t>ผลต่างจากการแปลงค่างบการเงิน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</si>
  <si>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</si>
  <si>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</si>
  <si>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</si>
  <si>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</si>
  <si>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</si>
  <si>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ดอกเบี้ยจ่ายส่วนที่บันทึกเป็นต้นทุนการพัฒนาอสังหาริทรัพย์เพื่อขาย</t>
  </si>
  <si>
    <t xml:space="preserve">      อสังหาริมทรัพย์เพื่อขาย</t>
  </si>
  <si>
    <t xml:space="preserve">   อสังหาริมทรัพย์เพื่อการลงทุนเพิ่มขึ้นจากหนี้สินตามสัญญาเช่า</t>
  </si>
  <si>
    <t xml:space="preserve">   สินทรัพย์สิทธิการใช้และหนี้สินตามสัญญาเช่าเพิ่มขึ้น</t>
  </si>
  <si>
    <t xml:space="preserve">   กำไร (ขาดทุน) จากการเปลี่ยนแปลงมูลค่าของเงินลงทุนในตราสารทุนที่กำหนดให้</t>
  </si>
  <si>
    <t xml:space="preserve">      วัดมูลค่าด้วยมูลค่ายุติธรรมผ่านกำไรขาดทุนเบ็ดเสร็จอื่น</t>
  </si>
  <si>
    <t>กำไรจากการเปลี่ยนแปลงมูลค่าของตราสารหนี้</t>
  </si>
  <si>
    <t>กำไร (ขาดทุน) จากการเปลี่ยนแปลงมูลค่าของเงินลงทุนในตราสารทุน</t>
  </si>
  <si>
    <t>2, 3</t>
  </si>
  <si>
    <t>2, 7</t>
  </si>
  <si>
    <t xml:space="preserve">รายการที่จะถูกบันทึกในส่วนของกำไรหรือขาดทุนในภายหลัง </t>
  </si>
  <si>
    <t xml:space="preserve">   ผลขาดทุนด้านเครดิตที่คาดว่าจะเกิดขึ้น (โอนกลับ)</t>
  </si>
  <si>
    <t xml:space="preserve">   ขาดทุน (กำไร) จากอัตราแลกเปลี่ยนที่ยังไม่เกิดขึ้นจริง</t>
  </si>
  <si>
    <t xml:space="preserve">   ขาดทุนจากการลดมูลค่าต้นทุนการพัฒนาอสังหาริมทรัพย์เพื่อขาย</t>
  </si>
  <si>
    <t xml:space="preserve">      และที่ดินรอการพัฒนา (โอนกลับ)</t>
  </si>
  <si>
    <t>เงินสดจ่ายสำหรับสินทรัพย์ทางการเงิน</t>
  </si>
  <si>
    <t>เงินสดรับจากการขายสินทรัพย์ทางการเงิน</t>
  </si>
  <si>
    <t>เงินกู้ยืมระยะสั้นจากธนาคารเพิ่มขึ้น (ลดลง)</t>
  </si>
  <si>
    <t>เงินสดสุทธิใช้ไปในกิจกรรมลงทุน</t>
  </si>
  <si>
    <t>ตั๋วแลกเงินเพิ่มขึ้น</t>
  </si>
  <si>
    <t>เงินสดสุทธิจากกิจกรรมจัดหาเงิน</t>
  </si>
  <si>
    <t xml:space="preserve">   โอนอสังหาริมทรัพย์เพื่อการลงทุนมาจากต้นทุนการพัฒนา</t>
  </si>
  <si>
    <t xml:space="preserve">   โอนที่ดิน อาคาร และอุปกรณ์มาจากต้นทุนการพัฒนาอสังหาริมทรัพย์เพื่อขาย</t>
  </si>
  <si>
    <t xml:space="preserve">   เงินมัดจำค่าซื้อที่ดิน</t>
  </si>
  <si>
    <t xml:space="preserve">   โอนอสังหาริมทรัพย์เพื่อการลงทุนมาจากที่ดิน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</si>
</sst>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#,##0.0_);\(#,##0.0\)"/>
    <numFmt numFmtId="165" formatCode="#,##0;\(#,##0\)"/>
    <numFmt numFmtId="166" formatCode="#,##0.000_);\(#,##0.000\)"/>
    <numFmt numFmtId="167" formatCode="_(* #,##0_);_(* \(#,##0\);_(* &quot;-&quot;??_);_(@_)"/>
  </numFmts>
  <fonts count="21">
    <font>
      <sz val="10"/>
      <name val="ApFont"/>
      <charset val="222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3"/>
      <name val="Angsana New"/>
      <family val="1"/>
    </font>
    <font>
      <sz val="13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8" fillId="0" borderId="0"/>
  </cellStyleXfs>
  <cellXfs count="161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Continuous" vertical="center"/>
    </xf>
    <xf numFmtId="41" fontId="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7" fontId="3" fillId="0" borderId="6" xfId="0" applyNumberFormat="1" applyFont="1" applyBorder="1" applyAlignment="1">
      <alignment horizontal="left" vertical="center"/>
    </xf>
    <xf numFmtId="37" fontId="3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165" fontId="7" fillId="0" borderId="0" xfId="2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41" fontId="7" fillId="0" borderId="2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7" fillId="0" borderId="0" xfId="2" applyNumberFormat="1" applyFont="1" applyAlignment="1">
      <alignment vertical="center"/>
    </xf>
    <xf numFmtId="41" fontId="7" fillId="0" borderId="2" xfId="2" applyNumberFormat="1" applyFont="1" applyBorder="1" applyAlignment="1">
      <alignment vertical="center"/>
    </xf>
    <xf numFmtId="41" fontId="9" fillId="0" borderId="0" xfId="2" applyNumberFormat="1" applyFont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7" fillId="0" borderId="3" xfId="2" applyNumberFormat="1" applyFont="1" applyBorder="1" applyAlignment="1">
      <alignment horizontal="center" vertical="center"/>
    </xf>
    <xf numFmtId="41" fontId="7" fillId="0" borderId="2" xfId="2" applyNumberFormat="1" applyFont="1" applyBorder="1" applyAlignment="1">
      <alignment horizontal="center" vertical="center"/>
    </xf>
    <xf numFmtId="41" fontId="7" fillId="0" borderId="4" xfId="2" applyNumberFormat="1" applyFont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166" fontId="7" fillId="0" borderId="5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0" xfId="2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Continuous" vertical="center"/>
    </xf>
    <xf numFmtId="0" fontId="12" fillId="0" borderId="0" xfId="0" applyFont="1" applyAlignment="1">
      <alignment vertical="center"/>
    </xf>
    <xf numFmtId="167" fontId="3" fillId="0" borderId="2" xfId="0" applyNumberFormat="1" applyFont="1" applyBorder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167" fontId="2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3" xfId="0" applyNumberFormat="1" applyFont="1" applyBorder="1" applyAlignment="1">
      <alignment horizontal="center" vertical="top"/>
    </xf>
    <xf numFmtId="167" fontId="3" fillId="0" borderId="3" xfId="0" applyNumberFormat="1" applyFont="1" applyBorder="1" applyAlignment="1">
      <alignment vertical="top"/>
    </xf>
    <xf numFmtId="167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top"/>
    </xf>
    <xf numFmtId="167" fontId="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1" fontId="14" fillId="0" borderId="0" xfId="1" applyNumberFormat="1" applyFont="1" applyFill="1" applyBorder="1" applyAlignment="1">
      <alignment horizontal="right" vertical="center"/>
    </xf>
    <xf numFmtId="41" fontId="14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65" fontId="16" fillId="0" borderId="0" xfId="2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167" fontId="16" fillId="0" borderId="0" xfId="0" applyNumberFormat="1" applyFont="1" applyAlignment="1">
      <alignment horizontal="center" vertical="top"/>
    </xf>
    <xf numFmtId="167" fontId="15" fillId="0" borderId="0" xfId="0" applyNumberFormat="1" applyFont="1" applyAlignment="1">
      <alignment vertical="top"/>
    </xf>
    <xf numFmtId="167" fontId="15" fillId="0" borderId="1" xfId="0" applyNumberFormat="1" applyFont="1" applyBorder="1" applyAlignment="1">
      <alignment horizontal="centerContinuous" vertical="top"/>
    </xf>
    <xf numFmtId="167" fontId="15" fillId="0" borderId="0" xfId="0" applyNumberFormat="1" applyFont="1" applyAlignment="1">
      <alignment horizontal="centerContinuous" vertical="top"/>
    </xf>
    <xf numFmtId="167" fontId="15" fillId="0" borderId="3" xfId="0" applyNumberFormat="1" applyFont="1" applyBorder="1" applyAlignment="1">
      <alignment horizontal="centerContinuous" vertical="top"/>
    </xf>
    <xf numFmtId="167" fontId="16" fillId="0" borderId="0" xfId="0" applyNumberFormat="1" applyFont="1" applyAlignment="1">
      <alignment horizontal="center" vertical="center"/>
    </xf>
    <xf numFmtId="167" fontId="16" fillId="0" borderId="2" xfId="0" applyNumberFormat="1" applyFont="1" applyBorder="1" applyAlignment="1">
      <alignment horizontal="center" vertical="center"/>
    </xf>
    <xf numFmtId="167" fontId="16" fillId="0" borderId="0" xfId="0" applyNumberFormat="1" applyFont="1" applyAlignment="1">
      <alignment vertical="center"/>
    </xf>
    <xf numFmtId="167" fontId="16" fillId="0" borderId="3" xfId="0" applyNumberFormat="1" applyFont="1" applyBorder="1" applyAlignment="1">
      <alignment vertical="top"/>
    </xf>
    <xf numFmtId="167" fontId="16" fillId="0" borderId="0" xfId="0" applyNumberFormat="1" applyFont="1" applyAlignment="1">
      <alignment vertical="top"/>
    </xf>
    <xf numFmtId="167" fontId="16" fillId="0" borderId="1" xfId="0" applyNumberFormat="1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top"/>
    </xf>
    <xf numFmtId="0" fontId="15" fillId="0" borderId="0" xfId="0" applyFont="1" applyAlignment="1">
      <alignment vertical="top"/>
    </xf>
    <xf numFmtId="37" fontId="17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top"/>
    </xf>
    <xf numFmtId="0" fontId="16" fillId="0" borderId="0" xfId="0" applyFont="1" applyAlignment="1">
      <alignment vertical="center"/>
    </xf>
    <xf numFmtId="41" fontId="16" fillId="0" borderId="3" xfId="0" applyNumberFormat="1" applyFont="1" applyBorder="1" applyAlignment="1">
      <alignment vertical="top"/>
    </xf>
    <xf numFmtId="0" fontId="17" fillId="0" borderId="0" xfId="0" applyFont="1" applyAlignment="1">
      <alignment horizontal="center" vertical="center"/>
    </xf>
    <xf numFmtId="41" fontId="16" fillId="0" borderId="1" xfId="0" applyNumberFormat="1" applyFont="1" applyBorder="1" applyAlignment="1">
      <alignment vertical="top"/>
    </xf>
    <xf numFmtId="41" fontId="16" fillId="0" borderId="4" xfId="0" applyNumberFormat="1" applyFont="1" applyBorder="1" applyAlignment="1">
      <alignment vertical="top"/>
    </xf>
    <xf numFmtId="41" fontId="16" fillId="0" borderId="5" xfId="0" applyNumberFormat="1" applyFont="1" applyBorder="1" applyAlignment="1">
      <alignment vertical="top"/>
    </xf>
    <xf numFmtId="41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41" fontId="7" fillId="0" borderId="1" xfId="2" applyNumberFormat="1" applyFont="1" applyBorder="1" applyAlignment="1">
      <alignment vertical="center"/>
    </xf>
    <xf numFmtId="41" fontId="7" fillId="0" borderId="0" xfId="2" applyNumberFormat="1" applyFont="1" applyBorder="1" applyAlignment="1">
      <alignment vertical="center"/>
    </xf>
    <xf numFmtId="37" fontId="18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centerContinuous" vertical="center"/>
    </xf>
    <xf numFmtId="165" fontId="19" fillId="0" borderId="0" xfId="2" applyNumberFormat="1" applyFont="1" applyAlignment="1">
      <alignment horizontal="right" vertical="center"/>
    </xf>
    <xf numFmtId="37" fontId="19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horizontal="center" vertical="center"/>
    </xf>
    <xf numFmtId="37" fontId="18" fillId="0" borderId="1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165" fontId="20" fillId="0" borderId="0" xfId="2" applyNumberFormat="1" applyFont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left" vertical="center"/>
    </xf>
    <xf numFmtId="41" fontId="19" fillId="0" borderId="0" xfId="0" applyNumberFormat="1" applyFont="1" applyAlignment="1">
      <alignment horizontal="center" vertical="center"/>
    </xf>
    <xf numFmtId="37" fontId="19" fillId="0" borderId="0" xfId="0" applyNumberFormat="1" applyFont="1" applyFill="1" applyAlignment="1">
      <alignment vertical="center"/>
    </xf>
    <xf numFmtId="41" fontId="19" fillId="0" borderId="1" xfId="0" applyNumberFormat="1" applyFont="1" applyBorder="1" applyAlignment="1">
      <alignment vertical="center"/>
    </xf>
    <xf numFmtId="41" fontId="19" fillId="0" borderId="1" xfId="0" applyNumberFormat="1" applyFont="1" applyBorder="1" applyAlignment="1">
      <alignment horizontal="center" vertical="center"/>
    </xf>
    <xf numFmtId="41" fontId="19" fillId="0" borderId="2" xfId="0" applyNumberFormat="1" applyFont="1" applyBorder="1" applyAlignment="1">
      <alignment vertical="center"/>
    </xf>
    <xf numFmtId="41" fontId="19" fillId="0" borderId="0" xfId="0" applyNumberFormat="1" applyFont="1" applyAlignment="1">
      <alignment horizontal="right" vertical="center"/>
    </xf>
    <xf numFmtId="41" fontId="19" fillId="0" borderId="4" xfId="0" applyNumberFormat="1" applyFont="1" applyBorder="1" applyAlignment="1">
      <alignment vertical="center"/>
    </xf>
    <xf numFmtId="37" fontId="19" fillId="0" borderId="0" xfId="0" quotePrefix="1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Normal_BS&amp;PL (2)" xfId="2" xr:uid="{AE599B40-8984-4603-9F09-ECDD5C9C75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c\c\GRC\TPM\KKSC\ENERGY%20CONSUMPTION\MR%2003-04\June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ppl\TPM%20SECRT\PRESENTATION\MANCOM%20-%20JUL-2004\PCL%20Performance%20Summary%20Apr%20to%20Jun-200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pl\TPM%20SECRT\MANAGEMENT%20TARGET\Monthly%20Down%20time%20&amp;%20Plant%20performance\PCL%20Performance%20Summary%20-%20Nov'0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pl\TPM%20SECRT\MANAGEMENT%20TARGET\Monthly%20Down%20time%20&amp;%20Plant%20performance\PCL%20Performance%20Summary%20-%20Jan'05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483\aws\remove\VPS\My%20Documents\New%20Folder\client\Densei\28.02.03\Densei\densei%2030.09.02\SALES\S-SEP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ppl\TPM%20SECRT\PRESENTATION\PRESENTATION%20TO%20MD,%20JUL'03\Presentation%2012-13%20AUG'02%20AT%20HO\MANAGEMENT%20TARGETS\PQCDSM%20New%2002-03%20as%20per%20TPM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J289VQ/OneDrive%20-%20EY/Desktop/0.VME/Valuation%20Template/20201130_Valuation%20template_v1.1_Erb_Ch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GANESH\GKB\Feas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pandey\Local%20Settings\Temporary%20Internet%20Files\Content.Outlook\4NRLCGNZ\Ageing%20as%20on%2031st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kkharawat.Tangkhumk\AppData\Local\Microsoft\Windows\INetCache\Content.Outlook\9V1X45VR\Copy%20of%2020201217_Namsor_WACC%20Calculation%20Template_v1.0_KLP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heshwari\Local%20Settings\Temporary%20Internet%20Files\OLK2\Polyester%20Film%20New%20Line%20Mar%20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Temporary%20Internet%20Files\OLKE351\Met-OPE%20%20-Punit%202004-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191\aws\Documents%20and%20Settings\Arthittaya.Chanaroon\Desktop\BTSC\BTSC%2031.12.06\Documents%20and%20Settings\eypool\Desktop\BTSC\Documents%20and%20Settings\bkpca\Desktop\LET%202004\TB-LET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C267PR\AppData\Local\Microsoft\Windows\INetCache\Content.Outlook\PC1M0DNF\NEW_latest_Project%20Green%20-%20Model%20(2K%20tonnes)_25Jun2020_Est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Sureka\LOCALS~1\Temp\Rar$DI00.984\Aob\CA-CL\TB\tb3107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J289VQ/OneDrive%20-%20EY/Desktop/4.MM/5.Working%20paper/0.WACC/20201021/20201021_MM_VISTA_TH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vapfl20\20ap0024\Users\charles.leong\Documents\Anthony\Green\Green%20IM%20&amp;%20Teaser\Marketsizeworking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C\TPM\KKSC\KK%20PILLAR%20PRESENTATION\PROCESS%20FAILURE%20LOSS%20PRESENTA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-03"/>
      <sheetName val="Elect.Per."/>
      <sheetName val="BD03-04"/>
      <sheetName val="BDA"/>
      <sheetName val="LINE-A"/>
      <sheetName val="BDB"/>
      <sheetName val="LINE-B"/>
      <sheetName val="BDC"/>
      <sheetName val="CHIPS"/>
      <sheetName val="BDM"/>
      <sheetName val="METALIZER"/>
      <sheetName val="DEPT REPORT"/>
      <sheetName val="comp. chart"/>
      <sheetName val="POWER03-04"/>
      <sheetName val="ext. unit"/>
      <sheetName val="GRAPH"/>
      <sheetName val="POWER-EL"/>
      <sheetName val="PO EL-2"/>
      <sheetName val="energy"/>
      <sheetName val="lub oil trend"/>
      <sheetName val="DGPOWER"/>
      <sheetName val="DG02-03"/>
      <sheetName val="UNIT COST PAT."/>
      <sheetName val="SFC"/>
      <sheetName val="SFC PAT."/>
      <sheetName val="SS-1"/>
      <sheetName val="SS-2"/>
      <sheetName val="INV"/>
      <sheetName val="Inv, pattern"/>
      <sheetName val="P.H.FUGAI "/>
      <sheetName val="Training "/>
      <sheetName val="Summary"/>
      <sheetName val="WastageAnalysis"/>
      <sheetName val="COMPLAINTS SLITTING"/>
      <sheetName val="Pas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Film &amp; Chips Performance"/>
      <sheetName val="PF - Apr'04"/>
      <sheetName val="EF - Apr'04"/>
      <sheetName val="Met. Apt - Jun'04"/>
      <sheetName val="PF- May'04"/>
      <sheetName val="EF - May'04"/>
      <sheetName val="PF - Jun'04"/>
      <sheetName val="EF - Jun'04"/>
      <sheetName val="MIS Stores Consumption"/>
      <sheetName val="April-04 S &amp; S"/>
      <sheetName val="May-04 S &amp; S"/>
      <sheetName val="June-04 S&amp;S"/>
      <sheetName val="MIS Packing Cost"/>
      <sheetName val="MIS Analysis"/>
      <sheetName val="Power Cost"/>
      <sheetName val="Jun-04 Total notif."/>
      <sheetName val="Packing Price T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mary sheet"/>
      <sheetName val="Line-A  Target-Actual"/>
      <sheetName val="Line-B Target-Actual"/>
      <sheetName val="Chips Target-Actual"/>
      <sheetName val="Metallizer performance"/>
      <sheetName val="Process Down time"/>
      <sheetName val="Engg. &amp; Service Failures"/>
      <sheetName val="Nov'04 - Total Notifications"/>
      <sheetName val="MIS Stores Consumption"/>
      <sheetName val="April-04 to Nov-04 S &amp; S"/>
      <sheetName val="MIS Packing Cost"/>
      <sheetName val="MIS Analysis"/>
      <sheetName val="Power Cost"/>
      <sheetName val="Variance reasoning"/>
      <sheetName val="Nov_04_TotalNotific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mary sheet"/>
      <sheetName val="Line-A  Target-Actual"/>
      <sheetName val="Line-B Target-Actual"/>
      <sheetName val="Chips Target-Actual"/>
      <sheetName val="Metallizer performance"/>
      <sheetName val="Process Down time Jan'05"/>
      <sheetName val="Engg. &amp; Service Failures Jan'05"/>
      <sheetName val="Total Notification - Jan'05"/>
      <sheetName val="MIS Stores Consumption"/>
      <sheetName val="April-04 to Jan-05 S &amp; S"/>
      <sheetName val="MIS Packing Cost"/>
      <sheetName val="MIS Analysis"/>
      <sheetName val="Power Cost"/>
      <sheetName val="Variance Reasoning"/>
      <sheetName val="Apr04-Mar05 (New Form) "/>
      <sheetName val="TotalNotification_Jan_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ine A"/>
      <sheetName val="Line B"/>
      <sheetName val="Chips"/>
      <sheetName val="Losses upto March 02"/>
      <sheetName val="RATE"/>
      <sheetName val="LineA"/>
      <sheetName val="LineB"/>
      <sheetName val="Packing Price Trend"/>
    </sheetNames>
    <sheetDataSet>
      <sheetData sheetId="0" refreshError="1"/>
      <sheetData sheetId="1" refreshError="1">
        <row r="1">
          <cell r="A1" t="str">
            <v>Legends</v>
          </cell>
        </row>
        <row r="358">
          <cell r="A358">
            <v>36831</v>
          </cell>
        </row>
        <row r="497">
          <cell r="A497">
            <v>36831</v>
          </cell>
        </row>
        <row r="554">
          <cell r="A554">
            <v>36831</v>
          </cell>
        </row>
        <row r="639">
          <cell r="A639">
            <v>36831</v>
          </cell>
        </row>
        <row r="696">
          <cell r="A696">
            <v>36831</v>
          </cell>
        </row>
      </sheetData>
      <sheetData sheetId="2" refreshError="1">
        <row r="1">
          <cell r="A1" t="str">
            <v>Legends</v>
          </cell>
        </row>
        <row r="345">
          <cell r="A345">
            <v>36861</v>
          </cell>
        </row>
        <row r="484">
          <cell r="A484">
            <v>36861</v>
          </cell>
        </row>
        <row r="541">
          <cell r="A541">
            <v>36861</v>
          </cell>
        </row>
        <row r="626">
          <cell r="A626">
            <v>36861</v>
          </cell>
        </row>
        <row r="683">
          <cell r="A683">
            <v>36861</v>
          </cell>
        </row>
      </sheetData>
      <sheetData sheetId="3" refreshError="1">
        <row r="1">
          <cell r="A1" t="str">
            <v>Legends</v>
          </cell>
        </row>
        <row r="369">
          <cell r="A369">
            <v>36831</v>
          </cell>
        </row>
        <row r="510">
          <cell r="A510">
            <v>36831</v>
          </cell>
        </row>
        <row r="680">
          <cell r="A680">
            <v>36831</v>
          </cell>
        </row>
        <row r="737">
          <cell r="A737">
            <v>36831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PM-TE"/>
      <sheetName val="อัตราค่าบรรทุก"/>
      <sheetName val="Sheet1"/>
      <sheetName val="CIPA"/>
      <sheetName val="เงินกู้ธนชาติ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CODE,NAME"/>
      <sheetName val="Summary_aging_Stk"/>
      <sheetName val="Stock_Aging"/>
      <sheetName val="BS-Thai"/>
      <sheetName val="10-1 Media"/>
      <sheetName val="10-cut"/>
      <sheetName val="Test"/>
      <sheetName val="Template"/>
      <sheetName val="BUILD95"/>
      <sheetName val="SH_A"/>
      <sheetName val="_Bal Int Acp"/>
      <sheetName val="Summary_aging_Stk1"/>
      <sheetName val="Stock_Aging1"/>
      <sheetName val="TB-3Q201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FE Status"/>
      <sheetName val="WP&amp;B"/>
      <sheetName val="0805"/>
      <sheetName val="Standing data"/>
      <sheetName val="feature"/>
      <sheetName val="Sum"/>
      <sheetName val="Revenues &amp; Expenses"/>
      <sheetName val="Cover"/>
      <sheetName val="Links"/>
      <sheetName val="Q4-50"/>
      <sheetName val="1"/>
      <sheetName val="_Bal_Int_Acp"/>
      <sheetName val="_Bal_Int_Acp1"/>
      <sheetName val="P&amp;L"/>
      <sheetName val="CAPEX and HO"/>
      <sheetName val="CASH GRAPHS"/>
      <sheetName val="EBIT GRAPHS"/>
      <sheetName val="Dollar DOI"/>
      <sheetName val="Safety"/>
      <sheetName val="SCB 1 - Current"/>
      <sheetName val="SCB 2 - Current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Inventory Dec"/>
      <sheetName val="Assumption"/>
      <sheetName val="Threshold"/>
      <sheetName val="Parameter"/>
      <sheetName val="worksheet"/>
      <sheetName val="科目（FS-311）"/>
      <sheetName val="ErAlP"/>
      <sheetName val="FKT_PJK"/>
      <sheetName val="Lookups"/>
      <sheetName val="Vehicle Number"/>
      <sheetName val="Mapping_Local_G4_old"/>
      <sheetName val="SKA"/>
      <sheetName val="Summary"/>
      <sheetName val="Master"/>
      <sheetName val="CRITERIA3"/>
      <sheetName val="Accr Exp"/>
      <sheetName val="Adv Employee"/>
      <sheetName val="AP Oth Oversea"/>
      <sheetName val="Thailand"/>
      <sheetName val="Parameters"/>
      <sheetName val="Compare"/>
      <sheetName val="pivot table 1"/>
      <sheetName val="MemberTable"/>
      <sheetName val="MemberTable2"/>
      <sheetName val="P&amp;L (CAEN)"/>
      <sheetName val="TB"/>
      <sheetName val="Hidden Sheet"/>
      <sheetName val="Library Procedures"/>
      <sheetName val="Lead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FA_31.03.05"/>
      <sheetName val="Data"/>
      <sheetName val="Retrieve"/>
      <sheetName val="ITD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Expect Depre."/>
      <sheetName val="FA Movement YE09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 refreshError="1"/>
      <sheetData sheetId="85" refreshError="1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/>
      <sheetData sheetId="135"/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/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/>
      <sheetData sheetId="179"/>
      <sheetData sheetId="180">
        <row r="2">
          <cell r="E2" t="str">
            <v>จำนวน</v>
          </cell>
        </row>
      </sheetData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E2" t="str">
            <v>จำนวน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2">
          <cell r="E2" t="str">
            <v>จำนวน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WACC"/>
      <sheetName val="EV Mtp"/>
      <sheetName val="Eq Mtp"/>
      <sheetName val="DCF"/>
      <sheetName val="LoV"/>
      <sheetName val="Rf"/>
      <sheetName val="Deliverable &gt;&gt;"/>
      <sheetName val="Setup"/>
      <sheetName val="Appendix A"/>
      <sheetName val="Audit Assist Scope List FY20"/>
      <sheetName val="Appendix B"/>
      <sheetName val="Documents Provided"/>
      <sheetName val="Index"/>
      <sheetName val="2"/>
      <sheetName val="Val Methodology"/>
      <sheetName val="GoodwillValues - Company vs. EY"/>
      <sheetName val="Assumptions - overall"/>
      <sheetName val="ASM - WACC"/>
      <sheetName val="_CIQHiddenCacheSheet"/>
    </sheetNames>
    <sheetDataSet>
      <sheetData sheetId="0">
        <row r="6">
          <cell r="E6">
            <v>44012</v>
          </cell>
        </row>
      </sheetData>
      <sheetData sheetId="1">
        <row r="6">
          <cell r="D6">
            <v>5</v>
          </cell>
        </row>
        <row r="11">
          <cell r="D11" t="str">
            <v>THB</v>
          </cell>
        </row>
        <row r="12">
          <cell r="D12" t="str">
            <v>L</v>
          </cell>
        </row>
        <row r="13">
          <cell r="D13" t="str">
            <v>P</v>
          </cell>
        </row>
        <row r="14">
          <cell r="D14" t="str">
            <v>H</v>
          </cell>
        </row>
      </sheetData>
      <sheetData sheetId="2"/>
      <sheetData sheetId="3"/>
      <sheetData sheetId="4"/>
      <sheetData sheetId="5">
        <row r="1">
          <cell r="F1">
            <v>2</v>
          </cell>
        </row>
        <row r="2">
          <cell r="J2">
            <v>0</v>
          </cell>
          <cell r="K2">
            <v>3.0779999999999998</v>
          </cell>
          <cell r="L2">
            <v>1.8859999999999999</v>
          </cell>
          <cell r="M2">
            <v>1.6379999999999999</v>
          </cell>
          <cell r="N2">
            <v>1.5329999999999999</v>
          </cell>
          <cell r="O2">
            <v>1.476</v>
          </cell>
          <cell r="P2">
            <v>1.44</v>
          </cell>
          <cell r="Q2">
            <v>1.415</v>
          </cell>
          <cell r="R2">
            <v>1.397</v>
          </cell>
          <cell r="S2">
            <v>1.383</v>
          </cell>
          <cell r="T2">
            <v>1.3720000000000001</v>
          </cell>
          <cell r="U2">
            <v>1.363</v>
          </cell>
          <cell r="V2">
            <v>1.3560000000000001</v>
          </cell>
          <cell r="W2">
            <v>1.35</v>
          </cell>
          <cell r="X2">
            <v>1.345</v>
          </cell>
          <cell r="Y2">
            <v>1.341</v>
          </cell>
          <cell r="Z2">
            <v>1.337</v>
          </cell>
          <cell r="AA2">
            <v>1.333</v>
          </cell>
          <cell r="AB2">
            <v>1.33</v>
          </cell>
          <cell r="AC2">
            <v>1.3280000000000001</v>
          </cell>
          <cell r="AD2">
            <v>1.325</v>
          </cell>
          <cell r="AE2">
            <v>1.323</v>
          </cell>
          <cell r="AF2">
            <v>1.321</v>
          </cell>
          <cell r="AG2">
            <v>1.319</v>
          </cell>
          <cell r="AH2">
            <v>1.3180000000000001</v>
          </cell>
          <cell r="AI2">
            <v>1.3160000000000001</v>
          </cell>
          <cell r="AJ2">
            <v>1.3149999999999999</v>
          </cell>
          <cell r="AK2">
            <v>1.3140000000000001</v>
          </cell>
          <cell r="AL2">
            <v>1.3129999999999999</v>
          </cell>
          <cell r="AM2">
            <v>1.3109999999999999</v>
          </cell>
          <cell r="AN2">
            <v>1.31</v>
          </cell>
          <cell r="AO2">
            <v>1.3089999999999999</v>
          </cell>
          <cell r="AP2">
            <v>1.3089999999999999</v>
          </cell>
          <cell r="AQ2">
            <v>1.3080000000000001</v>
          </cell>
          <cell r="AR2">
            <v>1.3069999999999999</v>
          </cell>
          <cell r="AS2">
            <v>1.306</v>
          </cell>
          <cell r="AT2">
            <v>1.306</v>
          </cell>
          <cell r="AU2">
            <v>1.3049999999999999</v>
          </cell>
          <cell r="AV2">
            <v>1.304</v>
          </cell>
          <cell r="AW2">
            <v>1.304</v>
          </cell>
          <cell r="AX2">
            <v>1.3029999999999999</v>
          </cell>
          <cell r="AY2">
            <v>1.3029999999999999</v>
          </cell>
          <cell r="AZ2">
            <v>1.302</v>
          </cell>
          <cell r="BA2">
            <v>1.302</v>
          </cell>
          <cell r="BB2">
            <v>1.3009999999999999</v>
          </cell>
          <cell r="BC2">
            <v>1.3009999999999999</v>
          </cell>
          <cell r="BD2">
            <v>1.3</v>
          </cell>
          <cell r="BE2">
            <v>1.3</v>
          </cell>
          <cell r="BF2">
            <v>1.2989999999999999</v>
          </cell>
          <cell r="BG2">
            <v>1.2989999999999999</v>
          </cell>
          <cell r="BH2">
            <v>1.2989999999999999</v>
          </cell>
          <cell r="BI2">
            <v>1.2989999999999999</v>
          </cell>
          <cell r="BJ2">
            <v>1.2989999999999999</v>
          </cell>
          <cell r="BK2">
            <v>1.2989999999999999</v>
          </cell>
          <cell r="BL2">
            <v>1.2989999999999999</v>
          </cell>
          <cell r="BM2">
            <v>1.2989999999999999</v>
          </cell>
          <cell r="BN2">
            <v>1.2989999999999999</v>
          </cell>
          <cell r="BO2">
            <v>1.2989999999999999</v>
          </cell>
          <cell r="BP2">
            <v>1.2989999999999999</v>
          </cell>
          <cell r="BQ2">
            <v>1.2989999999999999</v>
          </cell>
          <cell r="BR2">
            <v>1.296</v>
          </cell>
          <cell r="BS2">
            <v>1.296</v>
          </cell>
          <cell r="BT2">
            <v>1.296</v>
          </cell>
          <cell r="BU2">
            <v>1.296</v>
          </cell>
          <cell r="BV2">
            <v>1.296</v>
          </cell>
          <cell r="BW2">
            <v>1.296</v>
          </cell>
          <cell r="BX2">
            <v>1.296</v>
          </cell>
          <cell r="BY2">
            <v>1.296</v>
          </cell>
          <cell r="BZ2">
            <v>1.296</v>
          </cell>
          <cell r="CA2">
            <v>1.296</v>
          </cell>
          <cell r="CB2">
            <v>1.294</v>
          </cell>
          <cell r="CC2">
            <v>1.294</v>
          </cell>
          <cell r="CD2">
            <v>1.294</v>
          </cell>
          <cell r="CE2">
            <v>1.294</v>
          </cell>
          <cell r="CF2">
            <v>1.294</v>
          </cell>
          <cell r="CG2">
            <v>1.294</v>
          </cell>
          <cell r="CH2">
            <v>1.294</v>
          </cell>
          <cell r="CI2">
            <v>1.294</v>
          </cell>
          <cell r="CJ2">
            <v>1.294</v>
          </cell>
          <cell r="CK2">
            <v>1.294</v>
          </cell>
          <cell r="CL2">
            <v>1.292</v>
          </cell>
          <cell r="CM2">
            <v>1.292</v>
          </cell>
          <cell r="CN2">
            <v>1.292</v>
          </cell>
          <cell r="CO2">
            <v>1.292</v>
          </cell>
          <cell r="CP2">
            <v>1.292</v>
          </cell>
          <cell r="CQ2">
            <v>1.292</v>
          </cell>
          <cell r="CR2">
            <v>1.292</v>
          </cell>
          <cell r="CS2">
            <v>1.292</v>
          </cell>
          <cell r="CT2">
            <v>1.292</v>
          </cell>
          <cell r="CU2">
            <v>1.292</v>
          </cell>
          <cell r="CV2">
            <v>1.2909999999999999</v>
          </cell>
          <cell r="CW2">
            <v>1.2909999999999999</v>
          </cell>
          <cell r="CX2">
            <v>1.2909999999999999</v>
          </cell>
          <cell r="CY2">
            <v>1.2909999999999999</v>
          </cell>
          <cell r="CZ2">
            <v>1.2909999999999999</v>
          </cell>
          <cell r="DA2">
            <v>1.2909999999999999</v>
          </cell>
          <cell r="DB2">
            <v>1.2909999999999999</v>
          </cell>
          <cell r="DC2">
            <v>1.2909999999999999</v>
          </cell>
          <cell r="DD2">
            <v>1.2909999999999999</v>
          </cell>
          <cell r="DE2">
            <v>1.2909999999999999</v>
          </cell>
          <cell r="DF2">
            <v>1.29</v>
          </cell>
          <cell r="DG2">
            <v>1.29</v>
          </cell>
          <cell r="DH2">
            <v>1.29</v>
          </cell>
          <cell r="DI2">
            <v>1.29</v>
          </cell>
          <cell r="DJ2">
            <v>1.29</v>
          </cell>
          <cell r="DK2">
            <v>1.2896662828164907</v>
          </cell>
          <cell r="DL2">
            <v>1.289589240817</v>
          </cell>
          <cell r="DM2">
            <v>1.2895136479305567</v>
          </cell>
          <cell r="DN2">
            <v>1.2894394636530961</v>
          </cell>
          <cell r="DO2">
            <v>1.2893666489761912</v>
          </cell>
          <cell r="DP2">
            <v>1.2892951663187691</v>
          </cell>
          <cell r="DQ2">
            <v>1.2892249794616073</v>
          </cell>
          <cell r="DR2">
            <v>1.2891560534876412</v>
          </cell>
          <cell r="DS2">
            <v>1.2890883547225922</v>
          </cell>
          <cell r="DT2">
            <v>1.2890218506808804</v>
          </cell>
          <cell r="DU2">
            <v>1.2889565100132527</v>
          </cell>
          <cell r="DV2">
            <v>1.2888923024581582</v>
          </cell>
          <cell r="DW2">
            <v>1.288829198793854</v>
          </cell>
          <cell r="DX2">
            <v>1.2887671707957931</v>
          </cell>
          <cell r="DY2">
            <v>1.2887061911924298</v>
          </cell>
          <cell r="DZ2">
            <v>1.288646233627365</v>
          </cell>
          <cell r="EA2">
            <v>1.2885872726193597</v>
          </cell>
          <cell r="EB2">
            <v>1.288529283528463</v>
          </cell>
          <cell r="EC2">
            <v>1.2884722425186159</v>
          </cell>
          <cell r="ED2">
            <v>1.2884161265288485</v>
          </cell>
          <cell r="EE2">
            <v>1.2883609132384493</v>
          </cell>
          <cell r="EF2">
            <v>1.2883065810401324</v>
          </cell>
          <cell r="EG2">
            <v>1.2882531090101628</v>
          </cell>
          <cell r="EH2">
            <v>1.2882004768824298</v>
          </cell>
          <cell r="EI2">
            <v>1.2881486650225002</v>
          </cell>
          <cell r="EJ2">
            <v>1.2880976544026326</v>
          </cell>
          <cell r="EK2">
            <v>1.288047426580456</v>
          </cell>
          <cell r="EL2">
            <v>1.2879979636732299</v>
          </cell>
          <cell r="EM2">
            <v>1.287949248340658</v>
          </cell>
          <cell r="EN2">
            <v>1.2879012637617362</v>
          </cell>
          <cell r="EO2">
            <v>1.2878539936165088</v>
          </cell>
          <cell r="EP2">
            <v>1.287807422067428</v>
          </cell>
          <cell r="EQ2">
            <v>1.2877615337414086</v>
          </cell>
          <cell r="ER2">
            <v>1.288</v>
          </cell>
          <cell r="ES2">
            <v>1.2869999999999999</v>
          </cell>
          <cell r="ET2">
            <v>1.286</v>
          </cell>
          <cell r="EU2">
            <v>1.286</v>
          </cell>
          <cell r="EV2">
            <v>1.2849999999999999</v>
          </cell>
          <cell r="EW2">
            <v>1.284</v>
          </cell>
        </row>
        <row r="3">
          <cell r="J3">
            <v>0</v>
          </cell>
          <cell r="K3">
            <v>6.3140000000000001</v>
          </cell>
          <cell r="L3">
            <v>2.92</v>
          </cell>
          <cell r="M3">
            <v>2.3530000000000002</v>
          </cell>
          <cell r="N3">
            <v>2.1320000000000001</v>
          </cell>
          <cell r="O3">
            <v>2.0150000000000001</v>
          </cell>
          <cell r="P3">
            <v>1.9430000000000001</v>
          </cell>
          <cell r="Q3">
            <v>1.895</v>
          </cell>
          <cell r="R3">
            <v>1.86</v>
          </cell>
          <cell r="S3">
            <v>1.833</v>
          </cell>
          <cell r="T3">
            <v>1.8120000000000001</v>
          </cell>
          <cell r="U3">
            <v>1.796</v>
          </cell>
          <cell r="V3">
            <v>1.782</v>
          </cell>
          <cell r="W3">
            <v>1.7709999999999999</v>
          </cell>
          <cell r="X3">
            <v>1.7609999999999999</v>
          </cell>
          <cell r="Y3">
            <v>1.7529999999999999</v>
          </cell>
          <cell r="Z3">
            <v>1.746</v>
          </cell>
          <cell r="AA3">
            <v>1.74</v>
          </cell>
          <cell r="AB3">
            <v>1.734</v>
          </cell>
          <cell r="AC3">
            <v>1.7290000000000001</v>
          </cell>
          <cell r="AD3">
            <v>1.7250000000000001</v>
          </cell>
          <cell r="AE3">
            <v>1.7210000000000001</v>
          </cell>
          <cell r="AF3">
            <v>1.7170000000000001</v>
          </cell>
          <cell r="AG3">
            <v>1.714</v>
          </cell>
          <cell r="AH3">
            <v>1.7110000000000001</v>
          </cell>
          <cell r="AI3">
            <v>1.708</v>
          </cell>
          <cell r="AJ3">
            <v>1.706</v>
          </cell>
          <cell r="AK3">
            <v>1.7030000000000001</v>
          </cell>
          <cell r="AL3">
            <v>1.7010000000000001</v>
          </cell>
          <cell r="AM3">
            <v>1.6990000000000001</v>
          </cell>
          <cell r="AN3">
            <v>1.6970000000000001</v>
          </cell>
          <cell r="AO3">
            <v>1.696</v>
          </cell>
          <cell r="AP3">
            <v>1.694</v>
          </cell>
          <cell r="AQ3">
            <v>1.6919999999999999</v>
          </cell>
          <cell r="AR3">
            <v>1.6910000000000001</v>
          </cell>
          <cell r="AS3">
            <v>1.69</v>
          </cell>
          <cell r="AT3">
            <v>1.6879999999999999</v>
          </cell>
          <cell r="AU3">
            <v>1.6870000000000001</v>
          </cell>
          <cell r="AV3">
            <v>1.6859999999999999</v>
          </cell>
          <cell r="AW3">
            <v>1.6850000000000001</v>
          </cell>
          <cell r="AX3">
            <v>1.6839999999999999</v>
          </cell>
          <cell r="AY3">
            <v>1.6830000000000001</v>
          </cell>
          <cell r="AZ3">
            <v>1.6819999999999999</v>
          </cell>
          <cell r="BA3">
            <v>2.681</v>
          </cell>
          <cell r="BB3">
            <v>1.68</v>
          </cell>
          <cell r="BC3">
            <v>1.679</v>
          </cell>
          <cell r="BD3">
            <v>1.679</v>
          </cell>
          <cell r="BE3">
            <v>1.6779999999999999</v>
          </cell>
          <cell r="BF3">
            <v>1.677</v>
          </cell>
          <cell r="BG3">
            <v>1.677</v>
          </cell>
          <cell r="BH3">
            <v>1.6759999999999999</v>
          </cell>
          <cell r="BI3">
            <v>1.6759999999999999</v>
          </cell>
          <cell r="BJ3">
            <v>1.6759999999999999</v>
          </cell>
          <cell r="BK3">
            <v>1.6759999999999999</v>
          </cell>
          <cell r="BL3">
            <v>1.6759999999999999</v>
          </cell>
          <cell r="BM3">
            <v>1.6759999999999999</v>
          </cell>
          <cell r="BN3">
            <v>1.6759999999999999</v>
          </cell>
          <cell r="BO3">
            <v>1.6759999999999999</v>
          </cell>
          <cell r="BP3">
            <v>1.6759999999999999</v>
          </cell>
          <cell r="BQ3">
            <v>1.6759999999999999</v>
          </cell>
          <cell r="BR3">
            <v>1.671</v>
          </cell>
          <cell r="BS3">
            <v>1.671</v>
          </cell>
          <cell r="BT3">
            <v>1.671</v>
          </cell>
          <cell r="BU3">
            <v>1.671</v>
          </cell>
          <cell r="BV3">
            <v>1.671</v>
          </cell>
          <cell r="BW3">
            <v>1.671</v>
          </cell>
          <cell r="BX3">
            <v>1.671</v>
          </cell>
          <cell r="BY3">
            <v>1.671</v>
          </cell>
          <cell r="BZ3">
            <v>1.671</v>
          </cell>
          <cell r="CA3">
            <v>1.671</v>
          </cell>
          <cell r="CB3">
            <v>1.667</v>
          </cell>
          <cell r="CC3">
            <v>1.667</v>
          </cell>
          <cell r="CD3">
            <v>1.667</v>
          </cell>
          <cell r="CE3">
            <v>1.667</v>
          </cell>
          <cell r="CF3">
            <v>1.667</v>
          </cell>
          <cell r="CG3">
            <v>1.667</v>
          </cell>
          <cell r="CH3">
            <v>1.667</v>
          </cell>
          <cell r="CI3">
            <v>1.667</v>
          </cell>
          <cell r="CJ3">
            <v>1.667</v>
          </cell>
          <cell r="CK3">
            <v>1.667</v>
          </cell>
          <cell r="CL3">
            <v>1.6639999999999999</v>
          </cell>
          <cell r="CM3">
            <v>1.6639999999999999</v>
          </cell>
          <cell r="CN3">
            <v>1.6639999999999999</v>
          </cell>
          <cell r="CO3">
            <v>1.6639999999999999</v>
          </cell>
          <cell r="CP3">
            <v>1.6639999999999999</v>
          </cell>
          <cell r="CQ3">
            <v>1.6639999999999999</v>
          </cell>
          <cell r="CR3">
            <v>1.6639999999999999</v>
          </cell>
          <cell r="CS3">
            <v>1.6639999999999999</v>
          </cell>
          <cell r="CT3">
            <v>1.6639999999999999</v>
          </cell>
          <cell r="CU3">
            <v>1.6639999999999999</v>
          </cell>
          <cell r="CV3">
            <v>1.6619999999999999</v>
          </cell>
          <cell r="CW3">
            <v>1.6619999999999999</v>
          </cell>
          <cell r="CX3">
            <v>1.6619999999999999</v>
          </cell>
          <cell r="CY3">
            <v>1.6619999999999999</v>
          </cell>
          <cell r="CZ3">
            <v>1.6619999999999999</v>
          </cell>
          <cell r="DA3">
            <v>1.6619999999999999</v>
          </cell>
          <cell r="DB3">
            <v>1.6619999999999999</v>
          </cell>
          <cell r="DC3">
            <v>1.6619999999999999</v>
          </cell>
          <cell r="DD3">
            <v>1.6619999999999999</v>
          </cell>
          <cell r="DE3">
            <v>1.6619999999999999</v>
          </cell>
          <cell r="DF3">
            <v>1.66</v>
          </cell>
          <cell r="DG3">
            <v>1.66</v>
          </cell>
          <cell r="DH3">
            <v>1.66</v>
          </cell>
          <cell r="DI3">
            <v>1.66</v>
          </cell>
          <cell r="DJ3">
            <v>1.66</v>
          </cell>
          <cell r="DK3">
            <v>1.6594953838965147</v>
          </cell>
          <cell r="DL3">
            <v>1.659356034436807</v>
          </cell>
          <cell r="DM3">
            <v>1.6592193123707744</v>
          </cell>
          <cell r="DN3">
            <v>1.659085144085477</v>
          </cell>
          <cell r="DO3">
            <v>1.658953458692797</v>
          </cell>
          <cell r="DP3">
            <v>1.658824187904071</v>
          </cell>
          <cell r="DQ3">
            <v>1.6586972659113743</v>
          </cell>
          <cell r="DR3">
            <v>1.6585726292778431</v>
          </cell>
          <cell r="DS3">
            <v>1.658450216829733</v>
          </cell>
          <cell r="DT3">
            <v>1.6583299695578222</v>
          </cell>
          <cell r="DU3">
            <v>1.6582118305211169</v>
          </cell>
          <cell r="DV3">
            <v>1.6580957447589912</v>
          </cell>
          <cell r="DW3">
            <v>1.657981659203335</v>
          </cell>
          <cell r="DX3">
            <v>1.6578695226009086</v>
          </cell>
          <cell r="DY3">
            <v>1.6577592854328596</v>
          </cell>
          <cell r="DZ3">
            <v>1.6576508998454447</v>
          </cell>
          <cell r="EA3">
            <v>1.6575443195773287</v>
          </cell>
          <cell r="EB3">
            <v>1.6574394998979067</v>
          </cell>
          <cell r="EC3">
            <v>1.6573363975386184</v>
          </cell>
          <cell r="ED3">
            <v>1.6572349706412122</v>
          </cell>
          <cell r="EE3">
            <v>1.6571351786935744</v>
          </cell>
          <cell r="EF3">
            <v>1.6570369824810474</v>
          </cell>
          <cell r="EG3">
            <v>1.6569403440324066</v>
          </cell>
          <cell r="EH3">
            <v>1.6568452265717508</v>
          </cell>
          <cell r="EI3">
            <v>1.6567515944721882</v>
          </cell>
          <cell r="EJ3">
            <v>1.6566594132095731</v>
          </cell>
          <cell r="EK3">
            <v>1.6565686493239786</v>
          </cell>
          <cell r="EL3">
            <v>1.656479270372798</v>
          </cell>
          <cell r="EM3">
            <v>1.6563912448995977</v>
          </cell>
          <cell r="EN3">
            <v>1.6563045423913834</v>
          </cell>
          <cell r="EO3">
            <v>1.6562191332462697</v>
          </cell>
          <cell r="EP3">
            <v>1.6561349887386507</v>
          </cell>
          <cell r="EQ3">
            <v>1.6560520809870565</v>
          </cell>
          <cell r="ER3">
            <v>1.6559999999999999</v>
          </cell>
          <cell r="ES3">
            <v>1.6539999999999999</v>
          </cell>
          <cell r="ET3">
            <v>1.653</v>
          </cell>
          <cell r="EU3">
            <v>1.653</v>
          </cell>
          <cell r="EV3">
            <v>1.651</v>
          </cell>
          <cell r="EW3">
            <v>1.65</v>
          </cell>
        </row>
        <row r="4">
          <cell r="J4">
            <v>0</v>
          </cell>
          <cell r="K4">
            <v>12.706</v>
          </cell>
          <cell r="L4">
            <v>4.3029999999999999</v>
          </cell>
          <cell r="M4">
            <v>3.1819999999999999</v>
          </cell>
          <cell r="N4">
            <v>2.7759999999999998</v>
          </cell>
          <cell r="O4">
            <v>2.5710000000000002</v>
          </cell>
          <cell r="P4">
            <v>2.4470000000000001</v>
          </cell>
          <cell r="Q4">
            <v>2.3650000000000002</v>
          </cell>
          <cell r="R4">
            <v>2.306</v>
          </cell>
          <cell r="S4">
            <v>2.262</v>
          </cell>
          <cell r="T4">
            <v>2.2280000000000002</v>
          </cell>
          <cell r="U4">
            <v>2.2010000000000001</v>
          </cell>
          <cell r="V4">
            <v>2.1789999999999998</v>
          </cell>
          <cell r="W4">
            <v>2.16</v>
          </cell>
          <cell r="X4">
            <v>2.145</v>
          </cell>
          <cell r="Y4">
            <v>2.1309999999999998</v>
          </cell>
          <cell r="Z4">
            <v>2.12</v>
          </cell>
          <cell r="AA4">
            <v>2.11</v>
          </cell>
          <cell r="AB4">
            <v>2.101</v>
          </cell>
          <cell r="AC4">
            <v>2.093</v>
          </cell>
          <cell r="AD4">
            <v>2.0859999999999999</v>
          </cell>
          <cell r="AE4">
            <v>2.08</v>
          </cell>
          <cell r="AF4">
            <v>2.0739999999999998</v>
          </cell>
          <cell r="AG4">
            <v>2.069</v>
          </cell>
          <cell r="AH4">
            <v>2.0640000000000001</v>
          </cell>
          <cell r="AI4">
            <v>2.06</v>
          </cell>
          <cell r="AJ4">
            <v>2.056</v>
          </cell>
          <cell r="AK4">
            <v>2.052</v>
          </cell>
          <cell r="AL4">
            <v>2.048</v>
          </cell>
          <cell r="AM4">
            <v>2.0449999999999999</v>
          </cell>
          <cell r="AN4">
            <v>2.0419999999999998</v>
          </cell>
          <cell r="AO4">
            <v>2.04</v>
          </cell>
          <cell r="AP4">
            <v>2.0369999999999999</v>
          </cell>
          <cell r="AQ4">
            <v>2.0350000000000001</v>
          </cell>
          <cell r="AR4">
            <v>2.032</v>
          </cell>
          <cell r="AS4">
            <v>2.0299999999999998</v>
          </cell>
          <cell r="AT4">
            <v>2.028</v>
          </cell>
          <cell r="AU4">
            <v>2.0259999999999998</v>
          </cell>
          <cell r="AV4">
            <v>2.024</v>
          </cell>
          <cell r="AW4">
            <v>2.0230000000000001</v>
          </cell>
          <cell r="AX4">
            <v>2.0209999999999999</v>
          </cell>
          <cell r="AY4">
            <v>2.02</v>
          </cell>
          <cell r="AZ4">
            <v>2.0179999999999998</v>
          </cell>
          <cell r="BA4">
            <v>2.0169999999999999</v>
          </cell>
          <cell r="BB4">
            <v>2.0150000000000001</v>
          </cell>
          <cell r="BC4">
            <v>2.0139999999999998</v>
          </cell>
          <cell r="BD4">
            <v>2.0129999999999999</v>
          </cell>
          <cell r="BE4">
            <v>2.012</v>
          </cell>
          <cell r="BF4">
            <v>2.0110000000000001</v>
          </cell>
          <cell r="BG4">
            <v>2.0099999999999998</v>
          </cell>
          <cell r="BH4">
            <v>2.0089999999999999</v>
          </cell>
          <cell r="BI4">
            <v>2.0089999999999999</v>
          </cell>
          <cell r="BJ4">
            <v>2.0089999999999999</v>
          </cell>
          <cell r="BK4">
            <v>2.0089999999999999</v>
          </cell>
          <cell r="BL4">
            <v>2.0089999999999999</v>
          </cell>
          <cell r="BM4">
            <v>2.0089999999999999</v>
          </cell>
          <cell r="BN4">
            <v>2.0089999999999999</v>
          </cell>
          <cell r="BO4">
            <v>2.0089999999999999</v>
          </cell>
          <cell r="BP4">
            <v>2.0089999999999999</v>
          </cell>
          <cell r="BQ4">
            <v>2.0089999999999999</v>
          </cell>
          <cell r="BR4">
            <v>2</v>
          </cell>
          <cell r="BS4">
            <v>2</v>
          </cell>
          <cell r="BT4">
            <v>2</v>
          </cell>
          <cell r="BU4">
            <v>2</v>
          </cell>
          <cell r="BV4">
            <v>2</v>
          </cell>
          <cell r="BW4">
            <v>2</v>
          </cell>
          <cell r="BX4">
            <v>2</v>
          </cell>
          <cell r="BY4">
            <v>2</v>
          </cell>
          <cell r="BZ4">
            <v>2</v>
          </cell>
          <cell r="CA4">
            <v>2</v>
          </cell>
          <cell r="CB4">
            <v>1.994</v>
          </cell>
          <cell r="CC4">
            <v>1.994</v>
          </cell>
          <cell r="CD4">
            <v>1.994</v>
          </cell>
          <cell r="CE4">
            <v>1.994</v>
          </cell>
          <cell r="CF4">
            <v>1.994</v>
          </cell>
          <cell r="CG4">
            <v>1.994</v>
          </cell>
          <cell r="CH4">
            <v>1.994</v>
          </cell>
          <cell r="CI4">
            <v>1.994</v>
          </cell>
          <cell r="CJ4">
            <v>1.994</v>
          </cell>
          <cell r="CK4">
            <v>1.994</v>
          </cell>
          <cell r="CL4">
            <v>1.99</v>
          </cell>
          <cell r="CM4">
            <v>1.99</v>
          </cell>
          <cell r="CN4">
            <v>1.99</v>
          </cell>
          <cell r="CO4">
            <v>1.99</v>
          </cell>
          <cell r="CP4">
            <v>1.99</v>
          </cell>
          <cell r="CQ4">
            <v>1.99</v>
          </cell>
          <cell r="CR4">
            <v>1.99</v>
          </cell>
          <cell r="CS4">
            <v>1.99</v>
          </cell>
          <cell r="CT4">
            <v>1.99</v>
          </cell>
          <cell r="CU4">
            <v>1.99</v>
          </cell>
          <cell r="CV4">
            <v>1.9870000000000001</v>
          </cell>
          <cell r="CW4">
            <v>1.9870000000000001</v>
          </cell>
          <cell r="CX4">
            <v>1.9870000000000001</v>
          </cell>
          <cell r="CY4">
            <v>1.9870000000000001</v>
          </cell>
          <cell r="CZ4">
            <v>1.9870000000000001</v>
          </cell>
          <cell r="DA4">
            <v>1.9870000000000001</v>
          </cell>
          <cell r="DB4">
            <v>1.9870000000000001</v>
          </cell>
          <cell r="DC4">
            <v>1.9870000000000001</v>
          </cell>
          <cell r="DD4">
            <v>1.9870000000000001</v>
          </cell>
          <cell r="DE4">
            <v>1.9870000000000001</v>
          </cell>
          <cell r="DF4">
            <v>1.984</v>
          </cell>
          <cell r="DG4">
            <v>1.984</v>
          </cell>
          <cell r="DH4">
            <v>1.984</v>
          </cell>
          <cell r="DI4">
            <v>1.984</v>
          </cell>
          <cell r="DJ4">
            <v>1.984</v>
          </cell>
          <cell r="DK4">
            <v>1.9828152172647813</v>
          </cell>
          <cell r="DL4">
            <v>1.9825972043832381</v>
          </cell>
          <cell r="DM4">
            <v>1.982383311944365</v>
          </cell>
          <cell r="DN4">
            <v>1.9821734242303535</v>
          </cell>
          <cell r="DO4">
            <v>1.9819674298161405</v>
          </cell>
          <cell r="DP4">
            <v>1.9817652213721746</v>
          </cell>
          <cell r="DQ4">
            <v>1.9815666954781177</v>
          </cell>
          <cell r="DR4">
            <v>1.9813717524461687</v>
          </cell>
          <cell r="DS4">
            <v>1.9811802961544998</v>
          </cell>
          <cell r="DT4">
            <v>1.9809922338890518</v>
          </cell>
          <cell r="DU4">
            <v>1.9808074761938923</v>
          </cell>
          <cell r="DV4">
            <v>1.9806259367293055</v>
          </cell>
          <cell r="DW4">
            <v>1.9804475321373936</v>
          </cell>
          <cell r="DX4">
            <v>1.9802722258377723</v>
          </cell>
          <cell r="DY4">
            <v>1.9800998526995577</v>
          </cell>
          <cell r="DZ4">
            <v>1.9799303810037054</v>
          </cell>
          <cell r="EA4">
            <v>1.9797637381062541</v>
          </cell>
          <cell r="EB4">
            <v>1.9795998537679447</v>
          </cell>
          <cell r="EC4">
            <v>1.9794386600561062</v>
          </cell>
          <cell r="ED4">
            <v>1.9792800912500397</v>
          </cell>
          <cell r="EE4">
            <v>1.9791240837523869</v>
          </cell>
          <cell r="EF4">
            <v>1.9789705760036225</v>
          </cell>
          <cell r="EG4">
            <v>1.9788195084012909</v>
          </cell>
          <cell r="EH4">
            <v>1.9786708232227568</v>
          </cell>
          <cell r="EI4">
            <v>1.9785244645517066</v>
          </cell>
          <cell r="EJ4">
            <v>1.978380378208128</v>
          </cell>
          <cell r="EK4">
            <v>1.9782385116811314</v>
          </cell>
          <cell r="EL4">
            <v>1.9780988140657403</v>
          </cell>
          <cell r="EM4">
            <v>1.9779612360012688</v>
          </cell>
          <cell r="EN4">
            <v>1.9778257296137425</v>
          </cell>
          <cell r="EO4">
            <v>1.9776922484600776</v>
          </cell>
          <cell r="EP4">
            <v>1.9775607474751009</v>
          </cell>
          <cell r="EQ4">
            <v>1.9774311829208773</v>
          </cell>
          <cell r="ER4">
            <v>1.9770000000000001</v>
          </cell>
          <cell r="ES4">
            <v>1.9750000000000001</v>
          </cell>
          <cell r="ET4">
            <v>1.9730000000000001</v>
          </cell>
          <cell r="EU4">
            <v>1.972</v>
          </cell>
          <cell r="EV4">
            <v>1.9690000000000001</v>
          </cell>
          <cell r="EW4">
            <v>1.968</v>
          </cell>
        </row>
        <row r="5">
          <cell r="J5">
            <v>0</v>
          </cell>
          <cell r="K5">
            <v>31.821000000000002</v>
          </cell>
          <cell r="L5">
            <v>6.9649999999999999</v>
          </cell>
          <cell r="M5">
            <v>4.5410000000000004</v>
          </cell>
          <cell r="N5">
            <v>3.7469999999999999</v>
          </cell>
          <cell r="O5">
            <v>3.3650000000000002</v>
          </cell>
          <cell r="P5">
            <v>3.1429999999999998</v>
          </cell>
          <cell r="Q5">
            <v>2.9980000000000002</v>
          </cell>
          <cell r="R5">
            <v>2.8959999999999999</v>
          </cell>
          <cell r="S5">
            <v>2.8210000000000002</v>
          </cell>
          <cell r="T5">
            <v>2.7639999999999998</v>
          </cell>
          <cell r="U5">
            <v>2.718</v>
          </cell>
          <cell r="V5">
            <v>2.681</v>
          </cell>
          <cell r="W5">
            <v>2.65</v>
          </cell>
          <cell r="X5">
            <v>2.6240000000000001</v>
          </cell>
          <cell r="Y5">
            <v>2.6019999999999999</v>
          </cell>
          <cell r="Z5">
            <v>2.5830000000000002</v>
          </cell>
          <cell r="AA5">
            <v>2.5670000000000002</v>
          </cell>
          <cell r="AB5">
            <v>2.552</v>
          </cell>
          <cell r="AC5">
            <v>2.5390000000000001</v>
          </cell>
          <cell r="AD5">
            <v>2.528</v>
          </cell>
          <cell r="AE5">
            <v>2.5179999999999998</v>
          </cell>
          <cell r="AF5">
            <v>2.508</v>
          </cell>
          <cell r="AG5">
            <v>2.5</v>
          </cell>
          <cell r="AH5">
            <v>2.492</v>
          </cell>
          <cell r="AI5">
            <v>2.4849999999999999</v>
          </cell>
          <cell r="AJ5">
            <v>2.4790000000000001</v>
          </cell>
          <cell r="AK5">
            <v>2.4729999999999999</v>
          </cell>
          <cell r="AL5">
            <v>2.4670000000000001</v>
          </cell>
          <cell r="AM5">
            <v>2.4620000000000002</v>
          </cell>
          <cell r="AN5">
            <v>2.4569999999999999</v>
          </cell>
          <cell r="AO5">
            <v>2.4529999999999998</v>
          </cell>
          <cell r="AP5">
            <v>2.4489999999999998</v>
          </cell>
          <cell r="AQ5">
            <v>2.4449999999999998</v>
          </cell>
          <cell r="AR5">
            <v>2.4409999999999998</v>
          </cell>
          <cell r="AS5">
            <v>2.4380000000000002</v>
          </cell>
          <cell r="AT5">
            <v>2.4340000000000002</v>
          </cell>
          <cell r="AU5">
            <v>2.431</v>
          </cell>
          <cell r="AV5">
            <v>2.4289999999999998</v>
          </cell>
          <cell r="AW5">
            <v>2.4260000000000002</v>
          </cell>
          <cell r="AX5">
            <v>2.423</v>
          </cell>
          <cell r="AY5">
            <v>2.4209999999999998</v>
          </cell>
          <cell r="AZ5">
            <v>2.4180000000000001</v>
          </cell>
          <cell r="BA5">
            <v>2.4159999999999999</v>
          </cell>
          <cell r="BB5">
            <v>2.4140000000000001</v>
          </cell>
          <cell r="BC5">
            <v>2.4119999999999999</v>
          </cell>
          <cell r="BD5">
            <v>2.41</v>
          </cell>
          <cell r="BE5">
            <v>2.4079999999999999</v>
          </cell>
          <cell r="BF5">
            <v>2.407</v>
          </cell>
          <cell r="BG5">
            <v>2.4049999999999998</v>
          </cell>
          <cell r="BH5">
            <v>2.403</v>
          </cell>
          <cell r="BI5">
            <v>2.403</v>
          </cell>
          <cell r="BJ5">
            <v>2.403</v>
          </cell>
          <cell r="BK5">
            <v>2.403</v>
          </cell>
          <cell r="BL5">
            <v>2.403</v>
          </cell>
          <cell r="BM5">
            <v>2.403</v>
          </cell>
          <cell r="BN5">
            <v>2.403</v>
          </cell>
          <cell r="BO5">
            <v>2.403</v>
          </cell>
          <cell r="BP5">
            <v>2.403</v>
          </cell>
          <cell r="BQ5">
            <v>2.403</v>
          </cell>
          <cell r="BR5">
            <v>2.39</v>
          </cell>
          <cell r="BS5">
            <v>2.39</v>
          </cell>
          <cell r="BT5">
            <v>2.39</v>
          </cell>
          <cell r="BU5">
            <v>2.39</v>
          </cell>
          <cell r="BV5">
            <v>2.39</v>
          </cell>
          <cell r="BW5">
            <v>2.39</v>
          </cell>
          <cell r="BX5">
            <v>2.39</v>
          </cell>
          <cell r="BY5">
            <v>2.39</v>
          </cell>
          <cell r="BZ5">
            <v>2.39</v>
          </cell>
          <cell r="CA5">
            <v>2.39</v>
          </cell>
          <cell r="CB5">
            <v>2.3809999999999998</v>
          </cell>
          <cell r="CC5">
            <v>2.3809999999999998</v>
          </cell>
          <cell r="CD5">
            <v>2.3809999999999998</v>
          </cell>
          <cell r="CE5">
            <v>2.3809999999999998</v>
          </cell>
          <cell r="CF5">
            <v>2.3809999999999998</v>
          </cell>
          <cell r="CG5">
            <v>2.3809999999999998</v>
          </cell>
          <cell r="CH5">
            <v>2.3809999999999998</v>
          </cell>
          <cell r="CI5">
            <v>2.3809999999999998</v>
          </cell>
          <cell r="CJ5">
            <v>2.3809999999999998</v>
          </cell>
          <cell r="CK5">
            <v>2.3809999999999998</v>
          </cell>
          <cell r="CL5">
            <v>2.3740000000000001</v>
          </cell>
          <cell r="CM5">
            <v>2.3740000000000001</v>
          </cell>
          <cell r="CN5">
            <v>2.3740000000000001</v>
          </cell>
          <cell r="CO5">
            <v>2.3740000000000001</v>
          </cell>
          <cell r="CP5">
            <v>2.3740000000000001</v>
          </cell>
          <cell r="CQ5">
            <v>2.3740000000000001</v>
          </cell>
          <cell r="CR5">
            <v>2.3740000000000001</v>
          </cell>
          <cell r="CS5">
            <v>2.3740000000000001</v>
          </cell>
          <cell r="CT5">
            <v>2.3740000000000001</v>
          </cell>
          <cell r="CU5">
            <v>2.3740000000000001</v>
          </cell>
          <cell r="CV5">
            <v>2.3679999999999999</v>
          </cell>
          <cell r="CW5">
            <v>2.3679999999999999</v>
          </cell>
          <cell r="CX5">
            <v>2.3679999999999999</v>
          </cell>
          <cell r="CY5">
            <v>2.3679999999999999</v>
          </cell>
          <cell r="CZ5">
            <v>2.3679999999999999</v>
          </cell>
          <cell r="DA5">
            <v>2.3679999999999999</v>
          </cell>
          <cell r="DB5">
            <v>2.3679999999999999</v>
          </cell>
          <cell r="DC5">
            <v>2.3679999999999999</v>
          </cell>
          <cell r="DD5">
            <v>2.3679999999999999</v>
          </cell>
          <cell r="DE5">
            <v>2.3679999999999999</v>
          </cell>
          <cell r="DF5">
            <v>2.3639999999999999</v>
          </cell>
          <cell r="DG5">
            <v>2.3639999999999999</v>
          </cell>
          <cell r="DH5">
            <v>2.3639999999999999</v>
          </cell>
          <cell r="DI5">
            <v>2.3639999999999999</v>
          </cell>
          <cell r="DJ5">
            <v>2.3639999999999999</v>
          </cell>
          <cell r="DK5">
            <v>2.3623875038463051</v>
          </cell>
          <cell r="DL5">
            <v>2.3620425496598436</v>
          </cell>
          <cell r="DM5">
            <v>2.3617041360173099</v>
          </cell>
          <cell r="DN5">
            <v>2.3613720786551822</v>
          </cell>
          <cell r="DO5">
            <v>2.3610462001668227</v>
          </cell>
          <cell r="DP5">
            <v>2.3607263296863525</v>
          </cell>
          <cell r="DQ5">
            <v>2.3604123025902171</v>
          </cell>
          <cell r="DR5">
            <v>2.3601039602144116</v>
          </cell>
          <cell r="DS5">
            <v>2.3598011495874625</v>
          </cell>
          <cell r="DT5">
            <v>2.3595037231773226</v>
          </cell>
          <cell r="DU5">
            <v>2.3592115386517856</v>
          </cell>
          <cell r="DV5">
            <v>2.358924458651293</v>
          </cell>
          <cell r="DW5">
            <v>2.3586423505738585</v>
          </cell>
          <cell r="DX5">
            <v>2.3583650863706147</v>
          </cell>
          <cell r="DY5">
            <v>2.358092542352348</v>
          </cell>
          <cell r="DZ5">
            <v>2.3578245990052169</v>
          </cell>
          <cell r="EA5">
            <v>2.3575611408163759</v>
          </cell>
          <cell r="EB5">
            <v>2.3573020561075717</v>
          </cell>
          <cell r="EC5">
            <v>2.3570472368778246</v>
          </cell>
          <cell r="ED5">
            <v>2.3567965786527303</v>
          </cell>
          <cell r="EE5">
            <v>2.3565499803422645</v>
          </cell>
          <cell r="EF5">
            <v>2.3563073441043798</v>
          </cell>
          <cell r="EG5">
            <v>2.3560685752159252</v>
          </cell>
          <cell r="EH5">
            <v>2.3558335819491676</v>
          </cell>
          <cell r="EI5">
            <v>2.3556022754543573</v>
          </cell>
          <cell r="EJ5">
            <v>2.3553745696479282</v>
          </cell>
          <cell r="EK5">
            <v>2.3551503811052301</v>
          </cell>
          <cell r="EL5">
            <v>2.3549296289592885</v>
          </cell>
          <cell r="EM5">
            <v>2.3547122348029301</v>
          </cell>
          <cell r="EN5">
            <v>2.3544981225963433</v>
          </cell>
          <cell r="EO5">
            <v>2.3542872185782597</v>
          </cell>
          <cell r="EP5">
            <v>2.3540794511812866</v>
          </cell>
          <cell r="EQ5">
            <v>2.3538747509509497</v>
          </cell>
          <cell r="ER5">
            <v>2.3530000000000002</v>
          </cell>
          <cell r="ES5">
            <v>2.35</v>
          </cell>
          <cell r="ET5">
            <v>2.347</v>
          </cell>
          <cell r="EU5">
            <v>2.3450000000000002</v>
          </cell>
          <cell r="EV5">
            <v>2.3410000000000002</v>
          </cell>
          <cell r="EW5">
            <v>2.339</v>
          </cell>
        </row>
        <row r="6">
          <cell r="J6">
            <v>0</v>
          </cell>
          <cell r="K6">
            <v>63.656999999999996</v>
          </cell>
          <cell r="L6">
            <v>9.9250000000000007</v>
          </cell>
          <cell r="M6">
            <v>5.8410000000000002</v>
          </cell>
          <cell r="N6">
            <v>4.6040000000000001</v>
          </cell>
          <cell r="O6">
            <v>4.032</v>
          </cell>
          <cell r="P6">
            <v>3.7069999999999999</v>
          </cell>
          <cell r="Q6">
            <v>3.4990000000000001</v>
          </cell>
          <cell r="R6">
            <v>3.355</v>
          </cell>
          <cell r="S6">
            <v>3.25</v>
          </cell>
          <cell r="T6">
            <v>3.169</v>
          </cell>
          <cell r="U6">
            <v>3.1059999999999999</v>
          </cell>
          <cell r="V6">
            <v>3.0550000000000002</v>
          </cell>
          <cell r="W6">
            <v>3.012</v>
          </cell>
          <cell r="X6">
            <v>2.9769999999999999</v>
          </cell>
          <cell r="Y6">
            <v>2.9470000000000001</v>
          </cell>
          <cell r="Z6">
            <v>2.9209999999999998</v>
          </cell>
          <cell r="AA6">
            <v>2.8980000000000001</v>
          </cell>
          <cell r="AB6">
            <v>2.8780000000000001</v>
          </cell>
          <cell r="AC6">
            <v>2.8610000000000002</v>
          </cell>
          <cell r="AD6">
            <v>2.8450000000000002</v>
          </cell>
          <cell r="AE6">
            <v>2.831</v>
          </cell>
          <cell r="AF6">
            <v>2.819</v>
          </cell>
          <cell r="AG6">
            <v>2.8069999999999999</v>
          </cell>
          <cell r="AH6">
            <v>2.7970000000000002</v>
          </cell>
          <cell r="AI6">
            <v>2.7869999999999999</v>
          </cell>
          <cell r="AJ6">
            <v>2.7789999999999999</v>
          </cell>
          <cell r="AK6">
            <v>2.7709999999999999</v>
          </cell>
          <cell r="AL6">
            <v>2.7629999999999999</v>
          </cell>
          <cell r="AM6">
            <v>2.7559999999999998</v>
          </cell>
          <cell r="AN6">
            <v>2.75</v>
          </cell>
          <cell r="AO6">
            <v>2.7440000000000002</v>
          </cell>
          <cell r="AP6">
            <v>2.738</v>
          </cell>
          <cell r="AQ6">
            <v>2.7330000000000001</v>
          </cell>
          <cell r="AR6">
            <v>2.7280000000000002</v>
          </cell>
          <cell r="AS6">
            <v>2.7240000000000002</v>
          </cell>
          <cell r="AT6">
            <v>2.7189999999999999</v>
          </cell>
          <cell r="AU6">
            <v>2.7149999999999999</v>
          </cell>
          <cell r="AV6">
            <v>2.7120000000000002</v>
          </cell>
          <cell r="AW6">
            <v>2.7080000000000002</v>
          </cell>
          <cell r="AX6">
            <v>2.7040000000000002</v>
          </cell>
          <cell r="AY6">
            <v>2.7010000000000001</v>
          </cell>
          <cell r="AZ6">
            <v>2.698</v>
          </cell>
          <cell r="BA6">
            <v>2.6949999999999998</v>
          </cell>
          <cell r="BB6">
            <v>2.6920000000000002</v>
          </cell>
          <cell r="BC6">
            <v>2.69</v>
          </cell>
          <cell r="BD6">
            <v>2.6869999999999998</v>
          </cell>
          <cell r="BE6">
            <v>2.6850000000000001</v>
          </cell>
          <cell r="BF6">
            <v>2.6819999999999999</v>
          </cell>
          <cell r="BG6">
            <v>2.68</v>
          </cell>
          <cell r="BH6">
            <v>2.6779999999999999</v>
          </cell>
          <cell r="BI6">
            <v>2.6779999999999999</v>
          </cell>
          <cell r="BJ6">
            <v>2.6779999999999999</v>
          </cell>
          <cell r="BK6">
            <v>2.6779999999999999</v>
          </cell>
          <cell r="BL6">
            <v>2.6779999999999999</v>
          </cell>
          <cell r="BM6">
            <v>2.6779999999999999</v>
          </cell>
          <cell r="BN6">
            <v>2.6779999999999999</v>
          </cell>
          <cell r="BO6">
            <v>2.6779999999999999</v>
          </cell>
          <cell r="BP6">
            <v>2.6779999999999999</v>
          </cell>
          <cell r="BQ6">
            <v>2.6779999999999999</v>
          </cell>
          <cell r="BR6">
            <v>2.66</v>
          </cell>
          <cell r="BS6">
            <v>2.66</v>
          </cell>
          <cell r="BT6">
            <v>2.66</v>
          </cell>
          <cell r="BU6">
            <v>2.66</v>
          </cell>
          <cell r="BV6">
            <v>2.66</v>
          </cell>
          <cell r="BW6">
            <v>2.66</v>
          </cell>
          <cell r="BX6">
            <v>2.66</v>
          </cell>
          <cell r="BY6">
            <v>2.66</v>
          </cell>
          <cell r="BZ6">
            <v>2.66</v>
          </cell>
          <cell r="CA6">
            <v>2.66</v>
          </cell>
          <cell r="CB6">
            <v>2.6480000000000001</v>
          </cell>
          <cell r="CC6">
            <v>2.6480000000000001</v>
          </cell>
          <cell r="CD6">
            <v>2.6480000000000001</v>
          </cell>
          <cell r="CE6">
            <v>2.6480000000000001</v>
          </cell>
          <cell r="CF6">
            <v>2.6480000000000001</v>
          </cell>
          <cell r="CG6">
            <v>2.6480000000000001</v>
          </cell>
          <cell r="CH6">
            <v>2.6480000000000001</v>
          </cell>
          <cell r="CI6">
            <v>2.6480000000000001</v>
          </cell>
          <cell r="CJ6">
            <v>2.6480000000000001</v>
          </cell>
          <cell r="CK6">
            <v>2.6480000000000001</v>
          </cell>
          <cell r="CL6">
            <v>2.6389999999999998</v>
          </cell>
          <cell r="CM6">
            <v>2.6389999999999998</v>
          </cell>
          <cell r="CN6">
            <v>2.6389999999999998</v>
          </cell>
          <cell r="CO6">
            <v>2.6389999999999998</v>
          </cell>
          <cell r="CP6">
            <v>2.6389999999999998</v>
          </cell>
          <cell r="CQ6">
            <v>2.6389999999999998</v>
          </cell>
          <cell r="CR6">
            <v>2.6389999999999998</v>
          </cell>
          <cell r="CS6">
            <v>2.6389999999999998</v>
          </cell>
          <cell r="CT6">
            <v>2.6389999999999998</v>
          </cell>
          <cell r="CU6">
            <v>2.6389999999999998</v>
          </cell>
          <cell r="CV6">
            <v>2.6320000000000001</v>
          </cell>
          <cell r="CW6">
            <v>2.6320000000000001</v>
          </cell>
          <cell r="CX6">
            <v>2.6320000000000001</v>
          </cell>
          <cell r="CY6">
            <v>2.6320000000000001</v>
          </cell>
          <cell r="CZ6">
            <v>2.6320000000000001</v>
          </cell>
          <cell r="DA6">
            <v>2.6320000000000001</v>
          </cell>
          <cell r="DB6">
            <v>2.6320000000000001</v>
          </cell>
          <cell r="DC6">
            <v>2.6320000000000001</v>
          </cell>
          <cell r="DD6">
            <v>2.6320000000000001</v>
          </cell>
          <cell r="DE6">
            <v>2.6320000000000001</v>
          </cell>
          <cell r="DF6">
            <v>2.6259999999999999</v>
          </cell>
          <cell r="DG6">
            <v>2.6259999999999999</v>
          </cell>
          <cell r="DH6">
            <v>2.6259999999999999</v>
          </cell>
          <cell r="DI6">
            <v>2.6259999999999999</v>
          </cell>
          <cell r="DJ6">
            <v>2.6259999999999999</v>
          </cell>
          <cell r="DK6">
            <v>2.6234654877182715</v>
          </cell>
          <cell r="DL6">
            <v>2.6230084031500773</v>
          </cell>
          <cell r="DM6">
            <v>2.6225600063774284</v>
          </cell>
          <cell r="DN6">
            <v>2.6221200520548997</v>
          </cell>
          <cell r="DO6">
            <v>2.6216883039885115</v>
          </cell>
          <cell r="DP6">
            <v>2.6212645347129282</v>
          </cell>
          <cell r="DQ6">
            <v>2.6208485250921294</v>
          </cell>
          <cell r="DR6">
            <v>2.6204400639413832</v>
          </cell>
          <cell r="DS6">
            <v>2.6200389476701185</v>
          </cell>
          <cell r="DT6">
            <v>2.6196449799434696</v>
          </cell>
          <cell r="DU6">
            <v>2.619257971362047</v>
          </cell>
          <cell r="DV6">
            <v>2.6188777391582096</v>
          </cell>
          <cell r="DW6">
            <v>2.618504106908591</v>
          </cell>
          <cell r="DX6">
            <v>2.6181369042609228</v>
          </cell>
          <cell r="DY6">
            <v>2.6177759666753815</v>
          </cell>
          <cell r="DZ6">
            <v>2.6174211351785717</v>
          </cell>
          <cell r="EA6">
            <v>2.6170722561303572</v>
          </cell>
          <cell r="EB6">
            <v>2.6167291810017712</v>
          </cell>
          <cell r="EC6">
            <v>2.6163917661646838</v>
          </cell>
          <cell r="ED6">
            <v>2.6160598726907471</v>
          </cell>
          <cell r="EE6">
            <v>2.6157333661613373</v>
          </cell>
          <cell r="EF6">
            <v>2.6154121164855741</v>
          </cell>
          <cell r="EG6">
            <v>2.6150959977278347</v>
          </cell>
          <cell r="EH6">
            <v>2.6147848879430429</v>
          </cell>
          <cell r="EI6">
            <v>2.6144786690198556</v>
          </cell>
          <cell r="EJ6">
            <v>2.6141772265313357</v>
          </cell>
          <cell r="EK6">
            <v>2.6138804495920658</v>
          </cell>
          <cell r="EL6">
            <v>2.6135882307227369</v>
          </cell>
          <cell r="EM6">
            <v>2.6133004657197541</v>
          </cell>
          <cell r="EN6">
            <v>2.6130170535318138</v>
          </cell>
          <cell r="EO6">
            <v>2.6127378961414633</v>
          </cell>
          <cell r="EP6">
            <v>2.6124628984520939</v>
          </cell>
          <cell r="EQ6">
            <v>2.6121919681799834</v>
          </cell>
          <cell r="ER6">
            <v>2.6110000000000002</v>
          </cell>
          <cell r="ES6">
            <v>2.6070000000000002</v>
          </cell>
          <cell r="ET6">
            <v>2.6030000000000002</v>
          </cell>
          <cell r="EU6">
            <v>2.601</v>
          </cell>
          <cell r="EV6">
            <v>2.5960000000000001</v>
          </cell>
          <cell r="EW6">
            <v>2.5920000000000001</v>
          </cell>
        </row>
      </sheetData>
      <sheetData sheetId="6"/>
      <sheetData sheetId="7"/>
      <sheetData sheetId="8">
        <row r="6">
          <cell r="B6" t="str">
            <v>Company name Co., Ltd. (ComName)</v>
          </cell>
        </row>
        <row r="8">
          <cell r="B8" t="str">
            <v xml:space="preserve">Review of Goodwill Impairment Test </v>
          </cell>
        </row>
        <row r="9">
          <cell r="B9">
            <v>44012</v>
          </cell>
        </row>
        <row r="10">
          <cell r="B10" t="str">
            <v>As of 30 June 2020</v>
          </cell>
        </row>
        <row r="11">
          <cell r="B11" t="str">
            <v>For Discussion Purposes Only</v>
          </cell>
        </row>
        <row r="12">
          <cell r="B12" t="str">
            <v>All data subject to change upon completion of additional analysis.</v>
          </cell>
        </row>
        <row r="13">
          <cell r="B13" t="str">
            <v>© 2020 by EY Corporate Services Limited. All rights reserved.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Synopsis"/>
      <sheetName val="2.Bus. Ind."/>
      <sheetName val="3.Key ratios"/>
      <sheetName val="Incst-incre"/>
      <sheetName val="4.Incst-Full costing"/>
      <sheetName val="4.Combined Incst"/>
      <sheetName val="5.Assns"/>
      <sheetName val="6.Proj. cost sheet"/>
      <sheetName val="7.Tw and Looms"/>
      <sheetName val="8.Bobbins"/>
      <sheetName val="8a.WDV OF MC"/>
      <sheetName val="9.ContnN6"/>
      <sheetName val="10.Export Contn"/>
      <sheetName val="11.Proj.Cashflow"/>
      <sheetName val="12.IRR"/>
      <sheetName val="13.Sensitivity"/>
      <sheetName val="14.Benchmarks"/>
      <sheetName val="15.FR Comparison"/>
      <sheetName val="Wcap"/>
      <sheetName val="ContnN66"/>
      <sheetName val="Non-equip. cost"/>
      <sheetName val="Workings"/>
      <sheetName val="Int.wkgs"/>
      <sheetName val="Contn.Portfolio"/>
      <sheetName val="Budget  Vs. FR"/>
      <sheetName val="Commissioning"/>
      <sheetName val="Manpower"/>
      <sheetName val="P &amp; F"/>
      <sheetName val="N6 Yarn cost"/>
      <sheetName val="N66 Yarn cost"/>
      <sheetName val="Fabric cost"/>
      <sheetName val="Proj. cost (2)"/>
      <sheetName val="WDV OF MC (2)"/>
      <sheetName val="IT"/>
      <sheetName val="Crosschecks"/>
      <sheetName val="$ Cost"/>
      <sheetName val="Val. addn."/>
      <sheetName val="Cost sheet"/>
      <sheetName val="Ovrheds"/>
      <sheetName val="Notes"/>
      <sheetName val="Not reqd."/>
      <sheetName val="2_Bus_Ind_"/>
      <sheetName val="5_Ass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SHEET"/>
      <sheetName val="SARALAM"/>
      <sheetName val="MET FILM"/>
      <sheetName val="PLAIN FILM"/>
      <sheetName val="TFOG"/>
      <sheetName val="DOMESTIC"/>
      <sheetName val="EXPOR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WACC"/>
      <sheetName val="DCF"/>
      <sheetName val="LoV"/>
      <sheetName val="Tax rate"/>
      <sheetName val="_CIQHiddenCacheSheet"/>
      <sheetName val="Rf"/>
      <sheetName val="LIBOR 3M"/>
      <sheetName val="Deliverable"/>
    </sheetNames>
    <sheetDataSet>
      <sheetData sheetId="0">
        <row r="6">
          <cell r="E6">
            <v>44165</v>
          </cell>
        </row>
        <row r="8">
          <cell r="E8">
            <v>365</v>
          </cell>
        </row>
        <row r="9">
          <cell r="E9">
            <v>44197</v>
          </cell>
        </row>
        <row r="11">
          <cell r="E11">
            <v>1.7999999999999999E-2</v>
          </cell>
        </row>
      </sheetData>
      <sheetData sheetId="1">
        <row r="7">
          <cell r="D7">
            <v>5</v>
          </cell>
        </row>
        <row r="8">
          <cell r="D8" t="str">
            <v>Monthly</v>
          </cell>
        </row>
        <row r="9">
          <cell r="D9" t="str">
            <v>Y</v>
          </cell>
        </row>
      </sheetData>
      <sheetData sheetId="2" refreshError="1"/>
      <sheetData sheetId="3">
        <row r="2">
          <cell r="A2" t="str">
            <v>UNITED STATES</v>
          </cell>
          <cell r="B2" t="str">
            <v>US:  S&amp;P 500 Index</v>
          </cell>
          <cell r="C2" t="str">
            <v>^SPX</v>
          </cell>
        </row>
        <row r="3">
          <cell r="A3" t="str">
            <v>CANADA</v>
          </cell>
          <cell r="B3" t="str">
            <v>CANADA:  TSX 60 Index</v>
          </cell>
          <cell r="C3" t="str">
            <v>IQ2671807</v>
          </cell>
        </row>
        <row r="4">
          <cell r="A4" t="str">
            <v>Developed Markets</v>
          </cell>
          <cell r="B4" t="str">
            <v>Developed Markets: MSCI EAFE</v>
          </cell>
          <cell r="C4" t="str">
            <v>IQ20246358</v>
          </cell>
        </row>
        <row r="5">
          <cell r="A5" t="str">
            <v>Emerging Markets</v>
          </cell>
          <cell r="B5" t="str">
            <v>Emerging Markets:  MSCI Emerging Markets</v>
          </cell>
          <cell r="C5" t="str">
            <v>IQ20246097</v>
          </cell>
        </row>
        <row r="6">
          <cell r="B6" t="str">
            <v>-------------------------------------------------------------------</v>
          </cell>
        </row>
        <row r="7">
          <cell r="A7" t="str">
            <v>UNITED STATES</v>
          </cell>
          <cell r="B7" t="str">
            <v>US:  Dow Jones Industrial Average</v>
          </cell>
          <cell r="C7" t="str">
            <v>^DJI</v>
          </cell>
        </row>
        <row r="8">
          <cell r="A8" t="str">
            <v>UNITED STATES</v>
          </cell>
          <cell r="B8" t="str">
            <v>US:  NASDAQ-100 Index</v>
          </cell>
          <cell r="C8" t="str">
            <v>^NDX</v>
          </cell>
        </row>
        <row r="9">
          <cell r="A9" t="str">
            <v>UNITED STATES</v>
          </cell>
          <cell r="B9" t="str">
            <v>US: NYSE Composite Index</v>
          </cell>
          <cell r="C9" t="str">
            <v>^NYA</v>
          </cell>
        </row>
        <row r="10">
          <cell r="A10" t="str">
            <v>UNITED STATES</v>
          </cell>
          <cell r="B10" t="str">
            <v>US:  Russell 2000 Index</v>
          </cell>
          <cell r="C10" t="str">
            <v>^RUT</v>
          </cell>
        </row>
        <row r="11">
          <cell r="A11" t="str">
            <v>UNITED STATES</v>
          </cell>
          <cell r="B11" t="str">
            <v>US:  Wilshire 5000</v>
          </cell>
          <cell r="C11" t="str">
            <v>IQ2672010</v>
          </cell>
        </row>
        <row r="12">
          <cell r="A12" t="str">
            <v>UNITED KINGDOM</v>
          </cell>
          <cell r="B12" t="str">
            <v>UK:  FTSE All-Share Index (GBP)</v>
          </cell>
          <cell r="C12" t="str">
            <v>^ASX</v>
          </cell>
        </row>
        <row r="13">
          <cell r="A13" t="str">
            <v>UNITED KINGDOM</v>
          </cell>
          <cell r="B13" t="str">
            <v>UK:  FTSE 100 Index</v>
          </cell>
          <cell r="C13" t="str">
            <v>IQ20923775</v>
          </cell>
        </row>
        <row r="14">
          <cell r="A14" t="str">
            <v>UNITED KINGDOM</v>
          </cell>
          <cell r="B14" t="str">
            <v>UK: LSE Alternative Investment Market</v>
          </cell>
          <cell r="C14" t="str">
            <v>IQ20246562</v>
          </cell>
        </row>
        <row r="15">
          <cell r="B15" t="str">
            <v>-------------------------------------------------------------------</v>
          </cell>
        </row>
        <row r="16">
          <cell r="A16" t="str">
            <v>ARGENTINA</v>
          </cell>
          <cell r="B16" t="str">
            <v>ARGENTINA: Argentina Merval Index</v>
          </cell>
          <cell r="C16" t="str">
            <v>^MERV</v>
          </cell>
        </row>
        <row r="17">
          <cell r="A17" t="str">
            <v>ARGENTINA</v>
          </cell>
          <cell r="B17" t="str">
            <v>ARGENTINA: Bolsa Index</v>
          </cell>
          <cell r="C17" t="str">
            <v>IQ32199917</v>
          </cell>
        </row>
        <row r="18">
          <cell r="A18" t="str">
            <v>AUSTRALIA</v>
          </cell>
          <cell r="B18" t="str">
            <v>AUSTRALIA:  ASX 100 Index</v>
          </cell>
          <cell r="C18" t="str">
            <v>^XTO</v>
          </cell>
        </row>
        <row r="19">
          <cell r="A19" t="str">
            <v>AUSTRALIA</v>
          </cell>
          <cell r="B19" t="str">
            <v>AUSTRALIA:  ASX 200 Index</v>
          </cell>
          <cell r="C19" t="str">
            <v>IQ20246595</v>
          </cell>
        </row>
        <row r="20">
          <cell r="A20" t="str">
            <v>AUSTRALIA</v>
          </cell>
          <cell r="B20" t="str">
            <v>AUSTRALIA:  ASX All Ordinaries Index</v>
          </cell>
          <cell r="C20" t="str">
            <v>IQ20246496</v>
          </cell>
        </row>
        <row r="21">
          <cell r="A21" t="str">
            <v>AUSTRALIA</v>
          </cell>
          <cell r="B21" t="str">
            <v>AUSTRALIA:  ASX Small Ordinaries Index</v>
          </cell>
          <cell r="C21" t="str">
            <v>IQ32199971</v>
          </cell>
        </row>
        <row r="22">
          <cell r="A22" t="str">
            <v>AUSTRIA</v>
          </cell>
          <cell r="B22" t="str">
            <v>AUSTRIA:  WBI Index</v>
          </cell>
          <cell r="C22" t="str">
            <v>IQ61939790</v>
          </cell>
        </row>
        <row r="23">
          <cell r="A23" t="str">
            <v>BANGLADESH</v>
          </cell>
          <cell r="B23" t="str">
            <v>BANGLADESH: Dhaka Stock Exchange General Index</v>
          </cell>
          <cell r="C23" t="str">
            <v>IQ139948986</v>
          </cell>
        </row>
        <row r="24">
          <cell r="A24" t="str">
            <v>BELGIUM</v>
          </cell>
          <cell r="B24" t="str">
            <v>BELGIUM:  BEL 20 Index</v>
          </cell>
          <cell r="C24" t="str">
            <v>IQ20246640</v>
          </cell>
        </row>
        <row r="25">
          <cell r="A25" t="str">
            <v>BRAZIL</v>
          </cell>
          <cell r="B25" t="str">
            <v>BRAZIL: IBRX Index</v>
          </cell>
          <cell r="C25" t="str">
            <v>^IBXX</v>
          </cell>
        </row>
        <row r="26">
          <cell r="A26" t="str">
            <v>BRAZIL</v>
          </cell>
          <cell r="B26" t="str">
            <v>BRAZIL: Brazil IBOVESPA Index</v>
          </cell>
          <cell r="C26" t="str">
            <v>IQ32199944</v>
          </cell>
        </row>
        <row r="27">
          <cell r="A27" t="str">
            <v>BULGARIA</v>
          </cell>
          <cell r="B27" t="str">
            <v xml:space="preserve">BULGARIA: SOFIX Index </v>
          </cell>
          <cell r="C27" t="str">
            <v>IQ50960003</v>
          </cell>
        </row>
        <row r="28">
          <cell r="A28" t="str">
            <v>CANADA</v>
          </cell>
          <cell r="B28" t="str">
            <v>CANADA:  S&amp;P/TSX</v>
          </cell>
          <cell r="C28" t="str">
            <v>^GSPTSE</v>
          </cell>
        </row>
        <row r="29">
          <cell r="A29" t="str">
            <v>CANADA</v>
          </cell>
          <cell r="B29" t="str">
            <v>CANADA:  TSX 60 Index</v>
          </cell>
          <cell r="C29" t="str">
            <v>IQ2671807</v>
          </cell>
        </row>
        <row r="30">
          <cell r="A30" t="str">
            <v>CANADA</v>
          </cell>
          <cell r="B30" t="str">
            <v>CANADA:  TSX Composite Index</v>
          </cell>
          <cell r="C30" t="str">
            <v>IQ2671800</v>
          </cell>
        </row>
        <row r="31">
          <cell r="A31" t="str">
            <v>CHILE</v>
          </cell>
          <cell r="B31" t="str">
            <v>CHILE: IPSA Index</v>
          </cell>
          <cell r="C31" t="str">
            <v>IQ20246634</v>
          </cell>
        </row>
        <row r="32">
          <cell r="A32" t="str">
            <v>CHINA</v>
          </cell>
          <cell r="B32" t="str">
            <v>CHINA:  Shanghai Stock Exchange A Share Index</v>
          </cell>
          <cell r="C32" t="str">
            <v>^SHSE-A</v>
          </cell>
        </row>
        <row r="33">
          <cell r="A33" t="str">
            <v>CHINA</v>
          </cell>
          <cell r="B33" t="str">
            <v>CHINA:  Shenzhen Stock Exchange A Share Index</v>
          </cell>
          <cell r="C33" t="str">
            <v>^SZSE-A</v>
          </cell>
        </row>
        <row r="34">
          <cell r="A34" t="str">
            <v>CHINA</v>
          </cell>
          <cell r="B34" t="str">
            <v>CHINA:  Shanghai Stock Exchange Composite Index</v>
          </cell>
          <cell r="C34" t="str">
            <v>IQ20246487</v>
          </cell>
        </row>
        <row r="35">
          <cell r="A35" t="str">
            <v>CHINA</v>
          </cell>
          <cell r="B35" t="str">
            <v>CHINA:  Hang Seng Index</v>
          </cell>
          <cell r="C35" t="str">
            <v>IQ20246511</v>
          </cell>
        </row>
        <row r="36">
          <cell r="A36" t="str">
            <v>CHINA</v>
          </cell>
          <cell r="B36" t="str">
            <v>CHINA:  SSE 180 Index</v>
          </cell>
          <cell r="C36" t="str">
            <v>IQ20246478</v>
          </cell>
        </row>
        <row r="37">
          <cell r="A37" t="str">
            <v>COLOMBIA</v>
          </cell>
          <cell r="B37" t="str">
            <v>COLOMBIA: Colombia IGBC Index</v>
          </cell>
          <cell r="C37" t="str">
            <v>IQ45463278</v>
          </cell>
        </row>
        <row r="38">
          <cell r="A38" t="str">
            <v>CROATIA</v>
          </cell>
          <cell r="B38" t="str">
            <v xml:space="preserve">CROATIA: CROBEX </v>
          </cell>
          <cell r="C38" t="str">
            <v>IQ50960000</v>
          </cell>
        </row>
        <row r="39">
          <cell r="A39" t="str">
            <v>CYPRUS</v>
          </cell>
          <cell r="B39" t="str">
            <v>CYPRUS: CSE General Market Index</v>
          </cell>
          <cell r="C39" t="str">
            <v>IQ61940164</v>
          </cell>
        </row>
        <row r="40">
          <cell r="A40" t="str">
            <v>CZECH</v>
          </cell>
          <cell r="B40" t="str">
            <v>CZECH:  Prague Stock Exchange Index</v>
          </cell>
          <cell r="C40" t="str">
            <v>IQ50960048</v>
          </cell>
        </row>
        <row r="41">
          <cell r="A41" t="str">
            <v>DENMARK</v>
          </cell>
          <cell r="B41" t="str">
            <v>DENMARK:  KAX Index</v>
          </cell>
          <cell r="C41" t="str">
            <v>IQ20246601</v>
          </cell>
        </row>
        <row r="42">
          <cell r="A42" t="str">
            <v>Developed Markets</v>
          </cell>
          <cell r="B42" t="str">
            <v>Developed Markets: MSCI EAFE</v>
          </cell>
          <cell r="C42" t="str">
            <v>IQ20246358</v>
          </cell>
        </row>
        <row r="43">
          <cell r="A43" t="str">
            <v>EGYPT</v>
          </cell>
          <cell r="B43" t="str">
            <v>EGYPT: EGX 30 Index</v>
          </cell>
          <cell r="C43" t="str">
            <v>IQ50960012</v>
          </cell>
        </row>
        <row r="44">
          <cell r="A44" t="str">
            <v>Emerging Markets</v>
          </cell>
          <cell r="B44" t="str">
            <v>Emerging Markets:  MSCI Emerging Markets</v>
          </cell>
          <cell r="C44" t="str">
            <v>IQ20246097</v>
          </cell>
        </row>
        <row r="45">
          <cell r="A45" t="str">
            <v>Europe</v>
          </cell>
          <cell r="B45" t="str">
            <v>Europe:  Euronext 100 Index</v>
          </cell>
          <cell r="C45" t="str">
            <v>IQ33586729</v>
          </cell>
        </row>
        <row r="46">
          <cell r="A46" t="str">
            <v>Europe</v>
          </cell>
          <cell r="B46" t="str">
            <v xml:space="preserve">Europe: Euronext 150 Index </v>
          </cell>
          <cell r="C46" t="str">
            <v>IQ33586732</v>
          </cell>
        </row>
        <row r="47">
          <cell r="A47" t="str">
            <v>Europe</v>
          </cell>
          <cell r="B47" t="str">
            <v>Europe:  Stoxx 600</v>
          </cell>
          <cell r="C47" t="str">
            <v>IQ36315063</v>
          </cell>
        </row>
        <row r="48">
          <cell r="A48" t="str">
            <v>FINLAND</v>
          </cell>
          <cell r="B48" t="str">
            <v>FINLAND:  All Share Index</v>
          </cell>
          <cell r="C48" t="str">
            <v>IQ20246523</v>
          </cell>
        </row>
        <row r="49">
          <cell r="A49" t="str">
            <v>FRANCE</v>
          </cell>
          <cell r="B49" t="str">
            <v>FRANCE:  CAC All-Tradable Index</v>
          </cell>
          <cell r="C49" t="str">
            <v>IQ20246604</v>
          </cell>
        </row>
        <row r="50">
          <cell r="A50" t="str">
            <v>FRANCE</v>
          </cell>
          <cell r="B50" t="str">
            <v>FRANCE:  CAC 40 Index</v>
          </cell>
          <cell r="C50" t="str">
            <v>IQ20246508</v>
          </cell>
        </row>
        <row r="51">
          <cell r="A51" t="str">
            <v>GERMANY</v>
          </cell>
          <cell r="B51" t="str">
            <v>GERMANY:  DAX Price Index</v>
          </cell>
          <cell r="C51" t="str">
            <v>IQ50026362</v>
          </cell>
        </row>
        <row r="52">
          <cell r="A52" t="str">
            <v>GERMANY</v>
          </cell>
          <cell r="B52" t="str">
            <v>GERMANY:  DAX Performance Index</v>
          </cell>
          <cell r="C52" t="str">
            <v>IQ20923778</v>
          </cell>
        </row>
        <row r="53">
          <cell r="A53" t="str">
            <v>GREECE</v>
          </cell>
          <cell r="B53" t="str">
            <v>GREECE:  ATHEX Composite Index</v>
          </cell>
          <cell r="C53" t="str">
            <v>IQ46518929</v>
          </cell>
        </row>
        <row r="54">
          <cell r="A54" t="str">
            <v>Hong Kong</v>
          </cell>
          <cell r="B54" t="str">
            <v>CHINA:  Hang Seng Index</v>
          </cell>
          <cell r="C54" t="str">
            <v>IQ20246511</v>
          </cell>
        </row>
        <row r="55">
          <cell r="A55" t="str">
            <v>HUNGARY</v>
          </cell>
          <cell r="B55" t="str">
            <v>HUNGARY:  Budapest Stock Exchange</v>
          </cell>
          <cell r="C55" t="str">
            <v>IQ36315060</v>
          </cell>
        </row>
        <row r="56">
          <cell r="A56" t="str">
            <v>INDIA</v>
          </cell>
          <cell r="B56" t="str">
            <v>INDIA:  BSE 500 Index</v>
          </cell>
          <cell r="C56" t="str">
            <v>IQ44929124</v>
          </cell>
        </row>
        <row r="57">
          <cell r="A57" t="str">
            <v>INDIA</v>
          </cell>
          <cell r="B57" t="str">
            <v>INDIA: BSE Sensex</v>
          </cell>
          <cell r="C57" t="str">
            <v>^BSESN</v>
          </cell>
        </row>
        <row r="58">
          <cell r="A58" t="str">
            <v>INDONESIA</v>
          </cell>
          <cell r="B58" t="str">
            <v>INDONESIA:  Jakarta Composite Index</v>
          </cell>
          <cell r="C58" t="str">
            <v>IQ59677460</v>
          </cell>
        </row>
        <row r="59">
          <cell r="A59" t="str">
            <v>International</v>
          </cell>
          <cell r="B59" t="str">
            <v>International:  MSCI EAFE</v>
          </cell>
          <cell r="C59" t="str">
            <v>IQ20246358</v>
          </cell>
        </row>
        <row r="60">
          <cell r="A60" t="str">
            <v>International</v>
          </cell>
          <cell r="B60" t="str">
            <v>International:  MSCI World Index</v>
          </cell>
          <cell r="C60" t="str">
            <v>IQ2668622</v>
          </cell>
        </row>
        <row r="61">
          <cell r="A61" t="str">
            <v>IRELAND</v>
          </cell>
          <cell r="B61" t="str">
            <v>IRELAND:  ISEQ Overall Index</v>
          </cell>
          <cell r="C61" t="str">
            <v>IQ20246502</v>
          </cell>
        </row>
        <row r="62">
          <cell r="A62" t="str">
            <v>ISRAEL</v>
          </cell>
          <cell r="B62" t="str">
            <v>ISRAEL:  TA-25 Index</v>
          </cell>
          <cell r="C62" t="str">
            <v>IQ32199974</v>
          </cell>
        </row>
        <row r="63">
          <cell r="A63" t="str">
            <v>ITALY</v>
          </cell>
          <cell r="B63" t="str">
            <v>ITALY:  MSCI Italy</v>
          </cell>
          <cell r="C63" t="str">
            <v>IQ20246244</v>
          </cell>
        </row>
        <row r="64">
          <cell r="A64" t="str">
            <v>ITALY</v>
          </cell>
          <cell r="B64" t="str">
            <v>ITALY:  Milan MIB 30 Index</v>
          </cell>
          <cell r="C64" t="str">
            <v>IQ20246481</v>
          </cell>
        </row>
        <row r="65">
          <cell r="A65" t="str">
            <v>JAMAICA</v>
          </cell>
          <cell r="B65" t="str">
            <v>Emerging Markets:  MSCI Emerging Markets</v>
          </cell>
          <cell r="C65" t="str">
            <v>IQ20246097</v>
          </cell>
        </row>
        <row r="66">
          <cell r="A66" t="str">
            <v>JAPAN</v>
          </cell>
          <cell r="B66" t="str">
            <v>JAPAN:  TOPIX Index</v>
          </cell>
          <cell r="C66" t="str">
            <v>IQ32199947</v>
          </cell>
        </row>
        <row r="67">
          <cell r="A67" t="str">
            <v>JAPAN</v>
          </cell>
          <cell r="B67" t="str">
            <v>JAPAN:  Nikkei 225 Index</v>
          </cell>
          <cell r="C67" t="str">
            <v>IQ2668711</v>
          </cell>
        </row>
        <row r="68">
          <cell r="A68" t="str">
            <v>KAZAKHSTAN</v>
          </cell>
          <cell r="B68" t="str">
            <v>KAZAKHSTAN: Kazakhstan Stock Exchange Index (KASE)</v>
          </cell>
          <cell r="C68" t="str">
            <v>IQ84942297</v>
          </cell>
        </row>
        <row r="69">
          <cell r="A69" t="str">
            <v>LUXEMBOURG</v>
          </cell>
          <cell r="B69" t="str">
            <v>LUXEMBOURG:  LuxX Index</v>
          </cell>
          <cell r="C69" t="str">
            <v>IQ62097146</v>
          </cell>
        </row>
        <row r="70">
          <cell r="A70" t="str">
            <v>MALAYSIA</v>
          </cell>
          <cell r="B70" t="str">
            <v>MALAYSIA:  KLSE Composite Index</v>
          </cell>
          <cell r="C70" t="str">
            <v>IQ58987039</v>
          </cell>
        </row>
        <row r="71">
          <cell r="A71" t="str">
            <v xml:space="preserve">MALTA </v>
          </cell>
          <cell r="B71" t="str">
            <v xml:space="preserve">MALTA: Malta Stock Exchange Index  </v>
          </cell>
          <cell r="C71" t="str">
            <v xml:space="preserve">IQ50960006  </v>
          </cell>
        </row>
        <row r="72">
          <cell r="A72" t="str">
            <v>MEXICO</v>
          </cell>
          <cell r="B72" t="str">
            <v xml:space="preserve">MEXICO: Mexico IPC Index </v>
          </cell>
          <cell r="C72" t="str">
            <v>IQ39093061</v>
          </cell>
        </row>
        <row r="73">
          <cell r="A73" t="str">
            <v>MOROCCO</v>
          </cell>
          <cell r="B73" t="str">
            <v>MOROCCO: MASI Index</v>
          </cell>
          <cell r="C73" t="str">
            <v>IQ50960015</v>
          </cell>
        </row>
        <row r="74">
          <cell r="A74" t="str">
            <v>NETHERLANDS</v>
          </cell>
          <cell r="B74" t="str">
            <v>NETHERLANDS:  AEX Index</v>
          </cell>
          <cell r="C74" t="str">
            <v>IQ20246547</v>
          </cell>
        </row>
        <row r="75">
          <cell r="A75" t="str">
            <v>NEW ZEALAND</v>
          </cell>
          <cell r="B75" t="str">
            <v>NEW ZEALAND:  NZX 50 Index</v>
          </cell>
          <cell r="C75" t="str">
            <v>IQ32199989</v>
          </cell>
        </row>
        <row r="76">
          <cell r="A76" t="str">
            <v>NIGERIA</v>
          </cell>
          <cell r="B76" t="str">
            <v>NIGERIA: Nigeria Stock Exchange All Shares Index</v>
          </cell>
          <cell r="C76" t="str">
            <v>IQT50960030</v>
          </cell>
        </row>
        <row r="77">
          <cell r="A77" t="str">
            <v>Nordic</v>
          </cell>
          <cell r="B77" t="str">
            <v xml:space="preserve">Nordic: OMX NORDIC All Share </v>
          </cell>
          <cell r="C77" t="str">
            <v>IQ50026380</v>
          </cell>
        </row>
        <row r="78">
          <cell r="A78" t="str">
            <v>NORWAY</v>
          </cell>
          <cell r="B78" t="str">
            <v>NORWAY:  OBX Index</v>
          </cell>
          <cell r="C78" t="str">
            <v>IQ20246625</v>
          </cell>
        </row>
        <row r="79">
          <cell r="A79" t="str">
            <v>PAKISTAN</v>
          </cell>
          <cell r="B79" t="str">
            <v>PAKISTAN: MSCI Index</v>
          </cell>
          <cell r="C79" t="str">
            <v>IQ20246286</v>
          </cell>
        </row>
        <row r="80">
          <cell r="A80" t="str">
            <v>PAKISTAN</v>
          </cell>
          <cell r="B80" t="str">
            <v>PAKISTAN: MSCI Index</v>
          </cell>
          <cell r="C80" t="str">
            <v>IQ20246286</v>
          </cell>
        </row>
        <row r="81">
          <cell r="A81" t="str">
            <v>PERU</v>
          </cell>
          <cell r="B81" t="str">
            <v>PERU: IGBVL Index</v>
          </cell>
          <cell r="C81" t="str">
            <v>IQ45463150</v>
          </cell>
        </row>
        <row r="82">
          <cell r="A82" t="str">
            <v>PHILIPPINES</v>
          </cell>
          <cell r="B82" t="str">
            <v>PHILIPPINES:  PSE Composite</v>
          </cell>
          <cell r="C82" t="str">
            <v>IQ20246553</v>
          </cell>
        </row>
        <row r="83">
          <cell r="A83" t="str">
            <v>POLAND</v>
          </cell>
          <cell r="B83" t="str">
            <v>POLAND:  WIG 20 Index</v>
          </cell>
          <cell r="C83" t="str">
            <v>IQ20246619</v>
          </cell>
        </row>
        <row r="84">
          <cell r="A84" t="str">
            <v>PORTUGAL</v>
          </cell>
          <cell r="B84" t="str">
            <v>PORTUGAL:  PSI-20 Index</v>
          </cell>
          <cell r="C84" t="str">
            <v>IQ20246628</v>
          </cell>
        </row>
        <row r="85">
          <cell r="A85" t="str">
            <v>ROMANIA</v>
          </cell>
          <cell r="B85" t="str">
            <v>ROMANIA:  Exchange Trading Index</v>
          </cell>
          <cell r="C85" t="str">
            <v>IQ50959994</v>
          </cell>
        </row>
        <row r="86">
          <cell r="A86" t="str">
            <v>RUSSIA</v>
          </cell>
          <cell r="B86" t="str">
            <v>RUSSIA:  RTS Index</v>
          </cell>
          <cell r="C86" t="str">
            <v>IQ20246577</v>
          </cell>
        </row>
        <row r="87">
          <cell r="A87" t="str">
            <v>SAUDI ARABIA</v>
          </cell>
          <cell r="B87" t="str">
            <v>SAUDI ARABIA: S&amp;P Pan Arab Composite</v>
          </cell>
          <cell r="C87" t="str">
            <v>IQ109849619</v>
          </cell>
        </row>
        <row r="88">
          <cell r="A88" t="str">
            <v xml:space="preserve">SERBIA </v>
          </cell>
          <cell r="B88" t="str">
            <v xml:space="preserve">SERBIA: Serbia Belex 15 Index  </v>
          </cell>
          <cell r="C88" t="str">
            <v xml:space="preserve">IQ128621853 </v>
          </cell>
        </row>
        <row r="89">
          <cell r="A89" t="str">
            <v>SINGAPORE</v>
          </cell>
          <cell r="B89" t="str">
            <v>SINGAPORE:  FTSE Straits Times Index</v>
          </cell>
          <cell r="C89" t="str">
            <v>IQ20246514</v>
          </cell>
        </row>
        <row r="90">
          <cell r="A90" t="str">
            <v>SINGAPORE</v>
          </cell>
          <cell r="B90" t="str">
            <v>SINGAPORE:  Dow Jones - Singapore Stocks</v>
          </cell>
          <cell r="C90" t="str">
            <v>IQ2667834</v>
          </cell>
        </row>
        <row r="91">
          <cell r="A91" t="str">
            <v>SLOVAKIA</v>
          </cell>
          <cell r="B91" t="str">
            <v>SLOVAKIA:  Slovak Share Index</v>
          </cell>
          <cell r="C91" t="str">
            <v>IQ50959997</v>
          </cell>
        </row>
        <row r="92">
          <cell r="A92" t="str">
            <v>SLOVENIA</v>
          </cell>
          <cell r="B92" t="str">
            <v>SLOVENIA:  Blue Chip Index</v>
          </cell>
          <cell r="C92" t="str">
            <v>IQ50960051</v>
          </cell>
        </row>
        <row r="93">
          <cell r="A93" t="str">
            <v>SOUTH AFRICA</v>
          </cell>
          <cell r="B93" t="str">
            <v>SOUTH AFRICA:  FTSE/JSE All Share Index</v>
          </cell>
          <cell r="C93" t="str">
            <v>IQ59644229</v>
          </cell>
        </row>
        <row r="94">
          <cell r="A94" t="str">
            <v>SOUTH KOREA</v>
          </cell>
          <cell r="B94" t="str">
            <v>SOUTH KOREA:  Kospi Composite Index</v>
          </cell>
          <cell r="C94" t="str">
            <v>IQ33154424</v>
          </cell>
        </row>
        <row r="95">
          <cell r="A95" t="str">
            <v>SPAIN</v>
          </cell>
          <cell r="B95" t="str">
            <v>SPAIN:  Ibex 35 Index</v>
          </cell>
          <cell r="C95" t="str">
            <v>IQ20246535</v>
          </cell>
        </row>
        <row r="96">
          <cell r="A96" t="str">
            <v>SWEDEN</v>
          </cell>
          <cell r="B96" t="str">
            <v>SWEDEN:  OMX 30 Index</v>
          </cell>
          <cell r="C96" t="str">
            <v>IQ20246637</v>
          </cell>
        </row>
        <row r="97">
          <cell r="A97" t="str">
            <v>SWEDEN</v>
          </cell>
          <cell r="B97" t="str">
            <v>SWEDEN:  OMXS All Share Index</v>
          </cell>
          <cell r="C97" t="str">
            <v>IQ50026440</v>
          </cell>
        </row>
        <row r="98">
          <cell r="A98" t="str">
            <v>SWITZERLAND</v>
          </cell>
          <cell r="B98" t="str">
            <v>SWITZERLAND:  SMI Index</v>
          </cell>
          <cell r="C98" t="str">
            <v>IQ20246538</v>
          </cell>
        </row>
        <row r="99">
          <cell r="A99" t="str">
            <v>TAIWAN</v>
          </cell>
          <cell r="B99" t="str">
            <v>TAIWAN:  TAIEX Index</v>
          </cell>
          <cell r="C99" t="str">
            <v>IQ20246520</v>
          </cell>
        </row>
        <row r="100">
          <cell r="A100" t="str">
            <v>THAILAND</v>
          </cell>
          <cell r="B100" t="str">
            <v>THAILAND:  SET Index</v>
          </cell>
          <cell r="C100" t="str">
            <v>IQ38807257</v>
          </cell>
        </row>
        <row r="101">
          <cell r="A101" t="str">
            <v>THAILAND</v>
          </cell>
          <cell r="B101" t="str">
            <v>THAILAND:  Dow Jones - Thailand Stocks</v>
          </cell>
          <cell r="C101" t="str">
            <v>IQ2667888</v>
          </cell>
        </row>
        <row r="102">
          <cell r="A102" t="str">
            <v>TURKEY</v>
          </cell>
          <cell r="B102" t="str">
            <v>TURKEY:  ISE National 100 Index</v>
          </cell>
          <cell r="C102" t="str">
            <v>IQ50960054</v>
          </cell>
        </row>
        <row r="103">
          <cell r="A103" t="str">
            <v>TURKEY</v>
          </cell>
          <cell r="B103" t="str">
            <v>TURKEY:  ISE National All Shares 100</v>
          </cell>
          <cell r="C103" t="str">
            <v>IQ61995443</v>
          </cell>
        </row>
        <row r="104">
          <cell r="A104" t="str">
            <v>UKRAINE</v>
          </cell>
          <cell r="B104" t="str">
            <v>UKRAINE: PFTS Index</v>
          </cell>
          <cell r="C104" t="str">
            <v>IQ61940078</v>
          </cell>
        </row>
        <row r="105">
          <cell r="A105" t="str">
            <v>UNITED ARAB EMIRATES</v>
          </cell>
          <cell r="B105" t="str">
            <v>UAE: General Index</v>
          </cell>
          <cell r="C105" t="str">
            <v>IQ50026344</v>
          </cell>
        </row>
        <row r="106">
          <cell r="A106" t="str">
            <v>URUGUAY</v>
          </cell>
          <cell r="B106" t="str">
            <v>URUGUAY: Barclays Capital Emerging Markets</v>
          </cell>
          <cell r="C106" t="str">
            <v>IQ129665101</v>
          </cell>
        </row>
        <row r="107">
          <cell r="A107" t="str">
            <v>VENEZUELA</v>
          </cell>
          <cell r="B107" t="str">
            <v>VENEZUELA: IBC Index</v>
          </cell>
          <cell r="C107" t="str">
            <v>IQ20246532</v>
          </cell>
        </row>
        <row r="108">
          <cell r="A108" t="str">
            <v>VIETNAM</v>
          </cell>
          <cell r="B108" t="str">
            <v>VIETNAM: VN-Index</v>
          </cell>
          <cell r="C108" t="str">
            <v>IQ140310521</v>
          </cell>
        </row>
        <row r="109">
          <cell r="A109" t="str">
            <v>VIETNAM</v>
          </cell>
          <cell r="B109" t="str">
            <v>VIETNAM: MSCI Vietnam</v>
          </cell>
          <cell r="C109" t="str">
            <v>IQ48504833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"/>
      <sheetName val="Key Ratios"/>
      <sheetName val="Cost Structure"/>
      <sheetName val="Final"/>
      <sheetName val="Equipment cost"/>
      <sheetName val="Tech.Comp."/>
      <sheetName val="Evaluation"/>
      <sheetName val="Sales Plan"/>
      <sheetName val="Source Plan Kashipur"/>
      <sheetName val="Source Plan Manali"/>
      <sheetName val="Sheet2"/>
      <sheetName val="Sheet1"/>
      <sheetName val="Rating"/>
      <sheetName val="Key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M-Assump-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S"/>
      <sheetName val="PQCDSM"/>
      <sheetName val="ope summary"/>
      <sheetName val="Performance"/>
      <sheetName val="april04"/>
      <sheetName val="MAY04"/>
      <sheetName val="JUNE 04"/>
      <sheetName val="jul04"/>
      <sheetName val="aug04"/>
      <sheetName val="SEPT04"/>
      <sheetName val="OCT-04"/>
      <sheetName val="NOV -04"/>
      <sheetName val="DEC 04"/>
      <sheetName val="JAN 05"/>
      <sheetName val="feb05"/>
      <sheetName val="MAR 05"/>
      <sheetName val="Sheet1"/>
    </sheetNames>
    <sheetDataSet>
      <sheetData sheetId="0"/>
      <sheetData sheetId="1" refreshError="1">
        <row r="7">
          <cell r="E7">
            <v>400</v>
          </cell>
          <cell r="F7">
            <v>440</v>
          </cell>
          <cell r="G7">
            <v>460</v>
          </cell>
          <cell r="H7">
            <v>460</v>
          </cell>
          <cell r="I7">
            <v>460</v>
          </cell>
          <cell r="J7">
            <v>460</v>
          </cell>
          <cell r="K7">
            <v>460</v>
          </cell>
          <cell r="L7">
            <v>460</v>
          </cell>
        </row>
        <row r="8"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</row>
        <row r="11">
          <cell r="E11" t="e">
            <v>#REF!</v>
          </cell>
          <cell r="F11" t="e">
            <v>#REF!</v>
          </cell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T11" t="e">
            <v>#REF!</v>
          </cell>
          <cell r="U11" t="e">
            <v>#REF!</v>
          </cell>
          <cell r="V11" t="e">
            <v>#REF!</v>
          </cell>
          <cell r="W11" t="e">
            <v>#REF!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</row>
        <row r="14">
          <cell r="E14" t="e">
            <v>#REF!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T14" t="e">
            <v>#REF!</v>
          </cell>
          <cell r="U14" t="e">
            <v>#REF!</v>
          </cell>
          <cell r="V14" t="e">
            <v>#REF!</v>
          </cell>
          <cell r="W14" t="e">
            <v>#REF!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</row>
        <row r="17">
          <cell r="E17" t="e">
            <v>#REF!</v>
          </cell>
          <cell r="F17" t="e">
            <v>#REF!</v>
          </cell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T17" t="e">
            <v>#REF!</v>
          </cell>
          <cell r="U17" t="e">
            <v>#REF!</v>
          </cell>
          <cell r="V17" t="e">
            <v>#REF!</v>
          </cell>
          <cell r="W17" t="e">
            <v>#REF!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</row>
        <row r="20">
          <cell r="E20" t="e">
            <v>#REF!</v>
          </cell>
          <cell r="F20" t="e">
            <v>#REF!</v>
          </cell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T20" t="e">
            <v>#REF!</v>
          </cell>
          <cell r="U20" t="e">
            <v>#REF!</v>
          </cell>
          <cell r="V20" t="e">
            <v>#REF!</v>
          </cell>
          <cell r="W20" t="e">
            <v>#REF!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</row>
        <row r="24">
          <cell r="E24" t="e">
            <v>#REF!</v>
          </cell>
          <cell r="F24" t="e">
            <v>#REF!</v>
          </cell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</row>
        <row r="27"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</row>
        <row r="30">
          <cell r="E30" t="e">
            <v>#REF!</v>
          </cell>
          <cell r="F30" t="e">
            <v>#REF!</v>
          </cell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</row>
        <row r="33">
          <cell r="E33" t="e">
            <v>#REF!</v>
          </cell>
          <cell r="F33" t="e">
            <v>#REF!</v>
          </cell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</row>
        <row r="40">
          <cell r="E40" t="e">
            <v>#REF!</v>
          </cell>
          <cell r="F40" t="e">
            <v>#REF!</v>
          </cell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</row>
        <row r="46">
          <cell r="E46" t="e">
            <v>#REF!</v>
          </cell>
          <cell r="F46" t="e">
            <v>#REF!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</row>
        <row r="52">
          <cell r="E52" t="e">
            <v>#REF!</v>
          </cell>
          <cell r="F52" t="e">
            <v>#REF!</v>
          </cell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</row>
        <row r="55">
          <cell r="E55" t="e">
            <v>#REF!</v>
          </cell>
          <cell r="F55" t="e">
            <v>#REF!</v>
          </cell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LET_03"/>
    </sheetNames>
    <sheetDataSet>
      <sheetData sheetId="0">
        <row r="6">
          <cell r="E6" t="str">
            <v>Dr.</v>
          </cell>
          <cell r="F6" t="str">
            <v>Cr.</v>
          </cell>
        </row>
        <row r="7">
          <cell r="A7" t="str">
            <v>1111010</v>
          </cell>
          <cell r="B7" t="str">
            <v>เงินสดย่อย</v>
          </cell>
          <cell r="C7" t="str">
            <v>1111010</v>
          </cell>
          <cell r="E7">
            <v>10000</v>
          </cell>
          <cell r="F7">
            <v>0</v>
          </cell>
        </row>
        <row r="8">
          <cell r="A8" t="str">
            <v>1111020</v>
          </cell>
          <cell r="B8" t="str">
            <v>เงินสดในมือ</v>
          </cell>
          <cell r="C8" t="str">
            <v>1111020</v>
          </cell>
          <cell r="E8">
            <v>45070.73</v>
          </cell>
          <cell r="F8">
            <v>0</v>
          </cell>
        </row>
        <row r="9">
          <cell r="A9" t="str">
            <v>1112100</v>
          </cell>
          <cell r="B9" t="str">
            <v>บัญชีเดินสะพัด-ธ.ไทยพาณิชย์</v>
          </cell>
          <cell r="C9" t="str">
            <v>1112100</v>
          </cell>
          <cell r="E9">
            <v>650954.71</v>
          </cell>
          <cell r="F9">
            <v>0</v>
          </cell>
        </row>
        <row r="10">
          <cell r="A10" t="str">
            <v>1112300</v>
          </cell>
          <cell r="B10" t="str">
            <v>บัญชีเดินสะพัด-ธ.กสิกรไทย</v>
          </cell>
          <cell r="C10" t="str">
            <v>1112300</v>
          </cell>
          <cell r="E10">
            <v>4039.56</v>
          </cell>
          <cell r="F10">
            <v>0</v>
          </cell>
        </row>
        <row r="11">
          <cell r="A11" t="str">
            <v>1112310</v>
          </cell>
          <cell r="B11" t="str">
            <v>บัญชีเดินสะพัด-ธ.กสิกรไทย(หัวหมาก)</v>
          </cell>
          <cell r="C11" t="str">
            <v>1112310</v>
          </cell>
          <cell r="E11">
            <v>1494.7</v>
          </cell>
          <cell r="F11">
            <v>0</v>
          </cell>
        </row>
        <row r="12">
          <cell r="A12" t="str">
            <v>1112400</v>
          </cell>
          <cell r="B12" t="str">
            <v>บัญชีเดินสะพัด-ธ.กรุงเทพ</v>
          </cell>
          <cell r="C12" t="str">
            <v>1112400</v>
          </cell>
          <cell r="E12">
            <v>6525.24</v>
          </cell>
          <cell r="F12">
            <v>0</v>
          </cell>
        </row>
        <row r="13">
          <cell r="A13" t="str">
            <v>1112500</v>
          </cell>
          <cell r="B13" t="str">
            <v>บัญชีเดินสะพัด-ธ.เพื่อการส่งออกและนำเข้า</v>
          </cell>
          <cell r="C13" t="str">
            <v>1112500</v>
          </cell>
          <cell r="E13">
            <v>14265.83</v>
          </cell>
          <cell r="F13">
            <v>0</v>
          </cell>
        </row>
        <row r="14">
          <cell r="A14" t="str">
            <v>1112600</v>
          </cell>
          <cell r="B14" t="str">
            <v>บัญชีเดินสะพัด-ธ.เอเชีย(สนญ)</v>
          </cell>
          <cell r="C14" t="str">
            <v>1112600</v>
          </cell>
          <cell r="E14">
            <v>3779.11</v>
          </cell>
          <cell r="F14">
            <v>0</v>
          </cell>
        </row>
        <row r="15">
          <cell r="A15" t="str">
            <v>1113101</v>
          </cell>
          <cell r="B15" t="str">
            <v>บัญชีออมทรัพย์-ธ.ไทยพาณิชย์(ศรีนครินทร์)</v>
          </cell>
          <cell r="C15" t="str">
            <v>1113101</v>
          </cell>
          <cell r="E15">
            <v>43652.22</v>
          </cell>
          <cell r="F15">
            <v>0</v>
          </cell>
        </row>
        <row r="16">
          <cell r="A16" t="str">
            <v>1113300</v>
          </cell>
          <cell r="B16" t="str">
            <v>บัญชีออมทรัพย์-ธ.ศรีนคร</v>
          </cell>
          <cell r="C16" t="str">
            <v>1113300</v>
          </cell>
          <cell r="E16">
            <v>24325.51</v>
          </cell>
          <cell r="F16">
            <v>0</v>
          </cell>
        </row>
        <row r="17">
          <cell r="A17" t="str">
            <v>1113400</v>
          </cell>
          <cell r="B17" t="str">
            <v>บัญชีออมทรัพย์-ธ.จีน</v>
          </cell>
          <cell r="C17" t="str">
            <v>1113400</v>
          </cell>
          <cell r="E17">
            <v>60</v>
          </cell>
          <cell r="F17">
            <v>0</v>
          </cell>
        </row>
        <row r="18">
          <cell r="A18" t="str">
            <v>1115000</v>
          </cell>
          <cell r="B18" t="str">
            <v>เงินฝากธนาคารประจำ</v>
          </cell>
          <cell r="C18" t="str">
            <v>1115000</v>
          </cell>
          <cell r="E18">
            <v>97062</v>
          </cell>
          <cell r="F18">
            <v>0</v>
          </cell>
        </row>
        <row r="19">
          <cell r="A19" t="str">
            <v>1116000</v>
          </cell>
          <cell r="B19" t="str">
            <v>ตั๋วสัญญาใช้เงิน</v>
          </cell>
          <cell r="C19" t="str">
            <v>1116000</v>
          </cell>
          <cell r="E19">
            <v>3984150</v>
          </cell>
          <cell r="F19">
            <v>0</v>
          </cell>
        </row>
        <row r="20">
          <cell r="A20" t="str">
            <v>1135000</v>
          </cell>
          <cell r="B20" t="str">
            <v>ลูกหนี้กิจการที่เกี่ยวข้องกัน</v>
          </cell>
          <cell r="C20" t="str">
            <v>1135000</v>
          </cell>
          <cell r="E20">
            <v>269366.36</v>
          </cell>
          <cell r="F20">
            <v>0</v>
          </cell>
        </row>
        <row r="21">
          <cell r="A21" t="str">
            <v>1135100</v>
          </cell>
          <cell r="B21" t="str">
            <v>ลูกหนี้การค้า-บริษัทในเครือ</v>
          </cell>
          <cell r="C21" t="str">
            <v>1135100</v>
          </cell>
          <cell r="E21">
            <v>26613329.359999999</v>
          </cell>
          <cell r="F21">
            <v>0</v>
          </cell>
        </row>
        <row r="22">
          <cell r="A22" t="str">
            <v>1136000</v>
          </cell>
          <cell r="B22" t="str">
            <v>ลูกหนี้การค้าต่างประเทศ</v>
          </cell>
          <cell r="C22" t="str">
            <v>1136000</v>
          </cell>
          <cell r="E22">
            <v>34331284.670000002</v>
          </cell>
          <cell r="F22">
            <v>0</v>
          </cell>
        </row>
        <row r="23">
          <cell r="A23" t="str">
            <v>1137010</v>
          </cell>
          <cell r="B23" t="str">
            <v>ลูกหนี้ในประเทศ......1</v>
          </cell>
          <cell r="C23" t="str">
            <v>1137010</v>
          </cell>
          <cell r="E23">
            <v>576679.21</v>
          </cell>
          <cell r="F23">
            <v>0</v>
          </cell>
        </row>
        <row r="24">
          <cell r="A24" t="str">
            <v>1137020</v>
          </cell>
          <cell r="B24" t="str">
            <v>ลูกหนื้ในประเทศ-ดิสนีย์</v>
          </cell>
          <cell r="C24" t="str">
            <v>1137020</v>
          </cell>
          <cell r="E24">
            <v>261734.83</v>
          </cell>
          <cell r="F24">
            <v>0</v>
          </cell>
        </row>
        <row r="25">
          <cell r="A25" t="str">
            <v>1137040</v>
          </cell>
          <cell r="B25" t="str">
            <v>ลูกหนี้-เงินสด</v>
          </cell>
          <cell r="C25" t="str">
            <v>1137040</v>
          </cell>
          <cell r="E25">
            <v>362949.83</v>
          </cell>
          <cell r="F25">
            <v>0</v>
          </cell>
        </row>
        <row r="26">
          <cell r="A26" t="str">
            <v>1138010</v>
          </cell>
          <cell r="B26" t="str">
            <v>สำรองหนี้สงสัยจะสูญ-ลูกหนี้ในประเทศ</v>
          </cell>
          <cell r="C26" t="str">
            <v>1138010</v>
          </cell>
          <cell r="E26">
            <v>0</v>
          </cell>
          <cell r="F26">
            <v>586054</v>
          </cell>
        </row>
        <row r="27">
          <cell r="A27" t="str">
            <v>1138020</v>
          </cell>
          <cell r="B27" t="str">
            <v>สำรองหนี้สงสัยจะสูญ-ล/นในประเทศ(ดิสนีย์)</v>
          </cell>
          <cell r="C27" t="str">
            <v>1138020</v>
          </cell>
          <cell r="E27">
            <v>0</v>
          </cell>
          <cell r="F27">
            <v>261735</v>
          </cell>
        </row>
        <row r="28">
          <cell r="A28" t="str">
            <v>1138040</v>
          </cell>
          <cell r="B28" t="str">
            <v>สำรองหนี้สงสัยจะสูญ-ล/นในประเทศ(เงินสด)</v>
          </cell>
          <cell r="C28" t="str">
            <v>1138040</v>
          </cell>
          <cell r="E28">
            <v>0</v>
          </cell>
          <cell r="F28">
            <v>354776.05</v>
          </cell>
        </row>
        <row r="29">
          <cell r="A29" t="str">
            <v>1139001</v>
          </cell>
          <cell r="B29" t="str">
            <v>ลูกหนี้กรมสรรพากร</v>
          </cell>
          <cell r="C29" t="str">
            <v>1139001</v>
          </cell>
          <cell r="E29">
            <v>3984147.89</v>
          </cell>
          <cell r="F29">
            <v>0</v>
          </cell>
        </row>
        <row r="30">
          <cell r="A30" t="str">
            <v>1140010</v>
          </cell>
          <cell r="B30" t="str">
            <v>วัตถุดิบคงเหลือ-ผ้า</v>
          </cell>
          <cell r="C30" t="str">
            <v>1140010</v>
          </cell>
          <cell r="E30">
            <v>11012592.42</v>
          </cell>
          <cell r="F30">
            <v>0</v>
          </cell>
        </row>
        <row r="31">
          <cell r="A31" t="str">
            <v>1140011</v>
          </cell>
          <cell r="B31" t="str">
            <v>วัตถุดิบคงเหลือ-ส่วนประกอบของเสื้อผ้า</v>
          </cell>
          <cell r="C31" t="str">
            <v>1140011</v>
          </cell>
          <cell r="E31">
            <v>2930499.5</v>
          </cell>
          <cell r="F31">
            <v>0</v>
          </cell>
        </row>
        <row r="32">
          <cell r="A32" t="str">
            <v>1140012</v>
          </cell>
          <cell r="B32" t="str">
            <v>วัตถุดิบคงเหลือ-วัสดุหีบห่อ</v>
          </cell>
          <cell r="C32" t="str">
            <v>1140012</v>
          </cell>
          <cell r="E32">
            <v>359925</v>
          </cell>
          <cell r="F32">
            <v>0</v>
          </cell>
        </row>
        <row r="33">
          <cell r="A33" t="str">
            <v>1140020</v>
          </cell>
          <cell r="B33" t="str">
            <v>งานระหว่างทำคงเหลือ</v>
          </cell>
          <cell r="C33" t="str">
            <v>1140020</v>
          </cell>
          <cell r="E33">
            <v>19638942.390000001</v>
          </cell>
          <cell r="F33">
            <v>0</v>
          </cell>
        </row>
        <row r="34">
          <cell r="A34" t="str">
            <v>1140031</v>
          </cell>
          <cell r="B34" t="str">
            <v>สินค้าสำเร็จรูปคงเหลือ-สต๊อกสำเร็จรูป</v>
          </cell>
          <cell r="C34" t="str">
            <v>1140031</v>
          </cell>
          <cell r="E34">
            <v>2146076.2599999998</v>
          </cell>
          <cell r="F34">
            <v>0</v>
          </cell>
        </row>
        <row r="35">
          <cell r="A35" t="str">
            <v>1140060</v>
          </cell>
          <cell r="B35" t="str">
            <v>สินค้าตัวอย่าง</v>
          </cell>
          <cell r="C35" t="str">
            <v>1140060</v>
          </cell>
          <cell r="E35">
            <v>0</v>
          </cell>
          <cell r="F35">
            <v>0</v>
          </cell>
        </row>
        <row r="36">
          <cell r="A36" t="str">
            <v>1140090</v>
          </cell>
          <cell r="B36" t="str">
            <v>บัญชีพัก</v>
          </cell>
          <cell r="C36" t="str">
            <v>1140090</v>
          </cell>
          <cell r="E36">
            <v>9493.61</v>
          </cell>
          <cell r="F36">
            <v>0</v>
          </cell>
        </row>
        <row r="37">
          <cell r="A37" t="str">
            <v>1141100</v>
          </cell>
          <cell r="B37" t="str">
            <v>ค่าเผื่อสำรองสินค้าล้าสมัย</v>
          </cell>
          <cell r="C37" t="str">
            <v>1141100</v>
          </cell>
          <cell r="E37">
            <v>0</v>
          </cell>
          <cell r="F37">
            <v>937660.76</v>
          </cell>
        </row>
        <row r="38">
          <cell r="A38" t="str">
            <v>1150110</v>
          </cell>
          <cell r="B38" t="str">
            <v>ค่าเบี้ยประกันจ่ายล่วงหน้า-สำนักงาน</v>
          </cell>
          <cell r="C38" t="str">
            <v>1150110</v>
          </cell>
          <cell r="E38">
            <v>1012.55</v>
          </cell>
          <cell r="F38">
            <v>0</v>
          </cell>
        </row>
        <row r="39">
          <cell r="A39" t="str">
            <v>1150111</v>
          </cell>
          <cell r="B39" t="str">
            <v>ค่าเบี้ยประกันจ่ายล่วงหน้า-โรงงาน</v>
          </cell>
          <cell r="C39" t="str">
            <v>1150111</v>
          </cell>
          <cell r="E39">
            <v>21141.91</v>
          </cell>
          <cell r="F39">
            <v>0</v>
          </cell>
        </row>
        <row r="40">
          <cell r="A40" t="str">
            <v>1150120</v>
          </cell>
          <cell r="B40" t="str">
            <v>ค่าเช่าจ่ายล่วงหน้า</v>
          </cell>
          <cell r="C40" t="str">
            <v>1150120</v>
          </cell>
          <cell r="E40">
            <v>7465583.25</v>
          </cell>
          <cell r="F40">
            <v>0</v>
          </cell>
        </row>
        <row r="41">
          <cell r="A41" t="str">
            <v>1150130</v>
          </cell>
          <cell r="B41" t="str">
            <v>ภาษีซื้อจ่ายล่วงหน้า</v>
          </cell>
          <cell r="C41" t="str">
            <v>1150130</v>
          </cell>
          <cell r="E41">
            <v>0</v>
          </cell>
          <cell r="F41">
            <v>0.01</v>
          </cell>
        </row>
        <row r="42">
          <cell r="A42" t="str">
            <v>1150140</v>
          </cell>
          <cell r="B42" t="str">
            <v>ค่าอากรขาเข้าจ่ายล่วงหน้า</v>
          </cell>
          <cell r="C42" t="str">
            <v>1150140</v>
          </cell>
          <cell r="E42">
            <v>2176.3000000000002</v>
          </cell>
          <cell r="F42">
            <v>0</v>
          </cell>
        </row>
        <row r="43">
          <cell r="A43" t="str">
            <v>1150150</v>
          </cell>
          <cell r="B43" t="str">
            <v>คชจ.จ่ายล่วงหน้าอื่นๆ</v>
          </cell>
          <cell r="C43" t="str">
            <v>1150150</v>
          </cell>
          <cell r="E43">
            <v>4622.24</v>
          </cell>
          <cell r="F43">
            <v>0</v>
          </cell>
        </row>
        <row r="44">
          <cell r="A44" t="str">
            <v>1150210</v>
          </cell>
          <cell r="B44" t="str">
            <v>รายได้ค้างรับอื่นๆ</v>
          </cell>
          <cell r="C44" t="str">
            <v>1150210</v>
          </cell>
          <cell r="E44">
            <v>120778.92</v>
          </cell>
          <cell r="F44">
            <v>0</v>
          </cell>
        </row>
        <row r="45">
          <cell r="A45" t="str">
            <v>1150240</v>
          </cell>
          <cell r="B45" t="str">
            <v>ดอกเบี้ยรับค้างรับ</v>
          </cell>
          <cell r="C45" t="str">
            <v>1150240</v>
          </cell>
          <cell r="E45">
            <v>615543.76</v>
          </cell>
          <cell r="F45">
            <v>0</v>
          </cell>
        </row>
        <row r="46">
          <cell r="A46" t="str">
            <v>1150250</v>
          </cell>
          <cell r="B46" t="str">
            <v>รายได้ค่าเช่าค้างรับ</v>
          </cell>
          <cell r="C46" t="str">
            <v>1150250</v>
          </cell>
          <cell r="E46">
            <v>20000</v>
          </cell>
          <cell r="F46">
            <v>0</v>
          </cell>
        </row>
        <row r="47">
          <cell r="A47" t="str">
            <v>1150310</v>
          </cell>
          <cell r="B47" t="str">
            <v>เงินทดรองจ่ายเงินเดือนลูกจ้าง</v>
          </cell>
          <cell r="C47" t="str">
            <v>1150310</v>
          </cell>
          <cell r="E47">
            <v>0</v>
          </cell>
          <cell r="F47">
            <v>0</v>
          </cell>
        </row>
        <row r="48">
          <cell r="A48" t="str">
            <v>1150320</v>
          </cell>
          <cell r="B48" t="str">
            <v>เงินทดรองจ่ายกรรมการ&amp;ผู้ถือหุ้น</v>
          </cell>
          <cell r="C48" t="str">
            <v>1150320</v>
          </cell>
          <cell r="E48">
            <v>22226.21</v>
          </cell>
          <cell r="F48">
            <v>0</v>
          </cell>
        </row>
        <row r="49">
          <cell r="A49" t="str">
            <v>1150330</v>
          </cell>
          <cell r="B49" t="str">
            <v>เงินทดรองจ่ายซื้อสินค้าและบริการ</v>
          </cell>
          <cell r="C49" t="str">
            <v>1150330</v>
          </cell>
          <cell r="E49">
            <v>22071.14</v>
          </cell>
          <cell r="F49">
            <v>0</v>
          </cell>
        </row>
        <row r="50">
          <cell r="A50" t="str">
            <v>1150350</v>
          </cell>
          <cell r="B50" t="str">
            <v>เงินทดรองจ่ายอื่นๆ</v>
          </cell>
          <cell r="C50" t="str">
            <v>1150350</v>
          </cell>
          <cell r="E50">
            <v>31147</v>
          </cell>
          <cell r="F50">
            <v>0</v>
          </cell>
        </row>
        <row r="51">
          <cell r="A51" t="str">
            <v>1150420</v>
          </cell>
          <cell r="B51" t="str">
            <v>เงินให้กู้ยืมแก่กรรมการ-ระยะสั้น</v>
          </cell>
          <cell r="C51" t="str">
            <v>1150420</v>
          </cell>
          <cell r="E51">
            <v>933480</v>
          </cell>
          <cell r="F51">
            <v>0</v>
          </cell>
        </row>
        <row r="52">
          <cell r="A52" t="str">
            <v>1150510</v>
          </cell>
          <cell r="B52" t="str">
            <v>เงินลงทุนในบ......</v>
          </cell>
          <cell r="C52" t="str">
            <v>1150510</v>
          </cell>
          <cell r="E52">
            <v>8200000</v>
          </cell>
          <cell r="F52">
            <v>0</v>
          </cell>
        </row>
        <row r="53">
          <cell r="A53" t="str">
            <v>1150900</v>
          </cell>
          <cell r="B53" t="str">
            <v>ภาษีมูลค่าเพิ่ม-ภาษีซื้อ</v>
          </cell>
          <cell r="C53" t="str">
            <v>1150900</v>
          </cell>
          <cell r="E53">
            <v>0</v>
          </cell>
          <cell r="F53">
            <v>0.02</v>
          </cell>
        </row>
        <row r="54">
          <cell r="A54" t="str">
            <v>1151100</v>
          </cell>
          <cell r="B54" t="str">
            <v>ภาษีเงินได้นิติบุคคลถูกหักณ.ที่จ่าย</v>
          </cell>
          <cell r="C54" t="str">
            <v>1151100</v>
          </cell>
          <cell r="E54">
            <v>0</v>
          </cell>
          <cell r="F54">
            <v>0</v>
          </cell>
        </row>
        <row r="55">
          <cell r="A55" t="str">
            <v>1151200</v>
          </cell>
          <cell r="B55" t="str">
            <v>ภาษีเงินได้นิติบุคคลจ่ายล่วงหน้า(ครึ่งปี</v>
          </cell>
          <cell r="C55" t="str">
            <v>1151200</v>
          </cell>
          <cell r="E55">
            <v>0</v>
          </cell>
          <cell r="F55">
            <v>0</v>
          </cell>
        </row>
        <row r="56">
          <cell r="A56" t="str">
            <v>1210101</v>
          </cell>
          <cell r="B56" t="str">
            <v>เครื่องจักร</v>
          </cell>
          <cell r="C56" t="str">
            <v>1210101</v>
          </cell>
          <cell r="E56">
            <v>6147502.6200000001</v>
          </cell>
          <cell r="F56">
            <v>0</v>
          </cell>
        </row>
        <row r="57">
          <cell r="A57" t="str">
            <v>1210110</v>
          </cell>
          <cell r="B57" t="str">
            <v>เครื่องใช้สำนักงาน</v>
          </cell>
          <cell r="C57" t="str">
            <v>1210110</v>
          </cell>
          <cell r="E57">
            <v>681612.63</v>
          </cell>
          <cell r="F57">
            <v>0</v>
          </cell>
        </row>
        <row r="58">
          <cell r="A58" t="str">
            <v>1210120</v>
          </cell>
          <cell r="B58" t="str">
            <v>เฟอร์นิเจอร์สำนักงาน</v>
          </cell>
          <cell r="C58" t="str">
            <v>1210120</v>
          </cell>
          <cell r="E58">
            <v>402697.39</v>
          </cell>
          <cell r="F58">
            <v>0</v>
          </cell>
        </row>
        <row r="59">
          <cell r="A59" t="str">
            <v>1210130</v>
          </cell>
          <cell r="B59" t="str">
            <v>ยานพาหนะ</v>
          </cell>
          <cell r="C59" t="str">
            <v>1210130</v>
          </cell>
          <cell r="E59">
            <v>1842316.82</v>
          </cell>
          <cell r="F59">
            <v>0</v>
          </cell>
        </row>
        <row r="60">
          <cell r="A60" t="str">
            <v>1210140</v>
          </cell>
          <cell r="B60" t="str">
            <v>เครื่องตกแต่งและติดตั้ง-สำนักงาน</v>
          </cell>
          <cell r="C60" t="str">
            <v>1210140</v>
          </cell>
          <cell r="E60">
            <v>83279</v>
          </cell>
          <cell r="F60">
            <v>0</v>
          </cell>
        </row>
        <row r="61">
          <cell r="A61" t="str">
            <v>1210150</v>
          </cell>
          <cell r="B61" t="str">
            <v>อุปกรณ์เครื่องมือ-โรงงาน</v>
          </cell>
          <cell r="C61" t="str">
            <v>1210150</v>
          </cell>
          <cell r="E61">
            <v>1213913.54</v>
          </cell>
          <cell r="F61">
            <v>0</v>
          </cell>
        </row>
        <row r="62">
          <cell r="A62" t="str">
            <v>1210151</v>
          </cell>
          <cell r="B62" t="str">
            <v>เฟอร์นิเจอร์-โรงงาน</v>
          </cell>
          <cell r="C62" t="str">
            <v>1210151</v>
          </cell>
          <cell r="E62">
            <v>818251</v>
          </cell>
          <cell r="F62">
            <v>0</v>
          </cell>
        </row>
        <row r="63">
          <cell r="A63" t="str">
            <v>1210160</v>
          </cell>
          <cell r="B63" t="str">
            <v>เครื่องตกแต่งและติดตั้ง-โรงงาน</v>
          </cell>
          <cell r="C63" t="str">
            <v>1210160</v>
          </cell>
          <cell r="E63">
            <v>2850561.86</v>
          </cell>
          <cell r="F63">
            <v>0</v>
          </cell>
        </row>
        <row r="64">
          <cell r="A64" t="str">
            <v>1210170</v>
          </cell>
          <cell r="B64" t="str">
            <v>ที่ดิน</v>
          </cell>
          <cell r="C64" t="str">
            <v>1210170</v>
          </cell>
          <cell r="E64">
            <v>2500000</v>
          </cell>
          <cell r="F64">
            <v>0</v>
          </cell>
        </row>
        <row r="65">
          <cell r="A65" t="str">
            <v>1210180</v>
          </cell>
          <cell r="B65" t="str">
            <v>งานระหว่างก่อสร้าง</v>
          </cell>
          <cell r="C65" t="str">
            <v>1210180</v>
          </cell>
          <cell r="E65">
            <v>450121.5</v>
          </cell>
          <cell r="F65">
            <v>0</v>
          </cell>
        </row>
        <row r="66">
          <cell r="A66" t="str">
            <v>1210201</v>
          </cell>
          <cell r="B66" t="str">
            <v>ค่าเสื่อมราคาสะสม-เครื่องจักร</v>
          </cell>
          <cell r="C66" t="str">
            <v>1210201</v>
          </cell>
          <cell r="E66">
            <v>0</v>
          </cell>
          <cell r="F66">
            <v>4407508.1100000003</v>
          </cell>
        </row>
        <row r="67">
          <cell r="A67" t="str">
            <v>1210210</v>
          </cell>
          <cell r="B67" t="str">
            <v>ค่าเสื่อมราคาสะสม-เครื่องใช้สำนักงาน</v>
          </cell>
          <cell r="C67" t="str">
            <v>1210210</v>
          </cell>
          <cell r="E67">
            <v>0</v>
          </cell>
          <cell r="F67">
            <v>153105.89000000001</v>
          </cell>
        </row>
        <row r="68">
          <cell r="A68" t="str">
            <v>1210220</v>
          </cell>
          <cell r="B68" t="str">
            <v>ค่าเสื่อมราคาสะสม-เฟอร์นิเจอร์ สำนักงาน</v>
          </cell>
          <cell r="C68" t="str">
            <v>1210220</v>
          </cell>
          <cell r="E68">
            <v>0</v>
          </cell>
          <cell r="F68">
            <v>101837.15</v>
          </cell>
        </row>
        <row r="69">
          <cell r="A69" t="str">
            <v>1210230</v>
          </cell>
          <cell r="B69" t="str">
            <v>ค่าเสื่อมราคาสะสม-ยานพาหนะ</v>
          </cell>
          <cell r="C69" t="str">
            <v>1210230</v>
          </cell>
          <cell r="E69">
            <v>0</v>
          </cell>
          <cell r="F69">
            <v>1055765.1000000001</v>
          </cell>
        </row>
        <row r="70">
          <cell r="A70" t="str">
            <v>1210240</v>
          </cell>
          <cell r="B70" t="str">
            <v>ค่าเสื่อมราคาสะสม-เครื่องตกแต่ง สำนักงาน</v>
          </cell>
          <cell r="C70" t="str">
            <v>1210240</v>
          </cell>
          <cell r="E70">
            <v>0</v>
          </cell>
          <cell r="F70">
            <v>23828.63</v>
          </cell>
        </row>
        <row r="71">
          <cell r="A71" t="str">
            <v>1210250</v>
          </cell>
          <cell r="B71" t="str">
            <v>ค่าเสื่อมราคาสะสม-อุปกรณ์เครื่องมือ โรงง</v>
          </cell>
          <cell r="C71" t="str">
            <v>1210250</v>
          </cell>
          <cell r="E71">
            <v>0</v>
          </cell>
          <cell r="F71">
            <v>892044.08</v>
          </cell>
        </row>
        <row r="72">
          <cell r="A72" t="str">
            <v>1210251</v>
          </cell>
          <cell r="B72" t="str">
            <v>ค่าเสื่อมราคาสะสม-เฟอร์นิเจอร์ โรงงาน</v>
          </cell>
          <cell r="C72" t="str">
            <v>1210251</v>
          </cell>
          <cell r="E72">
            <v>0</v>
          </cell>
          <cell r="F72">
            <v>701466.1</v>
          </cell>
        </row>
        <row r="73">
          <cell r="A73" t="str">
            <v>1210260</v>
          </cell>
          <cell r="B73" t="str">
            <v>ค่าเสื่อมราคาสะสม-เครื่องตกแต่ง โรงงาน</v>
          </cell>
          <cell r="C73" t="str">
            <v>1210260</v>
          </cell>
          <cell r="E73">
            <v>0</v>
          </cell>
          <cell r="F73">
            <v>2413675.25</v>
          </cell>
        </row>
        <row r="74">
          <cell r="A74" t="str">
            <v>1310110</v>
          </cell>
          <cell r="B74" t="str">
            <v>เงินมัดจำ-กรมศุลกากร</v>
          </cell>
          <cell r="C74" t="str">
            <v>1310110</v>
          </cell>
          <cell r="E74">
            <v>25000</v>
          </cell>
          <cell r="F74">
            <v>0</v>
          </cell>
        </row>
        <row r="75">
          <cell r="A75" t="str">
            <v>1310120</v>
          </cell>
          <cell r="B75" t="str">
            <v>เงินมัดจำ-ค่าเช่า</v>
          </cell>
          <cell r="C75" t="str">
            <v>1310120</v>
          </cell>
          <cell r="E75">
            <v>50000</v>
          </cell>
          <cell r="F75">
            <v>0</v>
          </cell>
        </row>
        <row r="76">
          <cell r="A76" t="str">
            <v>1310125</v>
          </cell>
          <cell r="B76" t="str">
            <v>เงินมัดจำค่าไฟฟ้า</v>
          </cell>
          <cell r="C76" t="str">
            <v>1310125</v>
          </cell>
          <cell r="E76">
            <v>84850</v>
          </cell>
          <cell r="F76">
            <v>0</v>
          </cell>
        </row>
        <row r="77">
          <cell r="A77" t="str">
            <v>1310130</v>
          </cell>
          <cell r="B77" t="str">
            <v>เงินมัดจำ-โทรศัพท์</v>
          </cell>
          <cell r="C77" t="str">
            <v>1310130</v>
          </cell>
          <cell r="E77">
            <v>12988</v>
          </cell>
          <cell r="F77">
            <v>0</v>
          </cell>
        </row>
        <row r="78">
          <cell r="A78" t="str">
            <v>1310140</v>
          </cell>
          <cell r="B78" t="str">
            <v>เงินมัดจำ-ค่าสินค้า</v>
          </cell>
          <cell r="C78" t="str">
            <v>1310140</v>
          </cell>
          <cell r="E78">
            <v>146512.62</v>
          </cell>
          <cell r="F78">
            <v>0</v>
          </cell>
        </row>
        <row r="79">
          <cell r="A79" t="str">
            <v>1310220</v>
          </cell>
          <cell r="B79" t="str">
            <v>ค่าใช้จ่ายรอการตัดบัญชี</v>
          </cell>
          <cell r="C79" t="str">
            <v>1310220</v>
          </cell>
          <cell r="E79">
            <v>45672.81</v>
          </cell>
          <cell r="F79">
            <v>0</v>
          </cell>
        </row>
        <row r="80">
          <cell r="A80" t="str">
            <v>1310240</v>
          </cell>
          <cell r="B80" t="str">
            <v>ค่าระวางขาเข้ารอตัดจ่าย</v>
          </cell>
          <cell r="C80" t="str">
            <v>1310240</v>
          </cell>
          <cell r="E80">
            <v>0</v>
          </cell>
          <cell r="F80">
            <v>0</v>
          </cell>
        </row>
        <row r="81">
          <cell r="A81" t="str">
            <v>1310250</v>
          </cell>
          <cell r="B81" t="str">
            <v>ค่าวัสดุหีบห่อรอตัดจ่าย</v>
          </cell>
          <cell r="C81" t="str">
            <v>1310250</v>
          </cell>
          <cell r="E81">
            <v>422646.46</v>
          </cell>
          <cell r="F81">
            <v>0</v>
          </cell>
        </row>
        <row r="82">
          <cell r="A82" t="str">
            <v>1310260</v>
          </cell>
          <cell r="B82" t="str">
            <v>ค่าเครื่องเขียนรอตัดจ่าย</v>
          </cell>
          <cell r="C82" t="str">
            <v>1310260</v>
          </cell>
          <cell r="E82">
            <v>31853.32</v>
          </cell>
          <cell r="F82">
            <v>0</v>
          </cell>
        </row>
        <row r="83">
          <cell r="A83" t="str">
            <v>2110110</v>
          </cell>
          <cell r="B83" t="str">
            <v>เงินเบิกเกินบัญชีธนาคาร-นครธน</v>
          </cell>
          <cell r="C83" t="str">
            <v>2110110</v>
          </cell>
          <cell r="E83">
            <v>0</v>
          </cell>
          <cell r="F83">
            <v>8210079.7999999998</v>
          </cell>
        </row>
        <row r="84">
          <cell r="A84" t="str">
            <v>2110120</v>
          </cell>
          <cell r="B84" t="str">
            <v>เงินเบิกเกินบัญชีธนาคาร-เอ.บี.เอ็น.แอมโร</v>
          </cell>
          <cell r="C84" t="str">
            <v>2110120</v>
          </cell>
          <cell r="E84">
            <v>0</v>
          </cell>
          <cell r="F84">
            <v>0</v>
          </cell>
        </row>
        <row r="85">
          <cell r="A85" t="str">
            <v>2110140</v>
          </cell>
          <cell r="B85" t="str">
            <v>เงินเบิกเกินบัญชีธนาคาร-จีน</v>
          </cell>
          <cell r="C85" t="str">
            <v>2110140</v>
          </cell>
          <cell r="E85">
            <v>0</v>
          </cell>
          <cell r="F85">
            <v>17736293.57</v>
          </cell>
        </row>
        <row r="86">
          <cell r="A86" t="str">
            <v>2110220</v>
          </cell>
          <cell r="B86" t="str">
            <v>เงินกู้ยืมจากธนาคาร-ธ...........2</v>
          </cell>
          <cell r="C86" t="str">
            <v>2110220</v>
          </cell>
          <cell r="E86">
            <v>0</v>
          </cell>
          <cell r="F86">
            <v>15127576.560000001</v>
          </cell>
        </row>
        <row r="87">
          <cell r="A87" t="str">
            <v>2120110</v>
          </cell>
          <cell r="B87" t="str">
            <v>เงินกู้ยืมระยะสั้น-กรรมการ</v>
          </cell>
          <cell r="C87" t="str">
            <v>2120110</v>
          </cell>
          <cell r="E87">
            <v>0</v>
          </cell>
          <cell r="F87">
            <v>547100</v>
          </cell>
        </row>
        <row r="88">
          <cell r="A88" t="str">
            <v>2120120</v>
          </cell>
          <cell r="B88" t="str">
            <v>เงินกู้ยืมระยะสั้น-อื่น ๆ</v>
          </cell>
          <cell r="C88" t="str">
            <v>2120120</v>
          </cell>
          <cell r="E88">
            <v>0</v>
          </cell>
          <cell r="F88">
            <v>2450000</v>
          </cell>
        </row>
        <row r="89">
          <cell r="A89" t="str">
            <v>2120130</v>
          </cell>
          <cell r="B89" t="str">
            <v>เงินยืมกรรมการที่ถึงกำหนดชำระในหนึ่งปี</v>
          </cell>
          <cell r="C89" t="str">
            <v>2120130</v>
          </cell>
          <cell r="E89">
            <v>0</v>
          </cell>
          <cell r="F89">
            <v>0</v>
          </cell>
        </row>
        <row r="90">
          <cell r="A90" t="str">
            <v>2120140</v>
          </cell>
          <cell r="B90" t="str">
            <v>จ/น-สิทธิการเช่าฯที่ถึงกำหนดในหนึ่งปี</v>
          </cell>
          <cell r="C90" t="str">
            <v>2120140</v>
          </cell>
          <cell r="E90">
            <v>0</v>
          </cell>
          <cell r="F90">
            <v>637936.72</v>
          </cell>
        </row>
        <row r="91">
          <cell r="A91" t="str">
            <v>2120150</v>
          </cell>
          <cell r="B91" t="str">
            <v>เจ้าหนี้เช่าซื้อรถที่ถึงกำหนดชำระใน 1 ปี</v>
          </cell>
          <cell r="C91" t="str">
            <v>2120150</v>
          </cell>
          <cell r="E91">
            <v>0</v>
          </cell>
          <cell r="F91">
            <v>149876.73000000001</v>
          </cell>
        </row>
        <row r="92">
          <cell r="A92" t="str">
            <v>2130100</v>
          </cell>
          <cell r="B92" t="str">
            <v>เช็คจ่ายล่วงหน้า</v>
          </cell>
          <cell r="C92" t="str">
            <v>2130100</v>
          </cell>
          <cell r="E92">
            <v>0</v>
          </cell>
          <cell r="F92">
            <v>9976165.5299999993</v>
          </cell>
        </row>
        <row r="93">
          <cell r="A93" t="str">
            <v>2130310</v>
          </cell>
          <cell r="B93" t="str">
            <v>เจ้าหนีการค้า-ในประเทศ</v>
          </cell>
          <cell r="C93" t="str">
            <v>2130310</v>
          </cell>
          <cell r="E93">
            <v>0</v>
          </cell>
          <cell r="F93">
            <v>33605894.189999998</v>
          </cell>
        </row>
        <row r="94">
          <cell r="A94" t="str">
            <v>2130311</v>
          </cell>
          <cell r="B94" t="str">
            <v>เจ้าหนี้การค้า-ในประเทศ(เงินสด)</v>
          </cell>
          <cell r="C94" t="str">
            <v>2130311</v>
          </cell>
          <cell r="E94">
            <v>0</v>
          </cell>
          <cell r="F94">
            <v>17784.37</v>
          </cell>
        </row>
        <row r="95">
          <cell r="A95" t="str">
            <v>2130320</v>
          </cell>
          <cell r="B95" t="str">
            <v>เจ้าหนี้การค้า-ต่างประเทศ</v>
          </cell>
          <cell r="C95" t="str">
            <v>2130320</v>
          </cell>
          <cell r="E95">
            <v>0</v>
          </cell>
          <cell r="F95">
            <v>15049.1</v>
          </cell>
        </row>
        <row r="96">
          <cell r="A96" t="str">
            <v>2130601</v>
          </cell>
          <cell r="B96" t="str">
            <v>เจ้าหนี้สรรพากร</v>
          </cell>
          <cell r="C96" t="str">
            <v>2130601</v>
          </cell>
          <cell r="E96">
            <v>57.16</v>
          </cell>
          <cell r="F96">
            <v>0</v>
          </cell>
        </row>
        <row r="97">
          <cell r="A97" t="str">
            <v>2140110</v>
          </cell>
          <cell r="B97" t="str">
            <v>ภาษีเงินได้หักณที่จ่ายค้างจ่าย-งด.,OT</v>
          </cell>
          <cell r="C97" t="str">
            <v>2140110</v>
          </cell>
          <cell r="E97">
            <v>0</v>
          </cell>
          <cell r="F97">
            <v>66231</v>
          </cell>
        </row>
        <row r="98">
          <cell r="A98" t="str">
            <v>2140120</v>
          </cell>
          <cell r="B98" t="str">
            <v>ภาษีเงินได้หักณที่จ่ายค้างจ่าย-อื่นๆ</v>
          </cell>
          <cell r="C98" t="str">
            <v>2140120</v>
          </cell>
          <cell r="E98">
            <v>0</v>
          </cell>
          <cell r="F98">
            <v>260627.95</v>
          </cell>
        </row>
        <row r="99">
          <cell r="A99" t="str">
            <v>2140130</v>
          </cell>
          <cell r="B99" t="str">
            <v>ภาษีเงินได้นิติบุคคลค้างจ่าย</v>
          </cell>
          <cell r="C99" t="str">
            <v>2140130</v>
          </cell>
          <cell r="E99">
            <v>0</v>
          </cell>
          <cell r="F99">
            <v>3362648.11</v>
          </cell>
        </row>
        <row r="100">
          <cell r="A100" t="str">
            <v>2140150</v>
          </cell>
          <cell r="B100" t="str">
            <v>ภาษีค้างจ่ายอื่นๆ</v>
          </cell>
          <cell r="C100" t="str">
            <v>2140150</v>
          </cell>
          <cell r="E100">
            <v>0</v>
          </cell>
          <cell r="F100">
            <v>0</v>
          </cell>
        </row>
        <row r="101">
          <cell r="A101" t="str">
            <v>2140170</v>
          </cell>
          <cell r="B101" t="str">
            <v>ภาษีมูลค่าเพิ่ม-ภาษีขาย</v>
          </cell>
          <cell r="C101" t="str">
            <v>2140170</v>
          </cell>
          <cell r="E101">
            <v>751.24</v>
          </cell>
          <cell r="F101">
            <v>0</v>
          </cell>
        </row>
        <row r="102">
          <cell r="A102" t="str">
            <v>2140220</v>
          </cell>
          <cell r="B102" t="str">
            <v>ค่านายหน้าบุคคลภายนอกค้างจ่าย</v>
          </cell>
          <cell r="C102" t="str">
            <v>2140220</v>
          </cell>
          <cell r="E102">
            <v>0</v>
          </cell>
          <cell r="F102">
            <v>8057607.8300000001</v>
          </cell>
        </row>
        <row r="103">
          <cell r="A103" t="str">
            <v>2140230</v>
          </cell>
          <cell r="B103" t="str">
            <v>ค่าโบนัสค้างจ่าย</v>
          </cell>
          <cell r="C103" t="str">
            <v>2140230</v>
          </cell>
          <cell r="E103">
            <v>0</v>
          </cell>
          <cell r="F103">
            <v>12000</v>
          </cell>
        </row>
        <row r="104">
          <cell r="A104" t="str">
            <v>2140240</v>
          </cell>
          <cell r="B104" t="str">
            <v>ค่าดอกเบี้ยค้างจ่าย</v>
          </cell>
          <cell r="C104" t="str">
            <v>2140240</v>
          </cell>
          <cell r="E104">
            <v>0</v>
          </cell>
          <cell r="F104">
            <v>17012.560000000001</v>
          </cell>
        </row>
        <row r="105">
          <cell r="A105" t="str">
            <v>2140250</v>
          </cell>
          <cell r="B105" t="str">
            <v>เงินประกันสังคมค้างจ่าย</v>
          </cell>
          <cell r="C105" t="str">
            <v>2140250</v>
          </cell>
          <cell r="E105">
            <v>0</v>
          </cell>
          <cell r="F105">
            <v>120580</v>
          </cell>
        </row>
        <row r="106">
          <cell r="A106" t="str">
            <v>2140275</v>
          </cell>
          <cell r="B106" t="str">
            <v>เงินสดค้างจ่าย</v>
          </cell>
          <cell r="C106" t="str">
            <v>2140275</v>
          </cell>
          <cell r="E106">
            <v>0</v>
          </cell>
          <cell r="F106">
            <v>15491.38</v>
          </cell>
        </row>
        <row r="107">
          <cell r="A107" t="str">
            <v>2140280</v>
          </cell>
          <cell r="B107" t="str">
            <v>ค่าลิขสิทธิค้างจ่าย</v>
          </cell>
          <cell r="C107" t="str">
            <v>2140280</v>
          </cell>
          <cell r="E107">
            <v>0</v>
          </cell>
          <cell r="F107">
            <v>314342.84999999998</v>
          </cell>
        </row>
        <row r="108">
          <cell r="A108" t="str">
            <v>2140281</v>
          </cell>
          <cell r="B108" t="str">
            <v>ค่าน้ำค่าไฟฟ้าค้างจ่าย</v>
          </cell>
          <cell r="C108" t="str">
            <v>2140281</v>
          </cell>
          <cell r="E108">
            <v>0</v>
          </cell>
          <cell r="F108">
            <v>65796.649999999994</v>
          </cell>
        </row>
        <row r="109">
          <cell r="A109" t="str">
            <v>2140282</v>
          </cell>
          <cell r="B109" t="str">
            <v>ค่าไปรษณีย์และโทรศัพท์ค้างจ่าย</v>
          </cell>
          <cell r="C109" t="str">
            <v>2140282</v>
          </cell>
          <cell r="E109">
            <v>0</v>
          </cell>
          <cell r="F109">
            <v>4321.3999999999996</v>
          </cell>
        </row>
        <row r="110">
          <cell r="A110" t="str">
            <v>2140283</v>
          </cell>
          <cell r="B110" t="str">
            <v>สวัสดิการห้องพักพนักงานค้างจ่าย</v>
          </cell>
          <cell r="C110" t="str">
            <v>2140283</v>
          </cell>
          <cell r="E110">
            <v>0</v>
          </cell>
          <cell r="F110">
            <v>1500</v>
          </cell>
        </row>
        <row r="111">
          <cell r="A111" t="str">
            <v>2140284</v>
          </cell>
          <cell r="B111" t="str">
            <v>เงินเดือนและค่าแรงค้างจ่าย</v>
          </cell>
          <cell r="C111" t="str">
            <v>2140284</v>
          </cell>
          <cell r="E111">
            <v>0</v>
          </cell>
          <cell r="F111">
            <v>416354</v>
          </cell>
        </row>
        <row r="112">
          <cell r="A112" t="str">
            <v>2140285</v>
          </cell>
          <cell r="B112" t="str">
            <v>ค่าแรงSUBค้างจ่าย</v>
          </cell>
          <cell r="C112" t="str">
            <v>2140285</v>
          </cell>
          <cell r="E112">
            <v>0</v>
          </cell>
          <cell r="F112">
            <v>185692.79999999999</v>
          </cell>
        </row>
        <row r="113">
          <cell r="A113" t="str">
            <v>2140286</v>
          </cell>
          <cell r="B113" t="str">
            <v>ค่าเช่าค้างจ่าย</v>
          </cell>
          <cell r="C113" t="str">
            <v>2140286</v>
          </cell>
          <cell r="E113">
            <v>0</v>
          </cell>
          <cell r="F113">
            <v>0</v>
          </cell>
        </row>
        <row r="114">
          <cell r="A114" t="str">
            <v>2140288</v>
          </cell>
          <cell r="B114" t="str">
            <v>ค่าไปรษณีย์ต่างประเทศค้างจ่าย</v>
          </cell>
          <cell r="C114" t="str">
            <v>2140288</v>
          </cell>
          <cell r="E114">
            <v>0</v>
          </cell>
          <cell r="F114">
            <v>11406.96</v>
          </cell>
        </row>
        <row r="115">
          <cell r="A115" t="str">
            <v>2140289</v>
          </cell>
          <cell r="B115" t="str">
            <v>ค่าใช้จ่ายส่งออกค้างจ่าย</v>
          </cell>
          <cell r="C115" t="str">
            <v>2140289</v>
          </cell>
          <cell r="E115">
            <v>0</v>
          </cell>
          <cell r="F115">
            <v>1380615.53</v>
          </cell>
        </row>
        <row r="116">
          <cell r="A116" t="str">
            <v>2140290</v>
          </cell>
          <cell r="B116" t="str">
            <v>ค่าใช้จ่ายนำเข้าค้างจ่าย</v>
          </cell>
          <cell r="C116" t="str">
            <v>2140290</v>
          </cell>
          <cell r="E116">
            <v>0</v>
          </cell>
          <cell r="F116">
            <v>19955.8</v>
          </cell>
        </row>
        <row r="117">
          <cell r="A117" t="str">
            <v>2140291</v>
          </cell>
          <cell r="B117" t="str">
            <v>ค่าตรวจสอบบัญชีค้างจ่าย</v>
          </cell>
          <cell r="C117" t="str">
            <v>2140291</v>
          </cell>
          <cell r="E117">
            <v>0</v>
          </cell>
          <cell r="F117">
            <v>350000</v>
          </cell>
        </row>
        <row r="118">
          <cell r="A118" t="str">
            <v>2140292</v>
          </cell>
          <cell r="B118" t="str">
            <v>ค่าใช้จ่ายค้างจ่ายอื่น ๆ</v>
          </cell>
          <cell r="C118" t="str">
            <v>2140292</v>
          </cell>
          <cell r="E118">
            <v>0</v>
          </cell>
          <cell r="F118">
            <v>182887.11</v>
          </cell>
        </row>
        <row r="119">
          <cell r="A119" t="str">
            <v>2140295</v>
          </cell>
          <cell r="B119" t="str">
            <v>ค่ารักษาความปลอดภัยค้างจ่าย</v>
          </cell>
          <cell r="C119" t="str">
            <v>2140295</v>
          </cell>
          <cell r="E119">
            <v>0</v>
          </cell>
          <cell r="F119">
            <v>33562</v>
          </cell>
        </row>
        <row r="120">
          <cell r="A120" t="str">
            <v>2140330</v>
          </cell>
          <cell r="B120" t="str">
            <v>เจ้าหนี้เงินทดรอง</v>
          </cell>
          <cell r="C120" t="str">
            <v>2140330</v>
          </cell>
          <cell r="E120">
            <v>0</v>
          </cell>
          <cell r="F120">
            <v>8794.35</v>
          </cell>
        </row>
        <row r="121">
          <cell r="A121" t="str">
            <v>2140411</v>
          </cell>
          <cell r="B121" t="str">
            <v>เงินค้ำประกันพนักงาน</v>
          </cell>
          <cell r="C121" t="str">
            <v>2140411</v>
          </cell>
          <cell r="E121">
            <v>0</v>
          </cell>
          <cell r="F121">
            <v>32500</v>
          </cell>
        </row>
        <row r="122">
          <cell r="A122" t="str">
            <v>2140510</v>
          </cell>
          <cell r="B122" t="str">
            <v>รายได้รับล่วงหน้าจากลูกค้า ตปท.-ไต้หวัน</v>
          </cell>
          <cell r="C122" t="str">
            <v>2140510</v>
          </cell>
          <cell r="E122">
            <v>0</v>
          </cell>
          <cell r="F122">
            <v>294207.19</v>
          </cell>
        </row>
        <row r="123">
          <cell r="A123" t="str">
            <v>2140520</v>
          </cell>
          <cell r="B123" t="str">
            <v>รายได้รับล่วงหน้าจากลูกค้าต่างประเทศ</v>
          </cell>
          <cell r="C123" t="str">
            <v>2140520</v>
          </cell>
          <cell r="E123">
            <v>0</v>
          </cell>
          <cell r="F123">
            <v>0</v>
          </cell>
        </row>
        <row r="124">
          <cell r="A124" t="str">
            <v>2140525</v>
          </cell>
          <cell r="B124" t="str">
            <v>รายได้รับล่วงหน้า</v>
          </cell>
          <cell r="C124" t="str">
            <v>2140525</v>
          </cell>
          <cell r="E124">
            <v>0</v>
          </cell>
          <cell r="F124">
            <v>61970.3</v>
          </cell>
        </row>
        <row r="125">
          <cell r="A125" t="str">
            <v>2210210</v>
          </cell>
          <cell r="B125" t="str">
            <v>เจ้าหนี้เช่าซื้อ-รถยนต์</v>
          </cell>
          <cell r="C125" t="str">
            <v>2210210</v>
          </cell>
          <cell r="E125">
            <v>0</v>
          </cell>
          <cell r="F125">
            <v>145020.59</v>
          </cell>
        </row>
        <row r="126">
          <cell r="A126" t="str">
            <v>2210220</v>
          </cell>
          <cell r="B126" t="str">
            <v>เจ้าหนี้สิทธิการเช่า-อาคาร</v>
          </cell>
          <cell r="C126" t="str">
            <v>2210220</v>
          </cell>
          <cell r="E126">
            <v>0</v>
          </cell>
          <cell r="F126">
            <v>0</v>
          </cell>
        </row>
        <row r="127">
          <cell r="A127" t="str">
            <v>2210300</v>
          </cell>
          <cell r="B127" t="str">
            <v>เงินกู้ระยะยาว-กรรมการ</v>
          </cell>
          <cell r="C127" t="str">
            <v>2210300</v>
          </cell>
          <cell r="E127">
            <v>0</v>
          </cell>
          <cell r="F127">
            <v>0</v>
          </cell>
        </row>
        <row r="128">
          <cell r="A128" t="str">
            <v>3110100</v>
          </cell>
          <cell r="B128" t="str">
            <v>ทุนจดทะเบียน</v>
          </cell>
          <cell r="C128" t="str">
            <v>3110100</v>
          </cell>
          <cell r="E128">
            <v>0</v>
          </cell>
          <cell r="F128">
            <v>34000000</v>
          </cell>
        </row>
        <row r="129">
          <cell r="A129" t="str">
            <v>3230100</v>
          </cell>
          <cell r="B129" t="str">
            <v>กำไร(ขาดทุน)สะสม</v>
          </cell>
          <cell r="C129" t="str">
            <v>3230100</v>
          </cell>
          <cell r="E129">
            <v>16674909.720000001</v>
          </cell>
          <cell r="F129">
            <v>0</v>
          </cell>
        </row>
        <row r="130">
          <cell r="A130" t="str">
            <v>3240100</v>
          </cell>
          <cell r="B130" t="str">
            <v>กำไร(ขาดทุน)สะสมรายเดือน</v>
          </cell>
          <cell r="C130" t="str">
            <v>3240100</v>
          </cell>
          <cell r="E130">
            <v>0</v>
          </cell>
          <cell r="F130">
            <v>8566482.4600000009</v>
          </cell>
        </row>
        <row r="131">
          <cell r="A131" t="str">
            <v>3240200</v>
          </cell>
          <cell r="B131" t="str">
            <v>ปรับปรุงกำไร(ขาดทุน)เดือนก่อน</v>
          </cell>
          <cell r="C131" t="str">
            <v>3240200</v>
          </cell>
          <cell r="E131">
            <v>0</v>
          </cell>
          <cell r="F131">
            <v>111353.31</v>
          </cell>
        </row>
        <row r="132">
          <cell r="A132" t="str">
            <v>3240300</v>
          </cell>
          <cell r="B132" t="str">
            <v>กำไร(ขาดทุน)ประจำเดือน</v>
          </cell>
          <cell r="C132" t="str">
            <v>3240300</v>
          </cell>
          <cell r="E132">
            <v>8566482.4600000009</v>
          </cell>
          <cell r="F132">
            <v>0</v>
          </cell>
        </row>
        <row r="133">
          <cell r="A133" t="str">
            <v>4010010</v>
          </cell>
          <cell r="B133" t="str">
            <v>รายได้จากการขายในประเทศ</v>
          </cell>
          <cell r="C133" t="str">
            <v>4010010</v>
          </cell>
          <cell r="E133">
            <v>0</v>
          </cell>
          <cell r="F133">
            <v>20130000.699999999</v>
          </cell>
        </row>
        <row r="134">
          <cell r="A134" t="str">
            <v>4010020</v>
          </cell>
          <cell r="B134" t="str">
            <v>รายได้จากการขายต่างประเทศ</v>
          </cell>
          <cell r="C134" t="str">
            <v>4010020</v>
          </cell>
          <cell r="E134">
            <v>0</v>
          </cell>
          <cell r="F134">
            <v>156993871.28999999</v>
          </cell>
        </row>
        <row r="135">
          <cell r="A135" t="str">
            <v>4010040</v>
          </cell>
          <cell r="B135" t="str">
            <v>รายได้จากการเคลมวัตถุดิบ</v>
          </cell>
          <cell r="C135" t="str">
            <v>4010040</v>
          </cell>
          <cell r="E135">
            <v>0</v>
          </cell>
          <cell r="F135">
            <v>320181.98</v>
          </cell>
        </row>
        <row r="136">
          <cell r="A136" t="str">
            <v>4010990</v>
          </cell>
          <cell r="B136" t="str">
            <v>รายได้จากการขายอื่นๆ</v>
          </cell>
          <cell r="C136" t="str">
            <v>4010990</v>
          </cell>
          <cell r="E136">
            <v>0</v>
          </cell>
          <cell r="F136">
            <v>927243.04</v>
          </cell>
        </row>
        <row r="137">
          <cell r="A137" t="str">
            <v>4010995</v>
          </cell>
          <cell r="B137" t="str">
            <v>รายได้ค่าเช่า</v>
          </cell>
          <cell r="C137" t="str">
            <v>4010995</v>
          </cell>
          <cell r="E137">
            <v>0</v>
          </cell>
          <cell r="F137">
            <v>160000</v>
          </cell>
        </row>
        <row r="138">
          <cell r="A138" t="str">
            <v>4010997</v>
          </cell>
          <cell r="B138" t="str">
            <v>รายได้อื่นๆ</v>
          </cell>
          <cell r="C138" t="str">
            <v>4010997</v>
          </cell>
          <cell r="E138">
            <v>0</v>
          </cell>
          <cell r="F138">
            <v>1065240.22</v>
          </cell>
        </row>
        <row r="139">
          <cell r="A139" t="str">
            <v>4010998</v>
          </cell>
          <cell r="B139" t="str">
            <v>รายได้จากการจ่ายแทน บ.ในเครือ</v>
          </cell>
          <cell r="C139" t="str">
            <v>4010998</v>
          </cell>
          <cell r="E139">
            <v>0</v>
          </cell>
          <cell r="F139">
            <v>148932.32999999999</v>
          </cell>
        </row>
        <row r="140">
          <cell r="A140" t="str">
            <v>4020010</v>
          </cell>
          <cell r="B140" t="str">
            <v>รับคืนสินค้าขาย</v>
          </cell>
          <cell r="C140" t="str">
            <v>4020010</v>
          </cell>
          <cell r="E140">
            <v>1387251.6</v>
          </cell>
          <cell r="F140">
            <v>0</v>
          </cell>
        </row>
        <row r="141">
          <cell r="A141" t="str">
            <v>4030010</v>
          </cell>
          <cell r="B141" t="str">
            <v>ส่วนลดจ่าย</v>
          </cell>
          <cell r="C141" t="str">
            <v>4030010</v>
          </cell>
          <cell r="E141">
            <v>647.42999999999995</v>
          </cell>
          <cell r="F141">
            <v>0</v>
          </cell>
        </row>
        <row r="142">
          <cell r="A142" t="str">
            <v>5010010</v>
          </cell>
          <cell r="B142" t="str">
            <v>ต้นทุนขาย.......1</v>
          </cell>
          <cell r="C142" t="str">
            <v>5010010</v>
          </cell>
          <cell r="E142">
            <v>111930577.28</v>
          </cell>
          <cell r="F142">
            <v>0</v>
          </cell>
        </row>
        <row r="143">
          <cell r="A143" t="str">
            <v>5010020</v>
          </cell>
          <cell r="B143" t="str">
            <v>ต้นทุนขาย.......2</v>
          </cell>
          <cell r="C143" t="str">
            <v>5010020</v>
          </cell>
          <cell r="E143">
            <v>0</v>
          </cell>
          <cell r="F143">
            <v>0</v>
          </cell>
        </row>
        <row r="144">
          <cell r="A144" t="str">
            <v>5020020</v>
          </cell>
          <cell r="B144" t="str">
            <v>ค่านายหน้า-บุคคลภายนอก</v>
          </cell>
          <cell r="C144" t="str">
            <v>5020020</v>
          </cell>
          <cell r="E144">
            <v>21446355.91</v>
          </cell>
          <cell r="F144">
            <v>0</v>
          </cell>
        </row>
        <row r="145">
          <cell r="A145" t="str">
            <v>5040010</v>
          </cell>
          <cell r="B145" t="str">
            <v>ค่าใช้จ่ายส่งออก</v>
          </cell>
          <cell r="C145" t="str">
            <v>5040010</v>
          </cell>
          <cell r="E145">
            <v>11591717.029999999</v>
          </cell>
          <cell r="F145">
            <v>0</v>
          </cell>
        </row>
        <row r="146">
          <cell r="A146" t="str">
            <v>6010010</v>
          </cell>
          <cell r="B146" t="str">
            <v>เงินเดือน</v>
          </cell>
          <cell r="C146" t="str">
            <v>6010010</v>
          </cell>
          <cell r="E146">
            <v>7853495</v>
          </cell>
          <cell r="F146">
            <v>0</v>
          </cell>
        </row>
        <row r="147">
          <cell r="A147" t="str">
            <v>6010020</v>
          </cell>
          <cell r="B147" t="str">
            <v>ค่าล่วงเวลา</v>
          </cell>
          <cell r="C147" t="str">
            <v>6010020</v>
          </cell>
          <cell r="E147">
            <v>224079</v>
          </cell>
          <cell r="F147">
            <v>0</v>
          </cell>
        </row>
        <row r="148">
          <cell r="A148" t="str">
            <v>6010030</v>
          </cell>
          <cell r="B148" t="str">
            <v>โบนัส</v>
          </cell>
          <cell r="C148" t="str">
            <v>6010030</v>
          </cell>
          <cell r="E148">
            <v>284700</v>
          </cell>
          <cell r="F148">
            <v>0</v>
          </cell>
        </row>
        <row r="149">
          <cell r="A149" t="str">
            <v>6010050</v>
          </cell>
          <cell r="B149" t="str">
            <v>เงินกองทุนสำรองเลี้ยงชีพบริษัทสมทบให้</v>
          </cell>
          <cell r="C149" t="str">
            <v>6010050</v>
          </cell>
          <cell r="E149">
            <v>47577.94</v>
          </cell>
          <cell r="F149">
            <v>0</v>
          </cell>
        </row>
        <row r="150">
          <cell r="A150" t="str">
            <v>6010070</v>
          </cell>
          <cell r="B150" t="str">
            <v>ค่าสวัสดิการ</v>
          </cell>
          <cell r="C150" t="str">
            <v>6010070</v>
          </cell>
          <cell r="E150">
            <v>1214</v>
          </cell>
          <cell r="F150">
            <v>0</v>
          </cell>
        </row>
        <row r="151">
          <cell r="A151" t="str">
            <v>6010080</v>
          </cell>
          <cell r="B151" t="str">
            <v>เงินปกสค.</v>
          </cell>
          <cell r="C151" t="str">
            <v>6010080</v>
          </cell>
          <cell r="E151">
            <v>206867</v>
          </cell>
          <cell r="F151">
            <v>0</v>
          </cell>
        </row>
        <row r="152">
          <cell r="A152" t="str">
            <v>6020020</v>
          </cell>
          <cell r="B152" t="str">
            <v>ค่าตรวจสอบบัญชี</v>
          </cell>
          <cell r="C152" t="str">
            <v>6020020</v>
          </cell>
          <cell r="E152">
            <v>450767</v>
          </cell>
          <cell r="F152">
            <v>0</v>
          </cell>
        </row>
        <row r="153">
          <cell r="A153" t="str">
            <v>6020030</v>
          </cell>
          <cell r="B153" t="str">
            <v>ค่าฝึกอบรม</v>
          </cell>
          <cell r="C153" t="str">
            <v>6020030</v>
          </cell>
          <cell r="E153">
            <v>48453.27</v>
          </cell>
          <cell r="F153">
            <v>0</v>
          </cell>
        </row>
        <row r="154">
          <cell r="A154" t="str">
            <v>6020050</v>
          </cell>
          <cell r="B154" t="str">
            <v>ค่าธรรมเนียมอื่นๆ</v>
          </cell>
          <cell r="C154" t="str">
            <v>6020050</v>
          </cell>
          <cell r="E154">
            <v>29881.35</v>
          </cell>
          <cell r="F154">
            <v>0</v>
          </cell>
        </row>
        <row r="155">
          <cell r="A155" t="str">
            <v>6030010</v>
          </cell>
          <cell r="B155" t="str">
            <v>ค่าเครื่องเขียน</v>
          </cell>
          <cell r="C155" t="str">
            <v>6030010</v>
          </cell>
          <cell r="E155">
            <v>133254.57999999999</v>
          </cell>
          <cell r="F155">
            <v>0</v>
          </cell>
        </row>
        <row r="156">
          <cell r="A156" t="str">
            <v>6030020</v>
          </cell>
          <cell r="B156" t="str">
            <v>ค่าธรรมเนียมธนาคารอื่นๆ</v>
          </cell>
          <cell r="C156" t="str">
            <v>6030020</v>
          </cell>
          <cell r="E156">
            <v>100514</v>
          </cell>
          <cell r="F156">
            <v>0</v>
          </cell>
        </row>
        <row r="157">
          <cell r="A157" t="str">
            <v>6030030</v>
          </cell>
          <cell r="B157" t="str">
            <v>ค่าน้ำมัน</v>
          </cell>
          <cell r="C157" t="str">
            <v>6030030</v>
          </cell>
          <cell r="E157">
            <v>168</v>
          </cell>
          <cell r="F157">
            <v>0</v>
          </cell>
        </row>
        <row r="158">
          <cell r="A158" t="str">
            <v>6030040</v>
          </cell>
          <cell r="B158" t="str">
            <v>ค่าเครื่องเขียนและแบบพิมพ์(โรเนียว)</v>
          </cell>
          <cell r="C158" t="str">
            <v>6030040</v>
          </cell>
          <cell r="E158">
            <v>29203.599999999999</v>
          </cell>
          <cell r="F158">
            <v>0</v>
          </cell>
        </row>
        <row r="159">
          <cell r="A159" t="str">
            <v>6030050</v>
          </cell>
          <cell r="B159" t="str">
            <v>ค่าอุปกรณ์สำนักงาน-ของใช้สิ้นเปลือง</v>
          </cell>
          <cell r="C159" t="str">
            <v>6030050</v>
          </cell>
          <cell r="E159">
            <v>12153.27</v>
          </cell>
          <cell r="F159">
            <v>0</v>
          </cell>
        </row>
        <row r="160">
          <cell r="A160" t="str">
            <v>6040010</v>
          </cell>
          <cell r="B160" t="str">
            <v>ค่าโฆษณา</v>
          </cell>
          <cell r="C160" t="str">
            <v>6040010</v>
          </cell>
          <cell r="E160">
            <v>34545.79</v>
          </cell>
          <cell r="F160">
            <v>0</v>
          </cell>
        </row>
        <row r="161">
          <cell r="A161" t="str">
            <v>6040030</v>
          </cell>
          <cell r="B161" t="str">
            <v>ค่าส่งเสริมการขาย</v>
          </cell>
          <cell r="C161" t="str">
            <v>6040030</v>
          </cell>
          <cell r="E161">
            <v>1793614.89</v>
          </cell>
          <cell r="F161">
            <v>0</v>
          </cell>
        </row>
        <row r="162">
          <cell r="A162" t="str">
            <v>6050010</v>
          </cell>
          <cell r="B162" t="str">
            <v>ค่าเสื่อมราคา-เครื่องใช้สนง.</v>
          </cell>
          <cell r="C162" t="str">
            <v>6050010</v>
          </cell>
          <cell r="E162">
            <v>85220.7</v>
          </cell>
          <cell r="F162">
            <v>0</v>
          </cell>
        </row>
        <row r="163">
          <cell r="A163" t="str">
            <v>6050020</v>
          </cell>
          <cell r="B163" t="str">
            <v>ค่าเสื่อมราคา-เครื่องตกแต่ง&amp;ติดตั้ง สนง.</v>
          </cell>
          <cell r="C163" t="str">
            <v>6050020</v>
          </cell>
          <cell r="E163">
            <v>16465.73</v>
          </cell>
          <cell r="F163">
            <v>0</v>
          </cell>
        </row>
        <row r="164">
          <cell r="A164" t="str">
            <v>6050030</v>
          </cell>
          <cell r="B164" t="str">
            <v>ค่าเสื่อมราคา-ยานพาหนะ</v>
          </cell>
          <cell r="C164" t="str">
            <v>6050030</v>
          </cell>
          <cell r="E164">
            <v>272295.19</v>
          </cell>
          <cell r="F164">
            <v>0</v>
          </cell>
        </row>
        <row r="165">
          <cell r="A165" t="str">
            <v>6050040</v>
          </cell>
          <cell r="B165" t="str">
            <v>ค่าเสื่อมราคา-เฟอร์นิเจอร์ สนง.</v>
          </cell>
          <cell r="C165" t="str">
            <v>6050040</v>
          </cell>
          <cell r="E165">
            <v>68283.350000000006</v>
          </cell>
          <cell r="F165">
            <v>0</v>
          </cell>
        </row>
        <row r="166">
          <cell r="A166" t="str">
            <v>6050050</v>
          </cell>
          <cell r="B166" t="str">
            <v>ค่าเสื่อมราคา-ส่วนปรับปรุงโรงงาน</v>
          </cell>
          <cell r="C166" t="str">
            <v>6050050</v>
          </cell>
          <cell r="E166">
            <v>0</v>
          </cell>
          <cell r="F166">
            <v>0</v>
          </cell>
        </row>
        <row r="167">
          <cell r="A167" t="str">
            <v>6060020</v>
          </cell>
          <cell r="B167" t="str">
            <v>ขาดทุนจากสินค้าล้าสมัย</v>
          </cell>
          <cell r="C167" t="str">
            <v>6060020</v>
          </cell>
          <cell r="E167">
            <v>534597.19999999995</v>
          </cell>
          <cell r="F167">
            <v>0</v>
          </cell>
        </row>
        <row r="168">
          <cell r="A168" t="str">
            <v>6060060</v>
          </cell>
          <cell r="B168" t="str">
            <v>เครื่องเขียนตัดจ่าย</v>
          </cell>
          <cell r="C168" t="str">
            <v>6060060</v>
          </cell>
          <cell r="E168">
            <v>1194</v>
          </cell>
          <cell r="F168">
            <v>0</v>
          </cell>
        </row>
        <row r="169">
          <cell r="A169" t="str">
            <v>6060090</v>
          </cell>
          <cell r="B169" t="str">
            <v>ขาดทุนจากสินค้าเสียหาย</v>
          </cell>
          <cell r="C169" t="str">
            <v>6060090</v>
          </cell>
          <cell r="E169">
            <v>13294.7</v>
          </cell>
          <cell r="F169">
            <v>0</v>
          </cell>
        </row>
        <row r="170">
          <cell r="A170" t="str">
            <v>6070010</v>
          </cell>
          <cell r="B170" t="str">
            <v>ค่าซ่อมแซมคอมพิวเตอร์</v>
          </cell>
          <cell r="C170" t="str">
            <v>6070010</v>
          </cell>
          <cell r="E170">
            <v>38489.599999999999</v>
          </cell>
          <cell r="F170">
            <v>0</v>
          </cell>
        </row>
        <row r="171">
          <cell r="A171" t="str">
            <v>6070020</v>
          </cell>
          <cell r="B171" t="str">
            <v>ค่าซ่อมแซมเครื่องใช้สนง.</v>
          </cell>
          <cell r="C171" t="str">
            <v>6070020</v>
          </cell>
          <cell r="E171">
            <v>12287.72</v>
          </cell>
          <cell r="F171">
            <v>0</v>
          </cell>
        </row>
        <row r="172">
          <cell r="A172" t="str">
            <v>6070030</v>
          </cell>
          <cell r="B172" t="str">
            <v>ค่าซ่อมแซมเครื่องตกแต่งและติดตั้ง</v>
          </cell>
          <cell r="C172" t="str">
            <v>6070030</v>
          </cell>
          <cell r="E172">
            <v>94347.62</v>
          </cell>
          <cell r="F172">
            <v>0</v>
          </cell>
        </row>
        <row r="173">
          <cell r="A173" t="str">
            <v>6070040</v>
          </cell>
          <cell r="B173" t="str">
            <v>ค่าซ่อมแซมยานพาหนะ</v>
          </cell>
          <cell r="C173" t="str">
            <v>6070040</v>
          </cell>
          <cell r="E173">
            <v>58688.17</v>
          </cell>
          <cell r="F173">
            <v>0</v>
          </cell>
        </row>
        <row r="174">
          <cell r="A174" t="str">
            <v>6080010</v>
          </cell>
          <cell r="B174" t="str">
            <v>ค่าโทรศัพท์</v>
          </cell>
          <cell r="C174" t="str">
            <v>6080010</v>
          </cell>
          <cell r="E174">
            <v>34655.43</v>
          </cell>
          <cell r="F174">
            <v>0</v>
          </cell>
        </row>
        <row r="175">
          <cell r="A175" t="str">
            <v>6080012</v>
          </cell>
          <cell r="B175" t="str">
            <v>ค่าไปรษณีย์ต่างประเทศ</v>
          </cell>
          <cell r="C175" t="str">
            <v>6080012</v>
          </cell>
          <cell r="E175">
            <v>414023.34</v>
          </cell>
          <cell r="F175">
            <v>0</v>
          </cell>
        </row>
        <row r="176">
          <cell r="A176" t="str">
            <v>6080013</v>
          </cell>
          <cell r="B176" t="str">
            <v>ค่าโทรศัพท์ต่างประเทศ</v>
          </cell>
          <cell r="C176" t="str">
            <v>6080013</v>
          </cell>
          <cell r="E176">
            <v>13011.4</v>
          </cell>
          <cell r="F176">
            <v>0</v>
          </cell>
        </row>
        <row r="177">
          <cell r="A177" t="str">
            <v>6080020</v>
          </cell>
          <cell r="B177" t="str">
            <v>ค่าน้ำประปาและค่าใช้จ่ายส่วนกลางอื่นๆ</v>
          </cell>
          <cell r="C177" t="str">
            <v>6080020</v>
          </cell>
          <cell r="E177">
            <v>10367.629999999999</v>
          </cell>
          <cell r="F177">
            <v>0</v>
          </cell>
        </row>
        <row r="178">
          <cell r="A178" t="str">
            <v>6080030</v>
          </cell>
          <cell r="B178" t="str">
            <v>ค่าไฟฟ้า</v>
          </cell>
          <cell r="C178" t="str">
            <v>6080030</v>
          </cell>
          <cell r="E178">
            <v>358430.15</v>
          </cell>
          <cell r="F178">
            <v>0</v>
          </cell>
        </row>
        <row r="179">
          <cell r="A179" t="str">
            <v>6080040</v>
          </cell>
          <cell r="B179" t="str">
            <v>ค่าไปรษณียากร</v>
          </cell>
          <cell r="C179" t="str">
            <v>6080040</v>
          </cell>
          <cell r="E179">
            <v>486</v>
          </cell>
          <cell r="F179">
            <v>0</v>
          </cell>
        </row>
        <row r="180">
          <cell r="A180" t="str">
            <v>6080050</v>
          </cell>
          <cell r="B180" t="str">
            <v>ค่าเช่าอาคาร</v>
          </cell>
          <cell r="C180" t="str">
            <v>6080050</v>
          </cell>
          <cell r="E180">
            <v>211250.04</v>
          </cell>
          <cell r="F180">
            <v>0</v>
          </cell>
        </row>
        <row r="181">
          <cell r="A181" t="str">
            <v>6080060</v>
          </cell>
          <cell r="B181" t="str">
            <v>ค่าเช่าอื่นๆ</v>
          </cell>
          <cell r="C181" t="str">
            <v>6080060</v>
          </cell>
          <cell r="E181">
            <v>5245.1</v>
          </cell>
          <cell r="F181">
            <v>0</v>
          </cell>
        </row>
        <row r="182">
          <cell r="A182" t="str">
            <v>6080070</v>
          </cell>
          <cell r="B182" t="str">
            <v>ค่าเช่าบริการ-อินเตอร์เน็ต</v>
          </cell>
          <cell r="C182" t="str">
            <v>6080070</v>
          </cell>
          <cell r="E182">
            <v>73747.66</v>
          </cell>
          <cell r="F182">
            <v>0</v>
          </cell>
        </row>
        <row r="183">
          <cell r="A183" t="str">
            <v>6080080</v>
          </cell>
          <cell r="B183" t="str">
            <v>ค่าประกันภัย</v>
          </cell>
          <cell r="C183" t="str">
            <v>6080080</v>
          </cell>
          <cell r="E183">
            <v>32054.080000000002</v>
          </cell>
          <cell r="F183">
            <v>0</v>
          </cell>
        </row>
        <row r="184">
          <cell r="A184" t="str">
            <v>6080090</v>
          </cell>
          <cell r="B184" t="str">
            <v>ค่าธรรมเนียมและบริการ PHONELINK+MOBILE</v>
          </cell>
          <cell r="C184" t="str">
            <v>6080090</v>
          </cell>
          <cell r="E184">
            <v>35864.33</v>
          </cell>
          <cell r="F184">
            <v>0</v>
          </cell>
        </row>
        <row r="185">
          <cell r="A185" t="str">
            <v>6080110</v>
          </cell>
          <cell r="B185" t="str">
            <v>ค่าเช่าอาคาร(คลังวัตถุดิบ)</v>
          </cell>
          <cell r="C185" t="str">
            <v>6080110</v>
          </cell>
          <cell r="E185">
            <v>0</v>
          </cell>
          <cell r="F185">
            <v>0</v>
          </cell>
        </row>
        <row r="186">
          <cell r="A186" t="str">
            <v>6090010</v>
          </cell>
          <cell r="B186" t="str">
            <v>ค่าใช้จ่ายในการเดินทางต่างประเทศ</v>
          </cell>
          <cell r="C186" t="str">
            <v>6090010</v>
          </cell>
          <cell r="E186">
            <v>326049.21000000002</v>
          </cell>
          <cell r="F186">
            <v>0</v>
          </cell>
        </row>
        <row r="187">
          <cell r="A187" t="str">
            <v>6090020</v>
          </cell>
          <cell r="B187" t="str">
            <v>ค่าใช้จ่ายในการเดินทาง</v>
          </cell>
          <cell r="C187" t="str">
            <v>6090020</v>
          </cell>
          <cell r="E187">
            <v>132111.5</v>
          </cell>
          <cell r="F187">
            <v>0</v>
          </cell>
        </row>
        <row r="188">
          <cell r="A188" t="str">
            <v>6090030</v>
          </cell>
          <cell r="B188" t="str">
            <v>ค่าจ้างรถและค่าขนส่ง</v>
          </cell>
          <cell r="C188" t="str">
            <v>6090030</v>
          </cell>
          <cell r="E188">
            <v>4370</v>
          </cell>
          <cell r="F188">
            <v>0</v>
          </cell>
        </row>
        <row r="189">
          <cell r="A189" t="str">
            <v>6100010</v>
          </cell>
          <cell r="B189" t="str">
            <v>ค่ารับรองอื่นๆ</v>
          </cell>
          <cell r="C189" t="str">
            <v>6100010</v>
          </cell>
          <cell r="E189">
            <v>399683.38</v>
          </cell>
          <cell r="F189">
            <v>0</v>
          </cell>
        </row>
        <row r="190">
          <cell r="A190" t="str">
            <v>6110010</v>
          </cell>
          <cell r="B190" t="str">
            <v>ค่ารักษาความปลอดภัย</v>
          </cell>
          <cell r="C190" t="str">
            <v>6110010</v>
          </cell>
          <cell r="E190">
            <v>106300</v>
          </cell>
          <cell r="F190">
            <v>0</v>
          </cell>
        </row>
        <row r="191">
          <cell r="A191" t="str">
            <v>6110015</v>
          </cell>
          <cell r="B191" t="str">
            <v>วัสดุสิ้นเปลืองสำนักงาน</v>
          </cell>
          <cell r="C191" t="str">
            <v>6110015</v>
          </cell>
          <cell r="E191">
            <v>4153.1499999999996</v>
          </cell>
          <cell r="F191">
            <v>0</v>
          </cell>
        </row>
        <row r="192">
          <cell r="A192" t="str">
            <v>6110020</v>
          </cell>
          <cell r="B192" t="str">
            <v>ค่าสมาชิกต่างๆ</v>
          </cell>
          <cell r="C192" t="str">
            <v>6110020</v>
          </cell>
          <cell r="E192">
            <v>2291.69</v>
          </cell>
          <cell r="F192">
            <v>0</v>
          </cell>
        </row>
        <row r="193">
          <cell r="A193" t="str">
            <v>6110030</v>
          </cell>
          <cell r="B193" t="str">
            <v>คชจ.ในการขอคืนอากร</v>
          </cell>
          <cell r="C193" t="str">
            <v>6110030</v>
          </cell>
          <cell r="E193">
            <v>10000</v>
          </cell>
          <cell r="F193">
            <v>0</v>
          </cell>
        </row>
        <row r="194">
          <cell r="A194" t="str">
            <v>6110050</v>
          </cell>
          <cell r="B194" t="str">
            <v>ค่าบริจาค</v>
          </cell>
          <cell r="C194" t="str">
            <v>6110050</v>
          </cell>
          <cell r="E194">
            <v>200</v>
          </cell>
          <cell r="F194">
            <v>0</v>
          </cell>
        </row>
        <row r="195">
          <cell r="A195" t="str">
            <v>6110060</v>
          </cell>
          <cell r="B195" t="str">
            <v>ค่าใช้จ่ายส่งทางไปรษณีย์</v>
          </cell>
          <cell r="C195" t="str">
            <v>6110060</v>
          </cell>
          <cell r="E195">
            <v>175</v>
          </cell>
          <cell r="F195">
            <v>0</v>
          </cell>
        </row>
        <row r="196">
          <cell r="A196" t="str">
            <v>6110080</v>
          </cell>
          <cell r="B196" t="str">
            <v>ค่าใช้จ่ายเบ็ดเตล็ด</v>
          </cell>
          <cell r="C196" t="str">
            <v>6110080</v>
          </cell>
          <cell r="E196">
            <v>45943.57</v>
          </cell>
          <cell r="F196">
            <v>0</v>
          </cell>
        </row>
        <row r="197">
          <cell r="A197" t="str">
            <v>6110090</v>
          </cell>
          <cell r="B197" t="str">
            <v>ค่าวารสารสิ่งพิมพ์</v>
          </cell>
          <cell r="C197" t="str">
            <v>6110090</v>
          </cell>
          <cell r="E197">
            <v>17879.48</v>
          </cell>
          <cell r="F197">
            <v>0</v>
          </cell>
        </row>
        <row r="198">
          <cell r="A198" t="str">
            <v>6110100</v>
          </cell>
          <cell r="B198" t="str">
            <v>ภาษีหักณ.ที่จ่าย(ค่าใช้จ่าย)</v>
          </cell>
          <cell r="C198" t="str">
            <v>6110100</v>
          </cell>
          <cell r="E198">
            <v>432.98</v>
          </cell>
          <cell r="F198">
            <v>0</v>
          </cell>
        </row>
        <row r="199">
          <cell r="A199" t="str">
            <v>6110110</v>
          </cell>
          <cell r="B199" t="str">
            <v>ค่าเบี้ยปรับ,เงินเพิ่ม</v>
          </cell>
          <cell r="C199" t="str">
            <v>6110110</v>
          </cell>
          <cell r="E199">
            <v>6646.21</v>
          </cell>
          <cell r="F199">
            <v>0</v>
          </cell>
        </row>
        <row r="200">
          <cell r="A200" t="str">
            <v>9010000</v>
          </cell>
          <cell r="B200" t="str">
            <v>ส่วนลดรับ</v>
          </cell>
          <cell r="C200" t="str">
            <v>9010000</v>
          </cell>
          <cell r="E200">
            <v>0</v>
          </cell>
          <cell r="F200">
            <v>1288.72</v>
          </cell>
        </row>
        <row r="201">
          <cell r="A201" t="str">
            <v>9020010</v>
          </cell>
          <cell r="B201" t="str">
            <v>ดอกเบี้ยรับจากลเงินกู้</v>
          </cell>
          <cell r="C201" t="str">
            <v>9020010</v>
          </cell>
          <cell r="E201">
            <v>0</v>
          </cell>
          <cell r="F201">
            <v>380421.97</v>
          </cell>
        </row>
        <row r="202">
          <cell r="A202" t="str">
            <v>9020020</v>
          </cell>
          <cell r="B202" t="str">
            <v>ดอกเบี้ยรับจากธนาคาร</v>
          </cell>
          <cell r="C202" t="str">
            <v>9020020</v>
          </cell>
          <cell r="E202">
            <v>0</v>
          </cell>
          <cell r="F202">
            <v>1608.63</v>
          </cell>
        </row>
        <row r="203">
          <cell r="A203" t="str">
            <v>9040021</v>
          </cell>
          <cell r="B203" t="str">
            <v>ดอกเบี้ยเบิกเกินบัญชี</v>
          </cell>
          <cell r="C203" t="str">
            <v>9040021</v>
          </cell>
          <cell r="E203">
            <v>2734583.03</v>
          </cell>
          <cell r="F203">
            <v>0</v>
          </cell>
        </row>
        <row r="204">
          <cell r="A204" t="str">
            <v>9040022</v>
          </cell>
          <cell r="B204" t="str">
            <v>ดอกเบี้ยขายลดเช็ค</v>
          </cell>
          <cell r="C204" t="str">
            <v>9040022</v>
          </cell>
          <cell r="E204">
            <v>246458.6</v>
          </cell>
          <cell r="F204">
            <v>0</v>
          </cell>
        </row>
        <row r="205">
          <cell r="A205" t="str">
            <v>9040023</v>
          </cell>
          <cell r="B205" t="str">
            <v>ดอกเบี้ยเงินตั๋วสัญญาใช้เงิน</v>
          </cell>
          <cell r="C205" t="str">
            <v>9040023</v>
          </cell>
          <cell r="E205">
            <v>19380.669999999998</v>
          </cell>
          <cell r="F205">
            <v>0</v>
          </cell>
        </row>
        <row r="206">
          <cell r="A206" t="str">
            <v>9040025</v>
          </cell>
          <cell r="B206" t="str">
            <v>ดอกเบี้ยเงินกู้ระยะยาว</v>
          </cell>
          <cell r="C206" t="str">
            <v>9040025</v>
          </cell>
          <cell r="E206">
            <v>450400.01</v>
          </cell>
          <cell r="F206">
            <v>0</v>
          </cell>
        </row>
        <row r="207">
          <cell r="A207" t="str">
            <v>9040026</v>
          </cell>
          <cell r="B207" t="str">
            <v>ดอกเบี้ยเช่าซื้อ</v>
          </cell>
          <cell r="C207" t="str">
            <v>9040026</v>
          </cell>
          <cell r="E207">
            <v>1447.55</v>
          </cell>
          <cell r="F207">
            <v>0</v>
          </cell>
        </row>
        <row r="208">
          <cell r="A208" t="str">
            <v>9040028</v>
          </cell>
          <cell r="B208" t="str">
            <v>ดอกเบี้ยเงินกู้ระยะสั้น</v>
          </cell>
          <cell r="C208" t="str">
            <v>9040028</v>
          </cell>
          <cell r="E208">
            <v>13677.5</v>
          </cell>
          <cell r="F208">
            <v>0</v>
          </cell>
        </row>
        <row r="209">
          <cell r="A209" t="str">
            <v>9040030</v>
          </cell>
          <cell r="B209" t="str">
            <v>เศษสตางค์จากการจ่ายชำระเกิน</v>
          </cell>
          <cell r="C209" t="str">
            <v>9040030</v>
          </cell>
          <cell r="E209">
            <v>260.10000000000002</v>
          </cell>
          <cell r="F209">
            <v>0</v>
          </cell>
        </row>
        <row r="210">
          <cell r="A210" t="str">
            <v>9050010</v>
          </cell>
          <cell r="B210" t="str">
            <v>ค่าธรรมเนียมธนาคาร</v>
          </cell>
          <cell r="C210" t="str">
            <v>9050010</v>
          </cell>
          <cell r="E210">
            <v>105551.01</v>
          </cell>
          <cell r="F210">
            <v>0</v>
          </cell>
        </row>
        <row r="211">
          <cell r="A211" t="str">
            <v>9050015</v>
          </cell>
          <cell r="B211" t="str">
            <v>ค่าธรรมเนียมธนาคาร(ต่างประเทศ)</v>
          </cell>
          <cell r="C211" t="str">
            <v>9050015</v>
          </cell>
          <cell r="E211">
            <v>596850.06000000006</v>
          </cell>
          <cell r="F211">
            <v>0</v>
          </cell>
        </row>
        <row r="212">
          <cell r="A212" t="str">
            <v>9050030</v>
          </cell>
          <cell r="B212" t="str">
            <v>กำไร/ขาดทุนจากการแลกเปลี่ยนเงินตรา</v>
          </cell>
          <cell r="C212" t="str">
            <v>9050030</v>
          </cell>
          <cell r="E212">
            <v>659134.43999999994</v>
          </cell>
          <cell r="F212">
            <v>0</v>
          </cell>
        </row>
        <row r="213">
          <cell r="A213" t="str">
            <v>9060010</v>
          </cell>
          <cell r="B213" t="str">
            <v>ภาษีมูลค่าเพิ่มที่ไม่สามารถเครดิตได้</v>
          </cell>
          <cell r="C213" t="str">
            <v>9060010</v>
          </cell>
          <cell r="E213">
            <v>51397.15</v>
          </cell>
          <cell r="F213">
            <v>0</v>
          </cell>
        </row>
        <row r="214">
          <cell r="A214" t="str">
            <v>9060030</v>
          </cell>
          <cell r="B214" t="str">
            <v>ภาษีป้าย</v>
          </cell>
          <cell r="C214" t="str">
            <v>9060030</v>
          </cell>
          <cell r="E214">
            <v>8504</v>
          </cell>
          <cell r="F214">
            <v>0</v>
          </cell>
        </row>
        <row r="215">
          <cell r="A215" t="str">
            <v>9060040</v>
          </cell>
          <cell r="B215" t="str">
            <v>ภาษีอากรขาเข้า</v>
          </cell>
          <cell r="C215" t="str">
            <v>9060040</v>
          </cell>
          <cell r="E215">
            <v>359677.14</v>
          </cell>
          <cell r="F215">
            <v>0</v>
          </cell>
        </row>
        <row r="216">
          <cell r="A216" t="str">
            <v>9070000</v>
          </cell>
          <cell r="B216" t="str">
            <v>ภาษีเงินได้นิติบุคคล</v>
          </cell>
          <cell r="C216" t="str">
            <v>9070000</v>
          </cell>
          <cell r="E216">
            <v>4401904.8499999996</v>
          </cell>
          <cell r="F216">
            <v>0</v>
          </cell>
        </row>
        <row r="217">
          <cell r="A217" t="str">
            <v>9991101</v>
          </cell>
          <cell r="B217" t="str">
            <v>วัตถุดิบต้นงวด-ผ้า............1</v>
          </cell>
          <cell r="C217" t="str">
            <v>9991101</v>
          </cell>
          <cell r="E217">
            <v>0</v>
          </cell>
          <cell r="F217">
            <v>0</v>
          </cell>
        </row>
        <row r="218">
          <cell r="A218" t="str">
            <v>9991102</v>
          </cell>
          <cell r="B218" t="str">
            <v>ซื้อวัตถุดิบ-ผ้า...............1</v>
          </cell>
          <cell r="C218" t="str">
            <v>9991102</v>
          </cell>
          <cell r="E218">
            <v>0</v>
          </cell>
          <cell r="F218">
            <v>0</v>
          </cell>
        </row>
        <row r="219">
          <cell r="A219" t="str">
            <v>9991104</v>
          </cell>
          <cell r="B219" t="str">
            <v>ค่าขนส่งเข้า-วัตถุดิบ ผ้า.....1</v>
          </cell>
          <cell r="C219" t="str">
            <v>9991104</v>
          </cell>
          <cell r="E219">
            <v>0</v>
          </cell>
          <cell r="F219">
            <v>0</v>
          </cell>
        </row>
        <row r="220">
          <cell r="A220" t="str">
            <v>9991105</v>
          </cell>
          <cell r="B220" t="str">
            <v>ค่าอากรขาเข้า วัตถุดิบผ้า</v>
          </cell>
          <cell r="C220" t="str">
            <v>9991105</v>
          </cell>
          <cell r="E220">
            <v>0</v>
          </cell>
          <cell r="F220">
            <v>0</v>
          </cell>
        </row>
        <row r="221">
          <cell r="A221" t="str">
            <v>9991199</v>
          </cell>
          <cell r="B221" t="str">
            <v>ปิดบัญชีวัตถุดิบ ผ้า...........1</v>
          </cell>
          <cell r="C221" t="str">
            <v>9991199</v>
          </cell>
          <cell r="E221">
            <v>0</v>
          </cell>
          <cell r="F221">
            <v>0</v>
          </cell>
        </row>
        <row r="222">
          <cell r="A222" t="str">
            <v>9991201</v>
          </cell>
          <cell r="B222" t="str">
            <v>วัตถุดิบต้นงวด-ส่วนประกอบ..2</v>
          </cell>
          <cell r="C222" t="str">
            <v>9991201</v>
          </cell>
          <cell r="E222">
            <v>0</v>
          </cell>
          <cell r="F222">
            <v>0</v>
          </cell>
        </row>
        <row r="223">
          <cell r="A223" t="str">
            <v>9991202</v>
          </cell>
          <cell r="B223" t="str">
            <v>ซื้อวัตถุดิบ-ส่วนประกอบ.....2</v>
          </cell>
          <cell r="C223" t="str">
            <v>9991202</v>
          </cell>
          <cell r="E223">
            <v>0</v>
          </cell>
          <cell r="F223">
            <v>0</v>
          </cell>
        </row>
        <row r="224">
          <cell r="A224" t="str">
            <v>9991203</v>
          </cell>
          <cell r="B224" t="str">
            <v>ซื้อวัตถดิบ -ส่วนประกอบ ตัวอย่าง</v>
          </cell>
          <cell r="C224" t="str">
            <v>9991203</v>
          </cell>
          <cell r="E224">
            <v>0</v>
          </cell>
          <cell r="F224">
            <v>0</v>
          </cell>
        </row>
        <row r="225">
          <cell r="A225" t="str">
            <v>9991299</v>
          </cell>
          <cell r="B225" t="str">
            <v>ปิดบัญชีวัตถุดิบ-ส่วนประกอบ..2</v>
          </cell>
          <cell r="C225" t="str">
            <v>9991299</v>
          </cell>
          <cell r="E225">
            <v>0</v>
          </cell>
          <cell r="F225">
            <v>0</v>
          </cell>
        </row>
        <row r="226">
          <cell r="A226" t="str">
            <v>9991301</v>
          </cell>
          <cell r="B226" t="str">
            <v>วัตถุดิบต้นงวด-วัสดุหีบห่อ</v>
          </cell>
          <cell r="C226" t="str">
            <v>9991301</v>
          </cell>
          <cell r="E226">
            <v>0</v>
          </cell>
          <cell r="F226">
            <v>0</v>
          </cell>
        </row>
        <row r="227">
          <cell r="A227" t="str">
            <v>9991302</v>
          </cell>
          <cell r="B227" t="str">
            <v>ซื้อวัตถุดิบ-วัสดุหีบห่อ</v>
          </cell>
          <cell r="C227" t="str">
            <v>9991302</v>
          </cell>
          <cell r="E227">
            <v>0</v>
          </cell>
          <cell r="F227">
            <v>0</v>
          </cell>
        </row>
        <row r="228">
          <cell r="A228" t="str">
            <v>9991399</v>
          </cell>
          <cell r="B228" t="str">
            <v>ปิดบัญชีวัตถุดิบ-วัสดุหีบห่อ</v>
          </cell>
          <cell r="C228" t="str">
            <v>9991399</v>
          </cell>
          <cell r="E228">
            <v>0</v>
          </cell>
          <cell r="F228">
            <v>0</v>
          </cell>
        </row>
        <row r="229">
          <cell r="A229" t="str">
            <v>9992101</v>
          </cell>
          <cell r="B229" t="str">
            <v>งานระหว่างทำต้นงวด..........1</v>
          </cell>
          <cell r="C229" t="str">
            <v>9992101</v>
          </cell>
          <cell r="E229">
            <v>0</v>
          </cell>
          <cell r="F229">
            <v>0</v>
          </cell>
        </row>
        <row r="230">
          <cell r="A230" t="str">
            <v>9992102</v>
          </cell>
          <cell r="B230" t="str">
            <v>วัตถุดิบใช้ไป-ผ้า......1</v>
          </cell>
          <cell r="C230" t="str">
            <v>9992102</v>
          </cell>
          <cell r="E230">
            <v>0</v>
          </cell>
          <cell r="F230">
            <v>0</v>
          </cell>
        </row>
        <row r="231">
          <cell r="A231" t="str">
            <v>9992103</v>
          </cell>
          <cell r="B231" t="str">
            <v>วัตถุดิบใช้ไป-ส่วนประกอบ...2</v>
          </cell>
          <cell r="C231" t="str">
            <v>9992103</v>
          </cell>
          <cell r="E231">
            <v>0</v>
          </cell>
          <cell r="F231">
            <v>0</v>
          </cell>
        </row>
        <row r="232">
          <cell r="A232" t="str">
            <v>9992103.</v>
          </cell>
          <cell r="B232" t="str">
            <v>วัตถุดิบใช้ไป-วัสดุหีบห่อ.....3</v>
          </cell>
          <cell r="C232" t="str">
            <v>9992103.</v>
          </cell>
          <cell r="E232">
            <v>0</v>
          </cell>
          <cell r="F232">
            <v>0</v>
          </cell>
        </row>
        <row r="233">
          <cell r="A233" t="str">
            <v>9992104</v>
          </cell>
          <cell r="B233" t="str">
            <v>ค่าแรงทางตรง</v>
          </cell>
          <cell r="C233" t="str">
            <v>9992104</v>
          </cell>
          <cell r="E233">
            <v>0</v>
          </cell>
          <cell r="F233">
            <v>0</v>
          </cell>
        </row>
        <row r="234">
          <cell r="A234" t="str">
            <v>9992105</v>
          </cell>
          <cell r="B234" t="str">
            <v>ค่าล่วงเวลา-ค่าแรงทางตรง</v>
          </cell>
          <cell r="C234" t="str">
            <v>9992105</v>
          </cell>
          <cell r="E234">
            <v>0</v>
          </cell>
          <cell r="F234">
            <v>0</v>
          </cell>
        </row>
        <row r="235">
          <cell r="A235" t="str">
            <v>9992106</v>
          </cell>
          <cell r="B235" t="str">
            <v>ค่าปัก พิมพ์ ฟอก ย้อม</v>
          </cell>
          <cell r="C235" t="str">
            <v>9992106</v>
          </cell>
          <cell r="E235">
            <v>0</v>
          </cell>
          <cell r="F235">
            <v>0</v>
          </cell>
        </row>
        <row r="236">
          <cell r="A236" t="str">
            <v>9992107</v>
          </cell>
          <cell r="B236" t="str">
            <v>โบนัส-ค่าแรงทางตรง</v>
          </cell>
          <cell r="C236" t="str">
            <v>9992107</v>
          </cell>
          <cell r="E236">
            <v>0</v>
          </cell>
          <cell r="F236">
            <v>0</v>
          </cell>
        </row>
        <row r="237">
          <cell r="A237" t="str">
            <v>9992108</v>
          </cell>
          <cell r="B237" t="str">
            <v>ค่าแรงSUB</v>
          </cell>
          <cell r="C237" t="str">
            <v>9992108</v>
          </cell>
          <cell r="E237">
            <v>0</v>
          </cell>
          <cell r="F237">
            <v>0</v>
          </cell>
        </row>
        <row r="238">
          <cell r="A238" t="str">
            <v>9992109</v>
          </cell>
          <cell r="B238" t="str">
            <v>ค่าแรงทางอ้อม</v>
          </cell>
          <cell r="C238" t="str">
            <v>9992109</v>
          </cell>
          <cell r="E238">
            <v>0</v>
          </cell>
          <cell r="F238">
            <v>0</v>
          </cell>
        </row>
        <row r="239">
          <cell r="A239" t="str">
            <v>9992110</v>
          </cell>
          <cell r="B239" t="str">
            <v>ค่าล่วงเวลา-ค่าแรงทางอ้อม</v>
          </cell>
          <cell r="C239" t="str">
            <v>9992110</v>
          </cell>
          <cell r="E239">
            <v>0</v>
          </cell>
          <cell r="F239">
            <v>0</v>
          </cell>
        </row>
        <row r="240">
          <cell r="A240" t="str">
            <v>9992111</v>
          </cell>
          <cell r="B240" t="str">
            <v>โบนัส-ค่าแรงทางอ้อม</v>
          </cell>
          <cell r="C240" t="str">
            <v>9992111</v>
          </cell>
          <cell r="E240">
            <v>0</v>
          </cell>
          <cell r="F240">
            <v>0</v>
          </cell>
        </row>
        <row r="241">
          <cell r="A241" t="str">
            <v>9992112</v>
          </cell>
          <cell r="B241" t="str">
            <v>ค่าเช่า-โรงงาน</v>
          </cell>
          <cell r="C241" t="str">
            <v>9992112</v>
          </cell>
          <cell r="E241">
            <v>0</v>
          </cell>
          <cell r="F241">
            <v>0</v>
          </cell>
        </row>
        <row r="242">
          <cell r="A242" t="str">
            <v>9992113</v>
          </cell>
          <cell r="B242" t="str">
            <v>ค่าน้ำ-โรงงาน</v>
          </cell>
          <cell r="C242" t="str">
            <v>9992113</v>
          </cell>
          <cell r="E242">
            <v>0</v>
          </cell>
          <cell r="F242">
            <v>0</v>
          </cell>
        </row>
        <row r="243">
          <cell r="A243" t="str">
            <v>9992114</v>
          </cell>
          <cell r="B243" t="str">
            <v>ค่าไฟฟ้า-โรงงาน</v>
          </cell>
          <cell r="C243" t="str">
            <v>9992114</v>
          </cell>
          <cell r="E243">
            <v>0</v>
          </cell>
          <cell r="F243">
            <v>0</v>
          </cell>
        </row>
        <row r="244">
          <cell r="A244" t="str">
            <v>9992118</v>
          </cell>
          <cell r="B244" t="str">
            <v>ค่าเครื่องเขียนและแบบพิมพ์-โรงงาน</v>
          </cell>
          <cell r="C244" t="str">
            <v>9992118</v>
          </cell>
          <cell r="E244">
            <v>0</v>
          </cell>
          <cell r="F244">
            <v>0</v>
          </cell>
        </row>
        <row r="245">
          <cell r="A245" t="str">
            <v>9992119</v>
          </cell>
          <cell r="B245" t="str">
            <v>ค่าประกันสังคม-โรงงาน</v>
          </cell>
          <cell r="C245" t="str">
            <v>9992119</v>
          </cell>
          <cell r="E245">
            <v>0</v>
          </cell>
          <cell r="F245">
            <v>0</v>
          </cell>
        </row>
        <row r="246">
          <cell r="A246" t="str">
            <v>9992120</v>
          </cell>
          <cell r="B246" t="str">
            <v>วัสดุสิ้นเปลือง-โรงงาน</v>
          </cell>
          <cell r="C246" t="str">
            <v>9992120</v>
          </cell>
          <cell r="E246">
            <v>0</v>
          </cell>
          <cell r="F246">
            <v>0</v>
          </cell>
        </row>
        <row r="247">
          <cell r="A247" t="str">
            <v>9992122</v>
          </cell>
          <cell r="B247" t="str">
            <v>ค่าวัสดุหีบห่อ-โรงงาน</v>
          </cell>
          <cell r="C247" t="str">
            <v>9992122</v>
          </cell>
          <cell r="E247">
            <v>0</v>
          </cell>
          <cell r="F247">
            <v>0</v>
          </cell>
        </row>
        <row r="248">
          <cell r="A248" t="str">
            <v>9992123</v>
          </cell>
          <cell r="B248" t="str">
            <v>ค่าซ่อมบำรุงเครื่องจักร</v>
          </cell>
          <cell r="C248" t="str">
            <v>9992123</v>
          </cell>
          <cell r="E248">
            <v>0</v>
          </cell>
          <cell r="F248">
            <v>0</v>
          </cell>
        </row>
        <row r="249">
          <cell r="A249" t="str">
            <v>9992124</v>
          </cell>
          <cell r="B249" t="str">
            <v>ค่าอะไหล่และอุปกรณ์-โรงงาน</v>
          </cell>
          <cell r="C249" t="str">
            <v>9992124</v>
          </cell>
          <cell r="E249">
            <v>0</v>
          </cell>
          <cell r="F249">
            <v>0</v>
          </cell>
        </row>
        <row r="250">
          <cell r="A250" t="str">
            <v>9992125</v>
          </cell>
          <cell r="B250" t="str">
            <v>ค่าประกันภัย-โรงงาน</v>
          </cell>
          <cell r="C250" t="str">
            <v>9992125</v>
          </cell>
          <cell r="E250">
            <v>0</v>
          </cell>
          <cell r="F250">
            <v>0</v>
          </cell>
        </row>
        <row r="251">
          <cell r="A251" t="str">
            <v>9992126</v>
          </cell>
          <cell r="B251" t="str">
            <v>ค่าแรงทางอ้อมอื่นๆ</v>
          </cell>
          <cell r="C251" t="str">
            <v>9992126</v>
          </cell>
          <cell r="E251">
            <v>0</v>
          </cell>
          <cell r="F251">
            <v>0</v>
          </cell>
        </row>
        <row r="252">
          <cell r="A252" t="str">
            <v>9992127</v>
          </cell>
          <cell r="B252" t="str">
            <v>ค่าสวัสดิการพนักงาน-โรงงาน</v>
          </cell>
          <cell r="C252" t="str">
            <v>9992127</v>
          </cell>
          <cell r="E252">
            <v>0</v>
          </cell>
          <cell r="F252">
            <v>0</v>
          </cell>
        </row>
        <row r="253">
          <cell r="A253" t="str">
            <v>9992129</v>
          </cell>
          <cell r="B253" t="str">
            <v>ค่าซ่อมบำรุงอุปกรณ์-โรงงาน</v>
          </cell>
          <cell r="C253" t="str">
            <v>9992129</v>
          </cell>
          <cell r="E253">
            <v>0</v>
          </cell>
          <cell r="F253">
            <v>0</v>
          </cell>
        </row>
        <row r="254">
          <cell r="A254" t="str">
            <v>9992130</v>
          </cell>
          <cell r="B254" t="str">
            <v>ค่าซ่อมบำรุงเฟอร์นิเจอร์-โรงงาน</v>
          </cell>
          <cell r="C254" t="str">
            <v>9992130</v>
          </cell>
          <cell r="E254">
            <v>0</v>
          </cell>
          <cell r="F254">
            <v>0</v>
          </cell>
        </row>
        <row r="255">
          <cell r="A255" t="str">
            <v>9992132</v>
          </cell>
          <cell r="B255" t="str">
            <v>ค่าใช้จ่ายในการขนสินค้าเข้า-โรงงาน</v>
          </cell>
          <cell r="C255" t="str">
            <v>9992132</v>
          </cell>
          <cell r="E255">
            <v>0</v>
          </cell>
          <cell r="F255">
            <v>0</v>
          </cell>
        </row>
        <row r="256">
          <cell r="A256" t="str">
            <v>9992134</v>
          </cell>
          <cell r="B256" t="str">
            <v>ค่าซ่อมบำรุงรถยนต์-โรงงาน</v>
          </cell>
          <cell r="C256" t="str">
            <v>9992134</v>
          </cell>
          <cell r="E256">
            <v>0</v>
          </cell>
          <cell r="F256">
            <v>0</v>
          </cell>
        </row>
        <row r="257">
          <cell r="A257" t="str">
            <v>9992135</v>
          </cell>
          <cell r="B257" t="str">
            <v>ค่าเช่าเครื่องจักร</v>
          </cell>
          <cell r="C257" t="str">
            <v>9992135</v>
          </cell>
          <cell r="E257">
            <v>0</v>
          </cell>
          <cell r="F257">
            <v>0</v>
          </cell>
        </row>
        <row r="258">
          <cell r="A258" t="str">
            <v>9992136</v>
          </cell>
          <cell r="B258" t="str">
            <v>ค่าแบบฟอร์มพนักงาน-โรงงาน</v>
          </cell>
          <cell r="C258" t="str">
            <v>9992136</v>
          </cell>
          <cell r="E258">
            <v>0</v>
          </cell>
          <cell r="F258">
            <v>0</v>
          </cell>
        </row>
        <row r="259">
          <cell r="A259" t="str">
            <v>9992137</v>
          </cell>
          <cell r="B259" t="str">
            <v>ค่าเสื่อมราคา เครื่องจักร</v>
          </cell>
          <cell r="C259" t="str">
            <v>9992137</v>
          </cell>
          <cell r="E259">
            <v>0</v>
          </cell>
          <cell r="F259">
            <v>0</v>
          </cell>
        </row>
        <row r="260">
          <cell r="A260" t="str">
            <v>9992138</v>
          </cell>
          <cell r="B260" t="str">
            <v>ค่าเสื่อมราคา เฟอร์นิเจอร์-โรงงาน</v>
          </cell>
          <cell r="C260" t="str">
            <v>9992138</v>
          </cell>
          <cell r="E260">
            <v>0</v>
          </cell>
          <cell r="F260">
            <v>0</v>
          </cell>
        </row>
        <row r="261">
          <cell r="A261" t="str">
            <v>9992139</v>
          </cell>
          <cell r="B261" t="str">
            <v>ค่าเสื่อมราคา อุปกรณ์-โรงงาน</v>
          </cell>
          <cell r="C261" t="str">
            <v>9992139</v>
          </cell>
          <cell r="E261">
            <v>0</v>
          </cell>
          <cell r="F261">
            <v>0</v>
          </cell>
        </row>
        <row r="262">
          <cell r="A262" t="str">
            <v>9992141</v>
          </cell>
          <cell r="B262" t="str">
            <v>ค่าน้ำมัน-โรงงาน</v>
          </cell>
          <cell r="C262" t="str">
            <v>9992141</v>
          </cell>
          <cell r="E262">
            <v>0</v>
          </cell>
          <cell r="F262">
            <v>0</v>
          </cell>
        </row>
        <row r="263">
          <cell r="A263" t="str">
            <v>9992142</v>
          </cell>
          <cell r="B263" t="str">
            <v>ค่าเครื่องเขียนโรงงาน</v>
          </cell>
          <cell r="C263" t="str">
            <v>9992142</v>
          </cell>
          <cell r="E263">
            <v>0</v>
          </cell>
          <cell r="F263">
            <v>0</v>
          </cell>
        </row>
        <row r="264">
          <cell r="A264" t="str">
            <v>9992144</v>
          </cell>
          <cell r="B264" t="str">
            <v>ค่ารักษาความปลอดภัย-โรงงาน</v>
          </cell>
          <cell r="C264" t="str">
            <v>9992144</v>
          </cell>
          <cell r="E264">
            <v>0</v>
          </cell>
          <cell r="F264">
            <v>0</v>
          </cell>
        </row>
        <row r="265">
          <cell r="A265" t="str">
            <v>9992145</v>
          </cell>
          <cell r="B265" t="str">
            <v>ค่าใช้จ่ายเบ็ดเตล็ด-โรงงาน</v>
          </cell>
          <cell r="C265" t="str">
            <v>9992145</v>
          </cell>
          <cell r="E265">
            <v>0</v>
          </cell>
          <cell r="F265">
            <v>0</v>
          </cell>
        </row>
        <row r="266">
          <cell r="A266" t="str">
            <v>9992146</v>
          </cell>
          <cell r="B266" t="str">
            <v>ค่าตัวอย่าง-โรงงาน</v>
          </cell>
          <cell r="C266" t="str">
            <v>9992146</v>
          </cell>
          <cell r="E266">
            <v>0</v>
          </cell>
          <cell r="F266">
            <v>0</v>
          </cell>
        </row>
        <row r="267">
          <cell r="A267" t="str">
            <v>9992147</v>
          </cell>
          <cell r="B267" t="str">
            <v>ค่าสวัสดิการพนักงาน-โรงงาน</v>
          </cell>
          <cell r="C267" t="str">
            <v>9992147</v>
          </cell>
          <cell r="E267">
            <v>0</v>
          </cell>
          <cell r="F267">
            <v>0</v>
          </cell>
        </row>
        <row r="268">
          <cell r="A268" t="str">
            <v>9992148</v>
          </cell>
          <cell r="B268" t="str">
            <v>ค่าอะไหล่และอุปกรณ์-โรงงาน</v>
          </cell>
          <cell r="C268" t="str">
            <v>9992148</v>
          </cell>
          <cell r="E268">
            <v>0</v>
          </cell>
          <cell r="F268">
            <v>0</v>
          </cell>
        </row>
        <row r="269">
          <cell r="A269" t="str">
            <v>9992199</v>
          </cell>
          <cell r="B269" t="str">
            <v>ปิดบัญชีงานระหว่างทำ..........1</v>
          </cell>
          <cell r="C269" t="str">
            <v>9992199</v>
          </cell>
          <cell r="E269">
            <v>0</v>
          </cell>
          <cell r="F269">
            <v>0</v>
          </cell>
        </row>
        <row r="270">
          <cell r="A270" t="str">
            <v>9993101</v>
          </cell>
          <cell r="B270" t="str">
            <v>สินค้าสำเร็จรูปต้นงวด..........1</v>
          </cell>
          <cell r="C270" t="str">
            <v>9993101</v>
          </cell>
          <cell r="E270">
            <v>0</v>
          </cell>
          <cell r="F270">
            <v>0</v>
          </cell>
        </row>
        <row r="271">
          <cell r="A271" t="str">
            <v>9993102</v>
          </cell>
          <cell r="B271" t="str">
            <v>สินค้าที่ผลิตได้................1</v>
          </cell>
          <cell r="C271" t="str">
            <v>9993102</v>
          </cell>
          <cell r="E271">
            <v>0</v>
          </cell>
          <cell r="F271">
            <v>0</v>
          </cell>
        </row>
        <row r="272">
          <cell r="A272" t="str">
            <v>9993199</v>
          </cell>
          <cell r="B272" t="str">
            <v>ปิดบัญชีสินค้าสำเร็จรูป..........1</v>
          </cell>
          <cell r="C272" t="str">
            <v>9993199</v>
          </cell>
          <cell r="E272">
            <v>0</v>
          </cell>
          <cell r="F272">
            <v>0</v>
          </cell>
        </row>
        <row r="274">
          <cell r="B274" t="str">
            <v>รวมทั้งหมด</v>
          </cell>
          <cell r="E274">
            <v>338590963.73000002</v>
          </cell>
          <cell r="F274">
            <v>338590963.73000002</v>
          </cell>
        </row>
        <row r="276">
          <cell r="B276" t="str">
            <v>ทรัพย์สิน</v>
          </cell>
          <cell r="E276">
            <v>130762507.64</v>
          </cell>
          <cell r="F276">
            <v>0</v>
          </cell>
        </row>
        <row r="277">
          <cell r="B277" t="str">
            <v>หนี้สิน</v>
          </cell>
          <cell r="E277">
            <v>0</v>
          </cell>
          <cell r="F277">
            <v>103894074.53</v>
          </cell>
        </row>
        <row r="278">
          <cell r="B278" t="str">
            <v>ทุน</v>
          </cell>
          <cell r="E278">
            <v>0</v>
          </cell>
          <cell r="F278">
            <v>17436443.59</v>
          </cell>
        </row>
        <row r="279">
          <cell r="B279" t="str">
            <v>รายได้</v>
          </cell>
          <cell r="E279">
            <v>0</v>
          </cell>
          <cell r="F279">
            <v>178357570.53</v>
          </cell>
        </row>
        <row r="280">
          <cell r="B280" t="str">
            <v>ค่าใช้จ่าย</v>
          </cell>
          <cell r="E280">
            <v>168925581.00999999</v>
          </cell>
          <cell r="F280">
            <v>0</v>
          </cell>
        </row>
        <row r="281">
          <cell r="B281" t="str">
            <v>รายได้-ค่าใช้จ่าย</v>
          </cell>
          <cell r="E281">
            <v>0</v>
          </cell>
          <cell r="F281">
            <v>9431989.5199999996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Controls"/>
      <sheetName val="Inputs"/>
      <sheetName val="Time_Inputs"/>
      <sheetName val="BS_Cal"/>
      <sheetName val="Funding"/>
      <sheetName val="SemiAnnFS"/>
      <sheetName val="AnnualFS"/>
    </sheetNames>
    <sheetDataSet>
      <sheetData sheetId="0">
        <row r="11">
          <cell r="F11">
            <v>0.01</v>
          </cell>
        </row>
        <row r="15">
          <cell r="F15">
            <v>0</v>
          </cell>
        </row>
      </sheetData>
      <sheetData sheetId="1">
        <row r="5">
          <cell r="H5">
            <v>44013</v>
          </cell>
          <cell r="I5">
            <v>44197</v>
          </cell>
          <cell r="J5">
            <v>44378</v>
          </cell>
          <cell r="K5">
            <v>44562</v>
          </cell>
          <cell r="L5">
            <v>44743</v>
          </cell>
          <cell r="M5">
            <v>44927</v>
          </cell>
          <cell r="N5">
            <v>45108</v>
          </cell>
          <cell r="O5">
            <v>45292</v>
          </cell>
          <cell r="P5">
            <v>45474</v>
          </cell>
          <cell r="Q5">
            <v>45658</v>
          </cell>
          <cell r="R5">
            <v>45839</v>
          </cell>
          <cell r="S5">
            <v>46023</v>
          </cell>
          <cell r="T5">
            <v>46204</v>
          </cell>
          <cell r="U5">
            <v>46388</v>
          </cell>
          <cell r="V5">
            <v>46569</v>
          </cell>
          <cell r="W5">
            <v>46753</v>
          </cell>
          <cell r="X5">
            <v>46935</v>
          </cell>
          <cell r="Y5">
            <v>47119</v>
          </cell>
          <cell r="Z5">
            <v>47300</v>
          </cell>
          <cell r="AA5">
            <v>47484</v>
          </cell>
          <cell r="AB5">
            <v>47665</v>
          </cell>
          <cell r="AC5">
            <v>47849</v>
          </cell>
          <cell r="AD5">
            <v>48030</v>
          </cell>
          <cell r="AE5">
            <v>48214</v>
          </cell>
          <cell r="AF5">
            <v>48396</v>
          </cell>
          <cell r="AG5">
            <v>48580</v>
          </cell>
          <cell r="AH5">
            <v>48761</v>
          </cell>
          <cell r="AI5">
            <v>48945</v>
          </cell>
          <cell r="AJ5">
            <v>49126</v>
          </cell>
          <cell r="AK5">
            <v>49310</v>
          </cell>
          <cell r="AL5">
            <v>49491</v>
          </cell>
          <cell r="AM5">
            <v>49675</v>
          </cell>
          <cell r="AN5">
            <v>49857</v>
          </cell>
          <cell r="AO5">
            <v>50041</v>
          </cell>
          <cell r="AP5">
            <v>50222</v>
          </cell>
          <cell r="AQ5">
            <v>50406</v>
          </cell>
          <cell r="AR5">
            <v>50587</v>
          </cell>
          <cell r="AS5">
            <v>50771</v>
          </cell>
          <cell r="AT5">
            <v>50952</v>
          </cell>
          <cell r="AU5">
            <v>51136</v>
          </cell>
          <cell r="AV5">
            <v>51318</v>
          </cell>
          <cell r="AW5">
            <v>51502</v>
          </cell>
          <cell r="AX5">
            <v>51683</v>
          </cell>
          <cell r="AY5">
            <v>51867</v>
          </cell>
          <cell r="AZ5">
            <v>52048</v>
          </cell>
          <cell r="BA5">
            <v>52232</v>
          </cell>
          <cell r="BB5">
            <v>52413</v>
          </cell>
          <cell r="BC5">
            <v>52597</v>
          </cell>
          <cell r="BD5">
            <v>52779</v>
          </cell>
          <cell r="BE5">
            <v>52963</v>
          </cell>
          <cell r="BF5">
            <v>53144</v>
          </cell>
          <cell r="BG5">
            <v>53328</v>
          </cell>
          <cell r="BH5">
            <v>53509</v>
          </cell>
          <cell r="BI5">
            <v>53693</v>
          </cell>
          <cell r="BJ5">
            <v>53874</v>
          </cell>
          <cell r="BK5">
            <v>54058</v>
          </cell>
          <cell r="BL5">
            <v>54240</v>
          </cell>
          <cell r="BM5">
            <v>54424</v>
          </cell>
          <cell r="BN5">
            <v>54605</v>
          </cell>
          <cell r="BO5">
            <v>54789</v>
          </cell>
          <cell r="BP5">
            <v>54970</v>
          </cell>
          <cell r="BQ5">
            <v>55154</v>
          </cell>
          <cell r="BR5">
            <v>55335</v>
          </cell>
          <cell r="BS5">
            <v>55519</v>
          </cell>
          <cell r="BT5">
            <v>55701</v>
          </cell>
          <cell r="BU5">
            <v>55885</v>
          </cell>
          <cell r="BV5">
            <v>56066</v>
          </cell>
          <cell r="BW5">
            <v>56250</v>
          </cell>
          <cell r="BX5">
            <v>56431</v>
          </cell>
          <cell r="BY5">
            <v>56615</v>
          </cell>
          <cell r="BZ5">
            <v>56796</v>
          </cell>
          <cell r="CA5">
            <v>56980</v>
          </cell>
          <cell r="CB5">
            <v>57162</v>
          </cell>
          <cell r="CC5">
            <v>57346</v>
          </cell>
          <cell r="CD5">
            <v>57527</v>
          </cell>
          <cell r="CE5">
            <v>57711</v>
          </cell>
          <cell r="CF5">
            <v>57892</v>
          </cell>
          <cell r="CG5">
            <v>58076</v>
          </cell>
          <cell r="CH5">
            <v>58257</v>
          </cell>
          <cell r="CI5">
            <v>58441</v>
          </cell>
          <cell r="CJ5">
            <v>58623</v>
          </cell>
          <cell r="CK5">
            <v>58807</v>
          </cell>
          <cell r="CL5">
            <v>58988</v>
          </cell>
          <cell r="CM5">
            <v>59172</v>
          </cell>
          <cell r="CN5">
            <v>59353</v>
          </cell>
          <cell r="CO5">
            <v>59537</v>
          </cell>
          <cell r="CP5">
            <v>59718</v>
          </cell>
          <cell r="CQ5">
            <v>59902</v>
          </cell>
          <cell r="CR5">
            <v>60084</v>
          </cell>
          <cell r="CS5">
            <v>60268</v>
          </cell>
          <cell r="CT5">
            <v>60449</v>
          </cell>
          <cell r="CU5">
            <v>60633</v>
          </cell>
          <cell r="CV5">
            <v>60814</v>
          </cell>
          <cell r="CW5">
            <v>60998</v>
          </cell>
          <cell r="CX5">
            <v>61179</v>
          </cell>
          <cell r="CY5">
            <v>61363</v>
          </cell>
          <cell r="CZ5">
            <v>61545</v>
          </cell>
          <cell r="DA5">
            <v>61729</v>
          </cell>
          <cell r="DB5">
            <v>61910</v>
          </cell>
          <cell r="DC5">
            <v>62094</v>
          </cell>
          <cell r="DD5">
            <v>62275</v>
          </cell>
          <cell r="DE5">
            <v>62459</v>
          </cell>
          <cell r="DF5">
            <v>62640</v>
          </cell>
          <cell r="DG5">
            <v>62824</v>
          </cell>
          <cell r="DH5">
            <v>63006</v>
          </cell>
          <cell r="DI5">
            <v>63190</v>
          </cell>
          <cell r="DJ5">
            <v>63371</v>
          </cell>
          <cell r="DK5">
            <v>63555</v>
          </cell>
          <cell r="DL5">
            <v>63736</v>
          </cell>
          <cell r="DM5">
            <v>63920</v>
          </cell>
          <cell r="DN5">
            <v>64101</v>
          </cell>
          <cell r="DO5">
            <v>64285</v>
          </cell>
          <cell r="DP5">
            <v>64467</v>
          </cell>
          <cell r="DQ5">
            <v>64651</v>
          </cell>
          <cell r="DR5">
            <v>64832</v>
          </cell>
          <cell r="DS5">
            <v>65016</v>
          </cell>
          <cell r="DT5">
            <v>65197</v>
          </cell>
          <cell r="DU5">
            <v>65381</v>
          </cell>
          <cell r="DV5">
            <v>65562</v>
          </cell>
          <cell r="DW5">
            <v>65746</v>
          </cell>
        </row>
        <row r="20">
          <cell r="F20">
            <v>44013</v>
          </cell>
        </row>
        <row r="23">
          <cell r="F23">
            <v>44013</v>
          </cell>
        </row>
        <row r="29">
          <cell r="D29">
            <v>1</v>
          </cell>
        </row>
        <row r="30">
          <cell r="D30">
            <v>0</v>
          </cell>
        </row>
        <row r="38">
          <cell r="E38">
            <v>1</v>
          </cell>
        </row>
        <row r="40">
          <cell r="D40" t="str">
            <v>Management</v>
          </cell>
        </row>
        <row r="41">
          <cell r="D41" t="str">
            <v>Scenario 2</v>
          </cell>
        </row>
        <row r="42">
          <cell r="D42" t="str">
            <v>Scenario 3</v>
          </cell>
        </row>
        <row r="48">
          <cell r="E48">
            <v>44013</v>
          </cell>
        </row>
        <row r="52">
          <cell r="E52">
            <v>60</v>
          </cell>
        </row>
        <row r="53">
          <cell r="E53">
            <v>60</v>
          </cell>
        </row>
        <row r="54">
          <cell r="E54">
            <v>21</v>
          </cell>
        </row>
        <row r="55">
          <cell r="E55">
            <v>365</v>
          </cell>
        </row>
        <row r="56">
          <cell r="E56">
            <v>30.416666666666668</v>
          </cell>
        </row>
        <row r="57">
          <cell r="E57">
            <v>12</v>
          </cell>
        </row>
        <row r="58">
          <cell r="E58">
            <v>6</v>
          </cell>
        </row>
        <row r="59">
          <cell r="E59">
            <v>2</v>
          </cell>
        </row>
        <row r="60">
          <cell r="E60">
            <v>1000</v>
          </cell>
        </row>
        <row r="61">
          <cell r="E61">
            <v>10000</v>
          </cell>
        </row>
        <row r="63">
          <cell r="E63">
            <v>0.17</v>
          </cell>
        </row>
      </sheetData>
      <sheetData sheetId="2"/>
      <sheetData sheetId="3"/>
      <sheetData sheetId="4">
        <row r="45">
          <cell r="F45">
            <v>0</v>
          </cell>
        </row>
        <row r="46">
          <cell r="F46">
            <v>1</v>
          </cell>
        </row>
      </sheetData>
      <sheetData sheetId="5" refreshError="1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310708"/>
      <sheetName val="BS"/>
      <sheetName val="P&amp;L"/>
      <sheetName val="Conso CF_0305-BS2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ror Check"/>
      <sheetName val="Cover"/>
      <sheetName val="START"/>
      <sheetName val="DATA GPC"/>
      <sheetName val="WACC and EV Inputs"/>
      <sheetName val="Conclusion of Value"/>
      <sheetName val="Market Cap Reconciliation"/>
      <sheetName val="INC STAT Hist Input"/>
      <sheetName val="PFI Inputs"/>
      <sheetName val="BAL SHEET Hist Input"/>
      <sheetName val="NOL Tax Benefit"/>
      <sheetName val="DCF"/>
      <sheetName val="WACC"/>
      <sheetName val="PFI Inc Stat"/>
      <sheetName val="PFI Inc Stat Common Size"/>
      <sheetName val="PFI Balance Sheet"/>
      <sheetName val="PFI Cash Flow"/>
      <sheetName val="EV"/>
      <sheetName val="EV Multiples"/>
      <sheetName val="Growth&amp;Margins"/>
      <sheetName val="Equity Multiples"/>
      <sheetName val="Guideline Public Company Method"/>
      <sheetName val="Guideline Transactions Input"/>
      <sheetName val="Guideline Transactions Method"/>
      <sheetName val="TOC Print from here&gt;&gt;"/>
      <sheetName val="&lt;&lt;to this bookend"/>
      <sheetName val="Workpapers-&gt;&gt;"/>
      <sheetName val="Tax Amortization Benefit"/>
      <sheetName val="Depreciation and Tax Benefit"/>
      <sheetName val="Depreciation%Sales"/>
      <sheetName val="Working Capital"/>
      <sheetName val="GPC WACC"/>
      <sheetName val="Segment Information"/>
      <sheetName val="GPC Business Descriptions"/>
      <sheetName val="Ranking"/>
      <sheetName val="EBIT Reconciliation"/>
      <sheetName val="Hist Debt Mkt Equity"/>
      <sheetName val="DuPont ROA"/>
      <sheetName val="DuPont ROE"/>
      <sheetName val="Guideline Public Co Estimates"/>
      <sheetName val="Other tools-&gt;&gt;"/>
      <sheetName val="ValueBridge"/>
      <sheetName val="Reference"/>
      <sheetName val="BarChart"/>
      <sheetName val="PieChart"/>
      <sheetName val="User's Guide"/>
      <sheetName val="Update notes"/>
      <sheetName val="Notes"/>
      <sheetName val="Blank Template"/>
      <sheetName val="Settings"/>
    </sheetNames>
    <sheetDataSet>
      <sheetData sheetId="0" refreshError="1"/>
      <sheetData sheetId="1" refreshError="1"/>
      <sheetData sheetId="2" refreshError="1">
        <row r="15">
          <cell r="I15">
            <v>44012</v>
          </cell>
        </row>
      </sheetData>
      <sheetData sheetId="3" refreshError="1">
        <row r="1">
          <cell r="X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341">
          <cell r="J341">
            <v>2017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>
        <row r="48">
          <cell r="M48" t="str">
            <v>ERROR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ValueCal"/>
      <sheetName val="Case 1"/>
      <sheetName val="Case 2"/>
      <sheetName val="Marketsizeworkings"/>
    </sheetNames>
    <definedNames>
      <definedName name="Header1" refersTo="#REF!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EFN. &amp; EXAMPLES"/>
      <sheetName val="PROCESS"/>
      <sheetName val="ACTIVITIES"/>
      <sheetName val="METHODOLOGY"/>
      <sheetName val="MASTER PLAN"/>
      <sheetName val="YEARLY PLAN"/>
      <sheetName val="BM-TARGETS"/>
      <sheetName val="PARATO-1"/>
      <sheetName val="PARATO-2"/>
      <sheetName val="STRATIFICATION"/>
      <sheetName val="BLOCK DIAGRAM"/>
      <sheetName val="WHY NOT OK"/>
      <sheetName val="CONTMN. SOURCES"/>
      <sheetName val="PM ANALYSIS"/>
      <sheetName val="PP MATRIX"/>
      <sheetName val="WHY-WHY"/>
      <sheetName val="KAIZEN EXAMPLES"/>
      <sheetName val="KAIZEN SUMMARY"/>
      <sheetName val="HOR. PLAN"/>
      <sheetName val="STANDARDISATION"/>
      <sheetName val="ZERO CASES"/>
      <sheetName val="RESULTS"/>
      <sheetName val="BENEFIT"/>
      <sheetName val="FUTURE PLAN"/>
      <sheetName val="POINTS"/>
      <sheetName val="Sheet3"/>
      <sheetName val="KAIZENEXAMPLES"/>
      <sheetName val="CIPA"/>
      <sheetName val="PQCD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KAIZEN THEME IMPLEMENTATION SHEET</v>
          </cell>
        </row>
        <row r="2">
          <cell r="A2" t="str">
            <v xml:space="preserve">THEME : </v>
          </cell>
          <cell r="C2" t="str">
            <v>REG. DATE</v>
          </cell>
          <cell r="F2" t="str">
            <v>REG. NO.</v>
          </cell>
        </row>
        <row r="3">
          <cell r="A3" t="str">
            <v xml:space="preserve">B.M. </v>
          </cell>
          <cell r="B3" t="str">
            <v>PERIOD :</v>
          </cell>
        </row>
        <row r="4">
          <cell r="B4" t="str">
            <v xml:space="preserve">KAIZEN START: </v>
          </cell>
          <cell r="C4" t="str">
            <v xml:space="preserve">KAIZEN IDEA : </v>
          </cell>
        </row>
        <row r="6">
          <cell r="A6" t="str">
            <v xml:space="preserve">TARGET : </v>
          </cell>
          <cell r="B6" t="str">
            <v xml:space="preserve">KAIZEN FINISH: </v>
          </cell>
        </row>
        <row r="7">
          <cell r="A7" t="str">
            <v>BEFORE :</v>
          </cell>
          <cell r="B7" t="str">
            <v>AFTER :</v>
          </cell>
          <cell r="C7" t="str">
            <v>BENEFIT :</v>
          </cell>
        </row>
        <row r="10">
          <cell r="C10" t="str">
            <v>HORIZONTAL PLAN :</v>
          </cell>
        </row>
        <row r="11">
          <cell r="C11" t="str">
            <v>M/C</v>
          </cell>
        </row>
        <row r="12">
          <cell r="C12" t="str">
            <v>Plan</v>
          </cell>
        </row>
        <row r="13">
          <cell r="C13" t="str">
            <v>Status</v>
          </cell>
        </row>
        <row r="14">
          <cell r="A14" t="str">
            <v>ANALYSIS :</v>
          </cell>
          <cell r="B14" t="str">
            <v>RESULT :</v>
          </cell>
          <cell r="C14" t="str">
            <v xml:space="preserve">BENEFITS : </v>
          </cell>
        </row>
        <row r="18">
          <cell r="C18" t="str">
            <v>STANDARDIZATION:-</v>
          </cell>
        </row>
        <row r="23">
          <cell r="A23" t="str">
            <v>KAIZEN THEME IMPLEMENTATION SHEET</v>
          </cell>
        </row>
        <row r="24">
          <cell r="A24" t="str">
            <v xml:space="preserve">THEME : </v>
          </cell>
          <cell r="C24" t="str">
            <v>REG. DATE</v>
          </cell>
          <cell r="F24" t="str">
            <v>REG. NO.</v>
          </cell>
        </row>
        <row r="25">
          <cell r="A25" t="str">
            <v xml:space="preserve">B.M. </v>
          </cell>
          <cell r="B25" t="str">
            <v>PERIOD :</v>
          </cell>
        </row>
        <row r="26">
          <cell r="B26" t="str">
            <v xml:space="preserve">KAIZEN START: </v>
          </cell>
          <cell r="C26" t="str">
            <v xml:space="preserve">KAIZEN IDEA : </v>
          </cell>
        </row>
        <row r="28">
          <cell r="A28" t="str">
            <v xml:space="preserve">TARGET : </v>
          </cell>
          <cell r="B28" t="str">
            <v xml:space="preserve">KAIZEN FINISH: </v>
          </cell>
        </row>
        <row r="29">
          <cell r="A29" t="str">
            <v>BEFORE :</v>
          </cell>
          <cell r="B29" t="str">
            <v>AFTER :</v>
          </cell>
          <cell r="C29" t="str">
            <v>BENEFIT :</v>
          </cell>
        </row>
        <row r="32">
          <cell r="C32" t="str">
            <v>HORIZONTAL PLAN :</v>
          </cell>
        </row>
        <row r="33">
          <cell r="C33" t="str">
            <v>M/C</v>
          </cell>
        </row>
        <row r="34">
          <cell r="C34" t="str">
            <v>Plan</v>
          </cell>
        </row>
        <row r="35">
          <cell r="C35" t="str">
            <v>Status</v>
          </cell>
        </row>
        <row r="36">
          <cell r="A36" t="str">
            <v>ANALYSIS :</v>
          </cell>
          <cell r="B36" t="str">
            <v>RESULT :</v>
          </cell>
          <cell r="C36" t="str">
            <v xml:space="preserve">BENEFITS : </v>
          </cell>
        </row>
        <row r="40">
          <cell r="C40" t="str">
            <v>STANDARDIZATION:-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5C44-FED5-4CE5-A8E8-98D97F2B88F4}">
  <dimension ref="A1:K125"/>
  <sheetViews>
    <sheetView showGridLines="0" tabSelected="1" view="pageBreakPreview" topLeftCell="A7" zoomScale="115" zoomScaleNormal="115" zoomScaleSheetLayoutView="115" workbookViewId="0">
      <selection activeCell="A14" sqref="A14"/>
    </sheetView>
  </sheetViews>
  <sheetFormatPr defaultColWidth="10.85546875" defaultRowHeight="20.25" customHeight="1"/>
  <cols>
    <col min="1" max="1" width="45.5703125" style="3" customWidth="1"/>
    <col min="2" max="2" width="8" style="3" customWidth="1"/>
    <col min="3" max="3" width="0.5703125" style="3" customWidth="1"/>
    <col min="4" max="4" width="12.42578125" style="3" customWidth="1"/>
    <col min="5" max="5" width="1.140625" style="3" customWidth="1"/>
    <col min="6" max="6" width="13" style="3" customWidth="1"/>
    <col min="7" max="7" width="1.140625" style="3" customWidth="1"/>
    <col min="8" max="8" width="13.85546875" style="3" customWidth="1"/>
    <col min="9" max="9" width="2.140625" style="3" customWidth="1"/>
    <col min="10" max="10" width="15" style="3" customWidth="1"/>
    <col min="11" max="16384" width="10.85546875" style="3"/>
  </cols>
  <sheetData>
    <row r="1" spans="1:10" ht="18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8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8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s="6" customFormat="1" ht="18" customHeight="1">
      <c r="A4" s="3"/>
      <c r="B4" s="4"/>
      <c r="C4" s="4"/>
      <c r="D4" s="4"/>
      <c r="E4" s="4"/>
      <c r="F4" s="5"/>
      <c r="G4" s="3"/>
      <c r="H4" s="3"/>
      <c r="I4" s="3"/>
      <c r="J4" s="5" t="s">
        <v>3</v>
      </c>
    </row>
    <row r="5" spans="1:10" ht="18" customHeight="1">
      <c r="A5" s="6"/>
      <c r="B5" s="7"/>
      <c r="C5" s="7"/>
      <c r="D5" s="156" t="s">
        <v>4</v>
      </c>
      <c r="E5" s="156"/>
      <c r="F5" s="156"/>
      <c r="G5" s="6"/>
      <c r="H5" s="156" t="s">
        <v>5</v>
      </c>
      <c r="I5" s="156"/>
      <c r="J5" s="156"/>
    </row>
    <row r="6" spans="1:10" ht="18" customHeight="1">
      <c r="B6" s="8" t="s">
        <v>6</v>
      </c>
      <c r="C6" s="9"/>
      <c r="D6" s="10" t="s">
        <v>7</v>
      </c>
      <c r="E6" s="11"/>
      <c r="F6" s="12" t="s">
        <v>8</v>
      </c>
      <c r="G6" s="13"/>
      <c r="H6" s="10" t="s">
        <v>7</v>
      </c>
      <c r="I6" s="11"/>
      <c r="J6" s="12" t="s">
        <v>8</v>
      </c>
    </row>
    <row r="7" spans="1:10" ht="18" customHeight="1">
      <c r="B7" s="9"/>
      <c r="C7" s="9"/>
      <c r="D7" s="13" t="s">
        <v>9</v>
      </c>
      <c r="E7" s="14"/>
      <c r="F7" s="13" t="s">
        <v>10</v>
      </c>
      <c r="G7" s="15"/>
      <c r="H7" s="13" t="s">
        <v>9</v>
      </c>
      <c r="I7" s="14"/>
      <c r="J7" s="13" t="s">
        <v>10</v>
      </c>
    </row>
    <row r="8" spans="1:10" ht="18" customHeight="1">
      <c r="B8" s="9"/>
      <c r="C8" s="9"/>
      <c r="D8" s="13" t="s">
        <v>11</v>
      </c>
      <c r="E8" s="14"/>
      <c r="F8" s="13"/>
      <c r="G8" s="15"/>
      <c r="H8" s="13" t="s">
        <v>11</v>
      </c>
      <c r="I8" s="14"/>
      <c r="J8" s="13"/>
    </row>
    <row r="9" spans="1:10" ht="18" customHeight="1">
      <c r="A9" s="6" t="s">
        <v>12</v>
      </c>
      <c r="D9" s="16"/>
      <c r="F9" s="16"/>
      <c r="H9" s="16"/>
      <c r="J9" s="16"/>
    </row>
    <row r="10" spans="1:10" ht="18" customHeight="1">
      <c r="A10" s="6" t="s">
        <v>13</v>
      </c>
      <c r="D10" s="16"/>
      <c r="F10" s="16"/>
      <c r="H10" s="16"/>
      <c r="J10" s="16"/>
    </row>
    <row r="11" spans="1:10" ht="18" customHeight="1">
      <c r="A11" s="3" t="s">
        <v>14</v>
      </c>
      <c r="B11" s="16"/>
      <c r="C11" s="16"/>
      <c r="D11" s="17">
        <v>3201931</v>
      </c>
      <c r="E11" s="17"/>
      <c r="F11" s="17">
        <v>2181007</v>
      </c>
      <c r="G11" s="17"/>
      <c r="H11" s="17">
        <v>1876578</v>
      </c>
      <c r="I11" s="17"/>
      <c r="J11" s="17">
        <v>811014</v>
      </c>
    </row>
    <row r="12" spans="1:10" ht="18" customHeight="1">
      <c r="A12" s="3" t="s">
        <v>15</v>
      </c>
      <c r="B12" s="16" t="s">
        <v>311</v>
      </c>
      <c r="C12" s="16"/>
      <c r="D12" s="17">
        <v>1127001</v>
      </c>
      <c r="E12" s="17"/>
      <c r="F12" s="17">
        <v>1385327</v>
      </c>
      <c r="G12" s="17"/>
      <c r="H12" s="17">
        <v>1034939</v>
      </c>
      <c r="I12" s="17"/>
      <c r="J12" s="17">
        <v>1232581</v>
      </c>
    </row>
    <row r="13" spans="1:10" ht="18" customHeight="1">
      <c r="A13" s="3" t="s">
        <v>16</v>
      </c>
      <c r="B13" s="16">
        <v>4</v>
      </c>
      <c r="C13" s="16"/>
      <c r="D13" s="17">
        <v>200000</v>
      </c>
      <c r="E13" s="17"/>
      <c r="F13" s="18">
        <v>0</v>
      </c>
      <c r="G13" s="18"/>
      <c r="H13" s="18">
        <v>0</v>
      </c>
      <c r="I13" s="18"/>
      <c r="J13" s="18">
        <v>0</v>
      </c>
    </row>
    <row r="14" spans="1:10" ht="18" customHeight="1">
      <c r="A14" s="19" t="s">
        <v>17</v>
      </c>
      <c r="B14" s="16">
        <v>2</v>
      </c>
      <c r="C14" s="16"/>
      <c r="D14" s="18">
        <v>1391299</v>
      </c>
      <c r="E14" s="18"/>
      <c r="F14" s="18">
        <v>2845666</v>
      </c>
      <c r="G14" s="18"/>
      <c r="H14" s="18">
        <v>1480038</v>
      </c>
      <c r="I14" s="18"/>
      <c r="J14" s="18">
        <v>3175852</v>
      </c>
    </row>
    <row r="15" spans="1:10" ht="18" customHeight="1">
      <c r="A15" s="3" t="s">
        <v>18</v>
      </c>
      <c r="B15" s="16">
        <v>5</v>
      </c>
      <c r="C15" s="16"/>
      <c r="D15" s="18">
        <v>67575760</v>
      </c>
      <c r="E15" s="18"/>
      <c r="F15" s="18">
        <v>55142513</v>
      </c>
      <c r="G15" s="18"/>
      <c r="H15" s="18">
        <v>48601025</v>
      </c>
      <c r="I15" s="18"/>
      <c r="J15" s="18">
        <v>38710335</v>
      </c>
    </row>
    <row r="16" spans="1:10" ht="18" customHeight="1">
      <c r="A16" s="3" t="s">
        <v>19</v>
      </c>
      <c r="B16" s="16"/>
      <c r="C16" s="16"/>
      <c r="D16" s="18">
        <v>606138</v>
      </c>
      <c r="E16" s="18"/>
      <c r="F16" s="17">
        <v>548128</v>
      </c>
      <c r="G16" s="18"/>
      <c r="H16" s="18">
        <v>344616</v>
      </c>
      <c r="I16" s="18"/>
      <c r="J16" s="18">
        <v>206111</v>
      </c>
    </row>
    <row r="17" spans="1:10" ht="18" customHeight="1">
      <c r="A17" s="3" t="s">
        <v>20</v>
      </c>
      <c r="B17" s="16"/>
      <c r="C17" s="16"/>
      <c r="D17" s="18">
        <v>4040261</v>
      </c>
      <c r="E17" s="18"/>
      <c r="F17" s="17">
        <v>3331760</v>
      </c>
      <c r="G17" s="18"/>
      <c r="H17" s="18">
        <v>3983858</v>
      </c>
      <c r="I17" s="18"/>
      <c r="J17" s="18">
        <v>3286162</v>
      </c>
    </row>
    <row r="18" spans="1:10" ht="18" customHeight="1">
      <c r="A18" s="3" t="s">
        <v>21</v>
      </c>
      <c r="B18" s="16"/>
      <c r="C18" s="16"/>
      <c r="D18" s="18">
        <v>259715</v>
      </c>
      <c r="E18" s="18"/>
      <c r="F18" s="17">
        <v>340625</v>
      </c>
      <c r="G18" s="17"/>
      <c r="H18" s="17">
        <v>21080</v>
      </c>
      <c r="I18" s="18"/>
      <c r="J18" s="17">
        <v>43568</v>
      </c>
    </row>
    <row r="19" spans="1:10" ht="18" customHeight="1">
      <c r="A19" s="3" t="s">
        <v>22</v>
      </c>
      <c r="B19" s="16"/>
      <c r="C19" s="16"/>
      <c r="D19" s="17">
        <v>139194</v>
      </c>
      <c r="E19" s="17"/>
      <c r="F19" s="17">
        <v>84031</v>
      </c>
      <c r="G19" s="18"/>
      <c r="H19" s="18">
        <v>89662</v>
      </c>
      <c r="I19" s="18"/>
      <c r="J19" s="18">
        <v>49676</v>
      </c>
    </row>
    <row r="20" spans="1:10" ht="18" customHeight="1">
      <c r="A20" s="3" t="s">
        <v>23</v>
      </c>
      <c r="B20" s="16">
        <v>6</v>
      </c>
      <c r="C20" s="16"/>
      <c r="D20" s="17">
        <v>32054</v>
      </c>
      <c r="E20" s="17"/>
      <c r="F20" s="17">
        <v>54</v>
      </c>
      <c r="G20" s="18"/>
      <c r="H20" s="18">
        <v>32054</v>
      </c>
      <c r="I20" s="18"/>
      <c r="J20" s="17">
        <v>54</v>
      </c>
    </row>
    <row r="21" spans="1:10" ht="18" customHeight="1">
      <c r="A21" s="3" t="s">
        <v>24</v>
      </c>
      <c r="B21" s="16"/>
      <c r="C21" s="16"/>
      <c r="D21" s="18">
        <v>183027</v>
      </c>
      <c r="E21" s="18"/>
      <c r="F21" s="18">
        <f>179996-54</f>
        <v>179942</v>
      </c>
      <c r="G21" s="18"/>
      <c r="H21" s="18">
        <v>144982</v>
      </c>
      <c r="I21" s="18"/>
      <c r="J21" s="18">
        <f>136914-54</f>
        <v>136860</v>
      </c>
    </row>
    <row r="22" spans="1:10" ht="18" customHeight="1">
      <c r="A22" s="1" t="s">
        <v>25</v>
      </c>
      <c r="B22" s="19"/>
      <c r="C22" s="16"/>
      <c r="D22" s="20">
        <f>SUM(D11:D21)</f>
        <v>78756380</v>
      </c>
      <c r="E22" s="18"/>
      <c r="F22" s="20">
        <f>SUM(F11:F21)</f>
        <v>66039053</v>
      </c>
      <c r="G22" s="18"/>
      <c r="H22" s="20">
        <f>SUM(H11:H21)</f>
        <v>57608832</v>
      </c>
      <c r="I22" s="18"/>
      <c r="J22" s="20">
        <f>SUM(J11:J21)</f>
        <v>47652213</v>
      </c>
    </row>
    <row r="23" spans="1:10" ht="18" customHeight="1">
      <c r="A23" s="1" t="s">
        <v>26</v>
      </c>
      <c r="B23" s="19"/>
      <c r="C23" s="16"/>
      <c r="D23" s="18"/>
      <c r="E23" s="18"/>
      <c r="F23" s="18"/>
      <c r="G23" s="18"/>
      <c r="H23" s="18"/>
      <c r="I23" s="18"/>
      <c r="J23" s="18"/>
    </row>
    <row r="24" spans="1:10" ht="18" customHeight="1">
      <c r="A24" s="19" t="s">
        <v>27</v>
      </c>
      <c r="B24" s="19"/>
      <c r="C24" s="16"/>
      <c r="D24" s="18">
        <v>81103</v>
      </c>
      <c r="E24" s="18"/>
      <c r="F24" s="18">
        <v>71953</v>
      </c>
      <c r="G24" s="18"/>
      <c r="H24" s="18">
        <v>81103</v>
      </c>
      <c r="I24" s="18"/>
      <c r="J24" s="18">
        <v>71953</v>
      </c>
    </row>
    <row r="25" spans="1:10" ht="18" customHeight="1">
      <c r="A25" s="19" t="s">
        <v>28</v>
      </c>
      <c r="C25" s="16"/>
      <c r="D25" s="18"/>
      <c r="E25" s="18"/>
      <c r="F25" s="18"/>
      <c r="G25" s="18"/>
      <c r="H25" s="18"/>
      <c r="I25" s="18"/>
      <c r="J25" s="18"/>
    </row>
    <row r="26" spans="1:10" ht="18" customHeight="1">
      <c r="A26" s="19" t="s">
        <v>29</v>
      </c>
      <c r="B26" s="16">
        <v>2</v>
      </c>
      <c r="C26" s="16"/>
      <c r="D26" s="18">
        <v>1828606</v>
      </c>
      <c r="E26" s="18"/>
      <c r="F26" s="18">
        <v>277200</v>
      </c>
      <c r="G26" s="18"/>
      <c r="H26" s="18">
        <v>14235581</v>
      </c>
      <c r="I26" s="18"/>
      <c r="J26" s="18">
        <v>11766780</v>
      </c>
    </row>
    <row r="27" spans="1:10" ht="18" customHeight="1">
      <c r="A27" s="19" t="s">
        <v>30</v>
      </c>
      <c r="C27" s="16"/>
      <c r="D27" s="17"/>
      <c r="E27" s="18"/>
      <c r="F27" s="17"/>
      <c r="G27" s="18"/>
      <c r="H27" s="17"/>
      <c r="I27" s="18"/>
      <c r="J27" s="17"/>
    </row>
    <row r="28" spans="1:10" ht="18" customHeight="1">
      <c r="A28" s="19" t="s">
        <v>29</v>
      </c>
      <c r="B28" s="16"/>
      <c r="C28" s="16"/>
      <c r="D28" s="17">
        <v>93755</v>
      </c>
      <c r="E28" s="18"/>
      <c r="F28" s="17">
        <v>93542</v>
      </c>
      <c r="G28" s="18"/>
      <c r="H28" s="17">
        <v>0</v>
      </c>
      <c r="I28" s="18"/>
      <c r="J28" s="17">
        <v>0</v>
      </c>
    </row>
    <row r="29" spans="1:10" ht="18" customHeight="1">
      <c r="A29" s="19" t="s">
        <v>31</v>
      </c>
      <c r="B29" s="16">
        <v>6</v>
      </c>
      <c r="C29" s="16"/>
      <c r="D29" s="17">
        <v>2012237</v>
      </c>
      <c r="E29" s="18"/>
      <c r="F29" s="17">
        <v>1586241</v>
      </c>
      <c r="G29" s="18"/>
      <c r="H29" s="17">
        <v>839724</v>
      </c>
      <c r="I29" s="18"/>
      <c r="J29" s="17">
        <v>429483</v>
      </c>
    </row>
    <row r="30" spans="1:10" ht="18" customHeight="1">
      <c r="A30" s="19" t="s">
        <v>32</v>
      </c>
      <c r="B30" s="16">
        <v>7</v>
      </c>
      <c r="C30" s="16"/>
      <c r="D30" s="17">
        <v>0</v>
      </c>
      <c r="E30" s="18"/>
      <c r="F30" s="17">
        <v>0</v>
      </c>
      <c r="G30" s="18"/>
      <c r="H30" s="17">
        <v>8867975</v>
      </c>
      <c r="I30" s="18"/>
      <c r="J30" s="17">
        <v>8867975</v>
      </c>
    </row>
    <row r="31" spans="1:10" ht="18" customHeight="1">
      <c r="A31" s="19" t="s">
        <v>33</v>
      </c>
      <c r="B31" s="16">
        <v>8</v>
      </c>
      <c r="C31" s="16"/>
      <c r="D31" s="17">
        <v>494906</v>
      </c>
      <c r="E31" s="18"/>
      <c r="F31" s="17">
        <v>443539</v>
      </c>
      <c r="G31" s="18"/>
      <c r="H31" s="17">
        <v>618632</v>
      </c>
      <c r="I31" s="18"/>
      <c r="J31" s="17">
        <v>513632</v>
      </c>
    </row>
    <row r="32" spans="1:10" ht="18" customHeight="1">
      <c r="A32" s="19" t="s">
        <v>34</v>
      </c>
      <c r="B32" s="16">
        <v>9</v>
      </c>
      <c r="C32" s="16"/>
      <c r="D32" s="17">
        <v>2000843</v>
      </c>
      <c r="E32" s="18"/>
      <c r="F32" s="17">
        <v>2031144</v>
      </c>
      <c r="G32" s="18"/>
      <c r="H32" s="17">
        <v>2062805</v>
      </c>
      <c r="I32" s="18"/>
      <c r="J32" s="17">
        <v>2062805</v>
      </c>
    </row>
    <row r="33" spans="1:11" ht="18" customHeight="1">
      <c r="A33" s="19" t="s">
        <v>35</v>
      </c>
      <c r="B33" s="16">
        <v>10</v>
      </c>
      <c r="C33" s="16"/>
      <c r="D33" s="17">
        <v>4902389</v>
      </c>
      <c r="E33" s="18"/>
      <c r="F33" s="17">
        <v>3930831</v>
      </c>
      <c r="G33" s="18"/>
      <c r="H33" s="17">
        <v>2111492</v>
      </c>
      <c r="I33" s="18"/>
      <c r="J33" s="17">
        <v>2122774</v>
      </c>
    </row>
    <row r="34" spans="1:11" ht="18" customHeight="1">
      <c r="A34" s="19" t="s">
        <v>36</v>
      </c>
      <c r="B34" s="16">
        <v>11</v>
      </c>
      <c r="C34" s="16"/>
      <c r="D34" s="17">
        <v>19315984</v>
      </c>
      <c r="E34" s="18"/>
      <c r="F34" s="17">
        <v>30465564</v>
      </c>
      <c r="G34" s="18"/>
      <c r="H34" s="17">
        <v>12934924</v>
      </c>
      <c r="I34" s="18"/>
      <c r="J34" s="17">
        <v>20944523</v>
      </c>
    </row>
    <row r="35" spans="1:11" ht="18" customHeight="1">
      <c r="A35" s="19" t="s">
        <v>37</v>
      </c>
      <c r="B35" s="16">
        <v>12</v>
      </c>
      <c r="C35" s="16"/>
      <c r="D35" s="17">
        <v>3310071</v>
      </c>
      <c r="E35" s="18"/>
      <c r="F35" s="17">
        <v>3469984</v>
      </c>
      <c r="G35" s="18"/>
      <c r="H35" s="17">
        <v>1977080</v>
      </c>
      <c r="I35" s="18"/>
      <c r="J35" s="17">
        <v>2061046</v>
      </c>
    </row>
    <row r="36" spans="1:11" ht="18" customHeight="1">
      <c r="A36" s="19" t="s">
        <v>38</v>
      </c>
      <c r="B36" s="21"/>
      <c r="C36" s="16"/>
      <c r="D36" s="17">
        <v>1609959</v>
      </c>
      <c r="E36" s="18"/>
      <c r="F36" s="17">
        <v>1695605</v>
      </c>
      <c r="G36" s="18"/>
      <c r="H36" s="17">
        <v>1223400</v>
      </c>
      <c r="I36" s="18"/>
      <c r="J36" s="17">
        <v>1300352</v>
      </c>
    </row>
    <row r="37" spans="1:11" ht="18" customHeight="1">
      <c r="A37" s="19" t="s">
        <v>39</v>
      </c>
      <c r="B37" s="16">
        <v>13</v>
      </c>
      <c r="C37" s="16"/>
      <c r="D37" s="17">
        <v>4173567</v>
      </c>
      <c r="E37" s="18"/>
      <c r="F37" s="17">
        <v>3994011</v>
      </c>
      <c r="G37" s="18"/>
      <c r="H37" s="17">
        <v>149186</v>
      </c>
      <c r="I37" s="18"/>
      <c r="J37" s="17">
        <v>208003</v>
      </c>
    </row>
    <row r="38" spans="1:11" ht="18" customHeight="1">
      <c r="A38" s="19" t="s">
        <v>40</v>
      </c>
      <c r="B38" s="16"/>
      <c r="C38" s="16"/>
      <c r="D38" s="17">
        <v>833422</v>
      </c>
      <c r="E38" s="18"/>
      <c r="F38" s="17">
        <v>784773</v>
      </c>
      <c r="G38" s="18"/>
      <c r="H38" s="17">
        <v>0</v>
      </c>
      <c r="I38" s="18"/>
      <c r="J38" s="17">
        <v>0</v>
      </c>
    </row>
    <row r="39" spans="1:11" ht="18" customHeight="1">
      <c r="A39" s="14" t="s">
        <v>41</v>
      </c>
      <c r="B39" s="16"/>
      <c r="C39" s="16"/>
      <c r="D39" s="17">
        <v>1452939</v>
      </c>
      <c r="E39" s="18"/>
      <c r="F39" s="17">
        <v>1388768</v>
      </c>
      <c r="G39" s="18"/>
      <c r="H39" s="17">
        <v>797011</v>
      </c>
      <c r="I39" s="18"/>
      <c r="J39" s="17">
        <v>791179</v>
      </c>
    </row>
    <row r="40" spans="1:11" ht="18" customHeight="1">
      <c r="A40" s="19" t="s">
        <v>42</v>
      </c>
      <c r="C40" s="16"/>
      <c r="D40" s="17">
        <v>364890</v>
      </c>
      <c r="E40" s="18"/>
      <c r="F40" s="17">
        <v>359767</v>
      </c>
      <c r="G40" s="18"/>
      <c r="H40" s="17">
        <v>132965</v>
      </c>
      <c r="I40" s="18"/>
      <c r="J40" s="17">
        <v>130525</v>
      </c>
    </row>
    <row r="41" spans="1:11" ht="18" customHeight="1">
      <c r="A41" s="6" t="s">
        <v>43</v>
      </c>
      <c r="C41" s="16"/>
      <c r="D41" s="20">
        <f>SUM(D24:D40)</f>
        <v>42474671</v>
      </c>
      <c r="E41" s="18"/>
      <c r="F41" s="20">
        <f>SUM(F24:F40)</f>
        <v>50592922</v>
      </c>
      <c r="G41" s="18"/>
      <c r="H41" s="20">
        <f>SUM(H24:H40)</f>
        <v>46031878</v>
      </c>
      <c r="I41" s="18"/>
      <c r="J41" s="20">
        <f>SUM(J24:J40)</f>
        <v>51271030</v>
      </c>
    </row>
    <row r="42" spans="1:11" ht="18" customHeight="1" thickBot="1">
      <c r="A42" s="6" t="s">
        <v>44</v>
      </c>
      <c r="C42" s="16"/>
      <c r="D42" s="22">
        <f>D22+D41</f>
        <v>121231051</v>
      </c>
      <c r="E42" s="18"/>
      <c r="F42" s="22">
        <f>SUM(F22,F41)</f>
        <v>116631975</v>
      </c>
      <c r="G42" s="18"/>
      <c r="H42" s="22">
        <f>H22+H41</f>
        <v>103640710</v>
      </c>
      <c r="I42" s="18"/>
      <c r="J42" s="22">
        <f>SUM(J22,J41)</f>
        <v>98923243</v>
      </c>
    </row>
    <row r="43" spans="1:11" ht="18" customHeight="1" thickTop="1">
      <c r="A43" s="6"/>
      <c r="C43" s="16"/>
      <c r="D43" s="18"/>
      <c r="E43" s="18"/>
      <c r="F43" s="18"/>
      <c r="G43" s="18"/>
      <c r="H43" s="18"/>
      <c r="I43" s="18"/>
      <c r="J43" s="18"/>
      <c r="K43" s="18"/>
    </row>
    <row r="44" spans="1:11" ht="19.5" customHeight="1">
      <c r="A44" s="3" t="s">
        <v>45</v>
      </c>
      <c r="D44" s="23"/>
      <c r="E44" s="18"/>
      <c r="F44" s="23"/>
      <c r="G44" s="18"/>
      <c r="H44" s="23"/>
      <c r="I44" s="18"/>
      <c r="J44" s="23"/>
    </row>
    <row r="45" spans="1:11" ht="19.149999999999999" customHeight="1">
      <c r="A45" s="1" t="s">
        <v>0</v>
      </c>
      <c r="B45" s="2"/>
      <c r="C45" s="2"/>
      <c r="D45" s="24"/>
      <c r="E45" s="24"/>
      <c r="F45" s="24"/>
      <c r="G45" s="24"/>
      <c r="H45" s="24"/>
      <c r="I45" s="24"/>
      <c r="J45" s="24"/>
    </row>
    <row r="46" spans="1:11" ht="19.149999999999999" customHeight="1">
      <c r="A46" s="1" t="s">
        <v>46</v>
      </c>
      <c r="B46" s="2"/>
      <c r="C46" s="2"/>
      <c r="D46" s="24"/>
      <c r="E46" s="24"/>
      <c r="F46" s="24"/>
      <c r="G46" s="24"/>
      <c r="H46" s="24"/>
      <c r="I46" s="24"/>
      <c r="J46" s="24"/>
    </row>
    <row r="47" spans="1:11" ht="19.149999999999999" customHeight="1">
      <c r="A47" s="1" t="s">
        <v>2</v>
      </c>
      <c r="B47" s="2"/>
      <c r="C47" s="2"/>
      <c r="D47" s="24"/>
      <c r="E47" s="24"/>
      <c r="F47" s="24"/>
      <c r="G47" s="24"/>
      <c r="H47" s="24"/>
      <c r="I47" s="24"/>
      <c r="J47" s="24"/>
    </row>
    <row r="48" spans="1:11" s="6" customFormat="1" ht="19.149999999999999" customHeight="1">
      <c r="A48" s="3"/>
      <c r="B48" s="4"/>
      <c r="C48" s="4"/>
      <c r="D48" s="25"/>
      <c r="E48" s="25"/>
      <c r="F48" s="17"/>
      <c r="G48" s="18"/>
      <c r="H48" s="18"/>
      <c r="I48" s="18"/>
      <c r="J48" s="17" t="s">
        <v>3</v>
      </c>
    </row>
    <row r="49" spans="1:10" ht="19.149999999999999" customHeight="1">
      <c r="A49" s="6"/>
      <c r="B49" s="7"/>
      <c r="C49" s="7"/>
      <c r="D49" s="157" t="s">
        <v>4</v>
      </c>
      <c r="E49" s="157"/>
      <c r="F49" s="157"/>
      <c r="G49" s="26"/>
      <c r="H49" s="157" t="s">
        <v>5</v>
      </c>
      <c r="I49" s="157"/>
      <c r="J49" s="157"/>
    </row>
    <row r="50" spans="1:10" ht="19.149999999999999" customHeight="1">
      <c r="B50" s="8" t="s">
        <v>6</v>
      </c>
      <c r="C50" s="9"/>
      <c r="D50" s="10" t="s">
        <v>7</v>
      </c>
      <c r="E50" s="11"/>
      <c r="F50" s="12" t="s">
        <v>8</v>
      </c>
      <c r="G50" s="13"/>
      <c r="H50" s="10" t="s">
        <v>7</v>
      </c>
      <c r="I50" s="11"/>
      <c r="J50" s="12" t="s">
        <v>8</v>
      </c>
    </row>
    <row r="51" spans="1:10" ht="19.149999999999999" customHeight="1">
      <c r="B51" s="9"/>
      <c r="C51" s="9"/>
      <c r="D51" s="25" t="s">
        <v>9</v>
      </c>
      <c r="E51" s="18"/>
      <c r="F51" s="25" t="s">
        <v>10</v>
      </c>
      <c r="G51" s="27"/>
      <c r="H51" s="25" t="s">
        <v>9</v>
      </c>
      <c r="I51" s="18"/>
      <c r="J51" s="25" t="s">
        <v>10</v>
      </c>
    </row>
    <row r="52" spans="1:10" ht="19.149999999999999" customHeight="1">
      <c r="B52" s="9"/>
      <c r="C52" s="9"/>
      <c r="D52" s="25" t="s">
        <v>11</v>
      </c>
      <c r="E52" s="18"/>
      <c r="F52" s="25"/>
      <c r="G52" s="27"/>
      <c r="H52" s="25" t="s">
        <v>11</v>
      </c>
      <c r="I52" s="18"/>
      <c r="J52" s="25"/>
    </row>
    <row r="53" spans="1:10" ht="19.149999999999999" customHeight="1">
      <c r="A53" s="6" t="s">
        <v>47</v>
      </c>
      <c r="D53" s="4"/>
      <c r="F53" s="4"/>
      <c r="H53" s="4"/>
      <c r="J53" s="4"/>
    </row>
    <row r="54" spans="1:10" ht="19.149999999999999" customHeight="1">
      <c r="A54" s="6" t="s">
        <v>48</v>
      </c>
      <c r="D54" s="4"/>
      <c r="F54" s="4"/>
      <c r="H54" s="4"/>
      <c r="J54" s="4"/>
    </row>
    <row r="55" spans="1:10" ht="19.149999999999999" customHeight="1">
      <c r="A55" s="3" t="s">
        <v>49</v>
      </c>
      <c r="B55" s="16">
        <v>14</v>
      </c>
      <c r="D55" s="17">
        <v>7273670</v>
      </c>
      <c r="E55" s="17"/>
      <c r="F55" s="17">
        <v>5880000</v>
      </c>
      <c r="G55" s="17"/>
      <c r="H55" s="17">
        <v>7273670</v>
      </c>
      <c r="I55" s="17"/>
      <c r="J55" s="17">
        <v>5880000</v>
      </c>
    </row>
    <row r="56" spans="1:10" ht="19.149999999999999" customHeight="1">
      <c r="A56" s="3" t="s">
        <v>50</v>
      </c>
      <c r="B56" s="16">
        <v>14</v>
      </c>
      <c r="D56" s="17">
        <v>5983857</v>
      </c>
      <c r="E56" s="17"/>
      <c r="F56" s="17">
        <v>3993897</v>
      </c>
      <c r="G56" s="17"/>
      <c r="H56" s="17">
        <v>5983857</v>
      </c>
      <c r="I56" s="17"/>
      <c r="J56" s="17">
        <v>3993897</v>
      </c>
    </row>
    <row r="57" spans="1:10" ht="19.149999999999999" customHeight="1">
      <c r="A57" s="19" t="s">
        <v>51</v>
      </c>
      <c r="B57" s="16"/>
      <c r="D57" s="17">
        <v>1472353</v>
      </c>
      <c r="E57" s="17"/>
      <c r="F57" s="17">
        <v>1084108</v>
      </c>
      <c r="G57" s="17"/>
      <c r="H57" s="17">
        <v>836949</v>
      </c>
      <c r="I57" s="17"/>
      <c r="J57" s="17">
        <v>659492</v>
      </c>
    </row>
    <row r="58" spans="1:10" ht="19.149999999999999" customHeight="1">
      <c r="A58" s="19" t="s">
        <v>52</v>
      </c>
      <c r="B58" s="16">
        <v>15</v>
      </c>
      <c r="D58" s="17">
        <v>10187993</v>
      </c>
      <c r="E58" s="17"/>
      <c r="F58" s="17">
        <v>8559479</v>
      </c>
      <c r="G58" s="17"/>
      <c r="H58" s="17">
        <v>5370051</v>
      </c>
      <c r="I58" s="17"/>
      <c r="J58" s="17">
        <v>4672265</v>
      </c>
    </row>
    <row r="59" spans="1:10" ht="19.149999999999999" customHeight="1">
      <c r="A59" s="19" t="s">
        <v>53</v>
      </c>
      <c r="B59" s="16"/>
      <c r="D59" s="17">
        <v>0</v>
      </c>
      <c r="E59" s="17"/>
      <c r="F59" s="17">
        <v>1011131</v>
      </c>
      <c r="G59" s="17"/>
      <c r="H59" s="17">
        <v>0</v>
      </c>
      <c r="I59" s="17"/>
      <c r="J59" s="17">
        <v>343826</v>
      </c>
    </row>
    <row r="60" spans="1:10" ht="19.149999999999999" customHeight="1">
      <c r="A60" s="19" t="s">
        <v>54</v>
      </c>
      <c r="B60" s="16">
        <v>16</v>
      </c>
      <c r="D60" s="17">
        <v>12783654</v>
      </c>
      <c r="E60" s="17"/>
      <c r="F60" s="17">
        <v>10728346</v>
      </c>
      <c r="G60" s="17"/>
      <c r="H60" s="17">
        <v>12783654</v>
      </c>
      <c r="I60" s="17"/>
      <c r="J60" s="17">
        <v>10728346</v>
      </c>
    </row>
    <row r="61" spans="1:10" ht="19.149999999999999" customHeight="1">
      <c r="A61" s="19" t="s">
        <v>55</v>
      </c>
      <c r="B61" s="21"/>
      <c r="D61" s="17">
        <v>176868</v>
      </c>
      <c r="E61" s="17"/>
      <c r="F61" s="17">
        <v>179262</v>
      </c>
      <c r="G61" s="17"/>
      <c r="H61" s="17">
        <v>130533</v>
      </c>
      <c r="I61" s="17"/>
      <c r="J61" s="17">
        <v>131719</v>
      </c>
    </row>
    <row r="62" spans="1:10" ht="19.149999999999999" customHeight="1">
      <c r="A62" s="19" t="s">
        <v>56</v>
      </c>
      <c r="D62" s="17">
        <v>223985</v>
      </c>
      <c r="E62" s="17"/>
      <c r="F62" s="17">
        <v>159698</v>
      </c>
      <c r="G62" s="17"/>
      <c r="H62" s="17">
        <v>132120</v>
      </c>
      <c r="I62" s="17"/>
      <c r="J62" s="17">
        <v>60472</v>
      </c>
    </row>
    <row r="63" spans="1:10" ht="19.149999999999999" customHeight="1">
      <c r="A63" s="19" t="s">
        <v>57</v>
      </c>
      <c r="B63" s="16">
        <v>17</v>
      </c>
      <c r="D63" s="17">
        <v>102675</v>
      </c>
      <c r="E63" s="17"/>
      <c r="F63" s="17">
        <v>115651</v>
      </c>
      <c r="G63" s="17"/>
      <c r="H63" s="17">
        <v>85702</v>
      </c>
      <c r="I63" s="17"/>
      <c r="J63" s="17">
        <v>92002</v>
      </c>
    </row>
    <row r="64" spans="1:10" ht="19.149999999999999" customHeight="1">
      <c r="A64" s="19" t="s">
        <v>58</v>
      </c>
      <c r="B64" s="21"/>
      <c r="D64" s="17">
        <v>2706469</v>
      </c>
      <c r="E64" s="17"/>
      <c r="F64" s="17">
        <v>2290511</v>
      </c>
      <c r="G64" s="17"/>
      <c r="H64" s="17">
        <v>666090</v>
      </c>
      <c r="I64" s="17"/>
      <c r="J64" s="17">
        <v>502084</v>
      </c>
    </row>
    <row r="65" spans="1:10" ht="19.149999999999999" customHeight="1">
      <c r="A65" s="3" t="s">
        <v>59</v>
      </c>
      <c r="D65" s="17"/>
      <c r="E65" s="17"/>
      <c r="F65" s="17"/>
      <c r="G65" s="17"/>
      <c r="H65" s="17"/>
      <c r="I65" s="18"/>
      <c r="J65" s="18"/>
    </row>
    <row r="66" spans="1:10" ht="19.149999999999999" customHeight="1">
      <c r="A66" s="19" t="s">
        <v>60</v>
      </c>
      <c r="B66" s="16">
        <v>2</v>
      </c>
      <c r="D66" s="17">
        <v>627445</v>
      </c>
      <c r="E66" s="17"/>
      <c r="F66" s="17">
        <v>497284</v>
      </c>
      <c r="G66" s="17"/>
      <c r="H66" s="17">
        <v>524203</v>
      </c>
      <c r="I66" s="17"/>
      <c r="J66" s="17">
        <v>439965</v>
      </c>
    </row>
    <row r="67" spans="1:10" ht="19.149999999999999" customHeight="1">
      <c r="A67" s="3" t="s">
        <v>61</v>
      </c>
      <c r="D67" s="17">
        <v>627149</v>
      </c>
      <c r="E67" s="17"/>
      <c r="F67" s="17">
        <v>567678</v>
      </c>
      <c r="G67" s="17"/>
      <c r="H67" s="17">
        <v>437137</v>
      </c>
      <c r="I67" s="17"/>
      <c r="J67" s="17">
        <v>404150</v>
      </c>
    </row>
    <row r="68" spans="1:10" ht="19.149999999999999" customHeight="1">
      <c r="A68" s="19" t="s">
        <v>62</v>
      </c>
      <c r="B68" s="16"/>
      <c r="D68" s="17">
        <v>727819</v>
      </c>
      <c r="E68" s="17"/>
      <c r="F68" s="17">
        <v>1173751</v>
      </c>
      <c r="G68" s="17"/>
      <c r="H68" s="17">
        <v>454836</v>
      </c>
      <c r="I68" s="17"/>
      <c r="J68" s="17">
        <v>800725</v>
      </c>
    </row>
    <row r="69" spans="1:10" ht="19.149999999999999" customHeight="1">
      <c r="A69" s="3" t="s">
        <v>63</v>
      </c>
      <c r="D69" s="17">
        <v>983218</v>
      </c>
      <c r="E69" s="17"/>
      <c r="F69" s="17">
        <v>974944</v>
      </c>
      <c r="G69" s="17"/>
      <c r="H69" s="17">
        <v>864629</v>
      </c>
      <c r="I69" s="17"/>
      <c r="J69" s="17">
        <v>844769</v>
      </c>
    </row>
    <row r="70" spans="1:10" ht="19.149999999999999" customHeight="1">
      <c r="A70" s="3" t="s">
        <v>64</v>
      </c>
      <c r="B70" s="16"/>
      <c r="D70" s="28">
        <v>538534</v>
      </c>
      <c r="E70" s="17"/>
      <c r="F70" s="28">
        <v>429501</v>
      </c>
      <c r="G70" s="17"/>
      <c r="H70" s="28">
        <v>368038</v>
      </c>
      <c r="I70" s="17"/>
      <c r="J70" s="28">
        <v>299194</v>
      </c>
    </row>
    <row r="71" spans="1:10" ht="19.149999999999999" customHeight="1">
      <c r="A71" s="6" t="s">
        <v>65</v>
      </c>
      <c r="D71" s="28">
        <f>SUM(D55:D70)</f>
        <v>44415689</v>
      </c>
      <c r="E71" s="17"/>
      <c r="F71" s="28">
        <f>SUM(F55:F70)</f>
        <v>37645241</v>
      </c>
      <c r="G71" s="17"/>
      <c r="H71" s="28">
        <f>SUM(H55:H70)</f>
        <v>35911469</v>
      </c>
      <c r="I71" s="17"/>
      <c r="J71" s="28">
        <f>SUM(J55:J70)</f>
        <v>29852906</v>
      </c>
    </row>
    <row r="72" spans="1:10" ht="19.149999999999999" customHeight="1">
      <c r="A72" s="6" t="s">
        <v>66</v>
      </c>
      <c r="D72" s="17"/>
      <c r="E72" s="17"/>
      <c r="F72" s="17"/>
      <c r="G72" s="17"/>
      <c r="H72" s="17"/>
      <c r="I72" s="17"/>
      <c r="J72" s="17"/>
    </row>
    <row r="73" spans="1:10" ht="19.149999999999999" customHeight="1">
      <c r="A73" s="3" t="s">
        <v>67</v>
      </c>
      <c r="D73" s="17">
        <v>157758</v>
      </c>
      <c r="E73" s="17"/>
      <c r="F73" s="17">
        <v>179165</v>
      </c>
      <c r="G73" s="17"/>
      <c r="H73" s="17">
        <v>0</v>
      </c>
      <c r="I73" s="17"/>
      <c r="J73" s="25">
        <v>0</v>
      </c>
    </row>
    <row r="74" spans="1:10" ht="19.149999999999999" customHeight="1">
      <c r="A74" s="3" t="s">
        <v>68</v>
      </c>
      <c r="B74" s="16">
        <v>2</v>
      </c>
      <c r="D74" s="17">
        <v>0</v>
      </c>
      <c r="E74" s="17"/>
      <c r="F74" s="17">
        <v>0</v>
      </c>
      <c r="G74" s="17"/>
      <c r="H74" s="17">
        <v>1085894</v>
      </c>
      <c r="I74" s="17"/>
      <c r="J74" s="25">
        <v>1463896</v>
      </c>
    </row>
    <row r="75" spans="1:10" ht="19.149999999999999" customHeight="1">
      <c r="A75" s="3" t="s">
        <v>69</v>
      </c>
      <c r="B75" s="16">
        <v>15</v>
      </c>
      <c r="D75" s="17">
        <v>7601885</v>
      </c>
      <c r="E75" s="17"/>
      <c r="F75" s="17">
        <v>9596618</v>
      </c>
      <c r="G75" s="17"/>
      <c r="H75" s="17">
        <v>5331166</v>
      </c>
      <c r="I75" s="17"/>
      <c r="J75" s="25">
        <v>6025576</v>
      </c>
    </row>
    <row r="76" spans="1:10" ht="19.149999999999999" customHeight="1">
      <c r="A76" s="3" t="s">
        <v>70</v>
      </c>
      <c r="B76" s="16"/>
      <c r="D76" s="17">
        <v>644078</v>
      </c>
      <c r="E76" s="17"/>
      <c r="F76" s="17">
        <v>635694</v>
      </c>
      <c r="G76" s="17"/>
      <c r="H76" s="17">
        <v>609929</v>
      </c>
      <c r="I76" s="17"/>
      <c r="J76" s="25">
        <v>598552</v>
      </c>
    </row>
    <row r="77" spans="1:10" ht="19.149999999999999" customHeight="1">
      <c r="A77" s="3" t="s">
        <v>71</v>
      </c>
      <c r="B77" s="16"/>
      <c r="D77" s="17"/>
      <c r="E77" s="17"/>
      <c r="F77" s="18"/>
      <c r="G77" s="18"/>
      <c r="H77" s="18"/>
      <c r="I77" s="18"/>
      <c r="J77" s="18"/>
    </row>
    <row r="78" spans="1:10" ht="19.149999999999999" customHeight="1">
      <c r="A78" s="3" t="s">
        <v>72</v>
      </c>
      <c r="B78" s="16">
        <v>16</v>
      </c>
      <c r="D78" s="17">
        <v>24256293</v>
      </c>
      <c r="E78" s="17"/>
      <c r="F78" s="17">
        <v>24935725</v>
      </c>
      <c r="G78" s="17"/>
      <c r="H78" s="17">
        <v>24256293</v>
      </c>
      <c r="I78" s="17"/>
      <c r="J78" s="25">
        <v>24935725</v>
      </c>
    </row>
    <row r="79" spans="1:10" ht="19.149999999999999" customHeight="1">
      <c r="A79" s="3" t="s">
        <v>73</v>
      </c>
      <c r="B79" s="16">
        <v>8</v>
      </c>
      <c r="D79" s="17">
        <v>436653</v>
      </c>
      <c r="E79" s="17"/>
      <c r="F79" s="17">
        <v>244452</v>
      </c>
      <c r="G79" s="17"/>
      <c r="H79" s="17">
        <v>0</v>
      </c>
      <c r="I79" s="17"/>
      <c r="J79" s="25">
        <v>0</v>
      </c>
    </row>
    <row r="80" spans="1:10" ht="19.149999999999999" customHeight="1">
      <c r="A80" s="3" t="s">
        <v>74</v>
      </c>
      <c r="B80" s="21"/>
      <c r="D80" s="17">
        <v>1469925</v>
      </c>
      <c r="E80" s="17"/>
      <c r="F80" s="17">
        <v>1530587</v>
      </c>
      <c r="G80" s="17"/>
      <c r="H80" s="17">
        <v>1118821</v>
      </c>
      <c r="I80" s="17"/>
      <c r="J80" s="25">
        <v>1181812</v>
      </c>
    </row>
    <row r="81" spans="1:10" ht="19.149999999999999" customHeight="1">
      <c r="A81" s="3" t="s">
        <v>75</v>
      </c>
      <c r="B81" s="16"/>
      <c r="D81" s="17">
        <v>350640</v>
      </c>
      <c r="E81" s="17"/>
      <c r="F81" s="17">
        <v>350513</v>
      </c>
      <c r="G81" s="17"/>
      <c r="H81" s="17">
        <v>234590</v>
      </c>
      <c r="I81" s="17"/>
      <c r="J81" s="25">
        <v>241973</v>
      </c>
    </row>
    <row r="82" spans="1:10" ht="19.149999999999999" customHeight="1">
      <c r="A82" s="3" t="s">
        <v>76</v>
      </c>
      <c r="B82" s="16">
        <v>17</v>
      </c>
      <c r="D82" s="17">
        <v>348804</v>
      </c>
      <c r="E82" s="17"/>
      <c r="F82" s="17">
        <v>313184</v>
      </c>
      <c r="G82" s="17"/>
      <c r="H82" s="17">
        <v>316981</v>
      </c>
      <c r="I82" s="17"/>
      <c r="J82" s="25">
        <v>285721</v>
      </c>
    </row>
    <row r="83" spans="1:10" ht="19.149999999999999" customHeight="1">
      <c r="A83" s="3" t="s">
        <v>77</v>
      </c>
      <c r="B83" s="16"/>
      <c r="D83" s="17">
        <v>9133</v>
      </c>
      <c r="E83" s="17"/>
      <c r="F83" s="25">
        <v>1473</v>
      </c>
      <c r="G83" s="17"/>
      <c r="H83" s="17">
        <v>0</v>
      </c>
      <c r="I83" s="17"/>
      <c r="J83" s="25">
        <v>0</v>
      </c>
    </row>
    <row r="84" spans="1:10" ht="19.149999999999999" customHeight="1">
      <c r="A84" s="3" t="s">
        <v>78</v>
      </c>
      <c r="B84" s="16"/>
      <c r="D84" s="28">
        <v>231450</v>
      </c>
      <c r="E84" s="17"/>
      <c r="F84" s="28">
        <v>232666</v>
      </c>
      <c r="G84" s="17"/>
      <c r="H84" s="28">
        <v>127164</v>
      </c>
      <c r="I84" s="17"/>
      <c r="J84" s="28">
        <v>130975</v>
      </c>
    </row>
    <row r="85" spans="1:10" ht="19.149999999999999" customHeight="1">
      <c r="A85" s="6" t="s">
        <v>79</v>
      </c>
      <c r="D85" s="28">
        <f>SUM(D73:D84)</f>
        <v>35506619</v>
      </c>
      <c r="E85" s="17"/>
      <c r="F85" s="28">
        <f>SUM(F73:F84)</f>
        <v>38020077</v>
      </c>
      <c r="G85" s="17"/>
      <c r="H85" s="28">
        <f>SUM(H73:H84)</f>
        <v>33080838</v>
      </c>
      <c r="I85" s="17"/>
      <c r="J85" s="28">
        <f>SUM(J73:J84)</f>
        <v>34864230</v>
      </c>
    </row>
    <row r="86" spans="1:10" ht="19.149999999999999" customHeight="1">
      <c r="A86" s="6" t="s">
        <v>80</v>
      </c>
      <c r="D86" s="29">
        <f>D71+D85</f>
        <v>79922308</v>
      </c>
      <c r="E86" s="17"/>
      <c r="F86" s="29">
        <f>F71+F85</f>
        <v>75665318</v>
      </c>
      <c r="G86" s="17"/>
      <c r="H86" s="29">
        <f>H71+H85</f>
        <v>68992307</v>
      </c>
      <c r="I86" s="17"/>
      <c r="J86" s="29">
        <f>J71+J85</f>
        <v>64717136</v>
      </c>
    </row>
    <row r="87" spans="1:10" ht="19.149999999999999" customHeight="1">
      <c r="B87" s="16"/>
      <c r="D87" s="18"/>
      <c r="E87" s="18"/>
      <c r="F87" s="18"/>
      <c r="G87" s="18"/>
      <c r="H87" s="18"/>
      <c r="I87" s="18"/>
      <c r="J87" s="18"/>
    </row>
    <row r="88" spans="1:10" ht="20.25" customHeight="1">
      <c r="A88" s="3" t="s">
        <v>45</v>
      </c>
      <c r="D88" s="25"/>
      <c r="E88" s="18"/>
      <c r="F88" s="25"/>
      <c r="G88" s="18"/>
      <c r="H88" s="25"/>
      <c r="I88" s="18"/>
      <c r="J88" s="25"/>
    </row>
    <row r="89" spans="1:10" ht="20.25" customHeight="1">
      <c r="A89" s="1" t="s">
        <v>0</v>
      </c>
      <c r="B89" s="2"/>
      <c r="C89" s="2"/>
      <c r="D89" s="24"/>
      <c r="E89" s="24"/>
      <c r="F89" s="24"/>
      <c r="G89" s="24"/>
      <c r="H89" s="24"/>
      <c r="I89" s="24"/>
      <c r="J89" s="24"/>
    </row>
    <row r="90" spans="1:10" ht="20.25" customHeight="1">
      <c r="A90" s="1" t="s">
        <v>46</v>
      </c>
      <c r="B90" s="2"/>
      <c r="C90" s="2"/>
      <c r="D90" s="24"/>
      <c r="E90" s="24"/>
      <c r="F90" s="24"/>
      <c r="G90" s="24"/>
      <c r="H90" s="24"/>
      <c r="I90" s="24"/>
      <c r="J90" s="24"/>
    </row>
    <row r="91" spans="1:10" ht="20.25" customHeight="1">
      <c r="A91" s="1" t="s">
        <v>2</v>
      </c>
      <c r="B91" s="2"/>
      <c r="C91" s="2"/>
      <c r="D91" s="24"/>
      <c r="E91" s="24"/>
      <c r="F91" s="24"/>
      <c r="G91" s="24"/>
      <c r="H91" s="24"/>
      <c r="I91" s="24"/>
      <c r="J91" s="24"/>
    </row>
    <row r="92" spans="1:10" s="6" customFormat="1" ht="19.5" customHeight="1">
      <c r="A92" s="3"/>
      <c r="B92" s="4"/>
      <c r="C92" s="4"/>
      <c r="D92" s="25"/>
      <c r="E92" s="25"/>
      <c r="F92" s="17"/>
      <c r="G92" s="18"/>
      <c r="H92" s="18"/>
      <c r="I92" s="18"/>
      <c r="J92" s="17" t="s">
        <v>3</v>
      </c>
    </row>
    <row r="93" spans="1:10" ht="19.5" customHeight="1">
      <c r="A93" s="6"/>
      <c r="B93" s="7"/>
      <c r="C93" s="7"/>
      <c r="D93" s="157" t="s">
        <v>4</v>
      </c>
      <c r="E93" s="157"/>
      <c r="F93" s="157"/>
      <c r="G93" s="26"/>
      <c r="H93" s="157" t="s">
        <v>5</v>
      </c>
      <c r="I93" s="157"/>
      <c r="J93" s="157"/>
    </row>
    <row r="94" spans="1:10" ht="19.5" customHeight="1">
      <c r="B94" s="8" t="s">
        <v>6</v>
      </c>
      <c r="C94" s="9"/>
      <c r="D94" s="10" t="s">
        <v>7</v>
      </c>
      <c r="E94" s="11"/>
      <c r="F94" s="12" t="s">
        <v>8</v>
      </c>
      <c r="G94" s="13"/>
      <c r="H94" s="10" t="s">
        <v>7</v>
      </c>
      <c r="I94" s="11"/>
      <c r="J94" s="12" t="s">
        <v>8</v>
      </c>
    </row>
    <row r="95" spans="1:10" ht="19.5" customHeight="1">
      <c r="B95" s="9"/>
      <c r="C95" s="9"/>
      <c r="D95" s="25" t="s">
        <v>9</v>
      </c>
      <c r="E95" s="18"/>
      <c r="F95" s="25" t="s">
        <v>10</v>
      </c>
      <c r="G95" s="27"/>
      <c r="H95" s="25" t="s">
        <v>9</v>
      </c>
      <c r="I95" s="18"/>
      <c r="J95" s="25" t="s">
        <v>10</v>
      </c>
    </row>
    <row r="96" spans="1:10" ht="19.5" customHeight="1">
      <c r="B96" s="9"/>
      <c r="C96" s="9"/>
      <c r="D96" s="25" t="s">
        <v>11</v>
      </c>
      <c r="E96" s="18"/>
      <c r="F96" s="25"/>
      <c r="G96" s="27"/>
      <c r="H96" s="25" t="s">
        <v>11</v>
      </c>
      <c r="I96" s="18"/>
      <c r="J96" s="25"/>
    </row>
    <row r="97" spans="1:10" ht="20.25" customHeight="1">
      <c r="A97" s="6" t="s">
        <v>81</v>
      </c>
      <c r="B97" s="16"/>
    </row>
    <row r="98" spans="1:10" ht="20.25" customHeight="1">
      <c r="A98" s="3" t="s">
        <v>82</v>
      </c>
      <c r="B98" s="16"/>
    </row>
    <row r="99" spans="1:10" ht="20.25" customHeight="1">
      <c r="A99" s="3" t="s">
        <v>83</v>
      </c>
    </row>
    <row r="100" spans="1:10" ht="20.25" customHeight="1" thickBot="1">
      <c r="A100" s="19" t="s">
        <v>84</v>
      </c>
      <c r="D100" s="30">
        <v>20343626</v>
      </c>
      <c r="E100" s="18"/>
      <c r="F100" s="30">
        <v>20343626</v>
      </c>
      <c r="G100" s="18"/>
      <c r="H100" s="30">
        <v>20343626</v>
      </c>
      <c r="I100" s="18"/>
      <c r="J100" s="30">
        <v>20343626</v>
      </c>
    </row>
    <row r="101" spans="1:10" ht="20.25" customHeight="1" thickTop="1">
      <c r="A101" s="3" t="s">
        <v>85</v>
      </c>
      <c r="B101" s="16">
        <v>18</v>
      </c>
      <c r="D101" s="18"/>
      <c r="E101" s="18"/>
      <c r="F101" s="18"/>
      <c r="G101" s="18"/>
      <c r="H101" s="18"/>
      <c r="I101" s="18"/>
      <c r="J101" s="18"/>
    </row>
    <row r="102" spans="1:10" ht="20.25" customHeight="1">
      <c r="A102" s="3" t="s">
        <v>86</v>
      </c>
      <c r="D102" s="18"/>
      <c r="E102" s="18"/>
      <c r="F102" s="18"/>
      <c r="G102" s="18"/>
      <c r="H102" s="18"/>
      <c r="I102" s="18"/>
      <c r="J102" s="18"/>
    </row>
    <row r="103" spans="1:10" ht="20.25" customHeight="1">
      <c r="A103" s="3" t="s">
        <v>87</v>
      </c>
      <c r="D103" s="18"/>
      <c r="E103" s="18"/>
      <c r="F103" s="18"/>
      <c r="G103" s="18"/>
      <c r="H103" s="18"/>
      <c r="I103" s="18"/>
      <c r="J103" s="18"/>
    </row>
    <row r="104" spans="1:10" ht="20.25" customHeight="1">
      <c r="A104" s="3" t="s">
        <v>88</v>
      </c>
      <c r="D104" s="18">
        <v>15927859</v>
      </c>
      <c r="E104" s="18"/>
      <c r="F104" s="18">
        <v>15924868</v>
      </c>
      <c r="G104" s="18"/>
      <c r="H104" s="18">
        <v>15927859</v>
      </c>
      <c r="I104" s="18"/>
      <c r="J104" s="18">
        <v>15924868</v>
      </c>
    </row>
    <row r="105" spans="1:10" ht="20.25" customHeight="1">
      <c r="A105" s="3" t="s">
        <v>89</v>
      </c>
      <c r="B105" s="16">
        <v>18</v>
      </c>
      <c r="D105" s="18">
        <v>2359807</v>
      </c>
      <c r="E105" s="18"/>
      <c r="F105" s="18">
        <v>2359191</v>
      </c>
      <c r="G105" s="18"/>
      <c r="H105" s="18">
        <v>2359807</v>
      </c>
      <c r="I105" s="18"/>
      <c r="J105" s="18">
        <v>2359191</v>
      </c>
    </row>
    <row r="106" spans="1:10" ht="20.25" customHeight="1">
      <c r="A106" s="3" t="s">
        <v>90</v>
      </c>
      <c r="B106" s="16">
        <v>19</v>
      </c>
      <c r="D106" s="18">
        <v>4973743</v>
      </c>
      <c r="E106" s="18"/>
      <c r="F106" s="18">
        <v>4973743</v>
      </c>
      <c r="G106" s="18"/>
      <c r="H106" s="18">
        <v>4973743</v>
      </c>
      <c r="I106" s="18"/>
      <c r="J106" s="18">
        <v>4973743</v>
      </c>
    </row>
    <row r="107" spans="1:10" ht="20.25" customHeight="1">
      <c r="A107" s="3" t="s">
        <v>91</v>
      </c>
      <c r="B107" s="16">
        <v>20</v>
      </c>
      <c r="D107" s="18">
        <v>47150</v>
      </c>
      <c r="E107" s="18"/>
      <c r="F107" s="18">
        <v>47150</v>
      </c>
      <c r="G107" s="18"/>
      <c r="H107" s="18">
        <v>47150</v>
      </c>
      <c r="I107" s="18"/>
      <c r="J107" s="18">
        <v>47150</v>
      </c>
    </row>
    <row r="108" spans="1:10" ht="20.25" customHeight="1">
      <c r="A108" s="3" t="s">
        <v>92</v>
      </c>
      <c r="B108" s="16">
        <v>20</v>
      </c>
      <c r="D108" s="18">
        <v>81382</v>
      </c>
      <c r="E108" s="18"/>
      <c r="F108" s="18">
        <v>57484</v>
      </c>
      <c r="G108" s="18"/>
      <c r="H108" s="18">
        <v>81382</v>
      </c>
      <c r="I108" s="18"/>
      <c r="J108" s="18">
        <v>57484</v>
      </c>
    </row>
    <row r="109" spans="1:10" ht="20.25" customHeight="1">
      <c r="A109" s="3" t="s">
        <v>93</v>
      </c>
      <c r="D109" s="18"/>
      <c r="E109" s="18"/>
      <c r="F109" s="18"/>
      <c r="G109" s="18"/>
      <c r="H109" s="18"/>
      <c r="I109" s="18"/>
      <c r="J109" s="18"/>
    </row>
    <row r="110" spans="1:10" ht="20.25" customHeight="1">
      <c r="A110" s="3" t="s">
        <v>94</v>
      </c>
      <c r="D110" s="18">
        <v>1806931</v>
      </c>
      <c r="E110" s="18"/>
      <c r="F110" s="18">
        <v>1806931</v>
      </c>
      <c r="G110" s="18"/>
      <c r="H110" s="18">
        <v>1806931</v>
      </c>
      <c r="I110" s="18"/>
      <c r="J110" s="18">
        <v>1806931</v>
      </c>
    </row>
    <row r="111" spans="1:10" ht="20.25" customHeight="1">
      <c r="A111" s="3" t="s">
        <v>95</v>
      </c>
      <c r="B111" s="16"/>
      <c r="D111" s="18">
        <v>13962112</v>
      </c>
      <c r="E111" s="18"/>
      <c r="F111" s="18">
        <v>13790014</v>
      </c>
      <c r="G111" s="18"/>
      <c r="H111" s="18">
        <v>9616079</v>
      </c>
      <c r="I111" s="18"/>
      <c r="J111" s="18">
        <v>9166771</v>
      </c>
    </row>
    <row r="112" spans="1:10" ht="20.25" customHeight="1">
      <c r="A112" s="3" t="s">
        <v>96</v>
      </c>
      <c r="D112" s="31">
        <v>470689</v>
      </c>
      <c r="E112" s="18"/>
      <c r="F112" s="31">
        <v>266032</v>
      </c>
      <c r="G112" s="18"/>
      <c r="H112" s="31">
        <v>-164548</v>
      </c>
      <c r="I112" s="18"/>
      <c r="J112" s="31">
        <v>-130031</v>
      </c>
    </row>
    <row r="113" spans="1:10" ht="20.25" customHeight="1">
      <c r="A113" s="3" t="s">
        <v>97</v>
      </c>
      <c r="D113" s="18">
        <f>SUM(D104:D112)</f>
        <v>39629673</v>
      </c>
      <c r="E113" s="18"/>
      <c r="F113" s="18">
        <f>SUM(F104:F112)</f>
        <v>39225413</v>
      </c>
      <c r="G113" s="18"/>
      <c r="H113" s="18">
        <f>SUM(H104:H112)</f>
        <v>34648403</v>
      </c>
      <c r="I113" s="18"/>
      <c r="J113" s="18">
        <f>SUM(J104:J112)</f>
        <v>34206107</v>
      </c>
    </row>
    <row r="114" spans="1:10" ht="20.25" customHeight="1">
      <c r="A114" s="3" t="s">
        <v>98</v>
      </c>
      <c r="D114" s="31">
        <v>1679070</v>
      </c>
      <c r="E114" s="18"/>
      <c r="F114" s="31">
        <v>1741244</v>
      </c>
      <c r="G114" s="18"/>
      <c r="H114" s="31">
        <v>0</v>
      </c>
      <c r="I114" s="18"/>
      <c r="J114" s="32">
        <v>0</v>
      </c>
    </row>
    <row r="115" spans="1:10" ht="20.25" customHeight="1">
      <c r="A115" s="6" t="s">
        <v>99</v>
      </c>
      <c r="D115" s="31">
        <f>SUM(D113:D114)</f>
        <v>41308743</v>
      </c>
      <c r="E115" s="18"/>
      <c r="F115" s="31">
        <f>SUM(F113:F114)</f>
        <v>40966657</v>
      </c>
      <c r="G115" s="18"/>
      <c r="H115" s="31">
        <f>SUM(H113:H114)</f>
        <v>34648403</v>
      </c>
      <c r="I115" s="18"/>
      <c r="J115" s="31">
        <f>SUM(J113:J114)</f>
        <v>34206107</v>
      </c>
    </row>
    <row r="116" spans="1:10" ht="20.25" customHeight="1" thickBot="1">
      <c r="A116" s="1" t="s">
        <v>100</v>
      </c>
      <c r="B116" s="19"/>
      <c r="C116" s="19"/>
      <c r="D116" s="22">
        <f>D115+D86</f>
        <v>121231051</v>
      </c>
      <c r="E116" s="18"/>
      <c r="F116" s="22">
        <f>F115+F86</f>
        <v>116631975</v>
      </c>
      <c r="G116" s="18"/>
      <c r="H116" s="22">
        <f>H115+H86</f>
        <v>103640710</v>
      </c>
      <c r="I116" s="18"/>
      <c r="J116" s="22">
        <f>J115+J86</f>
        <v>98923243</v>
      </c>
    </row>
    <row r="117" spans="1:10" ht="20.25" customHeight="1" thickTop="1">
      <c r="B117" s="16"/>
      <c r="D117" s="18">
        <f>D116-D42</f>
        <v>0</v>
      </c>
      <c r="E117" s="18"/>
      <c r="F117" s="18">
        <f>F116-F42</f>
        <v>0</v>
      </c>
      <c r="G117" s="18"/>
      <c r="H117" s="18">
        <f>H116-H42</f>
        <v>0</v>
      </c>
      <c r="I117" s="18"/>
      <c r="J117" s="18">
        <f>J116-J42</f>
        <v>0</v>
      </c>
    </row>
    <row r="118" spans="1:10" ht="20.25" customHeight="1">
      <c r="B118" s="16"/>
      <c r="D118" s="18"/>
      <c r="E118" s="18"/>
      <c r="F118" s="18"/>
      <c r="G118" s="18"/>
      <c r="H118" s="18"/>
      <c r="I118" s="18"/>
      <c r="J118" s="18"/>
    </row>
    <row r="119" spans="1:10" ht="20.25" customHeight="1">
      <c r="A119" s="3" t="s">
        <v>45</v>
      </c>
      <c r="D119" s="33"/>
      <c r="E119" s="34"/>
      <c r="F119" s="33"/>
      <c r="G119" s="34"/>
      <c r="H119" s="33"/>
      <c r="I119" s="34"/>
      <c r="J119" s="33"/>
    </row>
    <row r="120" spans="1:10" ht="20.25" customHeight="1">
      <c r="D120" s="33"/>
      <c r="E120" s="34"/>
      <c r="F120" s="33"/>
      <c r="G120" s="34"/>
      <c r="H120" s="33"/>
      <c r="I120" s="34"/>
      <c r="J120" s="33"/>
    </row>
    <row r="121" spans="1:10" ht="20.25" customHeight="1">
      <c r="D121" s="25"/>
      <c r="E121" s="18"/>
      <c r="F121" s="25"/>
      <c r="G121" s="18"/>
      <c r="H121" s="25"/>
      <c r="I121" s="18"/>
      <c r="J121" s="25"/>
    </row>
    <row r="122" spans="1:10" ht="20.25" customHeight="1">
      <c r="A122" s="35"/>
      <c r="D122" s="25"/>
      <c r="E122" s="18"/>
      <c r="F122" s="25"/>
      <c r="G122" s="18"/>
      <c r="H122" s="25"/>
      <c r="I122" s="18"/>
      <c r="J122" s="25"/>
    </row>
    <row r="123" spans="1:10" ht="20.25" customHeight="1">
      <c r="D123" s="4"/>
      <c r="F123" s="4"/>
      <c r="H123" s="4"/>
      <c r="J123" s="4"/>
    </row>
    <row r="124" spans="1:10" ht="20.25" customHeight="1">
      <c r="B124" s="4" t="s">
        <v>101</v>
      </c>
      <c r="C124" s="4"/>
      <c r="D124" s="4"/>
      <c r="F124" s="4"/>
      <c r="H124" s="4"/>
      <c r="J124" s="4"/>
    </row>
    <row r="125" spans="1:10" ht="20.25" customHeight="1">
      <c r="A125" s="36"/>
      <c r="D125" s="4"/>
      <c r="F125" s="4"/>
      <c r="H125" s="4"/>
      <c r="J125" s="4"/>
    </row>
  </sheetData>
  <mergeCells count="6">
    <mergeCell ref="D5:F5"/>
    <mergeCell ref="H5:J5"/>
    <mergeCell ref="D49:F49"/>
    <mergeCell ref="H49:J49"/>
    <mergeCell ref="D93:F93"/>
    <mergeCell ref="H93:J93"/>
  </mergeCells>
  <printOptions gridLinesSet="0"/>
  <pageMargins left="0.78740157480314965" right="0.39370078740157483" top="0.78740157480314965" bottom="0.19685039370078741" header="0.19685039370078741" footer="0.19685039370078741"/>
  <pageSetup paperSize="9" scale="83" orientation="portrait" r:id="rId1"/>
  <headerFooter alignWithMargins="0"/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6477F-BF5B-441B-A7F2-8C8D650853CD}">
  <dimension ref="A1:J170"/>
  <sheetViews>
    <sheetView showGridLines="0" view="pageBreakPreview" topLeftCell="A44" zoomScaleNormal="85" zoomScaleSheetLayoutView="100" workbookViewId="0">
      <selection activeCell="A54" sqref="A54"/>
    </sheetView>
  </sheetViews>
  <sheetFormatPr defaultColWidth="10.85546875" defaultRowHeight="20.25" customHeight="1"/>
  <cols>
    <col min="1" max="1" width="49.140625" style="40" customWidth="1"/>
    <col min="2" max="2" width="7.85546875" style="40" customWidth="1"/>
    <col min="3" max="3" width="0.5703125" style="40" customWidth="1"/>
    <col min="4" max="4" width="13" style="40" customWidth="1"/>
    <col min="5" max="5" width="1.140625" style="40" customWidth="1"/>
    <col min="6" max="6" width="13" style="40" customWidth="1"/>
    <col min="7" max="7" width="1.140625" style="40" customWidth="1"/>
    <col min="8" max="8" width="13" style="40" customWidth="1"/>
    <col min="9" max="9" width="1.140625" style="40" customWidth="1"/>
    <col min="10" max="10" width="13.85546875" style="40" customWidth="1"/>
    <col min="11" max="11" width="2.140625" style="40" customWidth="1"/>
    <col min="12" max="12" width="15" style="40" customWidth="1"/>
    <col min="13" max="13" width="2.5703125" style="40" customWidth="1"/>
    <col min="14" max="14" width="14" style="40" customWidth="1"/>
    <col min="15" max="16384" width="10.85546875" style="40"/>
  </cols>
  <sheetData>
    <row r="1" spans="1:10" ht="19.5" customHeight="1">
      <c r="A1" s="37"/>
      <c r="B1" s="38"/>
      <c r="C1" s="38"/>
      <c r="D1" s="38"/>
      <c r="E1" s="38"/>
      <c r="F1" s="38"/>
      <c r="G1" s="38"/>
      <c r="H1" s="38"/>
      <c r="I1" s="38"/>
      <c r="J1" s="39" t="s">
        <v>102</v>
      </c>
    </row>
    <row r="2" spans="1:10" ht="19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9.5" customHeight="1">
      <c r="A3" s="37" t="s">
        <v>103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19.5" customHeight="1">
      <c r="A4" s="41" t="s">
        <v>104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19.5" customHeight="1">
      <c r="B5" s="42"/>
      <c r="C5" s="42"/>
      <c r="D5" s="43"/>
      <c r="F5" s="43"/>
      <c r="H5" s="43"/>
      <c r="J5" s="43" t="s">
        <v>105</v>
      </c>
    </row>
    <row r="6" spans="1:10" s="41" customFormat="1" ht="17.25" customHeight="1">
      <c r="B6" s="44"/>
      <c r="C6" s="44"/>
      <c r="D6" s="45"/>
      <c r="E6" s="45" t="s">
        <v>4</v>
      </c>
      <c r="F6" s="45"/>
      <c r="H6" s="45"/>
      <c r="I6" s="45" t="s">
        <v>5</v>
      </c>
      <c r="J6" s="45"/>
    </row>
    <row r="7" spans="1:10" ht="17.25" customHeight="1">
      <c r="B7" s="46" t="s">
        <v>6</v>
      </c>
      <c r="C7" s="47"/>
      <c r="D7" s="48">
        <v>2565</v>
      </c>
      <c r="E7" s="49"/>
      <c r="F7" s="48">
        <v>2564</v>
      </c>
      <c r="G7" s="50"/>
      <c r="H7" s="48">
        <v>2565</v>
      </c>
      <c r="I7" s="49"/>
      <c r="J7" s="48">
        <v>2564</v>
      </c>
    </row>
    <row r="8" spans="1:10" ht="17.25" customHeight="1">
      <c r="A8" s="41" t="s">
        <v>106</v>
      </c>
      <c r="B8" s="42"/>
      <c r="C8" s="47"/>
      <c r="D8" s="51"/>
      <c r="E8" s="52"/>
      <c r="F8" s="51"/>
      <c r="G8" s="50"/>
      <c r="H8" s="51"/>
      <c r="I8" s="52"/>
      <c r="J8" s="51"/>
    </row>
    <row r="9" spans="1:10" ht="19.5" customHeight="1">
      <c r="A9" s="41" t="s">
        <v>107</v>
      </c>
      <c r="B9" s="47"/>
      <c r="C9" s="47"/>
      <c r="D9" s="53"/>
      <c r="E9" s="52"/>
      <c r="F9" s="53"/>
      <c r="G9" s="52"/>
      <c r="H9" s="53"/>
      <c r="I9" s="52"/>
      <c r="J9" s="53"/>
    </row>
    <row r="10" spans="1:10" ht="19.5" customHeight="1">
      <c r="A10" s="40" t="s">
        <v>108</v>
      </c>
      <c r="D10" s="54">
        <v>6595527</v>
      </c>
      <c r="E10" s="54"/>
      <c r="F10" s="54">
        <v>7249308</v>
      </c>
      <c r="G10" s="54"/>
      <c r="H10" s="54">
        <v>5052429</v>
      </c>
      <c r="I10" s="54"/>
      <c r="J10" s="54">
        <v>4630018</v>
      </c>
    </row>
    <row r="11" spans="1:10" ht="19.5" customHeight="1">
      <c r="A11" s="55" t="s">
        <v>109</v>
      </c>
      <c r="D11" s="54">
        <v>380986</v>
      </c>
      <c r="E11" s="54"/>
      <c r="F11" s="54">
        <v>445808</v>
      </c>
      <c r="G11" s="54"/>
      <c r="H11" s="54">
        <v>158050</v>
      </c>
      <c r="I11" s="54"/>
      <c r="J11" s="54">
        <v>331736</v>
      </c>
    </row>
    <row r="12" spans="1:10" ht="19.5" customHeight="1">
      <c r="A12" s="55" t="s">
        <v>110</v>
      </c>
      <c r="D12" s="54">
        <v>128737</v>
      </c>
      <c r="E12" s="54"/>
      <c r="F12" s="54">
        <v>66690</v>
      </c>
      <c r="G12" s="54"/>
      <c r="H12" s="54">
        <v>0</v>
      </c>
      <c r="I12" s="54"/>
      <c r="J12" s="54">
        <v>0</v>
      </c>
    </row>
    <row r="13" spans="1:10" ht="19.5" customHeight="1">
      <c r="A13" s="40" t="s">
        <v>111</v>
      </c>
      <c r="D13" s="54">
        <v>9399</v>
      </c>
      <c r="E13" s="54"/>
      <c r="F13" s="54">
        <v>5500</v>
      </c>
      <c r="G13" s="54"/>
      <c r="H13" s="54">
        <v>100351</v>
      </c>
      <c r="I13" s="54"/>
      <c r="J13" s="54">
        <v>17629</v>
      </c>
    </row>
    <row r="14" spans="1:10" ht="19.5" customHeight="1">
      <c r="A14" s="55" t="s">
        <v>112</v>
      </c>
      <c r="D14" s="54">
        <v>50231</v>
      </c>
      <c r="E14" s="54"/>
      <c r="F14" s="54">
        <v>40723</v>
      </c>
      <c r="G14" s="54"/>
      <c r="H14" s="54">
        <v>30728</v>
      </c>
      <c r="I14" s="54"/>
      <c r="J14" s="54">
        <v>22382</v>
      </c>
    </row>
    <row r="15" spans="1:10" ht="19.5" customHeight="1">
      <c r="A15" s="55" t="s">
        <v>113</v>
      </c>
      <c r="B15" s="56"/>
      <c r="D15" s="54">
        <v>103655</v>
      </c>
      <c r="E15" s="54"/>
      <c r="F15" s="54">
        <v>36934</v>
      </c>
      <c r="G15" s="54"/>
      <c r="H15" s="54">
        <v>8861</v>
      </c>
      <c r="I15" s="54"/>
      <c r="J15" s="54">
        <v>3957</v>
      </c>
    </row>
    <row r="16" spans="1:10" ht="19.5" customHeight="1">
      <c r="A16" s="40" t="s">
        <v>114</v>
      </c>
      <c r="B16" s="57"/>
      <c r="D16" s="54"/>
      <c r="E16" s="54"/>
      <c r="F16" s="54"/>
      <c r="G16" s="54"/>
      <c r="H16" s="54"/>
      <c r="I16" s="54"/>
      <c r="J16" s="54"/>
    </row>
    <row r="17" spans="1:10" ht="19.5" customHeight="1">
      <c r="A17" s="40" t="s">
        <v>115</v>
      </c>
      <c r="B17" s="57"/>
      <c r="D17" s="54">
        <v>383935</v>
      </c>
      <c r="E17" s="54"/>
      <c r="F17" s="54">
        <v>11249</v>
      </c>
      <c r="G17" s="54"/>
      <c r="H17" s="54">
        <v>84945</v>
      </c>
      <c r="I17" s="54"/>
      <c r="J17" s="54">
        <v>5226</v>
      </c>
    </row>
    <row r="18" spans="1:10" ht="19.5" customHeight="1">
      <c r="A18" s="40" t="s">
        <v>116</v>
      </c>
      <c r="B18" s="56"/>
      <c r="D18" s="54">
        <v>61638</v>
      </c>
      <c r="E18" s="54"/>
      <c r="F18" s="54">
        <v>3229</v>
      </c>
      <c r="G18" s="54"/>
      <c r="H18" s="54">
        <v>61638</v>
      </c>
      <c r="I18" s="54"/>
      <c r="J18" s="54">
        <v>3229</v>
      </c>
    </row>
    <row r="19" spans="1:10" ht="19.5" customHeight="1">
      <c r="A19" s="40" t="s">
        <v>117</v>
      </c>
      <c r="B19" s="56" t="s">
        <v>312</v>
      </c>
      <c r="D19" s="54">
        <v>2790</v>
      </c>
      <c r="E19" s="54"/>
      <c r="F19" s="54">
        <v>86</v>
      </c>
      <c r="G19" s="54"/>
      <c r="H19" s="54">
        <v>2736</v>
      </c>
      <c r="I19" s="54"/>
      <c r="J19" s="54">
        <v>86</v>
      </c>
    </row>
    <row r="20" spans="1:10" ht="19.5" customHeight="1">
      <c r="A20" s="40" t="s">
        <v>64</v>
      </c>
      <c r="D20" s="58">
        <v>119972</v>
      </c>
      <c r="E20" s="54"/>
      <c r="F20" s="58">
        <f>196517-3229-11249</f>
        <v>182039</v>
      </c>
      <c r="G20" s="54"/>
      <c r="H20" s="58">
        <v>85537</v>
      </c>
      <c r="I20" s="54"/>
      <c r="J20" s="58">
        <f>101137-3229-5226</f>
        <v>92682</v>
      </c>
    </row>
    <row r="21" spans="1:10" ht="19.5" customHeight="1">
      <c r="A21" s="41" t="s">
        <v>118</v>
      </c>
      <c r="D21" s="58">
        <f>SUM(D10:D20)</f>
        <v>7836870</v>
      </c>
      <c r="E21" s="54"/>
      <c r="F21" s="58">
        <f>SUM(F10:F20)</f>
        <v>8041566</v>
      </c>
      <c r="G21" s="54"/>
      <c r="H21" s="58">
        <f>SUM(H10:H20)</f>
        <v>5585275</v>
      </c>
      <c r="I21" s="54"/>
      <c r="J21" s="58">
        <f>SUM(J10:J20)</f>
        <v>5106945</v>
      </c>
    </row>
    <row r="22" spans="1:10" ht="19.5" customHeight="1">
      <c r="A22" s="59" t="s">
        <v>119</v>
      </c>
      <c r="B22" s="41"/>
      <c r="D22" s="54"/>
      <c r="E22" s="54"/>
      <c r="F22" s="54"/>
      <c r="G22" s="54"/>
      <c r="H22" s="54"/>
      <c r="I22" s="54"/>
      <c r="J22" s="54"/>
    </row>
    <row r="23" spans="1:10" ht="19.5" customHeight="1">
      <c r="A23" s="55" t="s">
        <v>120</v>
      </c>
      <c r="B23" s="41"/>
      <c r="D23" s="54">
        <v>4431203</v>
      </c>
      <c r="E23" s="54"/>
      <c r="F23" s="54">
        <v>4723141</v>
      </c>
      <c r="G23" s="54"/>
      <c r="H23" s="54">
        <v>3271948</v>
      </c>
      <c r="I23" s="54"/>
      <c r="J23" s="54">
        <v>3052060</v>
      </c>
    </row>
    <row r="24" spans="1:10" ht="19.5" customHeight="1">
      <c r="A24" s="55" t="s">
        <v>121</v>
      </c>
      <c r="D24" s="54">
        <v>240112</v>
      </c>
      <c r="E24" s="54"/>
      <c r="F24" s="54">
        <v>295102</v>
      </c>
      <c r="G24" s="54"/>
      <c r="H24" s="54">
        <v>95601</v>
      </c>
      <c r="I24" s="54"/>
      <c r="J24" s="54">
        <v>257786</v>
      </c>
    </row>
    <row r="25" spans="1:10" ht="19.5" customHeight="1">
      <c r="A25" s="55" t="s">
        <v>122</v>
      </c>
      <c r="D25" s="54">
        <v>225649</v>
      </c>
      <c r="E25" s="54"/>
      <c r="F25" s="54">
        <v>185369</v>
      </c>
      <c r="G25" s="54"/>
      <c r="H25" s="54">
        <v>0</v>
      </c>
      <c r="I25" s="54"/>
      <c r="J25" s="54">
        <v>0</v>
      </c>
    </row>
    <row r="26" spans="1:10" ht="19.5" customHeight="1">
      <c r="A26" s="55" t="s">
        <v>123</v>
      </c>
      <c r="B26" s="41"/>
      <c r="D26" s="54">
        <v>10868</v>
      </c>
      <c r="E26" s="54"/>
      <c r="F26" s="54">
        <v>4332</v>
      </c>
      <c r="G26" s="54"/>
      <c r="H26" s="54">
        <v>89901</v>
      </c>
      <c r="I26" s="54"/>
      <c r="J26" s="54">
        <v>15811</v>
      </c>
    </row>
    <row r="27" spans="1:10" ht="19.5" customHeight="1">
      <c r="A27" s="55" t="s">
        <v>124</v>
      </c>
      <c r="B27" s="56"/>
      <c r="D27" s="54">
        <v>22870</v>
      </c>
      <c r="E27" s="54"/>
      <c r="F27" s="54">
        <v>25148</v>
      </c>
      <c r="G27" s="54"/>
      <c r="H27" s="54">
        <v>9036</v>
      </c>
      <c r="I27" s="54"/>
      <c r="J27" s="54">
        <v>11161</v>
      </c>
    </row>
    <row r="28" spans="1:10" ht="19.5" customHeight="1">
      <c r="A28" s="55" t="s">
        <v>125</v>
      </c>
      <c r="B28" s="56"/>
      <c r="D28" s="54">
        <v>121926</v>
      </c>
      <c r="E28" s="54"/>
      <c r="F28" s="54">
        <v>55425</v>
      </c>
      <c r="G28" s="54"/>
      <c r="H28" s="54">
        <v>10034</v>
      </c>
      <c r="I28" s="54"/>
      <c r="J28" s="54">
        <v>6959</v>
      </c>
    </row>
    <row r="29" spans="1:10" ht="19.5" customHeight="1">
      <c r="A29" s="55" t="s">
        <v>126</v>
      </c>
      <c r="D29" s="54">
        <v>500413</v>
      </c>
      <c r="E29" s="54"/>
      <c r="F29" s="54">
        <v>577169</v>
      </c>
      <c r="G29" s="54"/>
      <c r="H29" s="54">
        <v>346144</v>
      </c>
      <c r="I29" s="54"/>
      <c r="J29" s="54">
        <v>304501</v>
      </c>
    </row>
    <row r="30" spans="1:10" ht="19.5" customHeight="1">
      <c r="A30" s="40" t="s">
        <v>127</v>
      </c>
      <c r="D30" s="54">
        <v>995345</v>
      </c>
      <c r="E30" s="54"/>
      <c r="F30" s="54">
        <v>990184</v>
      </c>
      <c r="G30" s="54"/>
      <c r="H30" s="54">
        <v>822401</v>
      </c>
      <c r="I30" s="54"/>
      <c r="J30" s="54">
        <v>835488</v>
      </c>
    </row>
    <row r="31" spans="1:10" ht="19.5" customHeight="1">
      <c r="A31" s="41" t="s">
        <v>128</v>
      </c>
      <c r="D31" s="60">
        <f>SUM(D23:D30)</f>
        <v>6548386</v>
      </c>
      <c r="E31" s="54"/>
      <c r="F31" s="60">
        <f>SUM(F23:F30)</f>
        <v>6855870</v>
      </c>
      <c r="G31" s="54"/>
      <c r="H31" s="60">
        <f>SUM(H23:H30)</f>
        <v>4645065</v>
      </c>
      <c r="I31" s="54"/>
      <c r="J31" s="60">
        <f>SUM(J23:J30)</f>
        <v>4483766</v>
      </c>
    </row>
    <row r="32" spans="1:10" ht="19.5" customHeight="1">
      <c r="A32" s="41" t="s">
        <v>129</v>
      </c>
      <c r="D32" s="54">
        <f>SUM(D21-D31)</f>
        <v>1288484</v>
      </c>
      <c r="E32" s="54"/>
      <c r="F32" s="54">
        <f>SUM(F21-F31)</f>
        <v>1185696</v>
      </c>
      <c r="G32" s="54"/>
      <c r="H32" s="54">
        <f>SUM(H21-H31)</f>
        <v>940210</v>
      </c>
      <c r="I32" s="54"/>
      <c r="J32" s="54">
        <f>SUM(J21-J31)</f>
        <v>623179</v>
      </c>
    </row>
    <row r="33" spans="1:10" ht="19.5" customHeight="1">
      <c r="A33" s="40" t="s">
        <v>130</v>
      </c>
      <c r="B33" s="56">
        <v>8</v>
      </c>
      <c r="D33" s="54">
        <v>51873</v>
      </c>
      <c r="E33" s="54"/>
      <c r="F33" s="54">
        <v>-30905</v>
      </c>
      <c r="G33" s="54"/>
      <c r="H33" s="54">
        <v>0</v>
      </c>
      <c r="I33" s="54"/>
      <c r="J33" s="54">
        <v>0</v>
      </c>
    </row>
    <row r="34" spans="1:10" ht="19.5" customHeight="1">
      <c r="A34" s="40" t="s">
        <v>131</v>
      </c>
      <c r="B34" s="56">
        <v>9</v>
      </c>
      <c r="D34" s="54">
        <v>-12407</v>
      </c>
      <c r="E34" s="54"/>
      <c r="F34" s="54">
        <v>-3948</v>
      </c>
      <c r="G34" s="54"/>
      <c r="H34" s="54">
        <v>0</v>
      </c>
      <c r="I34" s="54"/>
      <c r="J34" s="54">
        <v>0</v>
      </c>
    </row>
    <row r="35" spans="1:10" ht="19.5" customHeight="1">
      <c r="A35" s="40" t="s">
        <v>132</v>
      </c>
      <c r="B35" s="61"/>
      <c r="D35" s="54">
        <v>56381</v>
      </c>
      <c r="E35" s="54"/>
      <c r="F35" s="54">
        <v>50170</v>
      </c>
      <c r="G35" s="54"/>
      <c r="H35" s="54">
        <v>162088</v>
      </c>
      <c r="I35" s="54"/>
      <c r="J35" s="54">
        <v>131560</v>
      </c>
    </row>
    <row r="36" spans="1:10" ht="19.5" customHeight="1">
      <c r="A36" s="40" t="s">
        <v>133</v>
      </c>
      <c r="B36" s="56"/>
      <c r="D36" s="58">
        <v>-230809</v>
      </c>
      <c r="E36" s="54"/>
      <c r="F36" s="58">
        <v>-285645</v>
      </c>
      <c r="G36" s="54"/>
      <c r="H36" s="58">
        <v>-254565</v>
      </c>
      <c r="I36" s="54"/>
      <c r="J36" s="58">
        <v>-282483</v>
      </c>
    </row>
    <row r="37" spans="1:10" ht="19.5" customHeight="1">
      <c r="A37" s="59" t="s">
        <v>134</v>
      </c>
      <c r="B37" s="56"/>
      <c r="D37" s="54">
        <f>SUM(D32:D36)</f>
        <v>1153522</v>
      </c>
      <c r="E37" s="54"/>
      <c r="F37" s="54">
        <f>SUM(F32:F36)</f>
        <v>915368</v>
      </c>
      <c r="G37" s="54"/>
      <c r="H37" s="54">
        <f>SUM(H32:H36)</f>
        <v>847733</v>
      </c>
      <c r="I37" s="54"/>
      <c r="J37" s="54">
        <f>SUM(J32:J36)</f>
        <v>472256</v>
      </c>
    </row>
    <row r="38" spans="1:10" ht="19.5" customHeight="1">
      <c r="A38" s="40" t="s">
        <v>135</v>
      </c>
      <c r="B38" s="56">
        <v>21</v>
      </c>
      <c r="D38" s="58">
        <v>-263511</v>
      </c>
      <c r="E38" s="54"/>
      <c r="F38" s="58">
        <v>-272987</v>
      </c>
      <c r="G38" s="54"/>
      <c r="H38" s="58">
        <v>-172253</v>
      </c>
      <c r="I38" s="54"/>
      <c r="J38" s="58">
        <v>-118597</v>
      </c>
    </row>
    <row r="39" spans="1:10" ht="19.5" customHeight="1">
      <c r="A39" s="37" t="s">
        <v>136</v>
      </c>
      <c r="B39" s="41"/>
      <c r="D39" s="60">
        <f>SUM(D37:D38)</f>
        <v>890011</v>
      </c>
      <c r="E39" s="54"/>
      <c r="F39" s="60">
        <f>SUM(F37:F38)</f>
        <v>642381</v>
      </c>
      <c r="G39" s="54"/>
      <c r="H39" s="60">
        <f>SUM(H37:H38)</f>
        <v>675480</v>
      </c>
      <c r="I39" s="54"/>
      <c r="J39" s="60">
        <f>SUM(J37:J38)</f>
        <v>353659</v>
      </c>
    </row>
    <row r="40" spans="1:10" ht="18" customHeight="1">
      <c r="A40" s="55"/>
      <c r="B40" s="41"/>
      <c r="D40" s="43"/>
      <c r="E40" s="43"/>
      <c r="F40" s="43"/>
      <c r="G40" s="43"/>
      <c r="H40" s="43"/>
      <c r="I40" s="43"/>
      <c r="J40" s="43"/>
    </row>
    <row r="41" spans="1:10" ht="20.25" customHeight="1">
      <c r="A41" s="40" t="s">
        <v>45</v>
      </c>
      <c r="B41" s="41"/>
      <c r="D41" s="43"/>
      <c r="E41" s="43"/>
      <c r="F41" s="43"/>
      <c r="G41" s="43"/>
      <c r="H41" s="43"/>
      <c r="I41" s="43"/>
      <c r="J41" s="43"/>
    </row>
    <row r="42" spans="1:10" ht="20.25" customHeight="1">
      <c r="A42" s="37"/>
      <c r="B42" s="38"/>
      <c r="C42" s="38"/>
      <c r="D42" s="38"/>
      <c r="E42" s="38"/>
      <c r="F42" s="38"/>
      <c r="G42" s="38"/>
      <c r="H42" s="38"/>
      <c r="I42" s="38"/>
      <c r="J42" s="39" t="s">
        <v>102</v>
      </c>
    </row>
    <row r="43" spans="1:10" ht="20.25" customHeight="1">
      <c r="A43" s="37" t="s">
        <v>0</v>
      </c>
      <c r="B43" s="38"/>
      <c r="C43" s="38"/>
      <c r="D43" s="38"/>
      <c r="E43" s="38"/>
      <c r="F43" s="38"/>
      <c r="G43" s="38"/>
      <c r="H43" s="38"/>
      <c r="I43" s="38"/>
      <c r="J43" s="38"/>
    </row>
    <row r="44" spans="1:10" ht="20.25" customHeight="1">
      <c r="A44" s="37" t="s">
        <v>137</v>
      </c>
      <c r="B44" s="38"/>
      <c r="C44" s="38"/>
      <c r="D44" s="38"/>
      <c r="E44" s="38"/>
      <c r="F44" s="38"/>
      <c r="G44" s="38"/>
      <c r="H44" s="38"/>
      <c r="I44" s="38"/>
      <c r="J44" s="38"/>
    </row>
    <row r="45" spans="1:10" ht="20.25" customHeight="1">
      <c r="A45" s="41" t="s">
        <v>104</v>
      </c>
      <c r="B45" s="38"/>
      <c r="C45" s="38"/>
      <c r="D45" s="38"/>
      <c r="E45" s="38"/>
      <c r="F45" s="38"/>
      <c r="G45" s="38"/>
      <c r="H45" s="38"/>
      <c r="I45" s="38"/>
      <c r="J45" s="38"/>
    </row>
    <row r="46" spans="1:10" ht="20.25" customHeight="1">
      <c r="B46" s="42"/>
      <c r="C46" s="42"/>
      <c r="D46" s="43"/>
      <c r="F46" s="43"/>
      <c r="H46" s="43"/>
      <c r="J46" s="43" t="s">
        <v>105</v>
      </c>
    </row>
    <row r="47" spans="1:10" s="41" customFormat="1" ht="20.25" customHeight="1">
      <c r="B47" s="44"/>
      <c r="C47" s="44"/>
      <c r="D47" s="45"/>
      <c r="E47" s="45" t="s">
        <v>4</v>
      </c>
      <c r="F47" s="45"/>
      <c r="H47" s="45"/>
      <c r="I47" s="45" t="s">
        <v>5</v>
      </c>
      <c r="J47" s="45"/>
    </row>
    <row r="48" spans="1:10" ht="20.25" customHeight="1">
      <c r="B48" s="46" t="s">
        <v>6</v>
      </c>
      <c r="C48" s="47"/>
      <c r="D48" s="48">
        <v>2565</v>
      </c>
      <c r="E48" s="49"/>
      <c r="F48" s="48">
        <v>2564</v>
      </c>
      <c r="G48" s="50"/>
      <c r="H48" s="48">
        <v>2565</v>
      </c>
      <c r="I48" s="49"/>
      <c r="J48" s="48">
        <v>2564</v>
      </c>
    </row>
    <row r="49" spans="1:10" ht="20.25" customHeight="1">
      <c r="A49" s="41" t="s">
        <v>138</v>
      </c>
      <c r="B49" s="47"/>
      <c r="C49" s="47"/>
      <c r="D49" s="62"/>
      <c r="E49" s="62"/>
      <c r="F49" s="62"/>
      <c r="G49" s="50"/>
      <c r="H49" s="62"/>
      <c r="I49" s="62"/>
      <c r="J49" s="62"/>
    </row>
    <row r="50" spans="1:10" ht="20.25" customHeight="1">
      <c r="A50" s="63" t="s">
        <v>139</v>
      </c>
      <c r="B50" s="47"/>
      <c r="C50" s="47"/>
      <c r="D50" s="62"/>
      <c r="E50" s="62"/>
      <c r="F50" s="62"/>
      <c r="G50" s="50"/>
      <c r="H50" s="62"/>
      <c r="I50" s="62"/>
      <c r="J50" s="62"/>
    </row>
    <row r="51" spans="1:10" ht="20.25" customHeight="1">
      <c r="A51" s="40" t="s">
        <v>140</v>
      </c>
      <c r="B51" s="47"/>
      <c r="C51" s="47"/>
      <c r="D51" s="62"/>
      <c r="E51" s="62"/>
      <c r="F51" s="62"/>
      <c r="G51" s="50"/>
      <c r="H51" s="62"/>
      <c r="I51" s="62"/>
      <c r="J51" s="62"/>
    </row>
    <row r="52" spans="1:10" ht="20.25" customHeight="1">
      <c r="A52" s="40" t="s">
        <v>141</v>
      </c>
      <c r="B52" s="47"/>
      <c r="C52" s="47"/>
      <c r="D52" s="64">
        <v>278463</v>
      </c>
      <c r="E52" s="64"/>
      <c r="F52" s="64">
        <v>159569</v>
      </c>
      <c r="G52" s="64"/>
      <c r="H52" s="64">
        <v>0</v>
      </c>
      <c r="I52" s="64"/>
      <c r="J52" s="64">
        <v>0</v>
      </c>
    </row>
    <row r="53" spans="1:10" ht="20.25" customHeight="1">
      <c r="A53" s="40" t="s">
        <v>309</v>
      </c>
      <c r="B53" s="47"/>
      <c r="C53" s="47"/>
      <c r="D53" s="64"/>
      <c r="E53" s="64"/>
      <c r="F53" s="64"/>
      <c r="G53" s="64"/>
      <c r="H53" s="64"/>
      <c r="I53" s="64"/>
      <c r="J53" s="64"/>
    </row>
    <row r="54" spans="1:10" ht="20.25" customHeight="1">
      <c r="A54" s="40" t="s">
        <v>142</v>
      </c>
      <c r="B54" s="47"/>
      <c r="C54" s="47"/>
      <c r="D54" s="64"/>
      <c r="E54" s="64"/>
      <c r="F54" s="64"/>
      <c r="G54" s="64"/>
      <c r="H54" s="64"/>
      <c r="I54" s="64"/>
      <c r="J54" s="64"/>
    </row>
    <row r="55" spans="1:10" ht="20.25" customHeight="1">
      <c r="A55" s="40" t="s">
        <v>143</v>
      </c>
      <c r="B55" s="47"/>
      <c r="C55" s="47"/>
      <c r="D55" s="64">
        <v>18</v>
      </c>
      <c r="E55" s="64"/>
      <c r="F55" s="64">
        <v>0</v>
      </c>
      <c r="G55" s="64"/>
      <c r="H55" s="64">
        <v>18</v>
      </c>
      <c r="I55" s="64"/>
      <c r="J55" s="64">
        <v>0</v>
      </c>
    </row>
    <row r="56" spans="1:10" ht="20.25" customHeight="1">
      <c r="A56" s="40" t="s">
        <v>144</v>
      </c>
      <c r="B56" s="56">
        <v>9</v>
      </c>
      <c r="C56" s="47"/>
      <c r="D56" s="131">
        <v>-946</v>
      </c>
      <c r="E56" s="64"/>
      <c r="F56" s="131">
        <v>0</v>
      </c>
      <c r="G56" s="64"/>
      <c r="H56" s="131">
        <v>0</v>
      </c>
      <c r="I56" s="64"/>
      <c r="J56" s="131">
        <v>0</v>
      </c>
    </row>
    <row r="57" spans="1:10" ht="20.25" customHeight="1">
      <c r="A57" s="40" t="s">
        <v>313</v>
      </c>
      <c r="B57" s="56"/>
      <c r="C57" s="47"/>
      <c r="D57" s="132"/>
      <c r="E57" s="132"/>
      <c r="F57" s="132"/>
      <c r="G57" s="132"/>
      <c r="H57" s="132"/>
      <c r="I57" s="132"/>
      <c r="J57" s="132"/>
    </row>
    <row r="58" spans="1:10" ht="20.25" customHeight="1">
      <c r="A58" s="40" t="s">
        <v>143</v>
      </c>
      <c r="B58" s="47"/>
      <c r="C58" s="47"/>
      <c r="D58" s="131">
        <f>SUM(D52:D56)</f>
        <v>277535</v>
      </c>
      <c r="E58" s="64"/>
      <c r="F58" s="131">
        <f>SUM(F52:F56)</f>
        <v>159569</v>
      </c>
      <c r="G58" s="64"/>
      <c r="H58" s="131">
        <f>SUM(H52:H56)</f>
        <v>18</v>
      </c>
      <c r="I58" s="64"/>
      <c r="J58" s="131">
        <f>SUM(J52:J56)</f>
        <v>0</v>
      </c>
    </row>
    <row r="59" spans="1:10" ht="20.25" customHeight="1">
      <c r="A59" s="37"/>
      <c r="B59" s="47"/>
      <c r="C59" s="47"/>
      <c r="D59" s="64"/>
      <c r="E59" s="64"/>
      <c r="F59" s="64"/>
      <c r="G59" s="64"/>
      <c r="H59" s="64"/>
      <c r="I59" s="64"/>
      <c r="J59" s="64"/>
    </row>
    <row r="60" spans="1:10" ht="20.25" customHeight="1">
      <c r="A60" s="63" t="s">
        <v>145</v>
      </c>
      <c r="B60" s="47"/>
      <c r="C60" s="47"/>
      <c r="D60" s="66"/>
      <c r="E60" s="64"/>
      <c r="F60" s="66"/>
      <c r="G60" s="64"/>
      <c r="H60" s="66"/>
      <c r="I60" s="64"/>
      <c r="J60" s="66"/>
    </row>
    <row r="61" spans="1:10" ht="20.25" customHeight="1">
      <c r="A61" s="40" t="s">
        <v>146</v>
      </c>
      <c r="B61" s="47"/>
      <c r="C61" s="47"/>
      <c r="D61" s="66"/>
      <c r="E61" s="64"/>
      <c r="F61" s="66"/>
      <c r="G61" s="64"/>
      <c r="H61" s="66"/>
      <c r="I61" s="64"/>
      <c r="J61" s="66"/>
    </row>
    <row r="62" spans="1:10" ht="20.25" customHeight="1">
      <c r="A62" s="40" t="s">
        <v>147</v>
      </c>
      <c r="B62" s="47"/>
      <c r="C62" s="47"/>
      <c r="D62" s="66"/>
      <c r="E62" s="64"/>
      <c r="F62" s="66"/>
      <c r="G62" s="64"/>
      <c r="H62" s="66"/>
      <c r="I62" s="64"/>
      <c r="J62" s="66"/>
    </row>
    <row r="63" spans="1:10" ht="20.25" customHeight="1">
      <c r="A63" s="40" t="s">
        <v>143</v>
      </c>
      <c r="B63" s="47"/>
      <c r="C63" s="47"/>
      <c r="D63" s="67">
        <v>-26271</v>
      </c>
      <c r="E63" s="64"/>
      <c r="F63" s="67">
        <v>-1825</v>
      </c>
      <c r="G63" s="64"/>
      <c r="H63" s="67">
        <v>-27487</v>
      </c>
      <c r="I63" s="64"/>
      <c r="J63" s="67">
        <v>0</v>
      </c>
    </row>
    <row r="64" spans="1:10" ht="20.25" customHeight="1">
      <c r="A64" s="40" t="s">
        <v>144</v>
      </c>
      <c r="B64" s="56">
        <v>9</v>
      </c>
      <c r="C64" s="47"/>
      <c r="D64" s="67">
        <v>11181</v>
      </c>
      <c r="E64" s="64"/>
      <c r="F64" s="67">
        <v>0</v>
      </c>
      <c r="G64" s="64"/>
      <c r="H64" s="67">
        <v>0</v>
      </c>
      <c r="I64" s="64"/>
      <c r="J64" s="67">
        <v>0</v>
      </c>
    </row>
    <row r="65" spans="1:10" ht="20.25" customHeight="1">
      <c r="A65" s="40" t="s">
        <v>148</v>
      </c>
      <c r="B65" s="42"/>
      <c r="C65" s="47"/>
      <c r="D65" s="68"/>
      <c r="E65" s="64"/>
      <c r="F65" s="68"/>
      <c r="G65" s="64"/>
      <c r="H65" s="68"/>
      <c r="I65" s="64"/>
      <c r="J65" s="68"/>
    </row>
    <row r="66" spans="1:10" ht="20.25" customHeight="1">
      <c r="A66" s="40" t="s">
        <v>149</v>
      </c>
      <c r="B66" s="47"/>
      <c r="C66" s="47"/>
      <c r="D66" s="67">
        <f>SUM(D61:D64)</f>
        <v>-15090</v>
      </c>
      <c r="E66" s="64"/>
      <c r="F66" s="67">
        <f>SUM(F61:F64)</f>
        <v>-1825</v>
      </c>
      <c r="G66" s="64"/>
      <c r="H66" s="67">
        <f>SUM(H61:H64)</f>
        <v>-27487</v>
      </c>
      <c r="I66" s="64"/>
      <c r="J66" s="67">
        <f>SUM(J61:J64)</f>
        <v>0</v>
      </c>
    </row>
    <row r="67" spans="1:10" ht="20.25" customHeight="1">
      <c r="A67" s="37" t="s">
        <v>150</v>
      </c>
      <c r="B67" s="47"/>
      <c r="C67" s="47"/>
      <c r="D67" s="69">
        <f>SUM(D58,D66)</f>
        <v>262445</v>
      </c>
      <c r="E67" s="64"/>
      <c r="F67" s="69">
        <f>SUM(F58,F66)</f>
        <v>157744</v>
      </c>
      <c r="G67" s="64"/>
      <c r="H67" s="69">
        <f>SUM(H58,H66)</f>
        <v>-27469</v>
      </c>
      <c r="I67" s="64"/>
      <c r="J67" s="69">
        <f>SUM(J58,J66)</f>
        <v>0</v>
      </c>
    </row>
    <row r="68" spans="1:10" ht="20.25" customHeight="1" thickBot="1">
      <c r="A68" s="37" t="s">
        <v>151</v>
      </c>
      <c r="B68" s="47"/>
      <c r="C68" s="47"/>
      <c r="D68" s="70">
        <f>D39+D67</f>
        <v>1152456</v>
      </c>
      <c r="E68" s="64"/>
      <c r="F68" s="70">
        <f>F39+F67</f>
        <v>800125</v>
      </c>
      <c r="G68" s="64"/>
      <c r="H68" s="70">
        <f>H39+H67</f>
        <v>648011</v>
      </c>
      <c r="I68" s="64"/>
      <c r="J68" s="70">
        <f>J39+J67</f>
        <v>353659</v>
      </c>
    </row>
    <row r="69" spans="1:10" ht="20.25" customHeight="1" thickTop="1">
      <c r="A69" s="37"/>
      <c r="B69" s="47"/>
      <c r="C69" s="47"/>
      <c r="D69" s="64"/>
      <c r="E69" s="64"/>
      <c r="F69" s="64"/>
      <c r="G69" s="64"/>
      <c r="H69" s="64"/>
      <c r="I69" s="64"/>
      <c r="J69" s="64"/>
    </row>
    <row r="70" spans="1:10" ht="20.25" customHeight="1">
      <c r="A70" s="41" t="s">
        <v>152</v>
      </c>
      <c r="B70" s="56"/>
      <c r="C70" s="47"/>
      <c r="D70" s="71"/>
      <c r="E70" s="72"/>
      <c r="F70" s="71"/>
      <c r="G70" s="72"/>
      <c r="H70" s="71"/>
      <c r="I70" s="72"/>
      <c r="J70" s="71"/>
    </row>
    <row r="71" spans="1:10" ht="20.25" customHeight="1" thickBot="1">
      <c r="A71" s="55" t="s">
        <v>153</v>
      </c>
      <c r="B71" s="56"/>
      <c r="C71" s="47"/>
      <c r="D71" s="72">
        <f>D73-D72</f>
        <v>917619</v>
      </c>
      <c r="E71" s="72"/>
      <c r="F71" s="72">
        <f>F73-F72</f>
        <v>661833</v>
      </c>
      <c r="G71" s="72"/>
      <c r="H71" s="73">
        <f>H39</f>
        <v>675480</v>
      </c>
      <c r="I71" s="72"/>
      <c r="J71" s="73">
        <f>J39</f>
        <v>353659</v>
      </c>
    </row>
    <row r="72" spans="1:10" ht="20.25" customHeight="1" thickTop="1">
      <c r="A72" s="40" t="s">
        <v>154</v>
      </c>
      <c r="B72" s="56"/>
      <c r="C72" s="47"/>
      <c r="D72" s="74">
        <v>-27608</v>
      </c>
      <c r="E72" s="72"/>
      <c r="F72" s="74">
        <v>-19452</v>
      </c>
      <c r="G72" s="72"/>
      <c r="H72" s="75"/>
      <c r="I72" s="72"/>
      <c r="J72" s="75"/>
    </row>
    <row r="73" spans="1:10" ht="20.25" customHeight="1" thickBot="1">
      <c r="B73" s="56"/>
      <c r="C73" s="47"/>
      <c r="D73" s="73">
        <f>D39</f>
        <v>890011</v>
      </c>
      <c r="E73" s="72"/>
      <c r="F73" s="73">
        <f>F39</f>
        <v>642381</v>
      </c>
      <c r="G73" s="72"/>
      <c r="H73" s="75"/>
      <c r="I73" s="72"/>
      <c r="J73" s="75"/>
    </row>
    <row r="74" spans="1:10" ht="20.25" customHeight="1" thickTop="1">
      <c r="A74" s="37" t="s">
        <v>155</v>
      </c>
      <c r="B74" s="56"/>
      <c r="C74" s="47"/>
      <c r="D74" s="71"/>
      <c r="E74" s="72"/>
      <c r="F74" s="71"/>
      <c r="G74" s="72"/>
      <c r="H74" s="71"/>
      <c r="I74" s="72"/>
      <c r="J74" s="71"/>
    </row>
    <row r="75" spans="1:10" ht="20.25" customHeight="1" thickBot="1">
      <c r="A75" s="55" t="s">
        <v>153</v>
      </c>
      <c r="B75" s="56"/>
      <c r="C75" s="47"/>
      <c r="D75" s="54">
        <f>D77-D76</f>
        <v>1183606</v>
      </c>
      <c r="E75" s="54"/>
      <c r="F75" s="54">
        <f>F77-F76</f>
        <v>820353</v>
      </c>
      <c r="G75" s="54"/>
      <c r="H75" s="76">
        <f>SUM(H68)</f>
        <v>648011</v>
      </c>
      <c r="I75" s="54"/>
      <c r="J75" s="76">
        <f>SUM(J68)</f>
        <v>353659</v>
      </c>
    </row>
    <row r="76" spans="1:10" ht="20.25" customHeight="1" thickTop="1">
      <c r="A76" s="55" t="s">
        <v>154</v>
      </c>
      <c r="B76" s="56"/>
      <c r="C76" s="47"/>
      <c r="D76" s="58">
        <v>-31150</v>
      </c>
      <c r="E76" s="54"/>
      <c r="F76" s="58">
        <v>-20228</v>
      </c>
      <c r="G76" s="54"/>
      <c r="H76" s="54"/>
      <c r="I76" s="54"/>
      <c r="J76" s="54"/>
    </row>
    <row r="77" spans="1:10" ht="20.25" customHeight="1" thickBot="1">
      <c r="B77" s="56"/>
      <c r="C77" s="47"/>
      <c r="D77" s="76">
        <f>D68</f>
        <v>1152456</v>
      </c>
      <c r="E77" s="54"/>
      <c r="F77" s="76">
        <f>F68</f>
        <v>800125</v>
      </c>
      <c r="G77" s="54"/>
      <c r="H77" s="54"/>
      <c r="I77" s="54"/>
      <c r="J77" s="54"/>
    </row>
    <row r="78" spans="1:10" ht="20.25" customHeight="1" thickTop="1">
      <c r="B78" s="56"/>
      <c r="C78" s="47"/>
      <c r="D78" s="53"/>
      <c r="E78" s="52"/>
      <c r="F78" s="53"/>
      <c r="G78" s="52"/>
      <c r="H78" s="53"/>
      <c r="I78" s="52"/>
      <c r="J78" s="53"/>
    </row>
    <row r="79" spans="1:10" ht="20.25" customHeight="1">
      <c r="A79" s="41" t="s">
        <v>156</v>
      </c>
      <c r="B79" s="56">
        <v>22</v>
      </c>
      <c r="C79" s="47"/>
      <c r="D79" s="53"/>
      <c r="E79" s="52"/>
      <c r="F79" s="53"/>
      <c r="G79" s="52"/>
      <c r="H79" s="53"/>
      <c r="I79" s="52"/>
      <c r="J79" s="53"/>
    </row>
    <row r="80" spans="1:10" ht="20.25" customHeight="1">
      <c r="A80" s="40" t="s">
        <v>157</v>
      </c>
      <c r="B80" s="56"/>
      <c r="C80" s="47"/>
      <c r="D80" s="53"/>
      <c r="E80" s="52"/>
      <c r="F80" s="53"/>
      <c r="G80" s="52"/>
      <c r="H80" s="53"/>
      <c r="I80" s="52"/>
      <c r="J80" s="53"/>
    </row>
    <row r="81" spans="1:10" ht="20.25" customHeight="1" thickBot="1">
      <c r="A81" s="40" t="s">
        <v>158</v>
      </c>
      <c r="B81" s="47"/>
      <c r="C81" s="47"/>
      <c r="D81" s="77">
        <f>(D71-81526)*1000/14885849320</f>
        <v>5.6166966494592997E-2</v>
      </c>
      <c r="E81" s="78"/>
      <c r="F81" s="77">
        <f>(F71-81526)*1000/14862887287</f>
        <v>3.9044028848121075E-2</v>
      </c>
      <c r="G81" s="79"/>
      <c r="H81" s="77">
        <f>(H71-81526)*1000/14885849320</f>
        <v>3.9900578544886142E-2</v>
      </c>
      <c r="I81" s="78"/>
      <c r="J81" s="77">
        <f>(J71-81526)*1000/14862887287</f>
        <v>1.830956494153221E-2</v>
      </c>
    </row>
    <row r="82" spans="1:10" ht="20.25" customHeight="1" thickTop="1">
      <c r="A82" s="40" t="s">
        <v>159</v>
      </c>
      <c r="B82" s="47"/>
      <c r="C82" s="47"/>
      <c r="D82" s="80"/>
      <c r="E82" s="79"/>
      <c r="F82" s="80"/>
      <c r="G82" s="79"/>
      <c r="H82" s="80"/>
      <c r="I82" s="79"/>
      <c r="J82" s="80"/>
    </row>
    <row r="83" spans="1:10" ht="20.25" customHeight="1" thickBot="1">
      <c r="A83" s="40" t="s">
        <v>158</v>
      </c>
      <c r="B83" s="47"/>
      <c r="C83" s="47"/>
      <c r="D83" s="77">
        <f>(D71-81526)*1000/14890255977</f>
        <v>5.6150344311841106E-2</v>
      </c>
      <c r="E83" s="78"/>
      <c r="F83" s="77">
        <f>(F71-81526)*1000/15049110209</f>
        <v>3.8560884460328564E-2</v>
      </c>
      <c r="G83" s="79"/>
      <c r="H83" s="77">
        <f>(H71-81526)*1000/14890255977</f>
        <v>3.9888770274832196E-2</v>
      </c>
      <c r="I83" s="78"/>
      <c r="J83" s="77">
        <f>(J71-81526)*1000/15049110209</f>
        <v>1.8082996019077129E-2</v>
      </c>
    </row>
    <row r="84" spans="1:10" ht="20.25" customHeight="1" thickTop="1">
      <c r="B84" s="47"/>
      <c r="C84" s="47"/>
      <c r="D84" s="53"/>
      <c r="E84" s="52"/>
      <c r="F84" s="53"/>
      <c r="G84" s="52"/>
      <c r="H84" s="53"/>
      <c r="I84" s="52"/>
      <c r="J84" s="53"/>
    </row>
    <row r="85" spans="1:10" ht="20.25" customHeight="1">
      <c r="A85" s="40" t="s">
        <v>45</v>
      </c>
      <c r="D85" s="42"/>
      <c r="E85" s="43"/>
      <c r="F85" s="42"/>
      <c r="H85" s="42"/>
      <c r="I85" s="43"/>
      <c r="J85" s="42"/>
    </row>
    <row r="86" spans="1:10" ht="19.5" customHeight="1">
      <c r="A86" s="37"/>
      <c r="B86" s="38"/>
      <c r="C86" s="38"/>
      <c r="D86" s="38"/>
      <c r="E86" s="38"/>
      <c r="F86" s="38"/>
      <c r="G86" s="38"/>
      <c r="H86" s="38"/>
      <c r="I86" s="38"/>
      <c r="J86" s="39" t="s">
        <v>102</v>
      </c>
    </row>
    <row r="87" spans="1:10" ht="19.5" customHeight="1">
      <c r="A87" s="37" t="s">
        <v>0</v>
      </c>
      <c r="B87" s="38"/>
      <c r="C87" s="38"/>
      <c r="D87" s="38"/>
      <c r="E87" s="38"/>
      <c r="F87" s="38"/>
      <c r="G87" s="38"/>
      <c r="H87" s="38"/>
      <c r="I87" s="38"/>
      <c r="J87" s="38"/>
    </row>
    <row r="88" spans="1:10" ht="19.5" customHeight="1">
      <c r="A88" s="37" t="s">
        <v>103</v>
      </c>
      <c r="B88" s="38"/>
      <c r="C88" s="38"/>
      <c r="D88" s="38"/>
      <c r="E88" s="38"/>
      <c r="F88" s="38"/>
      <c r="G88" s="38"/>
      <c r="H88" s="38"/>
      <c r="I88" s="38"/>
      <c r="J88" s="38"/>
    </row>
    <row r="89" spans="1:10" ht="19.5" customHeight="1">
      <c r="A89" s="41" t="s">
        <v>160</v>
      </c>
      <c r="B89" s="38"/>
      <c r="C89" s="38"/>
      <c r="D89" s="38"/>
      <c r="E89" s="38"/>
      <c r="F89" s="38"/>
      <c r="G89" s="38"/>
      <c r="H89" s="38"/>
      <c r="I89" s="38"/>
      <c r="J89" s="38"/>
    </row>
    <row r="90" spans="1:10" ht="19.5" customHeight="1">
      <c r="B90" s="42"/>
      <c r="C90" s="42"/>
      <c r="D90" s="43"/>
      <c r="F90" s="43"/>
      <c r="H90" s="43"/>
      <c r="J90" s="43" t="s">
        <v>105</v>
      </c>
    </row>
    <row r="91" spans="1:10" s="41" customFormat="1" ht="17.25" customHeight="1">
      <c r="B91" s="44"/>
      <c r="C91" s="44"/>
      <c r="D91" s="45"/>
      <c r="E91" s="45" t="s">
        <v>4</v>
      </c>
      <c r="F91" s="45"/>
      <c r="H91" s="45"/>
      <c r="I91" s="45" t="s">
        <v>5</v>
      </c>
      <c r="J91" s="45"/>
    </row>
    <row r="92" spans="1:10" ht="17.25" customHeight="1">
      <c r="B92" s="46" t="s">
        <v>6</v>
      </c>
      <c r="C92" s="47"/>
      <c r="D92" s="48">
        <v>2565</v>
      </c>
      <c r="E92" s="49"/>
      <c r="F92" s="48">
        <v>2564</v>
      </c>
      <c r="G92" s="50"/>
      <c r="H92" s="48">
        <v>2565</v>
      </c>
      <c r="I92" s="49"/>
      <c r="J92" s="48">
        <v>2564</v>
      </c>
    </row>
    <row r="93" spans="1:10" ht="17.25" customHeight="1">
      <c r="A93" s="41" t="s">
        <v>106</v>
      </c>
      <c r="B93" s="42"/>
      <c r="C93" s="47"/>
      <c r="D93" s="51"/>
      <c r="E93" s="52"/>
      <c r="F93" s="51"/>
      <c r="G93" s="50"/>
      <c r="H93" s="51"/>
      <c r="I93" s="52"/>
      <c r="J93" s="51"/>
    </row>
    <row r="94" spans="1:10" ht="19.5" customHeight="1">
      <c r="A94" s="41" t="s">
        <v>107</v>
      </c>
      <c r="B94" s="47"/>
      <c r="C94" s="47"/>
      <c r="D94" s="53"/>
      <c r="E94" s="52"/>
      <c r="F94" s="53"/>
      <c r="G94" s="52"/>
      <c r="H94" s="53"/>
      <c r="I94" s="52"/>
      <c r="J94" s="53"/>
    </row>
    <row r="95" spans="1:10" ht="19.5" customHeight="1">
      <c r="A95" s="40" t="s">
        <v>108</v>
      </c>
      <c r="D95" s="54">
        <v>10883165</v>
      </c>
      <c r="E95" s="54"/>
      <c r="F95" s="54">
        <v>13293358</v>
      </c>
      <c r="G95" s="54"/>
      <c r="H95" s="54">
        <v>8593515</v>
      </c>
      <c r="I95" s="54"/>
      <c r="J95" s="54">
        <v>9212358</v>
      </c>
    </row>
    <row r="96" spans="1:10" ht="19.5" customHeight="1">
      <c r="A96" s="55" t="s">
        <v>109</v>
      </c>
      <c r="D96" s="54">
        <v>745404</v>
      </c>
      <c r="E96" s="54"/>
      <c r="F96" s="54">
        <v>877922</v>
      </c>
      <c r="G96" s="54"/>
      <c r="H96" s="54">
        <v>280496</v>
      </c>
      <c r="I96" s="54"/>
      <c r="J96" s="54">
        <v>688877</v>
      </c>
    </row>
    <row r="97" spans="1:10" ht="19.5" customHeight="1">
      <c r="A97" s="55" t="s">
        <v>110</v>
      </c>
      <c r="D97" s="54">
        <v>234515</v>
      </c>
      <c r="E97" s="54"/>
      <c r="F97" s="54">
        <v>128988</v>
      </c>
      <c r="G97" s="54"/>
      <c r="H97" s="54">
        <v>0</v>
      </c>
      <c r="I97" s="54"/>
      <c r="J97" s="54">
        <v>0</v>
      </c>
    </row>
    <row r="98" spans="1:10" ht="19.5" customHeight="1">
      <c r="A98" s="40" t="s">
        <v>111</v>
      </c>
      <c r="D98" s="54">
        <v>13463</v>
      </c>
      <c r="E98" s="54"/>
      <c r="F98" s="54">
        <v>51561</v>
      </c>
      <c r="G98" s="54"/>
      <c r="H98" s="54">
        <v>134726</v>
      </c>
      <c r="I98" s="54"/>
      <c r="J98" s="54">
        <v>76763</v>
      </c>
    </row>
    <row r="99" spans="1:10" ht="19.5" customHeight="1">
      <c r="A99" s="55" t="s">
        <v>112</v>
      </c>
      <c r="D99" s="54">
        <v>98101</v>
      </c>
      <c r="E99" s="54"/>
      <c r="F99" s="54">
        <v>77088</v>
      </c>
      <c r="G99" s="54"/>
      <c r="H99" s="54">
        <v>59452</v>
      </c>
      <c r="I99" s="54"/>
      <c r="J99" s="54">
        <v>44180</v>
      </c>
    </row>
    <row r="100" spans="1:10" ht="19.5" customHeight="1">
      <c r="A100" s="55" t="s">
        <v>113</v>
      </c>
      <c r="B100" s="56"/>
      <c r="D100" s="54">
        <v>233362</v>
      </c>
      <c r="E100" s="54"/>
      <c r="F100" s="54">
        <v>109858</v>
      </c>
      <c r="G100" s="54"/>
      <c r="H100" s="54">
        <v>14869</v>
      </c>
      <c r="I100" s="54"/>
      <c r="J100" s="54">
        <v>8233</v>
      </c>
    </row>
    <row r="101" spans="1:10" ht="19.5" customHeight="1">
      <c r="A101" s="40" t="s">
        <v>114</v>
      </c>
      <c r="D101" s="54"/>
      <c r="E101" s="54"/>
      <c r="F101" s="54"/>
      <c r="G101" s="54"/>
      <c r="H101" s="54"/>
      <c r="I101" s="54"/>
      <c r="J101" s="54"/>
    </row>
    <row r="102" spans="1:10" ht="19.5" customHeight="1">
      <c r="A102" s="40" t="s">
        <v>115</v>
      </c>
      <c r="D102" s="54">
        <v>429956</v>
      </c>
      <c r="E102" s="54"/>
      <c r="F102" s="54">
        <v>21742</v>
      </c>
      <c r="G102" s="54"/>
      <c r="H102" s="54">
        <v>90658</v>
      </c>
      <c r="I102" s="54"/>
      <c r="J102" s="54">
        <v>7090</v>
      </c>
    </row>
    <row r="103" spans="1:10" ht="19.5" customHeight="1">
      <c r="A103" s="40" t="s">
        <v>116</v>
      </c>
      <c r="B103" s="56"/>
      <c r="D103" s="54">
        <v>178875</v>
      </c>
      <c r="E103" s="54"/>
      <c r="F103" s="54">
        <v>3229</v>
      </c>
      <c r="G103" s="54"/>
      <c r="H103" s="54">
        <v>452427</v>
      </c>
      <c r="I103" s="54"/>
      <c r="J103" s="54">
        <v>3229</v>
      </c>
    </row>
    <row r="104" spans="1:10" ht="19.5" customHeight="1">
      <c r="A104" s="40" t="s">
        <v>117</v>
      </c>
      <c r="B104" s="56" t="s">
        <v>312</v>
      </c>
      <c r="D104" s="54">
        <v>2790</v>
      </c>
      <c r="E104" s="54"/>
      <c r="F104" s="54">
        <v>86</v>
      </c>
      <c r="G104" s="54"/>
      <c r="H104" s="54">
        <v>302736</v>
      </c>
      <c r="I104" s="54"/>
      <c r="J104" s="54">
        <v>100086</v>
      </c>
    </row>
    <row r="105" spans="1:10" ht="19.5" customHeight="1">
      <c r="A105" s="40" t="s">
        <v>64</v>
      </c>
      <c r="D105" s="58">
        <v>237711</v>
      </c>
      <c r="E105" s="54"/>
      <c r="F105" s="58">
        <f>329238-3229-21742</f>
        <v>304267</v>
      </c>
      <c r="G105" s="54"/>
      <c r="H105" s="58">
        <v>163374</v>
      </c>
      <c r="I105" s="54"/>
      <c r="J105" s="58">
        <f>178244-3229-7090</f>
        <v>167925</v>
      </c>
    </row>
    <row r="106" spans="1:10" ht="19.5" customHeight="1">
      <c r="A106" s="41" t="s">
        <v>118</v>
      </c>
      <c r="D106" s="58">
        <f>SUM(D95:D105)</f>
        <v>13057342</v>
      </c>
      <c r="E106" s="54"/>
      <c r="F106" s="58">
        <f>SUM(F95:F105)</f>
        <v>14868099</v>
      </c>
      <c r="G106" s="54"/>
      <c r="H106" s="58">
        <f>SUM(H95:H105)</f>
        <v>10092253</v>
      </c>
      <c r="I106" s="54"/>
      <c r="J106" s="58">
        <f>SUM(J95:J105)</f>
        <v>10308741</v>
      </c>
    </row>
    <row r="107" spans="1:10" ht="19.5" customHeight="1">
      <c r="A107" s="59" t="s">
        <v>119</v>
      </c>
      <c r="B107" s="41"/>
      <c r="D107" s="54"/>
      <c r="E107" s="54"/>
      <c r="F107" s="54"/>
      <c r="G107" s="54"/>
      <c r="H107" s="54"/>
      <c r="I107" s="54"/>
      <c r="J107" s="54"/>
    </row>
    <row r="108" spans="1:10" ht="19.5" customHeight="1">
      <c r="A108" s="55" t="s">
        <v>120</v>
      </c>
      <c r="B108" s="41"/>
      <c r="D108" s="54">
        <v>7227156</v>
      </c>
      <c r="E108" s="54"/>
      <c r="F108" s="54">
        <v>8963595</v>
      </c>
      <c r="G108" s="54"/>
      <c r="H108" s="54">
        <v>5552347</v>
      </c>
      <c r="I108" s="54"/>
      <c r="J108" s="54">
        <v>6152792</v>
      </c>
    </row>
    <row r="109" spans="1:10" ht="19.5" customHeight="1">
      <c r="A109" s="55" t="s">
        <v>121</v>
      </c>
      <c r="D109" s="54">
        <v>468913</v>
      </c>
      <c r="E109" s="54"/>
      <c r="F109" s="54">
        <v>599950</v>
      </c>
      <c r="G109" s="54"/>
      <c r="H109" s="54">
        <v>181279</v>
      </c>
      <c r="I109" s="54"/>
      <c r="J109" s="54">
        <v>550120</v>
      </c>
    </row>
    <row r="110" spans="1:10" ht="19.5" customHeight="1">
      <c r="A110" s="55" t="s">
        <v>122</v>
      </c>
      <c r="D110" s="54">
        <v>419248</v>
      </c>
      <c r="E110" s="54"/>
      <c r="F110" s="54">
        <v>306121</v>
      </c>
      <c r="G110" s="54"/>
      <c r="H110" s="54">
        <v>0</v>
      </c>
      <c r="I110" s="54"/>
      <c r="J110" s="54">
        <v>0</v>
      </c>
    </row>
    <row r="111" spans="1:10" ht="19.5" customHeight="1">
      <c r="A111" s="55" t="s">
        <v>123</v>
      </c>
      <c r="B111" s="41"/>
      <c r="D111" s="54">
        <v>11383</v>
      </c>
      <c r="E111" s="54"/>
      <c r="F111" s="54">
        <v>42583</v>
      </c>
      <c r="G111" s="54"/>
      <c r="H111" s="54">
        <v>115733</v>
      </c>
      <c r="I111" s="54"/>
      <c r="J111" s="54">
        <v>64424</v>
      </c>
    </row>
    <row r="112" spans="1:10" ht="19.5" customHeight="1">
      <c r="A112" s="55" t="s">
        <v>124</v>
      </c>
      <c r="B112" s="56"/>
      <c r="D112" s="54">
        <v>44840</v>
      </c>
      <c r="E112" s="54"/>
      <c r="F112" s="54">
        <v>50994</v>
      </c>
      <c r="G112" s="54"/>
      <c r="H112" s="40">
        <v>17403</v>
      </c>
      <c r="I112" s="54"/>
      <c r="J112" s="40">
        <v>23276</v>
      </c>
    </row>
    <row r="113" spans="1:10" ht="19.5" customHeight="1">
      <c r="A113" s="55" t="s">
        <v>125</v>
      </c>
      <c r="B113" s="56"/>
      <c r="D113" s="54">
        <v>256812</v>
      </c>
      <c r="E113" s="54"/>
      <c r="F113" s="54">
        <v>122363</v>
      </c>
      <c r="G113" s="54"/>
      <c r="H113" s="54">
        <v>18703</v>
      </c>
      <c r="I113" s="54"/>
      <c r="J113" s="54">
        <v>13944</v>
      </c>
    </row>
    <row r="114" spans="1:10" ht="19.5" customHeight="1">
      <c r="A114" s="55" t="s">
        <v>126</v>
      </c>
      <c r="D114" s="54">
        <v>791571</v>
      </c>
      <c r="E114" s="54"/>
      <c r="F114" s="54">
        <v>1013098</v>
      </c>
      <c r="G114" s="54"/>
      <c r="H114" s="54">
        <v>573968</v>
      </c>
      <c r="I114" s="54"/>
      <c r="J114" s="54">
        <v>606557</v>
      </c>
    </row>
    <row r="115" spans="1:10" ht="19.5" customHeight="1">
      <c r="A115" s="40" t="s">
        <v>127</v>
      </c>
      <c r="D115" s="54">
        <v>1894153</v>
      </c>
      <c r="E115" s="54"/>
      <c r="F115" s="54">
        <v>1812308</v>
      </c>
      <c r="G115" s="54"/>
      <c r="H115" s="54">
        <v>1546766</v>
      </c>
      <c r="I115" s="54"/>
      <c r="J115" s="54">
        <v>1459207</v>
      </c>
    </row>
    <row r="116" spans="1:10" ht="19.5" customHeight="1">
      <c r="A116" s="41" t="s">
        <v>128</v>
      </c>
      <c r="D116" s="60">
        <f>SUM(D108:D115)</f>
        <v>11114076</v>
      </c>
      <c r="E116" s="54"/>
      <c r="F116" s="60">
        <f>SUM(F108:F115)</f>
        <v>12911012</v>
      </c>
      <c r="G116" s="54"/>
      <c r="H116" s="60">
        <f>SUM(H108:H115)</f>
        <v>8006199</v>
      </c>
      <c r="I116" s="54"/>
      <c r="J116" s="60">
        <f>SUM(J108:J115)</f>
        <v>8870320</v>
      </c>
    </row>
    <row r="117" spans="1:10" ht="19.5" customHeight="1">
      <c r="A117" s="41" t="s">
        <v>129</v>
      </c>
      <c r="D117" s="54">
        <f>SUM(D106-D116)</f>
        <v>1943266</v>
      </c>
      <c r="E117" s="54"/>
      <c r="F117" s="54">
        <f>SUM(F106-F116)</f>
        <v>1957087</v>
      </c>
      <c r="G117" s="54"/>
      <c r="H117" s="54">
        <f>SUM(H106-H116)</f>
        <v>2086054</v>
      </c>
      <c r="I117" s="54"/>
      <c r="J117" s="54">
        <f>SUM(J106-J116)</f>
        <v>1438421</v>
      </c>
    </row>
    <row r="118" spans="1:10" ht="19.5" customHeight="1">
      <c r="A118" s="40" t="s">
        <v>130</v>
      </c>
      <c r="B118" s="56">
        <v>8</v>
      </c>
      <c r="D118" s="54">
        <v>71488</v>
      </c>
      <c r="E118" s="54"/>
      <c r="F118" s="54">
        <v>-22265</v>
      </c>
      <c r="G118" s="54"/>
      <c r="H118" s="54">
        <v>0</v>
      </c>
      <c r="I118" s="54"/>
      <c r="J118" s="54">
        <v>0</v>
      </c>
    </row>
    <row r="119" spans="1:10" ht="19.5" customHeight="1">
      <c r="A119" s="40" t="s">
        <v>131</v>
      </c>
      <c r="B119" s="56">
        <v>9</v>
      </c>
      <c r="D119" s="54">
        <v>-18336</v>
      </c>
      <c r="E119" s="54"/>
      <c r="F119" s="54">
        <v>-5124</v>
      </c>
      <c r="G119" s="54"/>
      <c r="H119" s="54">
        <v>0</v>
      </c>
      <c r="I119" s="54"/>
      <c r="J119" s="54">
        <v>0</v>
      </c>
    </row>
    <row r="120" spans="1:10" ht="19.5" customHeight="1">
      <c r="A120" s="40" t="s">
        <v>132</v>
      </c>
      <c r="B120" s="61"/>
      <c r="D120" s="54">
        <v>116585</v>
      </c>
      <c r="E120" s="54"/>
      <c r="F120" s="54">
        <v>87279</v>
      </c>
      <c r="G120" s="54"/>
      <c r="H120" s="54">
        <v>320917</v>
      </c>
      <c r="I120" s="54"/>
      <c r="J120" s="54">
        <v>255526</v>
      </c>
    </row>
    <row r="121" spans="1:10" ht="19.5" customHeight="1">
      <c r="A121" s="40" t="s">
        <v>133</v>
      </c>
      <c r="B121" s="56"/>
      <c r="D121" s="58">
        <v>-556059</v>
      </c>
      <c r="E121" s="54"/>
      <c r="F121" s="58">
        <v>-592064</v>
      </c>
      <c r="G121" s="54"/>
      <c r="H121" s="58">
        <v>-589560</v>
      </c>
      <c r="I121" s="54"/>
      <c r="J121" s="58">
        <v>-583780</v>
      </c>
    </row>
    <row r="122" spans="1:10" ht="19.5" customHeight="1">
      <c r="A122" s="59" t="s">
        <v>134</v>
      </c>
      <c r="B122" s="56"/>
      <c r="D122" s="54">
        <f>SUM(D117:D121)</f>
        <v>1556944</v>
      </c>
      <c r="E122" s="54"/>
      <c r="F122" s="54">
        <f>SUM(F117:F121)</f>
        <v>1424913</v>
      </c>
      <c r="G122" s="54"/>
      <c r="H122" s="54">
        <f>SUM(H117:H121)</f>
        <v>1817411</v>
      </c>
      <c r="I122" s="54"/>
      <c r="J122" s="54">
        <f>SUM(J117:J121)</f>
        <v>1110167</v>
      </c>
    </row>
    <row r="123" spans="1:10" ht="19.5" customHeight="1">
      <c r="A123" s="40" t="s">
        <v>135</v>
      </c>
      <c r="B123" s="56">
        <v>21</v>
      </c>
      <c r="D123" s="58">
        <v>-393061</v>
      </c>
      <c r="E123" s="54"/>
      <c r="F123" s="58">
        <v>-423773</v>
      </c>
      <c r="G123" s="54"/>
      <c r="H123" s="58">
        <v>-311904</v>
      </c>
      <c r="I123" s="54"/>
      <c r="J123" s="58">
        <v>-221558</v>
      </c>
    </row>
    <row r="124" spans="1:10" ht="19.5" customHeight="1">
      <c r="A124" s="37" t="s">
        <v>136</v>
      </c>
      <c r="B124" s="41"/>
      <c r="D124" s="60">
        <f>SUM(D122:D123)</f>
        <v>1163883</v>
      </c>
      <c r="E124" s="54"/>
      <c r="F124" s="60">
        <f>SUM(F122:F123)</f>
        <v>1001140</v>
      </c>
      <c r="G124" s="54"/>
      <c r="H124" s="60">
        <f>SUM(H122:H123)</f>
        <v>1505507</v>
      </c>
      <c r="I124" s="54"/>
      <c r="J124" s="60">
        <f>SUM(J122:J123)</f>
        <v>888609</v>
      </c>
    </row>
    <row r="125" spans="1:10" ht="18" customHeight="1">
      <c r="A125" s="55"/>
      <c r="B125" s="41"/>
      <c r="D125" s="43"/>
      <c r="E125" s="43"/>
      <c r="F125" s="43"/>
      <c r="G125" s="43"/>
      <c r="H125" s="43"/>
      <c r="I125" s="43"/>
      <c r="J125" s="43"/>
    </row>
    <row r="126" spans="1:10" ht="20.25" customHeight="1">
      <c r="A126" s="40" t="s">
        <v>45</v>
      </c>
      <c r="B126" s="41"/>
      <c r="D126" s="43"/>
      <c r="E126" s="43"/>
      <c r="F126" s="43"/>
      <c r="G126" s="43"/>
      <c r="H126" s="43"/>
      <c r="I126" s="43"/>
      <c r="J126" s="43"/>
    </row>
    <row r="127" spans="1:10" ht="20.25" customHeight="1">
      <c r="A127" s="37"/>
      <c r="B127" s="38"/>
      <c r="C127" s="38"/>
      <c r="D127" s="38"/>
      <c r="E127" s="38"/>
      <c r="F127" s="38"/>
      <c r="G127" s="38"/>
      <c r="H127" s="38"/>
      <c r="I127" s="38"/>
      <c r="J127" s="39" t="s">
        <v>102</v>
      </c>
    </row>
    <row r="128" spans="1:10" ht="20.25" customHeight="1">
      <c r="A128" s="37" t="s">
        <v>0</v>
      </c>
      <c r="B128" s="38"/>
      <c r="C128" s="38"/>
      <c r="D128" s="38"/>
      <c r="E128" s="38"/>
      <c r="F128" s="38"/>
      <c r="G128" s="38"/>
      <c r="H128" s="38"/>
      <c r="I128" s="38"/>
      <c r="J128" s="38"/>
    </row>
    <row r="129" spans="1:10" ht="20.25" customHeight="1">
      <c r="A129" s="37" t="s">
        <v>137</v>
      </c>
      <c r="B129" s="38"/>
      <c r="C129" s="38"/>
      <c r="D129" s="38"/>
      <c r="E129" s="38"/>
      <c r="F129" s="38"/>
      <c r="G129" s="38"/>
      <c r="H129" s="38"/>
      <c r="I129" s="38"/>
      <c r="J129" s="38"/>
    </row>
    <row r="130" spans="1:10" ht="20.25" customHeight="1">
      <c r="A130" s="41" t="s">
        <v>160</v>
      </c>
      <c r="B130" s="38"/>
      <c r="C130" s="38"/>
      <c r="D130" s="38"/>
      <c r="E130" s="38"/>
      <c r="F130" s="38"/>
      <c r="G130" s="38"/>
      <c r="H130" s="38"/>
      <c r="I130" s="38"/>
      <c r="J130" s="38"/>
    </row>
    <row r="131" spans="1:10" ht="20.25" customHeight="1">
      <c r="B131" s="42"/>
      <c r="C131" s="42"/>
      <c r="D131" s="43"/>
      <c r="F131" s="43"/>
      <c r="H131" s="43"/>
      <c r="J131" s="43" t="s">
        <v>105</v>
      </c>
    </row>
    <row r="132" spans="1:10" s="41" customFormat="1" ht="20.25" customHeight="1">
      <c r="B132" s="44"/>
      <c r="C132" s="44"/>
      <c r="D132" s="45"/>
      <c r="E132" s="45" t="s">
        <v>4</v>
      </c>
      <c r="F132" s="45"/>
      <c r="H132" s="45"/>
      <c r="I132" s="45" t="s">
        <v>5</v>
      </c>
      <c r="J132" s="45"/>
    </row>
    <row r="133" spans="1:10" ht="20.25" customHeight="1">
      <c r="B133" s="46" t="s">
        <v>6</v>
      </c>
      <c r="C133" s="47"/>
      <c r="D133" s="48">
        <v>2565</v>
      </c>
      <c r="E133" s="49"/>
      <c r="F133" s="48">
        <v>2564</v>
      </c>
      <c r="G133" s="50"/>
      <c r="H133" s="48">
        <v>2565</v>
      </c>
      <c r="I133" s="49"/>
      <c r="J133" s="48">
        <v>2564</v>
      </c>
    </row>
    <row r="134" spans="1:10" ht="20.25" customHeight="1">
      <c r="A134" s="41" t="s">
        <v>138</v>
      </c>
      <c r="B134" s="47"/>
      <c r="C134" s="47"/>
      <c r="D134" s="62"/>
      <c r="E134" s="62"/>
      <c r="F134" s="62"/>
      <c r="G134" s="50"/>
      <c r="H134" s="62"/>
      <c r="I134" s="62"/>
      <c r="J134" s="62"/>
    </row>
    <row r="135" spans="1:10" ht="20.25" customHeight="1">
      <c r="A135" s="63" t="s">
        <v>139</v>
      </c>
      <c r="B135" s="47"/>
      <c r="C135" s="47"/>
      <c r="D135" s="62"/>
      <c r="E135" s="62"/>
      <c r="F135" s="62"/>
      <c r="G135" s="50"/>
      <c r="H135" s="62"/>
      <c r="I135" s="62"/>
      <c r="J135" s="62"/>
    </row>
    <row r="136" spans="1:10" ht="20.25" customHeight="1">
      <c r="A136" s="40" t="s">
        <v>140</v>
      </c>
      <c r="B136" s="47"/>
      <c r="C136" s="47"/>
      <c r="D136" s="62"/>
      <c r="E136" s="62"/>
      <c r="F136" s="62"/>
      <c r="G136" s="50"/>
      <c r="H136" s="62"/>
      <c r="I136" s="62"/>
      <c r="J136" s="62"/>
    </row>
    <row r="137" spans="1:10" ht="20.25" customHeight="1">
      <c r="A137" s="40" t="s">
        <v>141</v>
      </c>
      <c r="B137" s="47"/>
      <c r="C137" s="47"/>
      <c r="D137" s="64">
        <f>SUM(conso!U27,conso!AE27)</f>
        <v>200216</v>
      </c>
      <c r="E137" s="64"/>
      <c r="F137" s="64">
        <v>454407</v>
      </c>
      <c r="G137" s="64"/>
      <c r="H137" s="64">
        <v>0</v>
      </c>
      <c r="I137" s="64"/>
      <c r="J137" s="64">
        <v>0</v>
      </c>
    </row>
    <row r="138" spans="1:10" ht="20.25" customHeight="1">
      <c r="A138" s="40" t="s">
        <v>309</v>
      </c>
      <c r="B138" s="47"/>
      <c r="C138" s="47"/>
      <c r="D138" s="64"/>
      <c r="E138" s="64"/>
      <c r="F138" s="64"/>
      <c r="G138" s="64"/>
      <c r="H138" s="64"/>
      <c r="I138" s="64"/>
      <c r="J138" s="64"/>
    </row>
    <row r="139" spans="1:10" ht="20.25" customHeight="1">
      <c r="A139" s="40" t="s">
        <v>142</v>
      </c>
      <c r="B139" s="47"/>
      <c r="C139" s="47"/>
      <c r="D139" s="64"/>
      <c r="E139" s="64"/>
      <c r="F139" s="64"/>
      <c r="G139" s="64"/>
      <c r="H139" s="64"/>
      <c r="I139" s="64"/>
      <c r="J139" s="64"/>
    </row>
    <row r="140" spans="1:10" ht="20.25" customHeight="1">
      <c r="A140" s="40" t="s">
        <v>143</v>
      </c>
      <c r="B140" s="47"/>
      <c r="C140" s="47"/>
      <c r="D140" s="64">
        <v>18</v>
      </c>
      <c r="E140" s="64"/>
      <c r="F140" s="64">
        <v>0</v>
      </c>
      <c r="G140" s="64"/>
      <c r="H140" s="64">
        <v>18</v>
      </c>
      <c r="I140" s="64"/>
      <c r="J140" s="64">
        <v>0</v>
      </c>
    </row>
    <row r="141" spans="1:10" ht="20.25" customHeight="1">
      <c r="A141" s="40" t="s">
        <v>144</v>
      </c>
      <c r="B141" s="56">
        <v>9</v>
      </c>
      <c r="C141" s="47"/>
      <c r="D141" s="131">
        <v>-1316</v>
      </c>
      <c r="E141" s="64"/>
      <c r="F141" s="131">
        <v>0</v>
      </c>
      <c r="G141" s="64"/>
      <c r="H141" s="131">
        <v>0</v>
      </c>
      <c r="I141" s="64"/>
      <c r="J141" s="131">
        <v>0</v>
      </c>
    </row>
    <row r="142" spans="1:10" ht="20.25" customHeight="1">
      <c r="A142" s="40" t="s">
        <v>313</v>
      </c>
      <c r="B142" s="56"/>
      <c r="C142" s="47"/>
      <c r="D142" s="132"/>
      <c r="E142" s="132"/>
      <c r="F142" s="132"/>
      <c r="G142" s="132"/>
      <c r="H142" s="132"/>
      <c r="I142" s="132"/>
      <c r="J142" s="132"/>
    </row>
    <row r="143" spans="1:10" ht="20.25" customHeight="1">
      <c r="A143" s="40" t="s">
        <v>143</v>
      </c>
      <c r="B143" s="47"/>
      <c r="C143" s="47"/>
      <c r="D143" s="131">
        <f>SUM(D137:D141)</f>
        <v>198918</v>
      </c>
      <c r="E143" s="64"/>
      <c r="F143" s="131">
        <f>SUM(F137:F141)</f>
        <v>454407</v>
      </c>
      <c r="G143" s="64"/>
      <c r="H143" s="131">
        <f>SUM(H137:H141)</f>
        <v>18</v>
      </c>
      <c r="I143" s="64"/>
      <c r="J143" s="131">
        <f>SUM(J137:J141)</f>
        <v>0</v>
      </c>
    </row>
    <row r="144" spans="1:10" ht="20.25" customHeight="1">
      <c r="B144" s="47"/>
      <c r="C144" s="47"/>
      <c r="D144" s="64"/>
      <c r="E144" s="64"/>
      <c r="F144" s="64"/>
      <c r="G144" s="64"/>
      <c r="H144" s="64"/>
      <c r="I144" s="64"/>
      <c r="J144" s="64"/>
    </row>
    <row r="145" spans="1:10" ht="20.25" customHeight="1">
      <c r="A145" s="63" t="s">
        <v>145</v>
      </c>
      <c r="B145" s="47"/>
      <c r="C145" s="47"/>
      <c r="D145" s="64"/>
      <c r="E145" s="64"/>
      <c r="F145" s="64"/>
      <c r="G145" s="64"/>
      <c r="H145" s="64"/>
      <c r="I145" s="64"/>
      <c r="J145" s="64"/>
    </row>
    <row r="146" spans="1:10" ht="20.25" customHeight="1">
      <c r="A146" s="40" t="s">
        <v>310</v>
      </c>
      <c r="B146" s="47"/>
      <c r="C146" s="47"/>
      <c r="D146" s="64"/>
      <c r="E146" s="64"/>
      <c r="F146" s="64"/>
      <c r="G146" s="64"/>
      <c r="H146" s="64"/>
      <c r="I146" s="64"/>
      <c r="J146" s="64"/>
    </row>
    <row r="147" spans="1:10" ht="20.25" customHeight="1">
      <c r="A147" s="40" t="s">
        <v>147</v>
      </c>
      <c r="B147" s="47"/>
      <c r="C147" s="47"/>
      <c r="D147" s="64"/>
      <c r="E147" s="64"/>
      <c r="F147" s="64"/>
      <c r="G147" s="64"/>
      <c r="H147" s="64"/>
      <c r="I147" s="64"/>
      <c r="J147" s="64"/>
    </row>
    <row r="148" spans="1:10" ht="20.25" customHeight="1">
      <c r="A148" s="40" t="s">
        <v>143</v>
      </c>
      <c r="B148" s="47"/>
      <c r="C148" s="47"/>
      <c r="D148" s="67">
        <v>3854</v>
      </c>
      <c r="E148" s="64"/>
      <c r="F148" s="67">
        <v>41279</v>
      </c>
      <c r="G148" s="64"/>
      <c r="H148" s="67">
        <v>-34535</v>
      </c>
      <c r="I148" s="64"/>
      <c r="J148" s="67">
        <v>0</v>
      </c>
    </row>
    <row r="149" spans="1:10" ht="20.25" customHeight="1">
      <c r="A149" s="40" t="s">
        <v>144</v>
      </c>
      <c r="B149" s="56">
        <v>9</v>
      </c>
      <c r="C149" s="47"/>
      <c r="D149" s="67">
        <v>4125</v>
      </c>
      <c r="E149" s="64"/>
      <c r="F149" s="64">
        <v>0</v>
      </c>
      <c r="G149" s="64"/>
      <c r="H149" s="64">
        <v>0</v>
      </c>
      <c r="I149" s="64"/>
      <c r="J149" s="64">
        <v>0</v>
      </c>
    </row>
    <row r="150" spans="1:10" ht="20.25" customHeight="1">
      <c r="A150" s="40" t="s">
        <v>148</v>
      </c>
      <c r="B150" s="47"/>
      <c r="C150" s="47"/>
      <c r="D150" s="68"/>
      <c r="E150" s="64"/>
      <c r="F150" s="68"/>
      <c r="G150" s="64"/>
      <c r="H150" s="68"/>
      <c r="I150" s="64"/>
      <c r="J150" s="68"/>
    </row>
    <row r="151" spans="1:10" ht="20.25" customHeight="1">
      <c r="A151" s="40" t="s">
        <v>149</v>
      </c>
      <c r="B151" s="47"/>
      <c r="C151" s="47"/>
      <c r="D151" s="67">
        <f>SUM(D146:D149)</f>
        <v>7979</v>
      </c>
      <c r="E151" s="64"/>
      <c r="F151" s="67">
        <f>SUM(F146:F149)</f>
        <v>41279</v>
      </c>
      <c r="G151" s="64"/>
      <c r="H151" s="67">
        <f>SUM(H146:H149)</f>
        <v>-34535</v>
      </c>
      <c r="I151" s="64"/>
      <c r="J151" s="67">
        <f>SUM(J146:J149)</f>
        <v>0</v>
      </c>
    </row>
    <row r="152" spans="1:10" ht="20.25" customHeight="1">
      <c r="A152" s="37" t="s">
        <v>150</v>
      </c>
      <c r="B152" s="47"/>
      <c r="C152" s="47"/>
      <c r="D152" s="65">
        <f>SUM(D143,D151)</f>
        <v>206897</v>
      </c>
      <c r="E152" s="64"/>
      <c r="F152" s="65">
        <f>SUM(F143,F151)</f>
        <v>495686</v>
      </c>
      <c r="G152" s="64"/>
      <c r="H152" s="65">
        <f>SUM(H143,H151)</f>
        <v>-34517</v>
      </c>
      <c r="I152" s="64"/>
      <c r="J152" s="65">
        <f>SUM(J143,J151)</f>
        <v>0</v>
      </c>
    </row>
    <row r="153" spans="1:10" ht="20.25" customHeight="1" thickBot="1">
      <c r="A153" s="37" t="s">
        <v>151</v>
      </c>
      <c r="B153" s="47"/>
      <c r="C153" s="47"/>
      <c r="D153" s="70">
        <f>SUM(D124,D152)</f>
        <v>1370780</v>
      </c>
      <c r="E153" s="64"/>
      <c r="F153" s="70">
        <f>SUM(F124,F152)</f>
        <v>1496826</v>
      </c>
      <c r="G153" s="64"/>
      <c r="H153" s="70">
        <f>SUM(H124,H152)</f>
        <v>1470990</v>
      </c>
      <c r="I153" s="64"/>
      <c r="J153" s="70">
        <f>SUM(J124,J152)</f>
        <v>888609</v>
      </c>
    </row>
    <row r="154" spans="1:10" ht="20.25" customHeight="1" thickTop="1">
      <c r="B154" s="47"/>
      <c r="C154" s="47"/>
      <c r="D154" s="62"/>
      <c r="E154" s="64"/>
      <c r="F154" s="62"/>
      <c r="G154" s="64"/>
      <c r="H154" s="62"/>
      <c r="I154" s="64"/>
      <c r="J154" s="62"/>
    </row>
    <row r="155" spans="1:10" ht="20.25" customHeight="1">
      <c r="A155" s="41" t="s">
        <v>152</v>
      </c>
      <c r="B155" s="56"/>
      <c r="C155" s="47"/>
      <c r="D155" s="53"/>
      <c r="E155" s="52"/>
      <c r="F155" s="53"/>
      <c r="G155" s="52"/>
      <c r="H155" s="53"/>
      <c r="I155" s="52"/>
      <c r="J155" s="53"/>
    </row>
    <row r="156" spans="1:10" ht="20.25" customHeight="1" thickBot="1">
      <c r="A156" s="55" t="s">
        <v>153</v>
      </c>
      <c r="B156" s="56"/>
      <c r="C156" s="47"/>
      <c r="D156" s="72">
        <f>D158-D157</f>
        <v>1220170</v>
      </c>
      <c r="E156" s="72"/>
      <c r="F156" s="72">
        <f>F158-F157</f>
        <v>1045892</v>
      </c>
      <c r="G156" s="72"/>
      <c r="H156" s="73">
        <f>H124</f>
        <v>1505507</v>
      </c>
      <c r="I156" s="72"/>
      <c r="J156" s="73">
        <f>J124</f>
        <v>888609</v>
      </c>
    </row>
    <row r="157" spans="1:10" ht="20.25" customHeight="1" thickTop="1">
      <c r="A157" s="40" t="s">
        <v>154</v>
      </c>
      <c r="B157" s="56"/>
      <c r="C157" s="47"/>
      <c r="D157" s="74">
        <v>-56287</v>
      </c>
      <c r="E157" s="72"/>
      <c r="F157" s="74">
        <v>-44752</v>
      </c>
      <c r="G157" s="72"/>
      <c r="H157" s="75"/>
      <c r="I157" s="72"/>
      <c r="J157" s="75"/>
    </row>
    <row r="158" spans="1:10" ht="20.25" customHeight="1" thickBot="1">
      <c r="B158" s="56"/>
      <c r="C158" s="47"/>
      <c r="D158" s="73">
        <f>D124</f>
        <v>1163883</v>
      </c>
      <c r="E158" s="72"/>
      <c r="F158" s="73">
        <f>F124</f>
        <v>1001140</v>
      </c>
      <c r="G158" s="72"/>
      <c r="H158" s="75"/>
      <c r="I158" s="72"/>
      <c r="J158" s="75"/>
    </row>
    <row r="159" spans="1:10" ht="20.25" customHeight="1" thickTop="1">
      <c r="A159" s="37" t="s">
        <v>155</v>
      </c>
      <c r="B159" s="56"/>
      <c r="C159" s="47"/>
      <c r="D159" s="53"/>
      <c r="E159" s="52"/>
      <c r="F159" s="53"/>
      <c r="G159" s="52"/>
      <c r="H159" s="53"/>
      <c r="I159" s="52"/>
      <c r="J159" s="53"/>
    </row>
    <row r="160" spans="1:10" ht="20.25" customHeight="1" thickBot="1">
      <c r="A160" s="55" t="s">
        <v>153</v>
      </c>
      <c r="B160" s="56"/>
      <c r="C160" s="47"/>
      <c r="D160" s="54">
        <f>D162-D161</f>
        <v>1432954</v>
      </c>
      <c r="E160" s="54"/>
      <c r="F160" s="54">
        <f>F162-F161</f>
        <v>1542913</v>
      </c>
      <c r="G160" s="54"/>
      <c r="H160" s="76">
        <f>SUM(H153)</f>
        <v>1470990</v>
      </c>
      <c r="I160" s="54"/>
      <c r="J160" s="76">
        <f>SUM(J153)</f>
        <v>888609</v>
      </c>
    </row>
    <row r="161" spans="1:10" ht="20.25" customHeight="1" thickTop="1">
      <c r="A161" s="55" t="s">
        <v>154</v>
      </c>
      <c r="B161" s="56"/>
      <c r="C161" s="47"/>
      <c r="D161" s="58">
        <f>D157+conso!AE27</f>
        <v>-62174</v>
      </c>
      <c r="E161" s="54"/>
      <c r="F161" s="58">
        <v>-46087</v>
      </c>
      <c r="G161" s="54"/>
      <c r="H161" s="54"/>
      <c r="I161" s="54"/>
      <c r="J161" s="54"/>
    </row>
    <row r="162" spans="1:10" ht="20.25" customHeight="1" thickBot="1">
      <c r="B162" s="56"/>
      <c r="C162" s="47"/>
      <c r="D162" s="76">
        <f>D153</f>
        <v>1370780</v>
      </c>
      <c r="E162" s="54"/>
      <c r="F162" s="76">
        <f>F153</f>
        <v>1496826</v>
      </c>
      <c r="G162" s="54"/>
      <c r="H162" s="54"/>
      <c r="I162" s="54"/>
      <c r="J162" s="54"/>
    </row>
    <row r="163" spans="1:10" ht="20.25" customHeight="1" thickTop="1">
      <c r="B163" s="56"/>
      <c r="C163" s="47"/>
      <c r="D163" s="53"/>
      <c r="E163" s="52"/>
      <c r="F163" s="53"/>
      <c r="G163" s="52"/>
      <c r="H163" s="53"/>
      <c r="I163" s="52"/>
      <c r="J163" s="53"/>
    </row>
    <row r="164" spans="1:10" ht="20.25" customHeight="1">
      <c r="A164" s="41" t="s">
        <v>156</v>
      </c>
      <c r="B164" s="56">
        <v>22</v>
      </c>
      <c r="C164" s="47"/>
      <c r="D164" s="53"/>
      <c r="E164" s="52"/>
      <c r="F164" s="53"/>
      <c r="G164" s="52"/>
      <c r="H164" s="53"/>
      <c r="I164" s="52"/>
      <c r="J164" s="53"/>
    </row>
    <row r="165" spans="1:10" ht="20.25" customHeight="1">
      <c r="A165" s="40" t="s">
        <v>157</v>
      </c>
      <c r="B165" s="56"/>
      <c r="C165" s="47"/>
      <c r="D165" s="53"/>
      <c r="E165" s="52"/>
      <c r="F165" s="53"/>
      <c r="G165" s="52"/>
      <c r="H165" s="53"/>
      <c r="I165" s="52"/>
      <c r="J165" s="53"/>
    </row>
    <row r="166" spans="1:10" ht="20.25" customHeight="1" thickBot="1">
      <c r="A166" s="40" t="s">
        <v>158</v>
      </c>
      <c r="B166" s="47"/>
      <c r="C166" s="47"/>
      <c r="D166" s="77">
        <f>(D156-162156)*1000/14885078989</f>
        <v>7.1078830067470053E-2</v>
      </c>
      <c r="E166" s="78"/>
      <c r="F166" s="77">
        <f>(F156-162156)*1000/14862811226</f>
        <v>5.945954547643395E-2</v>
      </c>
      <c r="G166" s="79"/>
      <c r="H166" s="77">
        <f>(H156-162156)*1000/14885078989</f>
        <v>9.0248160657577278E-2</v>
      </c>
      <c r="I166" s="78"/>
      <c r="J166" s="77">
        <f>(J156-162156)*1000/14862811226</f>
        <v>4.887722712438089E-2</v>
      </c>
    </row>
    <row r="167" spans="1:10" ht="20.25" customHeight="1" thickTop="1">
      <c r="A167" s="40" t="s">
        <v>159</v>
      </c>
      <c r="B167" s="47"/>
      <c r="C167" s="47"/>
      <c r="D167" s="80"/>
      <c r="E167" s="79"/>
      <c r="F167" s="80"/>
      <c r="G167" s="79"/>
      <c r="H167" s="80"/>
      <c r="I167" s="79"/>
      <c r="J167" s="80"/>
    </row>
    <row r="168" spans="1:10" ht="20.25" customHeight="1" thickBot="1">
      <c r="A168" s="40" t="s">
        <v>158</v>
      </c>
      <c r="B168" s="47"/>
      <c r="C168" s="47"/>
      <c r="D168" s="77">
        <f>(D156-162156)*1000/15062377907</f>
        <v>7.0242162727062157E-2</v>
      </c>
      <c r="E168" s="78"/>
      <c r="F168" s="77">
        <f>(F156-162156)*1000/14869996356</f>
        <v>5.9430814832944802E-2</v>
      </c>
      <c r="G168" s="79"/>
      <c r="H168" s="77">
        <f>(H156-162156)*1000/15062377907</f>
        <v>8.9185851549754239E-2</v>
      </c>
      <c r="I168" s="78"/>
      <c r="J168" s="77">
        <f>(J156-162156)*1000/14869996356</f>
        <v>4.885360981994312E-2</v>
      </c>
    </row>
    <row r="169" spans="1:10" ht="20.25" customHeight="1" thickTop="1">
      <c r="B169" s="47"/>
      <c r="C169" s="47"/>
      <c r="D169" s="53"/>
      <c r="E169" s="52"/>
      <c r="F169" s="53"/>
      <c r="G169" s="52"/>
      <c r="H169" s="53"/>
      <c r="I169" s="52"/>
      <c r="J169" s="53"/>
    </row>
    <row r="170" spans="1:10" ht="20.25" customHeight="1">
      <c r="A170" s="40" t="s">
        <v>45</v>
      </c>
      <c r="D170" s="42"/>
      <c r="E170" s="43"/>
      <c r="F170" s="42"/>
      <c r="H170" s="42"/>
      <c r="I170" s="43"/>
      <c r="J170" s="42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82" orientation="portrait" r:id="rId1"/>
  <headerFooter alignWithMargins="0"/>
  <rowBreaks count="3" manualBreakCount="3">
    <brk id="41" max="16383" man="1"/>
    <brk id="85" max="10" man="1"/>
    <brk id="12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B19B8-D74F-43BC-8DB8-21128FAEA40E}">
  <dimension ref="A1:AK40"/>
  <sheetViews>
    <sheetView showGridLines="0" topLeftCell="A31" zoomScale="85" zoomScaleNormal="85" zoomScaleSheetLayoutView="70" workbookViewId="0">
      <selection activeCell="A34" sqref="A34"/>
    </sheetView>
  </sheetViews>
  <sheetFormatPr defaultColWidth="9.140625" defaultRowHeight="16.7" customHeight="1"/>
  <cols>
    <col min="1" max="1" width="32" style="88" customWidth="1"/>
    <col min="2" max="2" width="4.140625" style="88" customWidth="1"/>
    <col min="3" max="3" width="6.140625" style="88" customWidth="1"/>
    <col min="4" max="4" width="1.140625" style="88" customWidth="1"/>
    <col min="5" max="5" width="13" style="88" customWidth="1"/>
    <col min="6" max="6" width="1.140625" style="88" customWidth="1"/>
    <col min="7" max="7" width="13" style="88" customWidth="1"/>
    <col min="8" max="8" width="1.140625" style="88" customWidth="1"/>
    <col min="9" max="9" width="13" style="88" customWidth="1"/>
    <col min="10" max="10" width="1.140625" style="88" customWidth="1"/>
    <col min="11" max="11" width="13" style="88" customWidth="1"/>
    <col min="12" max="12" width="1.140625" style="88" customWidth="1"/>
    <col min="13" max="13" width="13" style="88" customWidth="1"/>
    <col min="14" max="14" width="1.140625" style="88" customWidth="1"/>
    <col min="15" max="15" width="13" style="88" customWidth="1"/>
    <col min="16" max="16" width="1.140625" style="88" customWidth="1"/>
    <col min="17" max="17" width="13.85546875" style="88" customWidth="1"/>
    <col min="18" max="18" width="1.140625" style="88" customWidth="1"/>
    <col min="19" max="19" width="12.7109375" style="88" customWidth="1"/>
    <col min="20" max="20" width="1.140625" style="88" customWidth="1"/>
    <col min="21" max="21" width="14" style="88" customWidth="1"/>
    <col min="22" max="22" width="1.42578125" style="88" customWidth="1"/>
    <col min="23" max="23" width="12.28515625" style="88" customWidth="1"/>
    <col min="24" max="24" width="1.42578125" style="88" customWidth="1"/>
    <col min="25" max="25" width="15.28515625" style="88" customWidth="1"/>
    <col min="26" max="26" width="1.140625" style="88" customWidth="1"/>
    <col min="27" max="27" width="14.28515625" style="88" customWidth="1"/>
    <col min="28" max="28" width="1.140625" style="88" customWidth="1"/>
    <col min="29" max="29" width="12.85546875" style="88" customWidth="1"/>
    <col min="30" max="30" width="1.140625" style="88" customWidth="1"/>
    <col min="31" max="31" width="12.85546875" style="88" customWidth="1"/>
    <col min="32" max="32" width="1.140625" style="88" customWidth="1"/>
    <col min="33" max="33" width="12.85546875" style="88" customWidth="1"/>
    <col min="34" max="34" width="1.140625" style="88" customWidth="1"/>
    <col min="35" max="35" width="11.85546875" style="88" customWidth="1"/>
    <col min="36" max="16384" width="9.140625" style="88"/>
  </cols>
  <sheetData>
    <row r="1" spans="1:33" s="84" customFormat="1" ht="18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2"/>
      <c r="AD1" s="82"/>
      <c r="AE1" s="82"/>
      <c r="AF1" s="82"/>
      <c r="AG1" s="83" t="s">
        <v>102</v>
      </c>
    </row>
    <row r="2" spans="1:33" s="84" customFormat="1" ht="18" customHeight="1">
      <c r="A2" s="81" t="s">
        <v>0</v>
      </c>
      <c r="B2" s="81"/>
      <c r="C2" s="8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</row>
    <row r="3" spans="1:33" s="84" customFormat="1" ht="18" customHeight="1">
      <c r="A3" s="81" t="s">
        <v>161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2"/>
      <c r="AD3" s="82"/>
      <c r="AE3" s="82"/>
      <c r="AF3" s="82"/>
      <c r="AG3" s="82"/>
    </row>
    <row r="4" spans="1:33" s="84" customFormat="1" ht="18" customHeight="1">
      <c r="A4" s="81" t="s">
        <v>160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2"/>
      <c r="AD4" s="82"/>
      <c r="AE4" s="82"/>
      <c r="AF4" s="82"/>
      <c r="AG4" s="82"/>
    </row>
    <row r="5" spans="1:33" s="84" customFormat="1" ht="18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85"/>
      <c r="AD5" s="85"/>
      <c r="AE5" s="82"/>
      <c r="AF5" s="82"/>
      <c r="AG5" s="85" t="s">
        <v>3</v>
      </c>
    </row>
    <row r="6" spans="1:33" ht="18" customHeight="1">
      <c r="A6" s="86"/>
      <c r="B6" s="86"/>
      <c r="C6" s="86"/>
      <c r="D6" s="86"/>
      <c r="E6" s="87" t="s">
        <v>4</v>
      </c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</row>
    <row r="7" spans="1:33" ht="18" customHeight="1">
      <c r="A7" s="86"/>
      <c r="B7" s="86"/>
      <c r="C7" s="86"/>
      <c r="D7" s="86"/>
      <c r="E7" s="89" t="s">
        <v>97</v>
      </c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90"/>
      <c r="AE7" s="86"/>
      <c r="AF7" s="91"/>
      <c r="AG7" s="91"/>
    </row>
    <row r="8" spans="1:33" ht="18" customHeight="1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90"/>
      <c r="P8" s="90"/>
      <c r="Q8" s="86"/>
      <c r="R8" s="86"/>
      <c r="S8" s="86"/>
      <c r="T8" s="86"/>
      <c r="U8" s="158" t="s">
        <v>96</v>
      </c>
      <c r="V8" s="158"/>
      <c r="W8" s="158"/>
      <c r="X8" s="158"/>
      <c r="Y8" s="158"/>
      <c r="Z8" s="158"/>
      <c r="AA8" s="158"/>
      <c r="AB8" s="92"/>
      <c r="AC8" s="92"/>
      <c r="AD8" s="86"/>
      <c r="AE8" s="86"/>
      <c r="AF8" s="91"/>
      <c r="AG8" s="91"/>
    </row>
    <row r="9" spans="1:33" ht="18" customHeight="1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93"/>
      <c r="P9" s="86"/>
      <c r="Q9" s="86"/>
      <c r="R9" s="86"/>
      <c r="S9" s="86"/>
      <c r="T9" s="86"/>
      <c r="U9" s="158" t="s">
        <v>162</v>
      </c>
      <c r="V9" s="158"/>
      <c r="W9" s="158"/>
      <c r="X9" s="158"/>
      <c r="Y9" s="158"/>
      <c r="Z9" s="90"/>
      <c r="AA9" s="90"/>
      <c r="AB9" s="90"/>
      <c r="AC9" s="86"/>
      <c r="AD9" s="86"/>
      <c r="AE9" s="14"/>
      <c r="AF9" s="91"/>
      <c r="AG9" s="91"/>
    </row>
    <row r="10" spans="1:33" ht="18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93"/>
      <c r="P10" s="86"/>
      <c r="Q10" s="86"/>
      <c r="R10" s="86"/>
      <c r="S10" s="86"/>
      <c r="T10" s="86"/>
      <c r="U10" s="90" t="s">
        <v>163</v>
      </c>
      <c r="V10" s="90"/>
      <c r="W10" s="86"/>
      <c r="X10" s="86"/>
      <c r="Y10" s="86" t="s">
        <v>164</v>
      </c>
      <c r="Z10" s="90"/>
      <c r="AA10" s="90"/>
      <c r="AB10" s="90"/>
      <c r="AC10" s="86"/>
      <c r="AD10" s="86"/>
      <c r="AE10" s="86" t="s">
        <v>165</v>
      </c>
      <c r="AF10" s="91"/>
      <c r="AG10" s="91"/>
    </row>
    <row r="11" spans="1:33" ht="18" customHeight="1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 t="s">
        <v>166</v>
      </c>
      <c r="L11" s="86"/>
      <c r="M11" s="86"/>
      <c r="N11" s="86"/>
      <c r="O11" s="86"/>
      <c r="P11" s="86"/>
      <c r="Q11" s="159" t="s">
        <v>167</v>
      </c>
      <c r="R11" s="159"/>
      <c r="S11" s="159"/>
      <c r="T11" s="86"/>
      <c r="U11" s="86" t="s">
        <v>168</v>
      </c>
      <c r="V11" s="86"/>
      <c r="W11" s="86"/>
      <c r="X11" s="86"/>
      <c r="Y11" s="86" t="s">
        <v>169</v>
      </c>
      <c r="Z11" s="86"/>
      <c r="AA11" s="86" t="s">
        <v>170</v>
      </c>
      <c r="AB11" s="86"/>
      <c r="AC11" s="86" t="s">
        <v>170</v>
      </c>
      <c r="AD11" s="86"/>
      <c r="AE11" s="86" t="s">
        <v>171</v>
      </c>
      <c r="AF11" s="86"/>
      <c r="AG11" s="86"/>
    </row>
    <row r="12" spans="1:33" ht="18" customHeight="1">
      <c r="A12" s="86"/>
      <c r="B12" s="86"/>
      <c r="C12" s="86"/>
      <c r="D12" s="86"/>
      <c r="E12" s="86" t="s">
        <v>172</v>
      </c>
      <c r="F12" s="86"/>
      <c r="G12" s="86" t="s">
        <v>173</v>
      </c>
      <c r="H12" s="86"/>
      <c r="I12" s="86" t="s">
        <v>174</v>
      </c>
      <c r="J12" s="86"/>
      <c r="K12" s="86" t="s">
        <v>175</v>
      </c>
      <c r="L12" s="86"/>
      <c r="M12" s="86" t="s">
        <v>176</v>
      </c>
      <c r="N12" s="86"/>
      <c r="O12" s="86" t="s">
        <v>177</v>
      </c>
      <c r="P12" s="86"/>
      <c r="Q12" s="94" t="s">
        <v>178</v>
      </c>
      <c r="R12" s="95"/>
      <c r="S12" s="92"/>
      <c r="T12" s="93"/>
      <c r="U12" s="86" t="s">
        <v>179</v>
      </c>
      <c r="V12" s="86"/>
      <c r="W12" s="86" t="s">
        <v>180</v>
      </c>
      <c r="X12" s="86"/>
      <c r="Y12" s="86" t="s">
        <v>181</v>
      </c>
      <c r="Z12" s="86"/>
      <c r="AA12" s="86" t="s">
        <v>182</v>
      </c>
      <c r="AB12" s="86"/>
      <c r="AC12" s="86" t="s">
        <v>81</v>
      </c>
      <c r="AD12" s="86"/>
      <c r="AE12" s="86" t="s">
        <v>183</v>
      </c>
      <c r="AF12" s="86"/>
      <c r="AG12" s="86" t="s">
        <v>184</v>
      </c>
    </row>
    <row r="13" spans="1:33" ht="18" customHeight="1">
      <c r="A13" s="86"/>
      <c r="B13" s="86"/>
      <c r="C13" s="96" t="s">
        <v>6</v>
      </c>
      <c r="D13" s="86"/>
      <c r="E13" s="96" t="s">
        <v>185</v>
      </c>
      <c r="F13" s="86"/>
      <c r="G13" s="96" t="s">
        <v>186</v>
      </c>
      <c r="H13" s="86"/>
      <c r="I13" s="96" t="s">
        <v>187</v>
      </c>
      <c r="J13" s="86"/>
      <c r="K13" s="96" t="s">
        <v>176</v>
      </c>
      <c r="L13" s="86"/>
      <c r="M13" s="96" t="s">
        <v>188</v>
      </c>
      <c r="N13" s="86"/>
      <c r="O13" s="96" t="s">
        <v>189</v>
      </c>
      <c r="P13" s="86"/>
      <c r="Q13" s="97" t="s">
        <v>190</v>
      </c>
      <c r="R13" s="98"/>
      <c r="S13" s="96" t="s">
        <v>191</v>
      </c>
      <c r="T13" s="86"/>
      <c r="U13" s="96" t="s">
        <v>192</v>
      </c>
      <c r="V13" s="86"/>
      <c r="W13" s="96" t="s">
        <v>193</v>
      </c>
      <c r="X13" s="86"/>
      <c r="Y13" s="96" t="s">
        <v>194</v>
      </c>
      <c r="Z13" s="86"/>
      <c r="AA13" s="96" t="s">
        <v>195</v>
      </c>
      <c r="AB13" s="86"/>
      <c r="AC13" s="96" t="s">
        <v>196</v>
      </c>
      <c r="AD13" s="86"/>
      <c r="AE13" s="96" t="s">
        <v>197</v>
      </c>
      <c r="AF13" s="86"/>
      <c r="AG13" s="96" t="s">
        <v>198</v>
      </c>
    </row>
    <row r="14" spans="1:33" ht="18" customHeight="1">
      <c r="A14" s="81" t="s">
        <v>199</v>
      </c>
      <c r="B14" s="81"/>
      <c r="C14" s="99"/>
      <c r="D14" s="93"/>
      <c r="E14" s="18">
        <v>15903126</v>
      </c>
      <c r="F14" s="18"/>
      <c r="G14" s="18">
        <v>2354712</v>
      </c>
      <c r="H14" s="18"/>
      <c r="I14" s="18">
        <v>4973743</v>
      </c>
      <c r="J14" s="18"/>
      <c r="K14" s="18">
        <v>0</v>
      </c>
      <c r="L14" s="18"/>
      <c r="M14" s="18">
        <v>47150</v>
      </c>
      <c r="N14" s="18"/>
      <c r="O14" s="18">
        <v>0</v>
      </c>
      <c r="P14" s="18"/>
      <c r="Q14" s="18">
        <v>1706067</v>
      </c>
      <c r="R14" s="18"/>
      <c r="S14" s="18">
        <v>12784648</v>
      </c>
      <c r="T14" s="18"/>
      <c r="U14" s="18">
        <v>-579048</v>
      </c>
      <c r="V14" s="18"/>
      <c r="W14" s="18">
        <v>175789</v>
      </c>
      <c r="X14" s="18"/>
      <c r="Y14" s="18">
        <v>9367</v>
      </c>
      <c r="Z14" s="18"/>
      <c r="AA14" s="100">
        <f>SUM(U14:Z14)</f>
        <v>-393892</v>
      </c>
      <c r="AB14" s="18"/>
      <c r="AC14" s="100">
        <f>SUM(E14:T14,AA14)</f>
        <v>37375554</v>
      </c>
      <c r="AD14" s="18"/>
      <c r="AE14" s="18">
        <v>1821688</v>
      </c>
      <c r="AF14" s="18"/>
      <c r="AG14" s="18">
        <f t="shared" ref="AG14:AG22" si="0">SUM(AC14:AE14)</f>
        <v>39197242</v>
      </c>
    </row>
    <row r="15" spans="1:33" ht="18" customHeight="1">
      <c r="A15" s="14" t="s">
        <v>136</v>
      </c>
      <c r="B15" s="14"/>
      <c r="C15" s="101"/>
      <c r="D15" s="86"/>
      <c r="E15" s="18">
        <v>0</v>
      </c>
      <c r="F15" s="18"/>
      <c r="G15" s="18">
        <v>0</v>
      </c>
      <c r="H15" s="18"/>
      <c r="I15" s="18">
        <v>0</v>
      </c>
      <c r="J15" s="18"/>
      <c r="K15" s="18">
        <v>0</v>
      </c>
      <c r="L15" s="18"/>
      <c r="M15" s="18">
        <v>0</v>
      </c>
      <c r="N15" s="18"/>
      <c r="O15" s="18">
        <v>0</v>
      </c>
      <c r="P15" s="18"/>
      <c r="Q15" s="18">
        <v>0</v>
      </c>
      <c r="R15" s="18"/>
      <c r="S15" s="18">
        <f>SUM(PL!F156)</f>
        <v>1045892</v>
      </c>
      <c r="T15" s="18"/>
      <c r="U15" s="18">
        <v>0</v>
      </c>
      <c r="V15" s="18"/>
      <c r="W15" s="18">
        <v>0</v>
      </c>
      <c r="X15" s="18"/>
      <c r="Y15" s="18">
        <v>0</v>
      </c>
      <c r="Z15" s="18"/>
      <c r="AA15" s="18">
        <f>SUM(U15:Z15)</f>
        <v>0</v>
      </c>
      <c r="AB15" s="18"/>
      <c r="AC15" s="18">
        <f t="shared" ref="AC15:AC16" si="1">SUM(E15:T15,AA15)</f>
        <v>1045892</v>
      </c>
      <c r="AD15" s="18"/>
      <c r="AE15" s="18">
        <f>SUM(PL!F157)</f>
        <v>-44752</v>
      </c>
      <c r="AF15" s="18"/>
      <c r="AG15" s="18">
        <f t="shared" si="0"/>
        <v>1001140</v>
      </c>
    </row>
    <row r="16" spans="1:33" ht="18" customHeight="1">
      <c r="A16" s="14" t="s">
        <v>150</v>
      </c>
      <c r="B16" s="14"/>
      <c r="C16" s="101"/>
      <c r="D16" s="86"/>
      <c r="E16" s="31">
        <v>0</v>
      </c>
      <c r="F16" s="18"/>
      <c r="G16" s="31">
        <v>0</v>
      </c>
      <c r="H16" s="18"/>
      <c r="I16" s="31">
        <v>0</v>
      </c>
      <c r="J16" s="18"/>
      <c r="K16" s="31">
        <v>0</v>
      </c>
      <c r="L16" s="18"/>
      <c r="M16" s="31">
        <v>0</v>
      </c>
      <c r="N16" s="18"/>
      <c r="O16" s="31">
        <v>0</v>
      </c>
      <c r="P16" s="18"/>
      <c r="Q16" s="31">
        <v>0</v>
      </c>
      <c r="R16" s="18"/>
      <c r="S16" s="31">
        <v>0</v>
      </c>
      <c r="T16" s="18"/>
      <c r="U16" s="31">
        <v>455742</v>
      </c>
      <c r="V16" s="18"/>
      <c r="W16" s="31">
        <v>41279</v>
      </c>
      <c r="X16" s="18"/>
      <c r="Y16" s="31">
        <v>0</v>
      </c>
      <c r="Z16" s="18"/>
      <c r="AA16" s="31">
        <f>SUM(U16:Z16)</f>
        <v>497021</v>
      </c>
      <c r="AB16" s="18"/>
      <c r="AC16" s="31">
        <f t="shared" si="1"/>
        <v>497021</v>
      </c>
      <c r="AD16" s="18"/>
      <c r="AE16" s="31">
        <v>-1335</v>
      </c>
      <c r="AF16" s="18"/>
      <c r="AG16" s="31">
        <f t="shared" si="0"/>
        <v>495686</v>
      </c>
    </row>
    <row r="17" spans="1:37" ht="18" customHeight="1">
      <c r="A17" s="14" t="s">
        <v>151</v>
      </c>
      <c r="B17" s="14"/>
      <c r="C17" s="101"/>
      <c r="D17" s="86"/>
      <c r="E17" s="18">
        <f>SUM(E15:E16)</f>
        <v>0</v>
      </c>
      <c r="F17" s="18"/>
      <c r="G17" s="18">
        <f>SUM(G15:G16)</f>
        <v>0</v>
      </c>
      <c r="H17" s="18"/>
      <c r="I17" s="18">
        <f>SUM(I15:I16)</f>
        <v>0</v>
      </c>
      <c r="J17" s="18"/>
      <c r="K17" s="18">
        <f>SUM(K15:K16)</f>
        <v>0</v>
      </c>
      <c r="L17" s="18"/>
      <c r="M17" s="18">
        <f>SUM(M15:M16)</f>
        <v>0</v>
      </c>
      <c r="N17" s="18"/>
      <c r="O17" s="18">
        <f>SUM(O15:O16)</f>
        <v>0</v>
      </c>
      <c r="P17" s="18"/>
      <c r="Q17" s="18">
        <f>SUM(Q15:Q16)</f>
        <v>0</v>
      </c>
      <c r="R17" s="18"/>
      <c r="S17" s="18">
        <f>SUM(S15:S16)</f>
        <v>1045892</v>
      </c>
      <c r="T17" s="18"/>
      <c r="U17" s="18">
        <f>SUM(U15:U16)</f>
        <v>455742</v>
      </c>
      <c r="V17" s="18"/>
      <c r="W17" s="18">
        <f>SUM(W15:W16)</f>
        <v>41279</v>
      </c>
      <c r="X17" s="18"/>
      <c r="Y17" s="18">
        <f>SUM(Y15:Y16)</f>
        <v>0</v>
      </c>
      <c r="Z17" s="18"/>
      <c r="AA17" s="18">
        <f>SUM(AA15:AA16)</f>
        <v>497021</v>
      </c>
      <c r="AB17" s="18"/>
      <c r="AC17" s="18">
        <f>SUM(AC15:AC16)</f>
        <v>1542913</v>
      </c>
      <c r="AD17" s="18"/>
      <c r="AE17" s="18">
        <f>SUM(AE15:AE16)</f>
        <v>-46087</v>
      </c>
      <c r="AF17" s="18"/>
      <c r="AG17" s="18">
        <f>SUM(AG15:AG16)</f>
        <v>1496826</v>
      </c>
    </row>
    <row r="18" spans="1:37" s="14" customFormat="1" ht="18" customHeight="1">
      <c r="A18" s="3" t="s">
        <v>200</v>
      </c>
      <c r="C18" s="101">
        <v>18</v>
      </c>
      <c r="D18" s="86"/>
      <c r="E18" s="18">
        <v>0</v>
      </c>
      <c r="F18" s="18"/>
      <c r="G18" s="18">
        <v>0</v>
      </c>
      <c r="H18" s="18"/>
      <c r="I18" s="18">
        <v>0</v>
      </c>
      <c r="J18" s="18"/>
      <c r="K18" s="18">
        <v>15312</v>
      </c>
      <c r="L18" s="18"/>
      <c r="M18" s="18">
        <v>0</v>
      </c>
      <c r="N18" s="18"/>
      <c r="O18" s="18">
        <v>0</v>
      </c>
      <c r="P18" s="18"/>
      <c r="Q18" s="18">
        <v>0</v>
      </c>
      <c r="R18" s="18"/>
      <c r="S18" s="18">
        <v>0</v>
      </c>
      <c r="T18" s="18"/>
      <c r="U18" s="18">
        <v>0</v>
      </c>
      <c r="V18" s="18"/>
      <c r="W18" s="18">
        <v>0</v>
      </c>
      <c r="X18" s="18"/>
      <c r="Y18" s="18">
        <v>0</v>
      </c>
      <c r="Z18" s="18"/>
      <c r="AA18" s="18">
        <f>SUM(U18:Z18)</f>
        <v>0</v>
      </c>
      <c r="AB18" s="18"/>
      <c r="AC18" s="18">
        <f t="shared" ref="AC18:AC22" si="2">SUM(E18:T18,AA18)</f>
        <v>15312</v>
      </c>
      <c r="AD18" s="18"/>
      <c r="AE18" s="18">
        <v>0</v>
      </c>
      <c r="AF18" s="18"/>
      <c r="AG18" s="18">
        <f t="shared" si="0"/>
        <v>15312</v>
      </c>
      <c r="AH18" s="18"/>
      <c r="AI18" s="18"/>
      <c r="AJ18" s="18"/>
      <c r="AK18" s="18"/>
    </row>
    <row r="19" spans="1:37" s="14" customFormat="1" ht="18" customHeight="1">
      <c r="A19" s="14" t="s">
        <v>92</v>
      </c>
      <c r="C19" s="101">
        <v>20</v>
      </c>
      <c r="D19" s="86"/>
      <c r="E19" s="18">
        <v>0</v>
      </c>
      <c r="F19" s="18"/>
      <c r="G19" s="18">
        <v>0</v>
      </c>
      <c r="H19" s="18"/>
      <c r="I19" s="18">
        <v>0</v>
      </c>
      <c r="J19" s="18"/>
      <c r="K19" s="18">
        <v>0</v>
      </c>
      <c r="L19" s="18"/>
      <c r="M19" s="18">
        <v>0</v>
      </c>
      <c r="N19" s="18"/>
      <c r="O19" s="18">
        <v>33591</v>
      </c>
      <c r="P19" s="18"/>
      <c r="Q19" s="18">
        <v>0</v>
      </c>
      <c r="R19" s="18"/>
      <c r="S19" s="18">
        <v>0</v>
      </c>
      <c r="T19" s="18"/>
      <c r="U19" s="18">
        <v>0</v>
      </c>
      <c r="V19" s="18"/>
      <c r="W19" s="18">
        <v>0</v>
      </c>
      <c r="X19" s="18"/>
      <c r="Y19" s="18">
        <v>0</v>
      </c>
      <c r="Z19" s="18"/>
      <c r="AA19" s="18">
        <f>SUM(U19:Z19)</f>
        <v>0</v>
      </c>
      <c r="AB19" s="18"/>
      <c r="AC19" s="18">
        <f t="shared" si="2"/>
        <v>33591</v>
      </c>
      <c r="AD19" s="18"/>
      <c r="AE19" s="18">
        <v>0</v>
      </c>
      <c r="AF19" s="18"/>
      <c r="AG19" s="18">
        <f t="shared" si="0"/>
        <v>33591</v>
      </c>
      <c r="AH19" s="18"/>
      <c r="AI19" s="18"/>
      <c r="AJ19" s="18"/>
      <c r="AK19" s="18"/>
    </row>
    <row r="20" spans="1:37" s="14" customFormat="1" ht="18" customHeight="1">
      <c r="A20" s="14" t="s">
        <v>201</v>
      </c>
      <c r="C20" s="101">
        <v>24</v>
      </c>
      <c r="D20" s="86"/>
      <c r="E20" s="18">
        <v>0</v>
      </c>
      <c r="F20" s="18"/>
      <c r="G20" s="18">
        <v>0</v>
      </c>
      <c r="H20" s="18"/>
      <c r="I20" s="18">
        <v>0</v>
      </c>
      <c r="J20" s="18"/>
      <c r="K20" s="18">
        <v>0</v>
      </c>
      <c r="L20" s="18"/>
      <c r="M20" s="18">
        <v>0</v>
      </c>
      <c r="N20" s="18"/>
      <c r="O20" s="18">
        <v>0</v>
      </c>
      <c r="P20" s="18"/>
      <c r="Q20" s="18">
        <v>0</v>
      </c>
      <c r="R20" s="18"/>
      <c r="S20" s="18">
        <v>-594377</v>
      </c>
      <c r="T20" s="18"/>
      <c r="U20" s="18">
        <v>0</v>
      </c>
      <c r="V20" s="18"/>
      <c r="W20" s="18">
        <v>0</v>
      </c>
      <c r="X20" s="18"/>
      <c r="Y20" s="18">
        <v>0</v>
      </c>
      <c r="Z20" s="18"/>
      <c r="AA20" s="18">
        <f>SUM(U20:Z20)</f>
        <v>0</v>
      </c>
      <c r="AB20" s="18"/>
      <c r="AC20" s="18">
        <f t="shared" si="2"/>
        <v>-594377</v>
      </c>
      <c r="AD20" s="18"/>
      <c r="AE20" s="18">
        <v>0</v>
      </c>
      <c r="AF20" s="18"/>
      <c r="AG20" s="18">
        <f t="shared" si="0"/>
        <v>-594377</v>
      </c>
      <c r="AH20" s="18"/>
      <c r="AI20" s="18"/>
      <c r="AJ20" s="18"/>
      <c r="AK20" s="18"/>
    </row>
    <row r="21" spans="1:37" s="14" customFormat="1" ht="18" customHeight="1">
      <c r="A21" s="14" t="s">
        <v>202</v>
      </c>
      <c r="C21" s="101"/>
      <c r="D21" s="86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</row>
    <row r="22" spans="1:37" s="14" customFormat="1" ht="18" customHeight="1">
      <c r="A22" s="14" t="s">
        <v>203</v>
      </c>
      <c r="C22" s="101">
        <v>19</v>
      </c>
      <c r="D22" s="86"/>
      <c r="E22" s="18">
        <v>0</v>
      </c>
      <c r="F22" s="18"/>
      <c r="G22" s="18">
        <v>0</v>
      </c>
      <c r="H22" s="18"/>
      <c r="I22" s="18">
        <v>0</v>
      </c>
      <c r="J22" s="18"/>
      <c r="K22" s="18">
        <v>0</v>
      </c>
      <c r="L22" s="18"/>
      <c r="M22" s="18">
        <v>0</v>
      </c>
      <c r="N22" s="18"/>
      <c r="O22" s="18">
        <v>0</v>
      </c>
      <c r="P22" s="18"/>
      <c r="Q22" s="18">
        <v>0</v>
      </c>
      <c r="R22" s="18"/>
      <c r="S22" s="18">
        <v>-163052</v>
      </c>
      <c r="T22" s="18"/>
      <c r="U22" s="18">
        <v>0</v>
      </c>
      <c r="V22" s="18"/>
      <c r="W22" s="18">
        <v>0</v>
      </c>
      <c r="X22" s="18"/>
      <c r="Y22" s="18">
        <v>0</v>
      </c>
      <c r="Z22" s="18"/>
      <c r="AA22" s="18">
        <f>SUM(U22:Z22)</f>
        <v>0</v>
      </c>
      <c r="AB22" s="18"/>
      <c r="AC22" s="18">
        <f t="shared" si="2"/>
        <v>-163052</v>
      </c>
      <c r="AD22" s="18"/>
      <c r="AE22" s="18">
        <v>0</v>
      </c>
      <c r="AF22" s="18"/>
      <c r="AG22" s="18">
        <f t="shared" si="0"/>
        <v>-163052</v>
      </c>
      <c r="AH22" s="18"/>
      <c r="AI22" s="18"/>
      <c r="AJ22" s="18"/>
      <c r="AK22" s="18"/>
    </row>
    <row r="23" spans="1:37" ht="18" customHeight="1" thickBot="1">
      <c r="A23" s="81" t="s">
        <v>204</v>
      </c>
      <c r="B23" s="81"/>
      <c r="C23" s="81"/>
      <c r="D23" s="93"/>
      <c r="E23" s="22">
        <f>SUM(E14,E17:E22)</f>
        <v>15903126</v>
      </c>
      <c r="F23" s="18"/>
      <c r="G23" s="22">
        <f>SUM(G14,G17:G22)</f>
        <v>2354712</v>
      </c>
      <c r="H23" s="18"/>
      <c r="I23" s="22">
        <f>SUM(I14,I17:I22)</f>
        <v>4973743</v>
      </c>
      <c r="J23" s="18"/>
      <c r="K23" s="22">
        <f>SUM(K14,K17:K22)</f>
        <v>15312</v>
      </c>
      <c r="L23" s="18"/>
      <c r="M23" s="22">
        <f>SUM(M14,M17:M22)</f>
        <v>47150</v>
      </c>
      <c r="N23" s="18"/>
      <c r="O23" s="22">
        <f>SUM(O14,O17:O22)</f>
        <v>33591</v>
      </c>
      <c r="P23" s="18"/>
      <c r="Q23" s="22">
        <f>SUM(Q14,Q17:Q22)</f>
        <v>1706067</v>
      </c>
      <c r="R23" s="18"/>
      <c r="S23" s="22">
        <f>SUM(S14,S17:S22)</f>
        <v>13073111</v>
      </c>
      <c r="T23" s="18"/>
      <c r="U23" s="22">
        <f>SUM(U14,U17:U22)</f>
        <v>-123306</v>
      </c>
      <c r="V23" s="18"/>
      <c r="W23" s="22">
        <f>SUM(W14,W17:W22)</f>
        <v>217068</v>
      </c>
      <c r="X23" s="18"/>
      <c r="Y23" s="22">
        <f>SUM(Y14,Y17:Y22)</f>
        <v>9367</v>
      </c>
      <c r="Z23" s="18"/>
      <c r="AA23" s="22">
        <f>SUM(AA14,AA17:AA22)</f>
        <v>103129</v>
      </c>
      <c r="AB23" s="18"/>
      <c r="AC23" s="22">
        <f>SUM(AC14,AC17:AC22)</f>
        <v>38209941</v>
      </c>
      <c r="AD23" s="18"/>
      <c r="AE23" s="22">
        <f>SUM(AE14,AE17:AE22)</f>
        <v>1775601</v>
      </c>
      <c r="AF23" s="18"/>
      <c r="AG23" s="22">
        <f>SUM(AG14,AG17:AG22)</f>
        <v>39985542</v>
      </c>
    </row>
    <row r="24" spans="1:37" ht="18" customHeight="1" thickTop="1">
      <c r="A24" s="81"/>
      <c r="B24" s="81"/>
      <c r="C24" s="81"/>
      <c r="D24" s="93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</row>
    <row r="25" spans="1:37" s="14" customFormat="1" ht="18" customHeight="1">
      <c r="A25" s="81" t="s">
        <v>205</v>
      </c>
      <c r="B25" s="81"/>
      <c r="C25" s="99"/>
      <c r="D25" s="93"/>
      <c r="E25" s="18">
        <v>15924868</v>
      </c>
      <c r="F25" s="18"/>
      <c r="G25" s="18">
        <v>2359191</v>
      </c>
      <c r="H25" s="18"/>
      <c r="I25" s="18">
        <v>4973743</v>
      </c>
      <c r="J25" s="18"/>
      <c r="K25" s="18">
        <v>0</v>
      </c>
      <c r="L25" s="18"/>
      <c r="M25" s="18">
        <v>47150</v>
      </c>
      <c r="N25" s="18"/>
      <c r="O25" s="18">
        <v>57484</v>
      </c>
      <c r="P25" s="18"/>
      <c r="Q25" s="18">
        <v>1806931</v>
      </c>
      <c r="R25" s="18">
        <v>0</v>
      </c>
      <c r="S25" s="18">
        <v>13790014</v>
      </c>
      <c r="T25" s="18"/>
      <c r="U25" s="18">
        <v>125334</v>
      </c>
      <c r="V25" s="18"/>
      <c r="W25" s="18">
        <v>140063</v>
      </c>
      <c r="X25" s="18"/>
      <c r="Y25" s="18">
        <v>635</v>
      </c>
      <c r="Z25" s="18"/>
      <c r="AA25" s="18">
        <f>SUM(U25:Y25)</f>
        <v>266032</v>
      </c>
      <c r="AB25" s="18"/>
      <c r="AC25" s="18">
        <f t="shared" ref="AC25:AC27" si="3">SUM(E25:T25,AA25)</f>
        <v>39225413</v>
      </c>
      <c r="AD25" s="18"/>
      <c r="AE25" s="18">
        <v>1741244</v>
      </c>
      <c r="AF25" s="18"/>
      <c r="AG25" s="18">
        <f>SUM(AC25:AE25)</f>
        <v>40966657</v>
      </c>
      <c r="AH25" s="18"/>
      <c r="AI25" s="18"/>
      <c r="AJ25" s="18"/>
      <c r="AK25" s="18"/>
    </row>
    <row r="26" spans="1:37" s="14" customFormat="1" ht="18" customHeight="1">
      <c r="A26" s="14" t="s">
        <v>136</v>
      </c>
      <c r="C26" s="101"/>
      <c r="D26" s="86"/>
      <c r="E26" s="18">
        <v>0</v>
      </c>
      <c r="F26" s="18"/>
      <c r="G26" s="18">
        <v>0</v>
      </c>
      <c r="H26" s="18"/>
      <c r="I26" s="18">
        <v>0</v>
      </c>
      <c r="J26" s="18"/>
      <c r="K26" s="18">
        <v>0</v>
      </c>
      <c r="L26" s="18"/>
      <c r="M26" s="18">
        <v>0</v>
      </c>
      <c r="N26" s="18"/>
      <c r="O26" s="18">
        <v>0</v>
      </c>
      <c r="P26" s="18"/>
      <c r="Q26" s="18">
        <v>0</v>
      </c>
      <c r="R26" s="18"/>
      <c r="S26" s="18">
        <f>PL!D156</f>
        <v>1220170</v>
      </c>
      <c r="T26" s="18"/>
      <c r="U26" s="18">
        <v>0</v>
      </c>
      <c r="V26" s="18"/>
      <c r="W26" s="18">
        <v>0</v>
      </c>
      <c r="X26" s="18"/>
      <c r="Y26" s="18">
        <v>0</v>
      </c>
      <c r="Z26" s="18"/>
      <c r="AA26" s="18">
        <v>0</v>
      </c>
      <c r="AB26" s="18"/>
      <c r="AC26" s="18">
        <f t="shared" si="3"/>
        <v>1220170</v>
      </c>
      <c r="AD26" s="18"/>
      <c r="AE26" s="18">
        <f>PL!D157</f>
        <v>-56287</v>
      </c>
      <c r="AF26" s="18"/>
      <c r="AG26" s="18">
        <f>SUM(AC26:AE26)</f>
        <v>1163883</v>
      </c>
      <c r="AH26" s="18"/>
      <c r="AI26" s="18"/>
      <c r="AJ26" s="18"/>
      <c r="AK26" s="18"/>
    </row>
    <row r="27" spans="1:37" s="14" customFormat="1" ht="18" customHeight="1">
      <c r="A27" s="14" t="s">
        <v>150</v>
      </c>
      <c r="C27" s="101"/>
      <c r="D27" s="86"/>
      <c r="E27" s="31">
        <v>0</v>
      </c>
      <c r="F27" s="18"/>
      <c r="G27" s="31">
        <v>0</v>
      </c>
      <c r="H27" s="18"/>
      <c r="I27" s="31">
        <v>0</v>
      </c>
      <c r="J27" s="18"/>
      <c r="K27" s="31">
        <v>0</v>
      </c>
      <c r="L27" s="18"/>
      <c r="M27" s="31">
        <v>0</v>
      </c>
      <c r="N27" s="18"/>
      <c r="O27" s="31">
        <v>0</v>
      </c>
      <c r="P27" s="18"/>
      <c r="Q27" s="31">
        <v>0</v>
      </c>
      <c r="R27" s="18"/>
      <c r="S27" s="31">
        <v>0</v>
      </c>
      <c r="T27" s="18"/>
      <c r="U27" s="31">
        <f>BS!D112-BS!F112-W27-Y27-W36</f>
        <v>206103</v>
      </c>
      <c r="V27" s="18"/>
      <c r="W27" s="31">
        <f>PL!D148+PL!D140</f>
        <v>3872</v>
      </c>
      <c r="X27" s="18"/>
      <c r="Y27" s="31">
        <f>SUM(PL!D141,PL!D149)</f>
        <v>2809</v>
      </c>
      <c r="Z27" s="18"/>
      <c r="AA27" s="31">
        <f t="shared" ref="AA27" si="4">SUM(U27:Y27)</f>
        <v>212784</v>
      </c>
      <c r="AB27" s="18"/>
      <c r="AC27" s="31">
        <f t="shared" si="3"/>
        <v>212784</v>
      </c>
      <c r="AD27" s="18"/>
      <c r="AE27" s="31">
        <v>-5887</v>
      </c>
      <c r="AF27" s="18"/>
      <c r="AG27" s="31">
        <f>SUM(AC27:AE27)</f>
        <v>206897</v>
      </c>
      <c r="AH27" s="18"/>
      <c r="AI27" s="18"/>
      <c r="AJ27" s="18"/>
      <c r="AK27" s="18"/>
    </row>
    <row r="28" spans="1:37" s="14" customFormat="1" ht="18" customHeight="1">
      <c r="A28" s="14" t="s">
        <v>151</v>
      </c>
      <c r="C28" s="101"/>
      <c r="D28" s="86"/>
      <c r="E28" s="18">
        <f>SUM(E26:E27)</f>
        <v>0</v>
      </c>
      <c r="F28" s="18"/>
      <c r="G28" s="18">
        <f>SUM(G26:G27)</f>
        <v>0</v>
      </c>
      <c r="H28" s="18"/>
      <c r="I28" s="18">
        <f>SUM(I26:I27)</f>
        <v>0</v>
      </c>
      <c r="J28" s="18"/>
      <c r="K28" s="18">
        <f>SUM(K26:K27)</f>
        <v>0</v>
      </c>
      <c r="L28" s="18"/>
      <c r="M28" s="18">
        <f>SUM(M26:M27)</f>
        <v>0</v>
      </c>
      <c r="N28" s="18"/>
      <c r="O28" s="18">
        <f>SUM(O26:O27)</f>
        <v>0</v>
      </c>
      <c r="P28" s="18"/>
      <c r="Q28" s="18">
        <f>SUM(Q26:Q27)</f>
        <v>0</v>
      </c>
      <c r="R28" s="18"/>
      <c r="S28" s="18">
        <f>SUM(S26:S27)</f>
        <v>1220170</v>
      </c>
      <c r="T28" s="18"/>
      <c r="U28" s="18">
        <f>SUM(U26:U27)</f>
        <v>206103</v>
      </c>
      <c r="V28" s="18"/>
      <c r="W28" s="18">
        <f>SUM(W26:W27)</f>
        <v>3872</v>
      </c>
      <c r="X28" s="18"/>
      <c r="Y28" s="18">
        <f>SUM(Y26:Y27)</f>
        <v>2809</v>
      </c>
      <c r="Z28" s="18"/>
      <c r="AA28" s="18">
        <f>SUM(AA26:AA27)</f>
        <v>212784</v>
      </c>
      <c r="AB28" s="18"/>
      <c r="AC28" s="18">
        <f>SUM(AC26:AC27)</f>
        <v>1432954</v>
      </c>
      <c r="AD28" s="18"/>
      <c r="AE28" s="18">
        <f>SUM(AE26:AE27)</f>
        <v>-62174</v>
      </c>
      <c r="AF28" s="18"/>
      <c r="AG28" s="18">
        <f>SUM(AG26:AG27)</f>
        <v>1370780</v>
      </c>
      <c r="AH28" s="18"/>
      <c r="AI28" s="18"/>
      <c r="AJ28" s="18"/>
      <c r="AK28" s="18"/>
    </row>
    <row r="29" spans="1:37" s="14" customFormat="1" ht="18" customHeight="1">
      <c r="A29" s="14" t="s">
        <v>92</v>
      </c>
      <c r="C29" s="101">
        <v>20</v>
      </c>
      <c r="D29" s="86"/>
      <c r="E29" s="18">
        <v>0</v>
      </c>
      <c r="F29" s="18"/>
      <c r="G29" s="18">
        <v>0</v>
      </c>
      <c r="H29" s="18"/>
      <c r="I29" s="18">
        <v>0</v>
      </c>
      <c r="J29" s="18"/>
      <c r="K29" s="18">
        <v>0</v>
      </c>
      <c r="L29" s="18"/>
      <c r="M29" s="18">
        <v>0</v>
      </c>
      <c r="N29" s="18"/>
      <c r="O29" s="18">
        <f>BS!D108-BS!F108-O30</f>
        <v>24430</v>
      </c>
      <c r="P29" s="18"/>
      <c r="Q29" s="18">
        <v>0</v>
      </c>
      <c r="R29" s="18"/>
      <c r="S29" s="18">
        <v>0</v>
      </c>
      <c r="T29" s="18"/>
      <c r="U29" s="18">
        <v>0</v>
      </c>
      <c r="V29" s="18"/>
      <c r="W29" s="18">
        <v>0</v>
      </c>
      <c r="X29" s="18"/>
      <c r="Y29" s="18">
        <v>0</v>
      </c>
      <c r="Z29" s="18"/>
      <c r="AA29" s="18">
        <f t="shared" ref="AA29:AA31" si="5">SUM(U29:Z29)</f>
        <v>0</v>
      </c>
      <c r="AB29" s="18"/>
      <c r="AC29" s="18">
        <f t="shared" ref="AC29:AC31" si="6">SUM(E29:T29,AA29)</f>
        <v>24430</v>
      </c>
      <c r="AD29" s="18"/>
      <c r="AE29" s="18">
        <v>0</v>
      </c>
      <c r="AF29" s="18"/>
      <c r="AG29" s="18">
        <f>SUM(AC29:AE29)</f>
        <v>24430</v>
      </c>
      <c r="AH29" s="18"/>
      <c r="AI29" s="18"/>
      <c r="AJ29" s="18"/>
      <c r="AK29" s="18"/>
    </row>
    <row r="30" spans="1:37" s="14" customFormat="1" ht="18" customHeight="1">
      <c r="A30" s="14" t="s">
        <v>206</v>
      </c>
      <c r="C30" s="101" t="s">
        <v>207</v>
      </c>
      <c r="D30" s="86"/>
      <c r="E30" s="18">
        <f>BS!D104-BS!F104</f>
        <v>2991</v>
      </c>
      <c r="F30" s="18"/>
      <c r="G30" s="18">
        <f>BS!D105-BS!F105</f>
        <v>616</v>
      </c>
      <c r="H30" s="18"/>
      <c r="I30" s="18">
        <v>0</v>
      </c>
      <c r="J30" s="18"/>
      <c r="K30" s="18">
        <v>0</v>
      </c>
      <c r="L30" s="18"/>
      <c r="M30" s="18">
        <v>0</v>
      </c>
      <c r="N30" s="18"/>
      <c r="O30" s="18">
        <v>-532</v>
      </c>
      <c r="P30" s="18"/>
      <c r="Q30" s="18">
        <v>0</v>
      </c>
      <c r="R30" s="18"/>
      <c r="S30" s="18">
        <v>0</v>
      </c>
      <c r="T30" s="18"/>
      <c r="U30" s="18">
        <v>0</v>
      </c>
      <c r="V30" s="18"/>
      <c r="W30" s="18">
        <v>0</v>
      </c>
      <c r="X30" s="18"/>
      <c r="Y30" s="18">
        <v>0</v>
      </c>
      <c r="Z30" s="18"/>
      <c r="AA30" s="18">
        <f t="shared" si="5"/>
        <v>0</v>
      </c>
      <c r="AB30" s="18"/>
      <c r="AC30" s="18">
        <f t="shared" si="6"/>
        <v>3075</v>
      </c>
      <c r="AD30" s="18"/>
      <c r="AE30" s="18">
        <v>0</v>
      </c>
      <c r="AF30" s="18"/>
      <c r="AG30" s="18">
        <f>SUM(AC30:AE30)</f>
        <v>3075</v>
      </c>
      <c r="AH30" s="18"/>
      <c r="AI30" s="18"/>
      <c r="AJ30" s="18"/>
      <c r="AK30" s="18"/>
    </row>
    <row r="31" spans="1:37" s="14" customFormat="1" ht="18" customHeight="1">
      <c r="A31" s="14" t="s">
        <v>201</v>
      </c>
      <c r="C31" s="101">
        <v>24</v>
      </c>
      <c r="D31" s="86"/>
      <c r="E31" s="18">
        <v>0</v>
      </c>
      <c r="F31" s="18"/>
      <c r="G31" s="18">
        <v>0</v>
      </c>
      <c r="H31" s="18"/>
      <c r="I31" s="18">
        <v>0</v>
      </c>
      <c r="J31" s="18"/>
      <c r="K31" s="18">
        <v>0</v>
      </c>
      <c r="L31" s="18"/>
      <c r="M31" s="18">
        <v>0</v>
      </c>
      <c r="N31" s="18"/>
      <c r="O31" s="18">
        <v>0</v>
      </c>
      <c r="P31" s="18"/>
      <c r="Q31" s="18">
        <v>0</v>
      </c>
      <c r="R31" s="18"/>
      <c r="S31" s="18">
        <v>-893147</v>
      </c>
      <c r="T31" s="18"/>
      <c r="U31" s="18">
        <v>0</v>
      </c>
      <c r="V31" s="18"/>
      <c r="W31" s="18">
        <v>0</v>
      </c>
      <c r="X31" s="18"/>
      <c r="Y31" s="18">
        <v>0</v>
      </c>
      <c r="Z31" s="18"/>
      <c r="AA31" s="18">
        <f t="shared" si="5"/>
        <v>0</v>
      </c>
      <c r="AB31" s="18"/>
      <c r="AC31" s="18">
        <f t="shared" si="6"/>
        <v>-893147</v>
      </c>
      <c r="AD31" s="18"/>
      <c r="AE31" s="18">
        <v>0</v>
      </c>
      <c r="AF31" s="18"/>
      <c r="AG31" s="18">
        <f>SUM(AC31:AE31)</f>
        <v>-893147</v>
      </c>
      <c r="AH31" s="18"/>
      <c r="AI31" s="18"/>
      <c r="AJ31" s="18"/>
      <c r="AK31" s="18"/>
    </row>
    <row r="32" spans="1:37" s="14" customFormat="1" ht="18" customHeight="1">
      <c r="A32" s="14" t="s">
        <v>202</v>
      </c>
      <c r="C32" s="101"/>
      <c r="D32" s="8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</row>
    <row r="33" spans="1:37" s="14" customFormat="1" ht="18" customHeight="1">
      <c r="A33" s="14" t="s">
        <v>203</v>
      </c>
      <c r="C33" s="101">
        <v>19</v>
      </c>
      <c r="D33" s="86"/>
      <c r="E33" s="18">
        <v>0</v>
      </c>
      <c r="F33" s="18"/>
      <c r="G33" s="18">
        <v>0</v>
      </c>
      <c r="H33" s="18"/>
      <c r="I33" s="18">
        <v>0</v>
      </c>
      <c r="J33" s="18"/>
      <c r="K33" s="18">
        <v>0</v>
      </c>
      <c r="L33" s="18"/>
      <c r="M33" s="18">
        <v>0</v>
      </c>
      <c r="N33" s="18"/>
      <c r="O33" s="18">
        <v>0</v>
      </c>
      <c r="P33" s="18"/>
      <c r="Q33" s="18">
        <v>0</v>
      </c>
      <c r="R33" s="18"/>
      <c r="S33" s="18">
        <v>-163052</v>
      </c>
      <c r="T33" s="18"/>
      <c r="U33" s="18">
        <v>0</v>
      </c>
      <c r="V33" s="18"/>
      <c r="W33" s="18">
        <v>0</v>
      </c>
      <c r="X33" s="18"/>
      <c r="Y33" s="18">
        <v>0</v>
      </c>
      <c r="Z33" s="18"/>
      <c r="AA33" s="18">
        <f t="shared" ref="AA33" si="7">SUM(U33:Z33)</f>
        <v>0</v>
      </c>
      <c r="AB33" s="18"/>
      <c r="AC33" s="18">
        <f t="shared" ref="AC33" si="8">SUM(E33:T33,AA33)</f>
        <v>-163052</v>
      </c>
      <c r="AD33" s="18"/>
      <c r="AE33" s="18">
        <v>0</v>
      </c>
      <c r="AF33" s="18"/>
      <c r="AG33" s="18">
        <f>SUM(AC33:AE33)</f>
        <v>-163052</v>
      </c>
      <c r="AH33" s="18"/>
      <c r="AI33" s="18"/>
      <c r="AJ33" s="18"/>
      <c r="AK33" s="18"/>
    </row>
    <row r="34" spans="1:37" s="14" customFormat="1" ht="18" customHeight="1">
      <c r="A34" s="14" t="s">
        <v>208</v>
      </c>
      <c r="C34" s="101"/>
      <c r="D34" s="86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</row>
    <row r="35" spans="1:37" s="14" customFormat="1" ht="18" customHeight="1">
      <c r="A35" s="14" t="s">
        <v>209</v>
      </c>
      <c r="C35" s="101"/>
      <c r="D35" s="86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spans="1:37" s="14" customFormat="1" ht="18" customHeight="1">
      <c r="A36" s="14" t="s">
        <v>210</v>
      </c>
      <c r="C36" s="101"/>
      <c r="D36" s="86"/>
      <c r="E36" s="18">
        <v>0</v>
      </c>
      <c r="F36" s="18"/>
      <c r="G36" s="18">
        <v>0</v>
      </c>
      <c r="H36" s="18"/>
      <c r="I36" s="18">
        <v>0</v>
      </c>
      <c r="J36" s="18"/>
      <c r="K36" s="18">
        <v>0</v>
      </c>
      <c r="L36" s="18"/>
      <c r="M36" s="18">
        <v>0</v>
      </c>
      <c r="N36" s="18"/>
      <c r="O36" s="18">
        <v>0</v>
      </c>
      <c r="P36" s="18"/>
      <c r="Q36" s="18">
        <v>0</v>
      </c>
      <c r="R36" s="18"/>
      <c r="S36" s="18">
        <f>-W36</f>
        <v>8127</v>
      </c>
      <c r="T36" s="18"/>
      <c r="U36" s="18">
        <v>0</v>
      </c>
      <c r="V36" s="18"/>
      <c r="W36" s="18">
        <v>-8127</v>
      </c>
      <c r="X36" s="18"/>
      <c r="Y36" s="18">
        <v>0</v>
      </c>
      <c r="Z36" s="18"/>
      <c r="AA36" s="18">
        <f t="shared" ref="AA36" si="9">SUM(U36:Z36)</f>
        <v>-8127</v>
      </c>
      <c r="AB36" s="18"/>
      <c r="AC36" s="18">
        <f t="shared" ref="AC36" si="10">SUM(E36:T36,AA36)</f>
        <v>0</v>
      </c>
      <c r="AD36" s="18"/>
      <c r="AE36" s="18">
        <v>0</v>
      </c>
      <c r="AF36" s="18"/>
      <c r="AG36" s="18">
        <f>SUM(AC36:AE36)</f>
        <v>0</v>
      </c>
      <c r="AH36" s="18"/>
      <c r="AI36" s="18"/>
      <c r="AJ36" s="18"/>
      <c r="AK36" s="18"/>
    </row>
    <row r="37" spans="1:37" s="14" customFormat="1" ht="18" customHeight="1" thickBot="1">
      <c r="A37" s="81" t="s">
        <v>211</v>
      </c>
      <c r="B37" s="81"/>
      <c r="C37" s="81"/>
      <c r="D37" s="93"/>
      <c r="E37" s="22">
        <f>SUM(E25,E28:E36)</f>
        <v>15927859</v>
      </c>
      <c r="F37" s="18"/>
      <c r="G37" s="22">
        <f>SUM(G25,G28:G36)</f>
        <v>2359807</v>
      </c>
      <c r="H37" s="18"/>
      <c r="I37" s="22">
        <f>SUM(I25,I28:I36)</f>
        <v>4973743</v>
      </c>
      <c r="J37" s="18"/>
      <c r="K37" s="22">
        <f>SUM(K25,K28:K36)</f>
        <v>0</v>
      </c>
      <c r="L37" s="18"/>
      <c r="M37" s="22">
        <f>SUM(M25,M28:M36)</f>
        <v>47150</v>
      </c>
      <c r="N37" s="18"/>
      <c r="O37" s="22">
        <f>SUM(O25,O28:O36)</f>
        <v>81382</v>
      </c>
      <c r="P37" s="18"/>
      <c r="Q37" s="22">
        <f>SUM(Q25,Q28:Q36)</f>
        <v>1806931</v>
      </c>
      <c r="R37" s="18"/>
      <c r="S37" s="22">
        <f>SUM(S25,S28:S36)</f>
        <v>13962112</v>
      </c>
      <c r="T37" s="18"/>
      <c r="U37" s="22">
        <f>SUM(U25,U28:U36)</f>
        <v>331437</v>
      </c>
      <c r="V37" s="18"/>
      <c r="W37" s="22">
        <f>SUM(W25,W28:W36)</f>
        <v>135808</v>
      </c>
      <c r="X37" s="18"/>
      <c r="Y37" s="22">
        <f>SUM(Y25,Y28:Y36)</f>
        <v>3444</v>
      </c>
      <c r="Z37" s="18"/>
      <c r="AA37" s="22">
        <f>SUM(AA25,AA28:AA36)</f>
        <v>470689</v>
      </c>
      <c r="AB37" s="18"/>
      <c r="AC37" s="22">
        <f>SUM(AC25,AC28:AC36)</f>
        <v>39629673</v>
      </c>
      <c r="AD37" s="18"/>
      <c r="AE37" s="22">
        <f>SUM(AE25,AE28:AE36)</f>
        <v>1679070</v>
      </c>
      <c r="AF37" s="18"/>
      <c r="AG37" s="22">
        <f>SUM(AG25,AG28:AG36)</f>
        <v>41308743</v>
      </c>
      <c r="AH37" s="18"/>
      <c r="AI37" s="18"/>
      <c r="AJ37" s="18"/>
      <c r="AK37" s="18"/>
    </row>
    <row r="38" spans="1:37" ht="18" customHeight="1" thickTop="1">
      <c r="A38" s="81"/>
      <c r="B38" s="81"/>
      <c r="C38" s="81"/>
      <c r="D38" s="93"/>
      <c r="E38" s="18">
        <f>SUM(E25-BS!F104)</f>
        <v>0</v>
      </c>
      <c r="F38" s="18"/>
      <c r="G38" s="18">
        <f>G25-BS!F105</f>
        <v>0</v>
      </c>
      <c r="H38" s="18"/>
      <c r="I38" s="18">
        <f>SUM(I25-BS!J106)</f>
        <v>0</v>
      </c>
      <c r="J38" s="18"/>
      <c r="K38" s="18"/>
      <c r="L38" s="18"/>
      <c r="M38" s="18">
        <f>M25-BS!F107</f>
        <v>0</v>
      </c>
      <c r="N38" s="18"/>
      <c r="O38" s="18">
        <f>O25-BS!F108</f>
        <v>0</v>
      </c>
      <c r="P38" s="18"/>
      <c r="Q38" s="18">
        <f>Q25-BS!F110</f>
        <v>0</v>
      </c>
      <c r="R38" s="18"/>
      <c r="S38" s="18">
        <f>SUM(S25-BS!F111)</f>
        <v>0</v>
      </c>
      <c r="T38" s="18"/>
      <c r="U38" s="18"/>
      <c r="V38" s="18"/>
      <c r="W38" s="18"/>
      <c r="X38" s="18"/>
      <c r="Y38" s="18"/>
      <c r="Z38" s="18"/>
      <c r="AA38" s="18">
        <f>SUM(AA25-BS!F112)</f>
        <v>0</v>
      </c>
      <c r="AB38" s="18"/>
      <c r="AC38" s="18">
        <f>AC25-BS!F113</f>
        <v>0</v>
      </c>
      <c r="AD38" s="18"/>
      <c r="AE38" s="18">
        <f>AE25-BS!F114</f>
        <v>0</v>
      </c>
      <c r="AF38" s="18"/>
      <c r="AG38" s="18">
        <f>AG25-BS!F115</f>
        <v>0</v>
      </c>
    </row>
    <row r="39" spans="1:37" ht="18" customHeight="1">
      <c r="A39" s="82"/>
      <c r="B39" s="82"/>
      <c r="C39" s="82"/>
      <c r="D39" s="99"/>
      <c r="E39" s="102">
        <f>SUM(E37-BS!D104)</f>
        <v>0</v>
      </c>
      <c r="F39" s="102"/>
      <c r="G39" s="102">
        <f>G37-BS!D105</f>
        <v>0</v>
      </c>
      <c r="H39" s="102"/>
      <c r="I39" s="103">
        <f>SUM(I37-BS!F106)</f>
        <v>0</v>
      </c>
      <c r="J39" s="103"/>
      <c r="K39" s="102"/>
      <c r="L39" s="102"/>
      <c r="M39" s="102">
        <f>M37-BS!D107</f>
        <v>0</v>
      </c>
      <c r="N39" s="102"/>
      <c r="O39" s="103">
        <f>O37-BS!D108</f>
        <v>0</v>
      </c>
      <c r="P39" s="103"/>
      <c r="Q39" s="103">
        <f>Q37-BS!D110</f>
        <v>0</v>
      </c>
      <c r="R39" s="103"/>
      <c r="S39" s="103">
        <f>SUM(S37-BS!D111)</f>
        <v>0</v>
      </c>
      <c r="T39" s="103"/>
      <c r="U39" s="103"/>
      <c r="V39" s="103"/>
      <c r="W39" s="103"/>
      <c r="X39" s="103"/>
      <c r="Y39" s="103"/>
      <c r="Z39" s="103"/>
      <c r="AA39" s="103">
        <f>AA37-BS!D112</f>
        <v>0</v>
      </c>
      <c r="AB39" s="103"/>
      <c r="AC39" s="103">
        <f>AC37-BS!D113</f>
        <v>0</v>
      </c>
      <c r="AD39" s="103"/>
      <c r="AE39" s="103">
        <f>AE37-BS!D114</f>
        <v>0</v>
      </c>
      <c r="AF39" s="103"/>
      <c r="AG39" s="103">
        <f>AG37-BS!D115</f>
        <v>0</v>
      </c>
    </row>
    <row r="40" spans="1:37" ht="18" customHeight="1">
      <c r="A40" s="14" t="s">
        <v>45</v>
      </c>
      <c r="B40" s="3"/>
      <c r="C40" s="3"/>
      <c r="D40" s="3"/>
      <c r="E40" s="18"/>
      <c r="F40" s="14"/>
      <c r="G40" s="18"/>
      <c r="H40" s="14"/>
      <c r="I40" s="18"/>
      <c r="J40" s="14"/>
      <c r="K40" s="18"/>
      <c r="L40" s="14"/>
      <c r="M40" s="18"/>
      <c r="N40" s="14"/>
      <c r="O40" s="18"/>
      <c r="P40" s="14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3"/>
      <c r="AF40" s="14"/>
      <c r="AG40" s="18"/>
    </row>
  </sheetData>
  <mergeCells count="3">
    <mergeCell ref="U8:AA8"/>
    <mergeCell ref="U9:Y9"/>
    <mergeCell ref="Q11:S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B7F7C-8388-431F-952D-BA50FD16833F}">
  <dimension ref="A1:X36"/>
  <sheetViews>
    <sheetView showGridLines="0" view="pageBreakPreview" topLeftCell="A20" zoomScale="85" zoomScaleNormal="85" zoomScaleSheetLayoutView="85" workbookViewId="0">
      <selection activeCell="A27" sqref="A27"/>
    </sheetView>
  </sheetViews>
  <sheetFormatPr defaultColWidth="9.140625" defaultRowHeight="19.5" customHeight="1"/>
  <cols>
    <col min="1" max="1" width="37" style="14" customWidth="1"/>
    <col min="2" max="2" width="3.85546875" style="14" customWidth="1"/>
    <col min="3" max="3" width="6.140625" style="14" customWidth="1"/>
    <col min="4" max="4" width="1.140625" style="14" customWidth="1"/>
    <col min="5" max="5" width="17.42578125" style="14" bestFit="1" customWidth="1"/>
    <col min="6" max="6" width="1.140625" style="14" customWidth="1"/>
    <col min="7" max="7" width="13.7109375" style="14" customWidth="1"/>
    <col min="8" max="8" width="1.140625" style="14" customWidth="1"/>
    <col min="9" max="9" width="15.28515625" style="14" bestFit="1" customWidth="1"/>
    <col min="10" max="10" width="1.140625" style="14" customWidth="1"/>
    <col min="11" max="11" width="14.28515625" style="14" customWidth="1"/>
    <col min="12" max="12" width="1.140625" style="14" customWidth="1"/>
    <col min="13" max="13" width="16.7109375" style="14" bestFit="1" customWidth="1"/>
    <col min="14" max="14" width="1.140625" style="14" customWidth="1"/>
    <col min="15" max="15" width="17.7109375" style="14" bestFit="1" customWidth="1"/>
    <col min="16" max="16" width="1.140625" style="14" customWidth="1"/>
    <col min="17" max="17" width="15.85546875" style="14" customWidth="1"/>
    <col min="18" max="18" width="1.140625" style="14" customWidth="1"/>
    <col min="19" max="19" width="15.85546875" style="14" customWidth="1"/>
    <col min="20" max="20" width="1.140625" style="14" customWidth="1"/>
    <col min="21" max="21" width="19.5703125" style="14" customWidth="1"/>
    <col min="22" max="22" width="1.140625" style="14" customWidth="1"/>
    <col min="23" max="23" width="15.85546875" style="14" customWidth="1"/>
    <col min="24" max="25" width="1.140625" style="14" customWidth="1"/>
    <col min="26" max="26" width="12.85546875" style="14" customWidth="1"/>
    <col min="27" max="27" width="1.140625" style="14" customWidth="1"/>
    <col min="28" max="28" width="11.85546875" style="14" customWidth="1"/>
    <col min="29" max="16384" width="9.140625" style="14"/>
  </cols>
  <sheetData>
    <row r="1" spans="1:24" s="81" customFormat="1" ht="21" customHeight="1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5" t="s">
        <v>102</v>
      </c>
    </row>
    <row r="2" spans="1:24" s="81" customFormat="1" ht="21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</row>
    <row r="3" spans="1:24" s="81" customFormat="1" ht="21" customHeight="1">
      <c r="A3" s="104" t="s">
        <v>212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</row>
    <row r="4" spans="1:24" s="81" customFormat="1" ht="21" customHeight="1">
      <c r="A4" s="104" t="s">
        <v>160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</row>
    <row r="5" spans="1:24" ht="21" customHeight="1">
      <c r="A5" s="104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7" t="s">
        <v>3</v>
      </c>
    </row>
    <row r="6" spans="1:24" ht="21" customHeight="1">
      <c r="A6" s="108"/>
      <c r="B6" s="108"/>
      <c r="C6" s="108"/>
      <c r="D6" s="109"/>
      <c r="E6" s="110" t="s">
        <v>5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</row>
    <row r="7" spans="1:24" ht="21" customHeight="1">
      <c r="A7" s="108"/>
      <c r="B7" s="108"/>
      <c r="C7" s="108"/>
      <c r="D7" s="109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2"/>
      <c r="R7" s="112"/>
      <c r="S7" s="112"/>
      <c r="T7" s="111"/>
      <c r="U7" s="108" t="s">
        <v>182</v>
      </c>
      <c r="V7" s="111"/>
      <c r="W7" s="111"/>
    </row>
    <row r="8" spans="1:24" ht="21" customHeight="1">
      <c r="A8" s="108"/>
      <c r="B8" s="108"/>
      <c r="C8" s="108"/>
      <c r="D8" s="109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3" t="s">
        <v>195</v>
      </c>
      <c r="V8" s="111"/>
      <c r="W8" s="111"/>
    </row>
    <row r="9" spans="1:24" ht="21" customHeight="1">
      <c r="A9" s="108"/>
      <c r="B9" s="108"/>
      <c r="C9" s="108"/>
      <c r="D9" s="109"/>
      <c r="E9" s="111"/>
      <c r="F9" s="111"/>
      <c r="G9" s="111"/>
      <c r="H9" s="111"/>
      <c r="I9" s="111"/>
      <c r="J9" s="111"/>
      <c r="K9" s="108" t="s">
        <v>166</v>
      </c>
      <c r="L9" s="111"/>
      <c r="M9" s="111"/>
      <c r="N9" s="111"/>
      <c r="O9" s="111"/>
      <c r="P9" s="111"/>
      <c r="Q9" s="160" t="s">
        <v>167</v>
      </c>
      <c r="R9" s="160"/>
      <c r="S9" s="160"/>
      <c r="T9" s="111"/>
      <c r="U9" s="114" t="s">
        <v>162</v>
      </c>
      <c r="V9" s="111"/>
      <c r="W9" s="109"/>
    </row>
    <row r="10" spans="1:24" ht="21" customHeight="1">
      <c r="A10" s="108"/>
      <c r="B10" s="108"/>
      <c r="C10" s="108"/>
      <c r="D10" s="108"/>
      <c r="E10" s="108" t="s">
        <v>172</v>
      </c>
      <c r="F10" s="108"/>
      <c r="G10" s="108" t="s">
        <v>173</v>
      </c>
      <c r="H10" s="108"/>
      <c r="I10" s="108" t="s">
        <v>213</v>
      </c>
      <c r="J10" s="108"/>
      <c r="K10" s="108" t="s">
        <v>175</v>
      </c>
      <c r="L10" s="108"/>
      <c r="M10" s="108" t="s">
        <v>176</v>
      </c>
      <c r="N10" s="108"/>
      <c r="O10" s="108" t="s">
        <v>177</v>
      </c>
      <c r="P10" s="108"/>
      <c r="Q10" s="113" t="s">
        <v>178</v>
      </c>
      <c r="R10" s="115"/>
      <c r="S10" s="116"/>
      <c r="T10" s="117"/>
      <c r="U10" s="113" t="s">
        <v>180</v>
      </c>
      <c r="V10" s="111"/>
      <c r="W10" s="108" t="s">
        <v>184</v>
      </c>
    </row>
    <row r="11" spans="1:24" ht="21" customHeight="1">
      <c r="A11" s="108"/>
      <c r="B11" s="108"/>
      <c r="C11" s="118" t="s">
        <v>6</v>
      </c>
      <c r="D11" s="108"/>
      <c r="E11" s="119" t="s">
        <v>185</v>
      </c>
      <c r="F11" s="108"/>
      <c r="G11" s="119" t="s">
        <v>186</v>
      </c>
      <c r="H11" s="108"/>
      <c r="I11" s="119" t="s">
        <v>214</v>
      </c>
      <c r="J11" s="108"/>
      <c r="K11" s="119" t="s">
        <v>176</v>
      </c>
      <c r="L11" s="108"/>
      <c r="M11" s="119" t="s">
        <v>188</v>
      </c>
      <c r="N11" s="108"/>
      <c r="O11" s="119" t="s">
        <v>189</v>
      </c>
      <c r="P11" s="108"/>
      <c r="Q11" s="118" t="s">
        <v>190</v>
      </c>
      <c r="R11" s="113"/>
      <c r="S11" s="119" t="s">
        <v>191</v>
      </c>
      <c r="T11" s="108"/>
      <c r="U11" s="118" t="s">
        <v>193</v>
      </c>
      <c r="V11" s="109"/>
      <c r="W11" s="119" t="s">
        <v>198</v>
      </c>
    </row>
    <row r="12" spans="1:24" ht="21" customHeight="1">
      <c r="A12" s="120" t="s">
        <v>199</v>
      </c>
      <c r="B12" s="108"/>
      <c r="C12" s="121"/>
      <c r="D12" s="108"/>
      <c r="E12" s="122">
        <v>15903126</v>
      </c>
      <c r="F12" s="122"/>
      <c r="G12" s="122">
        <v>2354712</v>
      </c>
      <c r="H12" s="122"/>
      <c r="I12" s="122">
        <v>4973743</v>
      </c>
      <c r="J12" s="122"/>
      <c r="K12" s="122">
        <v>0</v>
      </c>
      <c r="L12" s="122"/>
      <c r="M12" s="122">
        <v>47150</v>
      </c>
      <c r="N12" s="122"/>
      <c r="O12" s="122">
        <v>0</v>
      </c>
      <c r="P12" s="122"/>
      <c r="Q12" s="122">
        <v>1706067</v>
      </c>
      <c r="R12" s="122"/>
      <c r="S12" s="122">
        <v>8792692</v>
      </c>
      <c r="T12" s="122"/>
      <c r="U12" s="122">
        <v>-138431</v>
      </c>
      <c r="V12" s="122"/>
      <c r="W12" s="122">
        <f>SUM(E12:V12)</f>
        <v>33639059</v>
      </c>
    </row>
    <row r="13" spans="1:24" ht="21" customHeight="1">
      <c r="A13" s="123" t="s">
        <v>136</v>
      </c>
      <c r="B13" s="108"/>
      <c r="C13" s="121"/>
      <c r="D13" s="108"/>
      <c r="E13" s="122">
        <v>0</v>
      </c>
      <c r="F13" s="122"/>
      <c r="G13" s="122">
        <v>0</v>
      </c>
      <c r="H13" s="122"/>
      <c r="I13" s="122">
        <v>0</v>
      </c>
      <c r="J13" s="122"/>
      <c r="K13" s="122">
        <v>0</v>
      </c>
      <c r="L13" s="122"/>
      <c r="M13" s="122">
        <v>0</v>
      </c>
      <c r="N13" s="122"/>
      <c r="O13" s="122">
        <v>0</v>
      </c>
      <c r="P13" s="122"/>
      <c r="Q13" s="122">
        <v>0</v>
      </c>
      <c r="R13" s="122"/>
      <c r="S13" s="122">
        <f>SUM(PL!J156)</f>
        <v>888609</v>
      </c>
      <c r="T13" s="122"/>
      <c r="U13" s="122">
        <v>0</v>
      </c>
      <c r="V13" s="122"/>
      <c r="W13" s="122">
        <f>SUM(D13:V13)</f>
        <v>888609</v>
      </c>
    </row>
    <row r="14" spans="1:24" ht="21" customHeight="1">
      <c r="A14" s="123" t="s">
        <v>150</v>
      </c>
      <c r="B14" s="108"/>
      <c r="C14" s="121"/>
      <c r="D14" s="108"/>
      <c r="E14" s="122">
        <v>0</v>
      </c>
      <c r="F14" s="122"/>
      <c r="G14" s="122">
        <v>0</v>
      </c>
      <c r="H14" s="122"/>
      <c r="I14" s="122">
        <v>0</v>
      </c>
      <c r="J14" s="122"/>
      <c r="K14" s="122">
        <v>0</v>
      </c>
      <c r="L14" s="122"/>
      <c r="M14" s="122">
        <v>0</v>
      </c>
      <c r="N14" s="122"/>
      <c r="O14" s="122">
        <v>0</v>
      </c>
      <c r="P14" s="122"/>
      <c r="Q14" s="122">
        <v>0</v>
      </c>
      <c r="R14" s="122"/>
      <c r="S14" s="122">
        <v>0</v>
      </c>
      <c r="T14" s="122"/>
      <c r="U14" s="122">
        <v>0</v>
      </c>
      <c r="V14" s="122"/>
      <c r="W14" s="122">
        <f>SUM(D14:V14)</f>
        <v>0</v>
      </c>
    </row>
    <row r="15" spans="1:24" ht="21" customHeight="1">
      <c r="A15" s="123" t="s">
        <v>151</v>
      </c>
      <c r="B15" s="108"/>
      <c r="C15" s="121"/>
      <c r="D15" s="108"/>
      <c r="E15" s="124">
        <f>SUM(E13:E14)</f>
        <v>0</v>
      </c>
      <c r="F15" s="122"/>
      <c r="G15" s="124">
        <f>SUM(G13:G14)</f>
        <v>0</v>
      </c>
      <c r="H15" s="122"/>
      <c r="I15" s="124">
        <f>SUM(I13:I14)</f>
        <v>0</v>
      </c>
      <c r="J15" s="122"/>
      <c r="K15" s="124">
        <f>SUM(K13:K14)</f>
        <v>0</v>
      </c>
      <c r="L15" s="122"/>
      <c r="M15" s="124">
        <f>SUM(M13:M14)</f>
        <v>0</v>
      </c>
      <c r="N15" s="122"/>
      <c r="O15" s="124">
        <f>SUM(O13:O14)</f>
        <v>0</v>
      </c>
      <c r="P15" s="122"/>
      <c r="Q15" s="124">
        <f>SUM(Q13:Q14)</f>
        <v>0</v>
      </c>
      <c r="R15" s="122"/>
      <c r="S15" s="124">
        <f>SUM(S13:S14)</f>
        <v>888609</v>
      </c>
      <c r="T15" s="122"/>
      <c r="U15" s="124">
        <f>SUM(U13:U14)</f>
        <v>0</v>
      </c>
      <c r="V15" s="108"/>
      <c r="W15" s="124">
        <f>SUM(W13:W14)</f>
        <v>888609</v>
      </c>
    </row>
    <row r="16" spans="1:24" s="123" customFormat="1" ht="21" customHeight="1">
      <c r="A16" s="123" t="s">
        <v>200</v>
      </c>
      <c r="C16" s="125">
        <v>18</v>
      </c>
      <c r="D16" s="108"/>
      <c r="E16" s="122">
        <v>0</v>
      </c>
      <c r="F16" s="122"/>
      <c r="G16" s="122">
        <v>0</v>
      </c>
      <c r="H16" s="122"/>
      <c r="I16" s="122">
        <v>0</v>
      </c>
      <c r="J16" s="122"/>
      <c r="K16" s="122">
        <v>15312</v>
      </c>
      <c r="L16" s="122"/>
      <c r="M16" s="122">
        <v>0</v>
      </c>
      <c r="N16" s="122"/>
      <c r="O16" s="122">
        <v>0</v>
      </c>
      <c r="P16" s="122"/>
      <c r="Q16" s="122">
        <v>0</v>
      </c>
      <c r="R16" s="122"/>
      <c r="S16" s="122">
        <v>0</v>
      </c>
      <c r="T16" s="122"/>
      <c r="U16" s="122">
        <v>0</v>
      </c>
      <c r="V16" s="122"/>
      <c r="W16" s="122">
        <f>SUM(E16:U16)</f>
        <v>15312</v>
      </c>
      <c r="X16" s="122"/>
    </row>
    <row r="17" spans="1:24" s="123" customFormat="1" ht="21" customHeight="1">
      <c r="A17" s="123" t="s">
        <v>92</v>
      </c>
      <c r="C17" s="125">
        <v>20</v>
      </c>
      <c r="D17" s="108"/>
      <c r="E17" s="122">
        <v>0</v>
      </c>
      <c r="F17" s="122"/>
      <c r="G17" s="122">
        <v>0</v>
      </c>
      <c r="H17" s="122"/>
      <c r="I17" s="122">
        <v>0</v>
      </c>
      <c r="J17" s="122"/>
      <c r="K17" s="122">
        <v>0</v>
      </c>
      <c r="L17" s="122"/>
      <c r="M17" s="122">
        <v>0</v>
      </c>
      <c r="N17" s="122"/>
      <c r="O17" s="122">
        <v>33591</v>
      </c>
      <c r="P17" s="122"/>
      <c r="Q17" s="122">
        <v>0</v>
      </c>
      <c r="R17" s="122"/>
      <c r="S17" s="122">
        <v>0</v>
      </c>
      <c r="T17" s="122"/>
      <c r="U17" s="122">
        <v>0</v>
      </c>
      <c r="V17" s="122"/>
      <c r="W17" s="122">
        <f>SUM(E17:U17)</f>
        <v>33591</v>
      </c>
      <c r="X17" s="122"/>
    </row>
    <row r="18" spans="1:24" s="123" customFormat="1" ht="21" customHeight="1">
      <c r="A18" s="123" t="s">
        <v>201</v>
      </c>
      <c r="C18" s="125">
        <v>24</v>
      </c>
      <c r="D18" s="108"/>
      <c r="E18" s="122">
        <v>0</v>
      </c>
      <c r="F18" s="122"/>
      <c r="G18" s="122">
        <v>0</v>
      </c>
      <c r="H18" s="122"/>
      <c r="I18" s="122">
        <v>0</v>
      </c>
      <c r="J18" s="122"/>
      <c r="K18" s="122">
        <v>0</v>
      </c>
      <c r="L18" s="122"/>
      <c r="M18" s="122">
        <v>0</v>
      </c>
      <c r="N18" s="122"/>
      <c r="O18" s="122">
        <v>0</v>
      </c>
      <c r="P18" s="122"/>
      <c r="Q18" s="122">
        <v>0</v>
      </c>
      <c r="R18" s="122"/>
      <c r="S18" s="122">
        <v>-594377</v>
      </c>
      <c r="T18" s="122"/>
      <c r="U18" s="122">
        <v>0</v>
      </c>
      <c r="V18" s="122"/>
      <c r="W18" s="122">
        <f>SUM(E18:U18)</f>
        <v>-594377</v>
      </c>
      <c r="X18" s="122"/>
    </row>
    <row r="19" spans="1:24" s="123" customFormat="1" ht="21" customHeight="1">
      <c r="A19" s="123" t="s">
        <v>202</v>
      </c>
      <c r="B19" s="108"/>
      <c r="C19" s="121"/>
      <c r="D19" s="108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</row>
    <row r="20" spans="1:24" s="123" customFormat="1" ht="21" customHeight="1">
      <c r="A20" s="123" t="s">
        <v>203</v>
      </c>
      <c r="B20" s="108"/>
      <c r="C20" s="121">
        <v>19</v>
      </c>
      <c r="D20" s="108"/>
      <c r="E20" s="122">
        <v>0</v>
      </c>
      <c r="F20" s="122"/>
      <c r="G20" s="122">
        <v>0</v>
      </c>
      <c r="H20" s="122"/>
      <c r="I20" s="122">
        <v>0</v>
      </c>
      <c r="J20" s="122"/>
      <c r="K20" s="122">
        <v>0</v>
      </c>
      <c r="L20" s="122"/>
      <c r="M20" s="122">
        <v>0</v>
      </c>
      <c r="N20" s="122"/>
      <c r="O20" s="122">
        <v>0</v>
      </c>
      <c r="P20" s="122"/>
      <c r="Q20" s="122">
        <v>0</v>
      </c>
      <c r="R20" s="122"/>
      <c r="S20" s="122">
        <v>-163052</v>
      </c>
      <c r="T20" s="122"/>
      <c r="U20" s="122">
        <v>0</v>
      </c>
      <c r="V20" s="122"/>
      <c r="W20" s="126">
        <f>SUM(E20:U20)</f>
        <v>-163052</v>
      </c>
      <c r="X20" s="122"/>
    </row>
    <row r="21" spans="1:24" ht="21" customHeight="1" thickBot="1">
      <c r="A21" s="120" t="s">
        <v>204</v>
      </c>
      <c r="B21" s="117"/>
      <c r="C21" s="117"/>
      <c r="D21" s="108"/>
      <c r="E21" s="127">
        <f>SUM(E12,E15:E20)</f>
        <v>15903126</v>
      </c>
      <c r="F21" s="122"/>
      <c r="G21" s="127">
        <f>SUM(G12,G15:G20)</f>
        <v>2354712</v>
      </c>
      <c r="H21" s="122"/>
      <c r="I21" s="127">
        <f>SUM(I12,I15:I20)</f>
        <v>4973743</v>
      </c>
      <c r="J21" s="122"/>
      <c r="K21" s="127">
        <f>SUM(K12,K15:K20)</f>
        <v>15312</v>
      </c>
      <c r="L21" s="122"/>
      <c r="M21" s="127">
        <f>SUM(M12,M15:M20)</f>
        <v>47150</v>
      </c>
      <c r="N21" s="122"/>
      <c r="O21" s="127">
        <f>SUM(O12,O15:O20)</f>
        <v>33591</v>
      </c>
      <c r="P21" s="122"/>
      <c r="Q21" s="127">
        <f>SUM(Q12,Q15:Q20)</f>
        <v>1706067</v>
      </c>
      <c r="R21" s="122"/>
      <c r="S21" s="127">
        <f>SUM(S12,S15:S20)</f>
        <v>8923872</v>
      </c>
      <c r="T21" s="122"/>
      <c r="U21" s="127">
        <f>SUM(U12,U15:U20)</f>
        <v>-138431</v>
      </c>
      <c r="V21" s="122"/>
      <c r="W21" s="127">
        <f>SUM(W12,W15:W20)</f>
        <v>33819142</v>
      </c>
    </row>
    <row r="22" spans="1:24" ht="21" customHeight="1" thickTop="1">
      <c r="A22" s="120"/>
      <c r="B22" s="117"/>
      <c r="C22" s="117"/>
      <c r="D22" s="108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</row>
    <row r="23" spans="1:24" s="123" customFormat="1" ht="21" customHeight="1">
      <c r="A23" s="120" t="s">
        <v>205</v>
      </c>
      <c r="B23" s="108"/>
      <c r="C23" s="121"/>
      <c r="D23" s="108"/>
      <c r="E23" s="122">
        <v>15924868</v>
      </c>
      <c r="F23" s="122"/>
      <c r="G23" s="122">
        <v>2359191</v>
      </c>
      <c r="H23" s="122"/>
      <c r="I23" s="122">
        <v>4973743</v>
      </c>
      <c r="J23" s="122"/>
      <c r="K23" s="122">
        <v>0</v>
      </c>
      <c r="L23" s="122"/>
      <c r="M23" s="122">
        <v>47150</v>
      </c>
      <c r="N23" s="122"/>
      <c r="O23" s="122">
        <v>57484</v>
      </c>
      <c r="P23" s="122"/>
      <c r="Q23" s="122">
        <v>1806931</v>
      </c>
      <c r="R23" s="122"/>
      <c r="S23" s="122">
        <v>9166771</v>
      </c>
      <c r="T23" s="122"/>
      <c r="U23" s="122">
        <v>-130031</v>
      </c>
      <c r="V23" s="122"/>
      <c r="W23" s="122">
        <f>SUM(E23:U23)</f>
        <v>34206107</v>
      </c>
      <c r="X23" s="122"/>
    </row>
    <row r="24" spans="1:24" s="123" customFormat="1" ht="21" customHeight="1">
      <c r="A24" s="123" t="s">
        <v>136</v>
      </c>
      <c r="B24" s="108"/>
      <c r="C24" s="121"/>
      <c r="D24" s="108"/>
      <c r="E24" s="122">
        <v>0</v>
      </c>
      <c r="F24" s="122"/>
      <c r="G24" s="122">
        <v>0</v>
      </c>
      <c r="H24" s="122"/>
      <c r="I24" s="122">
        <v>0</v>
      </c>
      <c r="J24" s="122"/>
      <c r="K24" s="122">
        <v>0</v>
      </c>
      <c r="L24" s="122"/>
      <c r="M24" s="122">
        <v>0</v>
      </c>
      <c r="N24" s="122"/>
      <c r="O24" s="122">
        <v>0</v>
      </c>
      <c r="P24" s="122"/>
      <c r="Q24" s="122">
        <v>0</v>
      </c>
      <c r="R24" s="122"/>
      <c r="S24" s="122">
        <f>PL!H156</f>
        <v>1505507</v>
      </c>
      <c r="T24" s="122"/>
      <c r="U24" s="122">
        <v>0</v>
      </c>
      <c r="V24" s="122"/>
      <c r="W24" s="122">
        <f>SUM(E24:U24)</f>
        <v>1505507</v>
      </c>
      <c r="X24" s="122"/>
    </row>
    <row r="25" spans="1:24" s="123" customFormat="1" ht="21" customHeight="1">
      <c r="A25" s="123" t="s">
        <v>150</v>
      </c>
      <c r="B25" s="108"/>
      <c r="C25" s="121"/>
      <c r="D25" s="108"/>
      <c r="E25" s="122">
        <v>0</v>
      </c>
      <c r="F25" s="122"/>
      <c r="G25" s="122">
        <v>0</v>
      </c>
      <c r="H25" s="122"/>
      <c r="I25" s="122">
        <v>0</v>
      </c>
      <c r="J25" s="122"/>
      <c r="K25" s="122">
        <v>0</v>
      </c>
      <c r="L25" s="122"/>
      <c r="M25" s="122">
        <v>0</v>
      </c>
      <c r="N25" s="122"/>
      <c r="O25" s="122">
        <v>0</v>
      </c>
      <c r="P25" s="122"/>
      <c r="Q25" s="122">
        <v>0</v>
      </c>
      <c r="R25" s="122"/>
      <c r="S25" s="122">
        <v>0</v>
      </c>
      <c r="T25" s="122"/>
      <c r="U25" s="122">
        <f>PL!H148+PL!H140</f>
        <v>-34517</v>
      </c>
      <c r="V25" s="122"/>
      <c r="W25" s="122">
        <f>SUM(D25:V25)</f>
        <v>-34517</v>
      </c>
      <c r="X25" s="122"/>
    </row>
    <row r="26" spans="1:24" s="123" customFormat="1" ht="21" customHeight="1">
      <c r="A26" s="123" t="s">
        <v>151</v>
      </c>
      <c r="B26" s="108"/>
      <c r="C26" s="121"/>
      <c r="D26" s="108"/>
      <c r="E26" s="124">
        <f>SUM(E24:E25)</f>
        <v>0</v>
      </c>
      <c r="F26" s="122"/>
      <c r="G26" s="124">
        <f>SUM(G24:G25)</f>
        <v>0</v>
      </c>
      <c r="H26" s="122"/>
      <c r="I26" s="124">
        <f>SUM(I24:I25)</f>
        <v>0</v>
      </c>
      <c r="J26" s="122"/>
      <c r="K26" s="124">
        <f>SUM(K24:K25)</f>
        <v>0</v>
      </c>
      <c r="L26" s="122"/>
      <c r="M26" s="124">
        <f>SUM(M24:M25)</f>
        <v>0</v>
      </c>
      <c r="N26" s="122"/>
      <c r="O26" s="124">
        <f>SUM(O24:O25)</f>
        <v>0</v>
      </c>
      <c r="P26" s="122"/>
      <c r="Q26" s="124">
        <f>SUM(Q24:Q25)</f>
        <v>0</v>
      </c>
      <c r="R26" s="122"/>
      <c r="S26" s="124">
        <f>SUM(S24:S25)</f>
        <v>1505507</v>
      </c>
      <c r="T26" s="122"/>
      <c r="U26" s="124">
        <f>SUM(U24:U25)</f>
        <v>-34517</v>
      </c>
      <c r="V26" s="122"/>
      <c r="W26" s="124">
        <f>SUM(W24:W25)</f>
        <v>1470990</v>
      </c>
      <c r="X26" s="122"/>
    </row>
    <row r="27" spans="1:24" s="123" customFormat="1" ht="21" customHeight="1">
      <c r="A27" s="123" t="s">
        <v>92</v>
      </c>
      <c r="C27" s="125">
        <v>20</v>
      </c>
      <c r="D27" s="108"/>
      <c r="E27" s="122">
        <v>0</v>
      </c>
      <c r="F27" s="122"/>
      <c r="G27" s="122">
        <v>0</v>
      </c>
      <c r="H27" s="122"/>
      <c r="I27" s="122">
        <v>0</v>
      </c>
      <c r="J27" s="122"/>
      <c r="K27" s="122">
        <v>0</v>
      </c>
      <c r="L27" s="122"/>
      <c r="M27" s="122">
        <v>0</v>
      </c>
      <c r="N27" s="122"/>
      <c r="O27" s="122">
        <f>BS!H108-BS!J108-O28</f>
        <v>24430</v>
      </c>
      <c r="P27" s="122"/>
      <c r="Q27" s="122">
        <v>0</v>
      </c>
      <c r="R27" s="122"/>
      <c r="S27" s="122">
        <v>0</v>
      </c>
      <c r="T27" s="122"/>
      <c r="U27" s="122">
        <v>0</v>
      </c>
      <c r="V27" s="122"/>
      <c r="W27" s="122">
        <f t="shared" ref="W27:W29" si="0">SUM(E27:U27)</f>
        <v>24430</v>
      </c>
      <c r="X27" s="122"/>
    </row>
    <row r="28" spans="1:24" s="123" customFormat="1" ht="21" customHeight="1">
      <c r="A28" s="123" t="s">
        <v>206</v>
      </c>
      <c r="C28" s="125" t="s">
        <v>207</v>
      </c>
      <c r="D28" s="108"/>
      <c r="E28" s="122">
        <f>BS!H104-BS!J104</f>
        <v>2991</v>
      </c>
      <c r="F28" s="122"/>
      <c r="G28" s="122">
        <f>BS!H105-BS!J105</f>
        <v>616</v>
      </c>
      <c r="H28" s="122"/>
      <c r="I28" s="122">
        <v>0</v>
      </c>
      <c r="J28" s="122"/>
      <c r="K28" s="122">
        <v>0</v>
      </c>
      <c r="L28" s="122"/>
      <c r="M28" s="122">
        <v>0</v>
      </c>
      <c r="N28" s="122"/>
      <c r="O28" s="122">
        <v>-532</v>
      </c>
      <c r="P28" s="122"/>
      <c r="Q28" s="122">
        <v>0</v>
      </c>
      <c r="R28" s="122"/>
      <c r="S28" s="122">
        <v>0</v>
      </c>
      <c r="T28" s="122"/>
      <c r="U28" s="122">
        <v>0</v>
      </c>
      <c r="V28" s="122"/>
      <c r="W28" s="122">
        <f t="shared" si="0"/>
        <v>3075</v>
      </c>
      <c r="X28" s="122"/>
    </row>
    <row r="29" spans="1:24" s="123" customFormat="1" ht="21" customHeight="1">
      <c r="A29" s="123" t="s">
        <v>201</v>
      </c>
      <c r="C29" s="125">
        <v>24</v>
      </c>
      <c r="D29" s="108"/>
      <c r="E29" s="122">
        <v>0</v>
      </c>
      <c r="F29" s="122"/>
      <c r="G29" s="122">
        <v>0</v>
      </c>
      <c r="H29" s="122"/>
      <c r="I29" s="122">
        <v>0</v>
      </c>
      <c r="J29" s="122"/>
      <c r="K29" s="122">
        <v>0</v>
      </c>
      <c r="L29" s="122"/>
      <c r="M29" s="122">
        <v>0</v>
      </c>
      <c r="N29" s="122"/>
      <c r="O29" s="122">
        <v>0</v>
      </c>
      <c r="P29" s="122"/>
      <c r="Q29" s="122">
        <v>0</v>
      </c>
      <c r="R29" s="122"/>
      <c r="S29" s="122">
        <v>-893147</v>
      </c>
      <c r="T29" s="122"/>
      <c r="U29" s="122">
        <v>0</v>
      </c>
      <c r="V29" s="122"/>
      <c r="W29" s="122">
        <f t="shared" si="0"/>
        <v>-893147</v>
      </c>
      <c r="X29" s="122"/>
    </row>
    <row r="30" spans="1:24" s="123" customFormat="1" ht="21" customHeight="1">
      <c r="A30" s="123" t="s">
        <v>202</v>
      </c>
      <c r="B30" s="108"/>
      <c r="C30" s="121"/>
      <c r="D30" s="108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</row>
    <row r="31" spans="1:24" s="123" customFormat="1" ht="21" customHeight="1">
      <c r="A31" s="123" t="s">
        <v>203</v>
      </c>
      <c r="B31" s="108"/>
      <c r="C31" s="121">
        <v>19</v>
      </c>
      <c r="D31" s="108"/>
      <c r="E31" s="122">
        <v>0</v>
      </c>
      <c r="F31" s="122"/>
      <c r="G31" s="122">
        <v>0</v>
      </c>
      <c r="H31" s="122"/>
      <c r="I31" s="122">
        <v>0</v>
      </c>
      <c r="J31" s="122"/>
      <c r="K31" s="122">
        <v>0</v>
      </c>
      <c r="L31" s="122"/>
      <c r="M31" s="122">
        <v>0</v>
      </c>
      <c r="N31" s="122"/>
      <c r="O31" s="122">
        <v>0</v>
      </c>
      <c r="P31" s="122"/>
      <c r="Q31" s="122">
        <v>0</v>
      </c>
      <c r="R31" s="122"/>
      <c r="S31" s="122">
        <v>-163052</v>
      </c>
      <c r="T31" s="122"/>
      <c r="U31" s="122">
        <v>0</v>
      </c>
      <c r="V31" s="122"/>
      <c r="W31" s="126">
        <f>SUM(E31:U31)</f>
        <v>-163052</v>
      </c>
      <c r="X31" s="122"/>
    </row>
    <row r="32" spans="1:24" s="123" customFormat="1" ht="21" customHeight="1" thickBot="1">
      <c r="A32" s="120" t="s">
        <v>211</v>
      </c>
      <c r="B32" s="117"/>
      <c r="C32" s="117"/>
      <c r="D32" s="108"/>
      <c r="E32" s="127">
        <f>SUM(E23,E26:E31)</f>
        <v>15927859</v>
      </c>
      <c r="F32" s="122"/>
      <c r="G32" s="127">
        <f>SUM(G23,G26:G31)</f>
        <v>2359807</v>
      </c>
      <c r="H32" s="122"/>
      <c r="I32" s="127">
        <f>SUM(I23,I26:I31)</f>
        <v>4973743</v>
      </c>
      <c r="J32" s="122"/>
      <c r="K32" s="127">
        <f>SUM(K23,K26:K31)</f>
        <v>0</v>
      </c>
      <c r="L32" s="122"/>
      <c r="M32" s="127">
        <f>SUM(M23,M26:M31)</f>
        <v>47150</v>
      </c>
      <c r="N32" s="122"/>
      <c r="O32" s="127">
        <f>SUM(O23,O26:O31)</f>
        <v>81382</v>
      </c>
      <c r="P32" s="122"/>
      <c r="Q32" s="127">
        <f>SUM(Q23,Q26:Q31)</f>
        <v>1806931</v>
      </c>
      <c r="R32" s="122"/>
      <c r="S32" s="127">
        <f>SUM(S23,S26:S31)</f>
        <v>9616079</v>
      </c>
      <c r="T32" s="122"/>
      <c r="U32" s="127">
        <f>SUM(U23,U26:U31)</f>
        <v>-164548</v>
      </c>
      <c r="V32" s="122"/>
      <c r="W32" s="128">
        <f>SUM(W23,W26:W31)</f>
        <v>34648403</v>
      </c>
      <c r="X32" s="122"/>
    </row>
    <row r="33" spans="1:23" ht="21" customHeight="1" thickTop="1">
      <c r="A33" s="123"/>
      <c r="B33" s="123"/>
      <c r="C33" s="123"/>
      <c r="D33" s="123"/>
      <c r="E33" s="129">
        <f>E23-BS!J104</f>
        <v>0</v>
      </c>
      <c r="F33" s="123"/>
      <c r="G33" s="129">
        <f>G23-BS!J105</f>
        <v>0</v>
      </c>
      <c r="H33" s="123"/>
      <c r="I33" s="129">
        <f>SUM(I23-BS!J106)</f>
        <v>0</v>
      </c>
      <c r="J33" s="123"/>
      <c r="K33" s="129"/>
      <c r="L33" s="123"/>
      <c r="M33" s="129">
        <f>M23-BS!J107</f>
        <v>0</v>
      </c>
      <c r="N33" s="123"/>
      <c r="O33" s="129">
        <f>O23-BS!J108</f>
        <v>0</v>
      </c>
      <c r="P33" s="123"/>
      <c r="Q33" s="129">
        <f>Q23-BS!J110</f>
        <v>0</v>
      </c>
      <c r="R33" s="129"/>
      <c r="S33" s="129">
        <f>SUM(S23-BS!J111)</f>
        <v>0</v>
      </c>
      <c r="T33" s="129"/>
      <c r="U33" s="129">
        <f>SUM(U23-BS!J112)</f>
        <v>0</v>
      </c>
      <c r="V33" s="129"/>
      <c r="W33" s="122">
        <f>W23-BS!J115</f>
        <v>0</v>
      </c>
    </row>
    <row r="34" spans="1:23" ht="21" customHeight="1">
      <c r="A34" s="130"/>
      <c r="B34" s="123"/>
      <c r="C34" s="123"/>
      <c r="D34" s="123"/>
      <c r="E34" s="129">
        <f>E32-BS!H104</f>
        <v>0</v>
      </c>
      <c r="F34" s="123"/>
      <c r="G34" s="129">
        <f>G32-BS!H105</f>
        <v>0</v>
      </c>
      <c r="H34" s="123"/>
      <c r="I34" s="129">
        <f>SUM(I32-BS!H106)</f>
        <v>0</v>
      </c>
      <c r="J34" s="123"/>
      <c r="K34" s="129"/>
      <c r="L34" s="123"/>
      <c r="M34" s="129">
        <f>M32-BS!H107</f>
        <v>0</v>
      </c>
      <c r="N34" s="123"/>
      <c r="O34" s="129">
        <f>O32-BS!H108</f>
        <v>0</v>
      </c>
      <c r="P34" s="123"/>
      <c r="Q34" s="129">
        <f>Q32-BS!H110</f>
        <v>0</v>
      </c>
      <c r="R34" s="129"/>
      <c r="S34" s="129">
        <f>SUM(S32-BS!H111)</f>
        <v>0</v>
      </c>
      <c r="T34" s="129"/>
      <c r="U34" s="129">
        <f>SUM(U32-BS!H112)</f>
        <v>0</v>
      </c>
      <c r="V34" s="122"/>
      <c r="W34" s="129">
        <f>W32-BS!H115</f>
        <v>0</v>
      </c>
    </row>
    <row r="35" spans="1:23" ht="21" customHeight="1">
      <c r="A35" s="123" t="s">
        <v>45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9"/>
      <c r="W35" s="123"/>
    </row>
    <row r="36" spans="1:23" ht="19.5" customHeight="1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9"/>
      <c r="W36" s="123"/>
    </row>
  </sheetData>
  <mergeCells count="1"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1D39C-8F8F-46E3-B19A-648A1BE20886}">
  <dimension ref="A1:P138"/>
  <sheetViews>
    <sheetView showGridLines="0" view="pageBreakPreview" zoomScaleNormal="100" zoomScaleSheetLayoutView="100" workbookViewId="0">
      <selection activeCell="A134" sqref="A134"/>
    </sheetView>
  </sheetViews>
  <sheetFormatPr defaultColWidth="10.85546875" defaultRowHeight="21.75" customHeight="1"/>
  <cols>
    <col min="1" max="1" width="67.5703125" style="136" customWidth="1"/>
    <col min="2" max="2" width="7.5703125" style="136" customWidth="1"/>
    <col min="3" max="3" width="1.42578125" style="136" customWidth="1"/>
    <col min="4" max="4" width="13" style="136" customWidth="1"/>
    <col min="5" max="5" width="1.140625" style="136" customWidth="1"/>
    <col min="6" max="6" width="13" style="136" customWidth="1"/>
    <col min="7" max="7" width="1.140625" style="136" customWidth="1"/>
    <col min="8" max="8" width="13" style="136" customWidth="1"/>
    <col min="9" max="9" width="1.140625" style="136" customWidth="1"/>
    <col min="10" max="10" width="13.85546875" style="136" customWidth="1"/>
    <col min="11" max="11" width="2.140625" style="136" customWidth="1"/>
    <col min="12" max="12" width="15" style="136" customWidth="1"/>
    <col min="13" max="13" width="2.5703125" style="136" customWidth="1"/>
    <col min="14" max="14" width="14" style="136" customWidth="1"/>
    <col min="15" max="16384" width="10.85546875" style="136"/>
  </cols>
  <sheetData>
    <row r="1" spans="1:10" ht="21.75" customHeight="1">
      <c r="A1" s="133"/>
      <c r="B1" s="134"/>
      <c r="C1" s="134"/>
      <c r="D1" s="134"/>
      <c r="E1" s="134"/>
      <c r="F1" s="134"/>
      <c r="G1" s="134"/>
      <c r="H1" s="134"/>
      <c r="I1" s="134"/>
      <c r="J1" s="135" t="s">
        <v>102</v>
      </c>
    </row>
    <row r="2" spans="1:10" ht="21.75" customHeight="1">
      <c r="A2" s="133" t="s">
        <v>0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0" ht="21.75" customHeight="1">
      <c r="A3" s="133" t="s">
        <v>215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ht="21.75" customHeight="1">
      <c r="A4" s="137" t="s">
        <v>160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 ht="21.75" customHeight="1">
      <c r="B5" s="138"/>
      <c r="C5" s="138"/>
      <c r="D5" s="139"/>
      <c r="F5" s="139"/>
      <c r="H5" s="139"/>
      <c r="J5" s="139" t="s">
        <v>3</v>
      </c>
    </row>
    <row r="6" spans="1:10" s="137" customFormat="1" ht="21.75" customHeight="1">
      <c r="B6" s="140"/>
      <c r="C6" s="140"/>
      <c r="D6" s="141"/>
      <c r="E6" s="141" t="s">
        <v>4</v>
      </c>
      <c r="F6" s="141"/>
      <c r="H6" s="141"/>
      <c r="I6" s="141" t="s">
        <v>5</v>
      </c>
      <c r="J6" s="141"/>
    </row>
    <row r="7" spans="1:10" ht="21.75" customHeight="1">
      <c r="B7" s="142"/>
      <c r="C7" s="142"/>
      <c r="D7" s="143">
        <v>2565</v>
      </c>
      <c r="E7" s="144"/>
      <c r="F7" s="143">
        <v>2564</v>
      </c>
      <c r="G7" s="145"/>
      <c r="H7" s="143">
        <v>2565</v>
      </c>
      <c r="I7" s="144"/>
      <c r="J7" s="143">
        <v>2564</v>
      </c>
    </row>
    <row r="8" spans="1:10" ht="21.75" customHeight="1">
      <c r="A8" s="137" t="s">
        <v>216</v>
      </c>
      <c r="B8" s="138"/>
      <c r="C8" s="138"/>
      <c r="D8" s="138"/>
      <c r="F8" s="138"/>
      <c r="H8" s="138"/>
      <c r="J8" s="138"/>
    </row>
    <row r="9" spans="1:10" ht="21.75" customHeight="1">
      <c r="A9" s="136" t="s">
        <v>217</v>
      </c>
      <c r="B9" s="138"/>
      <c r="C9" s="138"/>
      <c r="D9" s="146">
        <f>PL!D122</f>
        <v>1556944</v>
      </c>
      <c r="E9" s="146"/>
      <c r="F9" s="146">
        <f>PL!F122</f>
        <v>1424913</v>
      </c>
      <c r="G9" s="146"/>
      <c r="H9" s="146">
        <f>PL!H122</f>
        <v>1817411</v>
      </c>
      <c r="I9" s="146"/>
      <c r="J9" s="146">
        <f>PL!J122</f>
        <v>1110167</v>
      </c>
    </row>
    <row r="10" spans="1:10" ht="21.75" customHeight="1">
      <c r="A10" s="136" t="s">
        <v>218</v>
      </c>
      <c r="D10" s="146"/>
      <c r="E10" s="146"/>
      <c r="F10" s="146"/>
      <c r="G10" s="146"/>
      <c r="H10" s="146"/>
      <c r="I10" s="146"/>
      <c r="J10" s="146"/>
    </row>
    <row r="11" spans="1:10" ht="21.75" customHeight="1">
      <c r="A11" s="147" t="s">
        <v>219</v>
      </c>
      <c r="D11" s="146"/>
      <c r="E11" s="146"/>
      <c r="F11" s="146"/>
      <c r="G11" s="146"/>
      <c r="H11" s="146"/>
      <c r="I11" s="146"/>
      <c r="J11" s="146"/>
    </row>
    <row r="12" spans="1:10" ht="21.75" customHeight="1">
      <c r="A12" s="147" t="s">
        <v>220</v>
      </c>
      <c r="D12" s="146"/>
      <c r="E12" s="146"/>
      <c r="F12" s="146"/>
      <c r="G12" s="146"/>
      <c r="H12" s="146"/>
      <c r="I12" s="146"/>
      <c r="J12" s="146"/>
    </row>
    <row r="13" spans="1:10" ht="21.75" customHeight="1">
      <c r="A13" s="147" t="s">
        <v>221</v>
      </c>
      <c r="D13" s="146">
        <v>7193390</v>
      </c>
      <c r="E13" s="146"/>
      <c r="F13" s="146">
        <v>8927848</v>
      </c>
      <c r="G13" s="146"/>
      <c r="H13" s="146">
        <v>5529397</v>
      </c>
      <c r="I13" s="146"/>
      <c r="J13" s="146">
        <v>6129958</v>
      </c>
    </row>
    <row r="14" spans="1:10" ht="21.75" customHeight="1">
      <c r="A14" s="136" t="s">
        <v>222</v>
      </c>
      <c r="D14" s="146">
        <v>33865</v>
      </c>
      <c r="E14" s="146"/>
      <c r="F14" s="146">
        <v>39644</v>
      </c>
      <c r="G14" s="146"/>
      <c r="H14" s="146">
        <v>9150</v>
      </c>
      <c r="I14" s="146"/>
      <c r="J14" s="146">
        <v>15073</v>
      </c>
    </row>
    <row r="15" spans="1:10" ht="21.75" customHeight="1">
      <c r="A15" s="136" t="s">
        <v>223</v>
      </c>
      <c r="D15" s="148">
        <v>183099</v>
      </c>
      <c r="E15" s="146"/>
      <c r="F15" s="148">
        <v>168532</v>
      </c>
      <c r="G15" s="146"/>
      <c r="H15" s="148">
        <v>124017</v>
      </c>
      <c r="I15" s="148"/>
      <c r="J15" s="148">
        <v>127580</v>
      </c>
    </row>
    <row r="16" spans="1:10" ht="21.75" customHeight="1">
      <c r="A16" s="136" t="s">
        <v>224</v>
      </c>
      <c r="D16" s="146">
        <v>99919</v>
      </c>
      <c r="E16" s="146"/>
      <c r="F16" s="146">
        <v>96808</v>
      </c>
      <c r="G16" s="146"/>
      <c r="H16" s="148">
        <v>79344</v>
      </c>
      <c r="I16" s="148"/>
      <c r="J16" s="148">
        <v>81034</v>
      </c>
    </row>
    <row r="17" spans="1:10" ht="21.75" customHeight="1">
      <c r="A17" s="136" t="s">
        <v>225</v>
      </c>
      <c r="D17" s="146">
        <v>112106</v>
      </c>
      <c r="E17" s="146"/>
      <c r="F17" s="146">
        <v>109706</v>
      </c>
      <c r="G17" s="146"/>
      <c r="H17" s="148">
        <v>58828</v>
      </c>
      <c r="I17" s="148"/>
      <c r="J17" s="148">
        <v>70314</v>
      </c>
    </row>
    <row r="18" spans="1:10" ht="21.75" customHeight="1">
      <c r="A18" s="136" t="s">
        <v>226</v>
      </c>
      <c r="D18" s="146">
        <v>0</v>
      </c>
      <c r="E18" s="146"/>
      <c r="F18" s="146">
        <v>21478</v>
      </c>
      <c r="G18" s="146"/>
      <c r="H18" s="148">
        <v>0</v>
      </c>
      <c r="I18" s="148"/>
      <c r="J18" s="148">
        <v>21478</v>
      </c>
    </row>
    <row r="19" spans="1:10" ht="21.75" customHeight="1">
      <c r="A19" s="136" t="s">
        <v>227</v>
      </c>
      <c r="D19" s="148">
        <v>13</v>
      </c>
      <c r="E19" s="146"/>
      <c r="F19" s="148">
        <v>98135</v>
      </c>
      <c r="G19" s="146"/>
      <c r="H19" s="148">
        <v>0</v>
      </c>
      <c r="I19" s="148"/>
      <c r="J19" s="148">
        <v>97599</v>
      </c>
    </row>
    <row r="20" spans="1:10" ht="21.75" customHeight="1">
      <c r="A20" s="136" t="s">
        <v>228</v>
      </c>
      <c r="D20" s="148">
        <v>4617</v>
      </c>
      <c r="E20" s="146"/>
      <c r="F20" s="148">
        <v>6286</v>
      </c>
      <c r="G20" s="146"/>
      <c r="H20" s="148">
        <v>4617</v>
      </c>
      <c r="I20" s="148"/>
      <c r="J20" s="148">
        <v>6</v>
      </c>
    </row>
    <row r="21" spans="1:10" ht="21.75" customHeight="1">
      <c r="A21" s="136" t="s">
        <v>229</v>
      </c>
      <c r="D21" s="146">
        <v>-586</v>
      </c>
      <c r="E21" s="146"/>
      <c r="F21" s="146">
        <v>0</v>
      </c>
      <c r="G21" s="146"/>
      <c r="H21" s="146">
        <v>-586</v>
      </c>
      <c r="I21" s="146"/>
      <c r="J21" s="146">
        <v>0</v>
      </c>
    </row>
    <row r="22" spans="1:10" ht="21.75" customHeight="1">
      <c r="A22" s="136" t="s">
        <v>230</v>
      </c>
      <c r="D22" s="146">
        <v>-3645</v>
      </c>
      <c r="E22" s="146"/>
      <c r="F22" s="146">
        <v>-3962</v>
      </c>
      <c r="G22" s="146"/>
      <c r="H22" s="148">
        <v>332</v>
      </c>
      <c r="I22" s="148"/>
      <c r="J22" s="148">
        <v>-4109</v>
      </c>
    </row>
    <row r="23" spans="1:10" ht="21.75" customHeight="1">
      <c r="A23" s="136" t="s">
        <v>231</v>
      </c>
      <c r="D23" s="146">
        <v>-6</v>
      </c>
      <c r="E23" s="146"/>
      <c r="F23" s="146">
        <v>-134</v>
      </c>
      <c r="G23" s="146"/>
      <c r="H23" s="148">
        <v>-6</v>
      </c>
      <c r="I23" s="148"/>
      <c r="J23" s="148">
        <v>-124</v>
      </c>
    </row>
    <row r="24" spans="1:10" ht="21.75" customHeight="1">
      <c r="A24" s="136" t="s">
        <v>232</v>
      </c>
      <c r="D24" s="146">
        <v>7626</v>
      </c>
      <c r="E24" s="146"/>
      <c r="F24" s="146">
        <v>0</v>
      </c>
      <c r="G24" s="146"/>
      <c r="H24" s="148">
        <v>0</v>
      </c>
      <c r="I24" s="148"/>
      <c r="J24" s="148">
        <v>0</v>
      </c>
    </row>
    <row r="25" spans="1:10" ht="21.75" customHeight="1">
      <c r="A25" s="136" t="s">
        <v>233</v>
      </c>
      <c r="D25" s="148">
        <v>301769</v>
      </c>
      <c r="E25" s="148"/>
      <c r="F25" s="148">
        <v>52077</v>
      </c>
      <c r="G25" s="146"/>
      <c r="H25" s="148">
        <v>0</v>
      </c>
      <c r="I25" s="146"/>
      <c r="J25" s="148">
        <v>0</v>
      </c>
    </row>
    <row r="26" spans="1:10" ht="21.75" customHeight="1">
      <c r="A26" s="149" t="s">
        <v>314</v>
      </c>
      <c r="D26" s="146">
        <v>-4858</v>
      </c>
      <c r="E26" s="148"/>
      <c r="F26" s="146">
        <v>37720</v>
      </c>
      <c r="G26" s="146"/>
      <c r="H26" s="148">
        <v>-6110</v>
      </c>
      <c r="I26" s="146"/>
      <c r="J26" s="148">
        <v>35557</v>
      </c>
    </row>
    <row r="27" spans="1:10" ht="21.75" customHeight="1">
      <c r="A27" s="149" t="s">
        <v>234</v>
      </c>
      <c r="D27" s="146">
        <v>-500</v>
      </c>
      <c r="E27" s="148"/>
      <c r="F27" s="146">
        <v>0</v>
      </c>
      <c r="G27" s="146"/>
      <c r="H27" s="146">
        <v>-500</v>
      </c>
      <c r="I27" s="146"/>
      <c r="J27" s="146">
        <v>0</v>
      </c>
    </row>
    <row r="28" spans="1:10" ht="21.75" customHeight="1">
      <c r="A28" s="136" t="s">
        <v>235</v>
      </c>
      <c r="D28" s="146">
        <v>-21407</v>
      </c>
      <c r="E28" s="148"/>
      <c r="F28" s="146">
        <v>-20535</v>
      </c>
      <c r="G28" s="146"/>
      <c r="H28" s="146">
        <v>0</v>
      </c>
      <c r="I28" s="146"/>
      <c r="J28" s="146">
        <v>0</v>
      </c>
    </row>
    <row r="29" spans="1:10" ht="21.75" customHeight="1">
      <c r="A29" s="149" t="s">
        <v>315</v>
      </c>
      <c r="D29" s="146">
        <v>372</v>
      </c>
      <c r="E29" s="148"/>
      <c r="F29" s="146">
        <v>-8577</v>
      </c>
      <c r="G29" s="146"/>
      <c r="H29" s="146">
        <v>372</v>
      </c>
      <c r="I29" s="146"/>
      <c r="J29" s="146">
        <v>-8577</v>
      </c>
    </row>
    <row r="30" spans="1:10" ht="21.75" customHeight="1">
      <c r="A30" s="149" t="s">
        <v>316</v>
      </c>
      <c r="D30" s="146"/>
      <c r="E30" s="148"/>
      <c r="F30" s="146"/>
      <c r="G30" s="146"/>
      <c r="H30" s="146"/>
      <c r="I30" s="146"/>
      <c r="J30" s="146"/>
    </row>
    <row r="31" spans="1:10" ht="21.75" customHeight="1">
      <c r="A31" s="149" t="s">
        <v>317</v>
      </c>
      <c r="D31" s="146">
        <v>7300</v>
      </c>
      <c r="E31" s="146"/>
      <c r="F31" s="146">
        <v>-10003</v>
      </c>
      <c r="G31" s="146"/>
      <c r="H31" s="148">
        <v>0</v>
      </c>
      <c r="I31" s="146"/>
      <c r="J31" s="148">
        <v>-6250</v>
      </c>
    </row>
    <row r="32" spans="1:10" ht="21.75" customHeight="1">
      <c r="A32" s="136" t="s">
        <v>236</v>
      </c>
      <c r="D32" s="146">
        <v>3554</v>
      </c>
      <c r="E32" s="146"/>
      <c r="F32" s="146">
        <v>0</v>
      </c>
      <c r="G32" s="146"/>
      <c r="H32" s="146">
        <v>3554</v>
      </c>
      <c r="I32" s="146"/>
      <c r="J32" s="146">
        <v>0</v>
      </c>
    </row>
    <row r="33" spans="1:10" ht="21.75" customHeight="1">
      <c r="A33" s="136" t="s">
        <v>237</v>
      </c>
      <c r="D33" s="146">
        <v>22000</v>
      </c>
      <c r="E33" s="146"/>
      <c r="F33" s="146">
        <v>0</v>
      </c>
      <c r="G33" s="146"/>
      <c r="H33" s="148">
        <v>0</v>
      </c>
      <c r="I33" s="146"/>
      <c r="J33" s="148">
        <v>0</v>
      </c>
    </row>
    <row r="34" spans="1:10" ht="21.75" customHeight="1">
      <c r="A34" s="136" t="s">
        <v>238</v>
      </c>
      <c r="D34" s="146">
        <v>50920</v>
      </c>
      <c r="E34" s="146"/>
      <c r="F34" s="146">
        <v>23213</v>
      </c>
      <c r="G34" s="146"/>
      <c r="H34" s="146">
        <v>53514</v>
      </c>
      <c r="I34" s="148"/>
      <c r="J34" s="146">
        <v>17069</v>
      </c>
    </row>
    <row r="35" spans="1:10" ht="21.75" customHeight="1">
      <c r="A35" s="136" t="s">
        <v>239</v>
      </c>
      <c r="D35" s="146">
        <v>20400</v>
      </c>
      <c r="E35" s="146"/>
      <c r="F35" s="146">
        <v>18949</v>
      </c>
      <c r="G35" s="146"/>
      <c r="H35" s="146">
        <v>12889</v>
      </c>
      <c r="I35" s="146"/>
      <c r="J35" s="146">
        <v>12560</v>
      </c>
    </row>
    <row r="36" spans="1:10" ht="21.75" customHeight="1">
      <c r="A36" s="136" t="s">
        <v>240</v>
      </c>
      <c r="D36" s="146">
        <v>1410</v>
      </c>
      <c r="E36" s="146"/>
      <c r="F36" s="146">
        <v>1430</v>
      </c>
      <c r="G36" s="146"/>
      <c r="H36" s="146">
        <v>1175</v>
      </c>
      <c r="I36" s="146"/>
      <c r="J36" s="146">
        <v>834</v>
      </c>
    </row>
    <row r="37" spans="1:10" ht="21.75" customHeight="1">
      <c r="A37" s="136" t="s">
        <v>241</v>
      </c>
      <c r="D37" s="146">
        <v>24430</v>
      </c>
      <c r="E37" s="146"/>
      <c r="F37" s="146">
        <v>33591</v>
      </c>
      <c r="G37" s="146"/>
      <c r="H37" s="146">
        <v>24430</v>
      </c>
      <c r="I37" s="148"/>
      <c r="J37" s="146">
        <v>33591</v>
      </c>
    </row>
    <row r="38" spans="1:10" ht="21.75" customHeight="1">
      <c r="A38" s="136" t="s">
        <v>242</v>
      </c>
      <c r="D38" s="146">
        <v>-71488</v>
      </c>
      <c r="E38" s="146"/>
      <c r="F38" s="146">
        <v>22265</v>
      </c>
      <c r="G38" s="146"/>
      <c r="H38" s="146">
        <v>0</v>
      </c>
      <c r="I38" s="148"/>
      <c r="J38" s="146">
        <v>0</v>
      </c>
    </row>
    <row r="39" spans="1:10" ht="21.75" customHeight="1">
      <c r="A39" s="136" t="s">
        <v>243</v>
      </c>
      <c r="D39" s="136">
        <v>18336</v>
      </c>
      <c r="F39" s="136">
        <v>5124</v>
      </c>
      <c r="H39" s="146">
        <v>0</v>
      </c>
      <c r="I39" s="148"/>
      <c r="J39" s="146">
        <v>0</v>
      </c>
    </row>
    <row r="40" spans="1:10" ht="21.75" customHeight="1">
      <c r="A40" s="136" t="s">
        <v>117</v>
      </c>
      <c r="D40" s="146">
        <v>-2790</v>
      </c>
      <c r="E40" s="146"/>
      <c r="F40" s="146">
        <v>-86</v>
      </c>
      <c r="G40" s="146"/>
      <c r="H40" s="146">
        <v>-302736</v>
      </c>
      <c r="I40" s="148"/>
      <c r="J40" s="146">
        <v>-100086</v>
      </c>
    </row>
    <row r="41" spans="1:10" ht="21.75" customHeight="1">
      <c r="A41" s="136" t="s">
        <v>244</v>
      </c>
      <c r="D41" s="146">
        <v>-116585</v>
      </c>
      <c r="E41" s="146"/>
      <c r="F41" s="146">
        <v>-87279</v>
      </c>
      <c r="G41" s="146"/>
      <c r="H41" s="146">
        <v>-320917</v>
      </c>
      <c r="I41" s="148"/>
      <c r="J41" s="146">
        <v>-255526</v>
      </c>
    </row>
    <row r="42" spans="1:10" ht="21.75" customHeight="1">
      <c r="A42" s="136" t="s">
        <v>245</v>
      </c>
      <c r="D42" s="150">
        <v>573725</v>
      </c>
      <c r="E42" s="146"/>
      <c r="F42" s="150">
        <v>593023</v>
      </c>
      <c r="G42" s="146"/>
      <c r="H42" s="150">
        <v>607226</v>
      </c>
      <c r="I42" s="146"/>
      <c r="J42" s="150">
        <v>584739</v>
      </c>
    </row>
    <row r="43" spans="1:10" ht="21.75" customHeight="1">
      <c r="A43" s="147" t="s">
        <v>246</v>
      </c>
      <c r="D43" s="146"/>
      <c r="E43" s="146"/>
      <c r="F43" s="146"/>
      <c r="G43" s="146"/>
      <c r="H43" s="148"/>
      <c r="I43" s="148"/>
      <c r="J43" s="148"/>
    </row>
    <row r="44" spans="1:10" ht="21.75" customHeight="1">
      <c r="A44" s="147" t="s">
        <v>247</v>
      </c>
      <c r="D44" s="146">
        <f t="shared" ref="D44:J44" si="0">SUM(D9:D42)</f>
        <v>9993930</v>
      </c>
      <c r="E44" s="146">
        <f t="shared" si="0"/>
        <v>0</v>
      </c>
      <c r="F44" s="146">
        <f t="shared" si="0"/>
        <v>11550166</v>
      </c>
      <c r="G44" s="146">
        <f t="shared" si="0"/>
        <v>0</v>
      </c>
      <c r="H44" s="146">
        <f t="shared" si="0"/>
        <v>7695401</v>
      </c>
      <c r="I44" s="146">
        <f t="shared" si="0"/>
        <v>0</v>
      </c>
      <c r="J44" s="146">
        <f t="shared" si="0"/>
        <v>7962887</v>
      </c>
    </row>
    <row r="46" spans="1:10" ht="21.75" customHeight="1">
      <c r="A46" s="136" t="s">
        <v>45</v>
      </c>
      <c r="D46" s="138"/>
      <c r="E46" s="139"/>
      <c r="F46" s="138"/>
      <c r="H46" s="138"/>
      <c r="I46" s="139"/>
      <c r="J46" s="138"/>
    </row>
    <row r="47" spans="1:10" ht="21.75" customHeight="1">
      <c r="A47" s="133"/>
      <c r="B47" s="134"/>
      <c r="C47" s="134"/>
      <c r="D47" s="134"/>
      <c r="E47" s="134"/>
      <c r="F47" s="134"/>
      <c r="G47" s="134"/>
      <c r="H47" s="134"/>
      <c r="I47" s="134"/>
      <c r="J47" s="135" t="s">
        <v>102</v>
      </c>
    </row>
    <row r="48" spans="1:10" ht="21.75" customHeight="1">
      <c r="A48" s="133" t="s">
        <v>0</v>
      </c>
      <c r="B48" s="134"/>
      <c r="C48" s="134"/>
      <c r="D48" s="134"/>
      <c r="E48" s="134"/>
      <c r="F48" s="134"/>
      <c r="G48" s="134"/>
      <c r="H48" s="134"/>
      <c r="I48" s="134"/>
      <c r="J48" s="134"/>
    </row>
    <row r="49" spans="1:15" ht="21.75" customHeight="1">
      <c r="A49" s="133" t="s">
        <v>263</v>
      </c>
      <c r="B49" s="134"/>
      <c r="C49" s="134"/>
      <c r="D49" s="134"/>
      <c r="E49" s="134"/>
      <c r="F49" s="134"/>
      <c r="G49" s="134"/>
      <c r="H49" s="134"/>
      <c r="I49" s="134"/>
      <c r="J49" s="134"/>
    </row>
    <row r="50" spans="1:15" ht="21.75" customHeight="1">
      <c r="A50" s="137" t="s">
        <v>160</v>
      </c>
      <c r="B50" s="134"/>
      <c r="C50" s="134"/>
      <c r="D50" s="134"/>
      <c r="E50" s="134"/>
      <c r="F50" s="134"/>
      <c r="G50" s="134"/>
      <c r="H50" s="134"/>
      <c r="I50" s="134"/>
      <c r="J50" s="134"/>
    </row>
    <row r="51" spans="1:15" ht="21.75" customHeight="1">
      <c r="B51" s="138"/>
      <c r="C51" s="138"/>
      <c r="D51" s="139"/>
      <c r="F51" s="139"/>
      <c r="H51" s="139"/>
      <c r="J51" s="139" t="s">
        <v>3</v>
      </c>
    </row>
    <row r="52" spans="1:15" s="137" customFormat="1" ht="21.75" customHeight="1">
      <c r="B52" s="140"/>
      <c r="C52" s="140"/>
      <c r="D52" s="141"/>
      <c r="E52" s="141" t="s">
        <v>4</v>
      </c>
      <c r="F52" s="141"/>
      <c r="H52" s="141"/>
      <c r="I52" s="141" t="s">
        <v>5</v>
      </c>
      <c r="J52" s="141"/>
      <c r="O52" s="136"/>
    </row>
    <row r="53" spans="1:15" ht="21.75" customHeight="1">
      <c r="B53" s="142"/>
      <c r="C53" s="142"/>
      <c r="D53" s="143">
        <v>2565</v>
      </c>
      <c r="E53" s="144"/>
      <c r="F53" s="143">
        <v>2564</v>
      </c>
      <c r="G53" s="145"/>
      <c r="H53" s="143">
        <v>2565</v>
      </c>
      <c r="I53" s="144"/>
      <c r="J53" s="143">
        <v>2564</v>
      </c>
    </row>
    <row r="54" spans="1:15" ht="21.75" customHeight="1">
      <c r="A54" s="147" t="s">
        <v>248</v>
      </c>
      <c r="D54" s="146"/>
      <c r="E54" s="146"/>
      <c r="F54" s="146"/>
      <c r="G54" s="146"/>
      <c r="H54" s="146"/>
      <c r="I54" s="146"/>
      <c r="J54" s="146"/>
    </row>
    <row r="55" spans="1:15" ht="21.75" customHeight="1">
      <c r="A55" s="147" t="s">
        <v>249</v>
      </c>
      <c r="D55" s="146">
        <v>263184</v>
      </c>
      <c r="E55" s="146"/>
      <c r="F55" s="146">
        <v>31099</v>
      </c>
      <c r="G55" s="146"/>
      <c r="H55" s="146">
        <v>203752</v>
      </c>
      <c r="I55" s="146"/>
      <c r="J55" s="146">
        <v>52626</v>
      </c>
    </row>
    <row r="56" spans="1:15" ht="21.75" customHeight="1">
      <c r="A56" s="136" t="s">
        <v>250</v>
      </c>
      <c r="D56" s="146">
        <v>-8751560</v>
      </c>
      <c r="E56" s="146"/>
      <c r="F56" s="146">
        <v>-8777957</v>
      </c>
      <c r="G56" s="146"/>
      <c r="H56" s="146">
        <v>-6938779</v>
      </c>
      <c r="I56" s="146"/>
      <c r="J56" s="146">
        <v>-6754263</v>
      </c>
    </row>
    <row r="57" spans="1:15" ht="21.75" customHeight="1">
      <c r="A57" s="136" t="s">
        <v>326</v>
      </c>
      <c r="D57" s="146">
        <v>-708501</v>
      </c>
      <c r="E57" s="146"/>
      <c r="F57" s="146">
        <v>-637406</v>
      </c>
      <c r="G57" s="146"/>
      <c r="H57" s="146">
        <v>-697696</v>
      </c>
      <c r="I57" s="146"/>
      <c r="J57" s="146">
        <v>-602868</v>
      </c>
    </row>
    <row r="58" spans="1:15" ht="21.75" customHeight="1">
      <c r="A58" s="136" t="s">
        <v>251</v>
      </c>
      <c r="D58" s="146">
        <v>80910</v>
      </c>
      <c r="E58" s="146"/>
      <c r="F58" s="146">
        <v>182134</v>
      </c>
      <c r="G58" s="146"/>
      <c r="H58" s="146">
        <v>22488</v>
      </c>
      <c r="I58" s="146"/>
      <c r="J58" s="146">
        <v>12750</v>
      </c>
    </row>
    <row r="59" spans="1:15" ht="21.75" customHeight="1">
      <c r="A59" s="136" t="s">
        <v>252</v>
      </c>
      <c r="D59" s="146">
        <v>-117691</v>
      </c>
      <c r="E59" s="146"/>
      <c r="F59" s="146">
        <v>48921</v>
      </c>
      <c r="G59" s="146"/>
      <c r="H59" s="146">
        <v>-204916</v>
      </c>
      <c r="I59" s="146"/>
      <c r="J59" s="146">
        <v>-272682</v>
      </c>
    </row>
    <row r="60" spans="1:15" ht="21.75" customHeight="1">
      <c r="A60" s="147" t="s">
        <v>253</v>
      </c>
      <c r="D60" s="146">
        <v>-29189</v>
      </c>
      <c r="E60" s="146"/>
      <c r="F60" s="146">
        <v>-91362</v>
      </c>
      <c r="G60" s="146"/>
      <c r="H60" s="146">
        <v>-155</v>
      </c>
      <c r="I60" s="146"/>
      <c r="J60" s="146">
        <v>-75849</v>
      </c>
    </row>
    <row r="61" spans="1:15" ht="21.75" customHeight="1">
      <c r="A61" s="147" t="s">
        <v>254</v>
      </c>
      <c r="D61" s="146"/>
      <c r="E61" s="146"/>
      <c r="F61" s="146"/>
      <c r="G61" s="146"/>
      <c r="H61" s="146"/>
      <c r="I61" s="146"/>
      <c r="J61" s="146"/>
    </row>
    <row r="62" spans="1:15" ht="21.75" customHeight="1">
      <c r="A62" s="147" t="s">
        <v>255</v>
      </c>
      <c r="D62" s="146">
        <v>388245</v>
      </c>
      <c r="E62" s="146"/>
      <c r="F62" s="146">
        <v>417259</v>
      </c>
      <c r="G62" s="146"/>
      <c r="H62" s="146">
        <v>177457</v>
      </c>
      <c r="I62" s="146"/>
      <c r="J62" s="146">
        <v>282052</v>
      </c>
    </row>
    <row r="63" spans="1:15" ht="21.75" customHeight="1">
      <c r="A63" s="147" t="s">
        <v>256</v>
      </c>
      <c r="D63" s="146">
        <v>-1016183</v>
      </c>
      <c r="E63" s="146"/>
      <c r="F63" s="146">
        <v>-1174381</v>
      </c>
      <c r="G63" s="146"/>
      <c r="H63" s="146">
        <v>-346300</v>
      </c>
      <c r="I63" s="146"/>
      <c r="J63" s="146">
        <v>-1174381</v>
      </c>
    </row>
    <row r="64" spans="1:15" ht="21.75" customHeight="1">
      <c r="A64" s="147" t="s">
        <v>257</v>
      </c>
      <c r="D64" s="146">
        <v>546119</v>
      </c>
      <c r="E64" s="146"/>
      <c r="F64" s="146">
        <v>-331509</v>
      </c>
      <c r="G64" s="146"/>
      <c r="H64" s="146">
        <v>248244</v>
      </c>
      <c r="I64" s="146"/>
      <c r="J64" s="146">
        <v>282075</v>
      </c>
    </row>
    <row r="65" spans="1:10" ht="21.75" customHeight="1">
      <c r="A65" s="147" t="s">
        <v>258</v>
      </c>
      <c r="D65" s="146">
        <v>-301718</v>
      </c>
      <c r="E65" s="146"/>
      <c r="F65" s="146">
        <v>-24412</v>
      </c>
      <c r="G65" s="146"/>
      <c r="H65" s="146">
        <v>-308590</v>
      </c>
      <c r="I65" s="146"/>
      <c r="J65" s="146">
        <v>-262617</v>
      </c>
    </row>
    <row r="66" spans="1:10" ht="21.75" customHeight="1">
      <c r="A66" s="147" t="s">
        <v>259</v>
      </c>
      <c r="D66" s="150">
        <v>-48665</v>
      </c>
      <c r="E66" s="146"/>
      <c r="F66" s="150">
        <v>-10663</v>
      </c>
      <c r="G66" s="146"/>
      <c r="H66" s="151">
        <v>-39155</v>
      </c>
      <c r="I66" s="146"/>
      <c r="J66" s="151">
        <v>-10907</v>
      </c>
    </row>
    <row r="67" spans="1:10" ht="21.75" customHeight="1">
      <c r="A67" s="136" t="s">
        <v>260</v>
      </c>
      <c r="D67" s="148">
        <f>SUM(D44,D55:D66)</f>
        <v>298881</v>
      </c>
      <c r="E67" s="148">
        <f t="shared" ref="E67:I67" si="1">SUM(E44:E66)</f>
        <v>0</v>
      </c>
      <c r="F67" s="148">
        <f>SUM(F44,F55:F66)</f>
        <v>1181889</v>
      </c>
      <c r="G67" s="148">
        <f t="shared" si="1"/>
        <v>0</v>
      </c>
      <c r="H67" s="148">
        <f>SUM(H44,H55:H66)</f>
        <v>-188249</v>
      </c>
      <c r="I67" s="148">
        <f t="shared" si="1"/>
        <v>0</v>
      </c>
      <c r="J67" s="148">
        <f>SUM(J44,J55:J66)</f>
        <v>-561177</v>
      </c>
    </row>
    <row r="68" spans="1:10" ht="21.75" customHeight="1">
      <c r="A68" s="136" t="s">
        <v>261</v>
      </c>
      <c r="D68" s="151">
        <v>-353948</v>
      </c>
      <c r="E68" s="146"/>
      <c r="F68" s="151">
        <v>-302483</v>
      </c>
      <c r="G68" s="146"/>
      <c r="H68" s="151">
        <v>-196918</v>
      </c>
      <c r="I68" s="146"/>
      <c r="J68" s="151">
        <v>-129049</v>
      </c>
    </row>
    <row r="69" spans="1:10" ht="21.75" customHeight="1">
      <c r="A69" s="137" t="s">
        <v>262</v>
      </c>
      <c r="D69" s="150">
        <f t="shared" ref="D69:F69" si="2">SUM(D67:D68)</f>
        <v>-55067</v>
      </c>
      <c r="E69" s="146"/>
      <c r="F69" s="150">
        <f t="shared" si="2"/>
        <v>879406</v>
      </c>
      <c r="G69" s="146"/>
      <c r="H69" s="150">
        <f t="shared" ref="H69" si="3">SUM(H67:H68)</f>
        <v>-385167</v>
      </c>
      <c r="I69" s="146"/>
      <c r="J69" s="150">
        <f t="shared" ref="J69" si="4">SUM(J67:J68)</f>
        <v>-690226</v>
      </c>
    </row>
    <row r="70" spans="1:10" ht="21.75" customHeight="1">
      <c r="A70" s="137" t="s">
        <v>264</v>
      </c>
    </row>
    <row r="71" spans="1:10" ht="21.75" customHeight="1">
      <c r="A71" s="136" t="s">
        <v>265</v>
      </c>
      <c r="D71" s="146">
        <v>-9150</v>
      </c>
      <c r="F71" s="146">
        <v>0</v>
      </c>
      <c r="H71" s="146">
        <v>-9150</v>
      </c>
      <c r="J71" s="146">
        <v>0</v>
      </c>
    </row>
    <row r="72" spans="1:10" ht="21.75" customHeight="1">
      <c r="A72" s="147" t="s">
        <v>266</v>
      </c>
      <c r="D72" s="146">
        <v>-668086</v>
      </c>
      <c r="E72" s="146"/>
      <c r="F72" s="146">
        <v>-1495034</v>
      </c>
      <c r="G72" s="146"/>
      <c r="H72" s="146">
        <v>-3122068</v>
      </c>
      <c r="I72" s="146"/>
      <c r="J72" s="146">
        <v>-3444053</v>
      </c>
    </row>
    <row r="73" spans="1:10" ht="21.75" customHeight="1">
      <c r="A73" s="147" t="s">
        <v>267</v>
      </c>
      <c r="D73" s="146">
        <v>587100</v>
      </c>
      <c r="E73" s="146"/>
      <c r="F73" s="146">
        <v>15000</v>
      </c>
      <c r="G73" s="146"/>
      <c r="H73" s="146">
        <v>2349581</v>
      </c>
      <c r="I73" s="146"/>
      <c r="J73" s="146">
        <v>2235273</v>
      </c>
    </row>
    <row r="74" spans="1:10" ht="21.75" customHeight="1">
      <c r="A74" s="147" t="s">
        <v>268</v>
      </c>
      <c r="D74" s="146">
        <v>-200000</v>
      </c>
      <c r="E74" s="146"/>
      <c r="F74" s="146">
        <v>0</v>
      </c>
      <c r="G74" s="146"/>
      <c r="H74" s="146">
        <v>0</v>
      </c>
      <c r="I74" s="146"/>
      <c r="J74" s="146">
        <v>0</v>
      </c>
    </row>
    <row r="75" spans="1:10" ht="21.75" customHeight="1">
      <c r="A75" s="147" t="s">
        <v>269</v>
      </c>
      <c r="D75" s="146">
        <v>7058</v>
      </c>
      <c r="E75" s="146"/>
      <c r="F75" s="146">
        <v>62168</v>
      </c>
      <c r="G75" s="146"/>
      <c r="H75" s="146">
        <v>0</v>
      </c>
      <c r="I75" s="146"/>
      <c r="J75" s="146">
        <v>600</v>
      </c>
    </row>
    <row r="76" spans="1:10" ht="21.75" customHeight="1">
      <c r="A76" s="147" t="s">
        <v>270</v>
      </c>
      <c r="D76" s="146">
        <v>-8721</v>
      </c>
      <c r="E76" s="146"/>
      <c r="F76" s="146">
        <v>-9044</v>
      </c>
      <c r="G76" s="146"/>
      <c r="H76" s="146">
        <v>-277</v>
      </c>
      <c r="I76" s="146"/>
      <c r="J76" s="146">
        <v>-1799</v>
      </c>
    </row>
    <row r="77" spans="1:10" ht="21.75" customHeight="1">
      <c r="A77" s="136" t="s">
        <v>271</v>
      </c>
      <c r="D77" s="148">
        <v>-137675</v>
      </c>
      <c r="E77" s="146"/>
      <c r="F77" s="148">
        <v>-331125</v>
      </c>
      <c r="G77" s="146"/>
      <c r="H77" s="146">
        <v>-40772</v>
      </c>
      <c r="I77" s="146"/>
      <c r="J77" s="146">
        <v>-121547</v>
      </c>
    </row>
    <row r="78" spans="1:10" ht="21.75" customHeight="1">
      <c r="A78" s="136" t="s">
        <v>272</v>
      </c>
      <c r="D78" s="146">
        <v>-86928</v>
      </c>
      <c r="E78" s="146"/>
      <c r="F78" s="146">
        <v>-23293</v>
      </c>
      <c r="G78" s="146"/>
      <c r="H78" s="146">
        <v>-4628</v>
      </c>
      <c r="I78" s="146"/>
      <c r="J78" s="146">
        <v>-16448</v>
      </c>
    </row>
    <row r="79" spans="1:10" ht="21.75" customHeight="1">
      <c r="A79" s="136" t="s">
        <v>273</v>
      </c>
      <c r="D79" s="146">
        <v>0</v>
      </c>
      <c r="E79" s="146"/>
      <c r="F79" s="146">
        <v>0</v>
      </c>
      <c r="G79" s="146"/>
      <c r="H79" s="146">
        <v>0</v>
      </c>
      <c r="I79" s="146"/>
      <c r="J79" s="146">
        <v>-51384</v>
      </c>
    </row>
    <row r="80" spans="1:10" ht="21.75" customHeight="1">
      <c r="A80" s="136" t="s">
        <v>274</v>
      </c>
      <c r="D80" s="146">
        <v>0</v>
      </c>
      <c r="E80" s="146"/>
      <c r="F80" s="146">
        <v>0</v>
      </c>
      <c r="G80" s="146"/>
      <c r="H80" s="146">
        <v>0</v>
      </c>
      <c r="I80" s="146"/>
      <c r="J80" s="146">
        <v>140000</v>
      </c>
    </row>
    <row r="81" spans="1:10" ht="21.75" customHeight="1">
      <c r="A81" s="136" t="s">
        <v>275</v>
      </c>
      <c r="D81" s="146">
        <v>4381</v>
      </c>
      <c r="E81" s="146"/>
      <c r="F81" s="146">
        <v>0</v>
      </c>
      <c r="G81" s="146"/>
      <c r="H81" s="146">
        <v>0</v>
      </c>
      <c r="I81" s="146"/>
      <c r="J81" s="146">
        <v>0</v>
      </c>
    </row>
    <row r="82" spans="1:10" ht="21.75" customHeight="1">
      <c r="A82" s="136" t="s">
        <v>276</v>
      </c>
      <c r="D82" s="146">
        <v>-105000</v>
      </c>
      <c r="E82" s="146"/>
      <c r="F82" s="146">
        <v>-250000</v>
      </c>
      <c r="G82" s="146"/>
      <c r="H82" s="146">
        <v>-105000</v>
      </c>
      <c r="I82" s="146"/>
      <c r="J82" s="146">
        <v>-250000</v>
      </c>
    </row>
    <row r="83" spans="1:10" ht="21.75" customHeight="1">
      <c r="A83" s="136" t="s">
        <v>277</v>
      </c>
      <c r="D83" s="146">
        <v>0</v>
      </c>
      <c r="E83" s="146"/>
      <c r="F83" s="146">
        <v>30000</v>
      </c>
      <c r="G83" s="146"/>
      <c r="H83" s="146">
        <v>0</v>
      </c>
      <c r="I83" s="146"/>
      <c r="J83" s="146">
        <v>30000</v>
      </c>
    </row>
    <row r="84" spans="1:10" ht="21.75" customHeight="1">
      <c r="A84" s="136" t="s">
        <v>278</v>
      </c>
      <c r="D84" s="146">
        <v>-6250</v>
      </c>
      <c r="E84" s="146"/>
      <c r="F84" s="146">
        <v>0</v>
      </c>
      <c r="G84" s="146"/>
      <c r="H84" s="146">
        <v>0</v>
      </c>
      <c r="I84" s="146"/>
      <c r="J84" s="146">
        <v>0</v>
      </c>
    </row>
    <row r="85" spans="1:10" ht="21.75" customHeight="1">
      <c r="A85" s="149" t="s">
        <v>318</v>
      </c>
      <c r="D85" s="146">
        <v>-516798</v>
      </c>
      <c r="E85" s="146"/>
      <c r="F85" s="146">
        <v>-46654</v>
      </c>
      <c r="G85" s="146"/>
      <c r="H85" s="146">
        <v>-493710</v>
      </c>
      <c r="I85" s="146"/>
      <c r="J85" s="146">
        <v>0</v>
      </c>
    </row>
    <row r="86" spans="1:10" ht="21.75" customHeight="1">
      <c r="A86" s="149" t="s">
        <v>319</v>
      </c>
      <c r="D86" s="146">
        <v>24554</v>
      </c>
      <c r="E86" s="146"/>
      <c r="F86" s="146">
        <v>700000</v>
      </c>
      <c r="G86" s="146"/>
      <c r="H86" s="146">
        <v>4769</v>
      </c>
      <c r="I86" s="146"/>
      <c r="J86" s="146">
        <v>700000</v>
      </c>
    </row>
    <row r="87" spans="1:10" ht="21.75" customHeight="1">
      <c r="A87" s="136" t="s">
        <v>279</v>
      </c>
      <c r="D87" s="146">
        <v>2995</v>
      </c>
      <c r="E87" s="146"/>
      <c r="F87" s="146">
        <v>0</v>
      </c>
      <c r="G87" s="146"/>
      <c r="H87" s="146">
        <v>2995</v>
      </c>
      <c r="I87" s="146"/>
      <c r="J87" s="146">
        <v>0</v>
      </c>
    </row>
    <row r="88" spans="1:10" ht="21.75" customHeight="1">
      <c r="A88" s="136" t="s">
        <v>280</v>
      </c>
      <c r="D88" s="146">
        <v>6405</v>
      </c>
      <c r="E88" s="146"/>
      <c r="F88" s="146">
        <v>9235</v>
      </c>
      <c r="G88" s="146"/>
      <c r="H88" s="146">
        <v>390</v>
      </c>
      <c r="I88" s="146"/>
      <c r="J88" s="146">
        <v>9049</v>
      </c>
    </row>
    <row r="89" spans="1:10" ht="21.75" customHeight="1">
      <c r="A89" s="136" t="s">
        <v>281</v>
      </c>
      <c r="D89" s="146">
        <v>98705</v>
      </c>
      <c r="E89" s="146"/>
      <c r="F89" s="146">
        <v>73468</v>
      </c>
      <c r="G89" s="146"/>
      <c r="H89" s="136">
        <v>336934</v>
      </c>
      <c r="I89" s="146"/>
      <c r="J89" s="136">
        <v>246142</v>
      </c>
    </row>
    <row r="90" spans="1:10" ht="21.75" customHeight="1">
      <c r="A90" s="136" t="s">
        <v>282</v>
      </c>
      <c r="D90" s="148">
        <v>2790</v>
      </c>
      <c r="E90" s="146"/>
      <c r="F90" s="148">
        <v>86</v>
      </c>
      <c r="G90" s="146"/>
      <c r="H90" s="148">
        <v>302736</v>
      </c>
      <c r="I90" s="146"/>
      <c r="J90" s="148">
        <v>100086</v>
      </c>
    </row>
    <row r="91" spans="1:10" ht="21.75" customHeight="1">
      <c r="A91" s="137" t="s">
        <v>321</v>
      </c>
      <c r="D91" s="152">
        <f>SUM(D71:D90)</f>
        <v>-1004620</v>
      </c>
      <c r="E91" s="146"/>
      <c r="F91" s="152">
        <f>SUM(F71:F90)</f>
        <v>-1265193</v>
      </c>
      <c r="G91" s="146"/>
      <c r="H91" s="152">
        <f>SUM(H71:H90)</f>
        <v>-778200</v>
      </c>
      <c r="I91" s="146"/>
      <c r="J91" s="152">
        <f>SUM(J71:J90)</f>
        <v>-424081</v>
      </c>
    </row>
    <row r="93" spans="1:10" ht="21.75" customHeight="1">
      <c r="A93" s="136" t="s">
        <v>45</v>
      </c>
      <c r="D93" s="138"/>
      <c r="E93" s="139"/>
      <c r="F93" s="138"/>
      <c r="H93" s="138"/>
      <c r="I93" s="139"/>
      <c r="J93" s="138"/>
    </row>
    <row r="94" spans="1:10" ht="21.75" customHeight="1">
      <c r="A94" s="133"/>
      <c r="B94" s="134"/>
      <c r="C94" s="134"/>
      <c r="D94" s="134"/>
      <c r="E94" s="134"/>
      <c r="F94" s="134"/>
      <c r="G94" s="134"/>
      <c r="H94" s="134"/>
      <c r="I94" s="134"/>
      <c r="J94" s="135" t="s">
        <v>102</v>
      </c>
    </row>
    <row r="95" spans="1:10" ht="21.75" customHeight="1">
      <c r="A95" s="133" t="s">
        <v>0</v>
      </c>
      <c r="B95" s="134"/>
      <c r="C95" s="134"/>
      <c r="D95" s="134"/>
      <c r="E95" s="134"/>
      <c r="F95" s="134"/>
      <c r="G95" s="134"/>
      <c r="H95" s="134"/>
      <c r="I95" s="134"/>
      <c r="J95" s="134"/>
    </row>
    <row r="96" spans="1:10" ht="21.75" customHeight="1">
      <c r="A96" s="133" t="s">
        <v>263</v>
      </c>
      <c r="B96" s="134"/>
      <c r="C96" s="134"/>
      <c r="D96" s="134"/>
      <c r="E96" s="134"/>
      <c r="F96" s="134"/>
      <c r="G96" s="134"/>
      <c r="H96" s="134"/>
      <c r="I96" s="134"/>
      <c r="J96" s="134"/>
    </row>
    <row r="97" spans="1:15" ht="21.75" customHeight="1">
      <c r="A97" s="137" t="s">
        <v>160</v>
      </c>
      <c r="B97" s="134"/>
      <c r="C97" s="134"/>
      <c r="D97" s="134"/>
      <c r="E97" s="134"/>
      <c r="F97" s="134"/>
      <c r="G97" s="134"/>
      <c r="H97" s="134"/>
      <c r="I97" s="134"/>
      <c r="J97" s="134"/>
    </row>
    <row r="98" spans="1:15" ht="21.75" customHeight="1">
      <c r="B98" s="138"/>
      <c r="C98" s="138"/>
      <c r="D98" s="139"/>
      <c r="F98" s="139"/>
      <c r="H98" s="139"/>
      <c r="J98" s="139" t="s">
        <v>3</v>
      </c>
    </row>
    <row r="99" spans="1:15" s="137" customFormat="1" ht="21.75" customHeight="1">
      <c r="B99" s="140"/>
      <c r="C99" s="140"/>
      <c r="D99" s="141"/>
      <c r="E99" s="141" t="s">
        <v>4</v>
      </c>
      <c r="F99" s="141"/>
      <c r="H99" s="141"/>
      <c r="I99" s="141" t="s">
        <v>5</v>
      </c>
      <c r="J99" s="141"/>
      <c r="O99" s="136"/>
    </row>
    <row r="100" spans="1:15" ht="21.75" customHeight="1">
      <c r="B100" s="142"/>
      <c r="C100" s="142"/>
      <c r="D100" s="143">
        <v>2565</v>
      </c>
      <c r="E100" s="144"/>
      <c r="F100" s="143">
        <v>2564</v>
      </c>
      <c r="G100" s="145"/>
      <c r="H100" s="143">
        <v>2565</v>
      </c>
      <c r="I100" s="144"/>
      <c r="J100" s="143">
        <v>2564</v>
      </c>
    </row>
    <row r="101" spans="1:15" ht="21.75" customHeight="1">
      <c r="A101" s="137" t="s">
        <v>283</v>
      </c>
      <c r="D101" s="146"/>
      <c r="E101" s="146"/>
      <c r="F101" s="146"/>
      <c r="G101" s="146"/>
      <c r="H101" s="146"/>
      <c r="I101" s="146"/>
      <c r="J101" s="146"/>
    </row>
    <row r="102" spans="1:15" ht="21.75" customHeight="1">
      <c r="A102" s="136" t="s">
        <v>320</v>
      </c>
      <c r="D102" s="146">
        <v>1393670</v>
      </c>
      <c r="E102" s="146"/>
      <c r="F102" s="146">
        <v>-2069000</v>
      </c>
      <c r="G102" s="146"/>
      <c r="H102" s="146">
        <v>1393670</v>
      </c>
      <c r="I102" s="146"/>
      <c r="J102" s="146">
        <v>-2069000</v>
      </c>
    </row>
    <row r="103" spans="1:15" ht="21.75" customHeight="1">
      <c r="A103" s="136" t="s">
        <v>322</v>
      </c>
      <c r="D103" s="146">
        <v>1995000</v>
      </c>
      <c r="E103" s="146"/>
      <c r="F103" s="146">
        <v>2027000</v>
      </c>
      <c r="G103" s="146"/>
      <c r="H103" s="146">
        <v>1995000</v>
      </c>
      <c r="I103" s="146"/>
      <c r="J103" s="146">
        <v>2027000</v>
      </c>
    </row>
    <row r="104" spans="1:15" ht="21.75" customHeight="1">
      <c r="A104" s="136" t="s">
        <v>284</v>
      </c>
      <c r="D104" s="153">
        <v>0</v>
      </c>
      <c r="E104" s="146"/>
      <c r="F104" s="153">
        <v>0</v>
      </c>
      <c r="G104" s="146"/>
      <c r="H104" s="146">
        <v>36632</v>
      </c>
      <c r="I104" s="146"/>
      <c r="J104" s="146">
        <v>739251</v>
      </c>
    </row>
    <row r="105" spans="1:15" ht="21.75" customHeight="1">
      <c r="A105" s="147" t="s">
        <v>285</v>
      </c>
      <c r="D105" s="153">
        <v>0</v>
      </c>
      <c r="E105" s="146"/>
      <c r="F105" s="153">
        <v>0</v>
      </c>
      <c r="G105" s="146"/>
      <c r="H105" s="146">
        <v>-414634</v>
      </c>
      <c r="I105" s="146"/>
      <c r="J105" s="146">
        <v>-209461</v>
      </c>
    </row>
    <row r="106" spans="1:15" ht="21.75" customHeight="1">
      <c r="A106" s="147" t="s">
        <v>286</v>
      </c>
      <c r="D106" s="153">
        <v>-3912</v>
      </c>
      <c r="E106" s="146"/>
      <c r="F106" s="153">
        <v>0</v>
      </c>
      <c r="G106" s="146"/>
      <c r="H106" s="153">
        <v>0</v>
      </c>
      <c r="I106" s="146"/>
      <c r="J106" s="153">
        <v>0</v>
      </c>
    </row>
    <row r="107" spans="1:15" ht="21.75" customHeight="1">
      <c r="A107" s="147" t="s">
        <v>287</v>
      </c>
      <c r="D107" s="146">
        <v>5192341</v>
      </c>
      <c r="E107" s="146"/>
      <c r="F107" s="146">
        <v>564430</v>
      </c>
      <c r="G107" s="146"/>
      <c r="H107" s="148">
        <v>4506340</v>
      </c>
      <c r="I107" s="146"/>
      <c r="J107" s="148">
        <v>564430</v>
      </c>
    </row>
    <row r="108" spans="1:15" ht="21.75" customHeight="1">
      <c r="A108" s="147" t="s">
        <v>288</v>
      </c>
      <c r="D108" s="153">
        <v>-5554226</v>
      </c>
      <c r="E108" s="146"/>
      <c r="F108" s="153">
        <v>-2121668</v>
      </c>
      <c r="G108" s="146"/>
      <c r="H108" s="146">
        <v>-4502964</v>
      </c>
      <c r="I108" s="146"/>
      <c r="J108" s="146">
        <v>-1521433</v>
      </c>
    </row>
    <row r="109" spans="1:15" ht="21.75" customHeight="1">
      <c r="A109" s="147" t="s">
        <v>289</v>
      </c>
      <c r="D109" s="153">
        <v>7400000</v>
      </c>
      <c r="E109" s="146"/>
      <c r="F109" s="153">
        <v>4240000</v>
      </c>
      <c r="G109" s="146"/>
      <c r="H109" s="146">
        <v>7400000</v>
      </c>
      <c r="I109" s="146"/>
      <c r="J109" s="146">
        <v>4240000</v>
      </c>
    </row>
    <row r="110" spans="1:15" ht="21.75" customHeight="1">
      <c r="A110" s="147" t="s">
        <v>290</v>
      </c>
      <c r="D110" s="153">
        <v>-45636</v>
      </c>
      <c r="E110" s="146"/>
      <c r="F110" s="153">
        <v>-24390</v>
      </c>
      <c r="G110" s="146"/>
      <c r="H110" s="146">
        <v>-45636</v>
      </c>
      <c r="I110" s="146"/>
      <c r="J110" s="146">
        <v>-24390</v>
      </c>
    </row>
    <row r="111" spans="1:15" ht="21.75" customHeight="1">
      <c r="A111" s="147" t="s">
        <v>291</v>
      </c>
      <c r="D111" s="153">
        <v>-5983400</v>
      </c>
      <c r="E111" s="146"/>
      <c r="F111" s="153">
        <v>0</v>
      </c>
      <c r="G111" s="146"/>
      <c r="H111" s="146">
        <v>-5983400</v>
      </c>
      <c r="I111" s="146"/>
      <c r="J111" s="146">
        <v>0</v>
      </c>
    </row>
    <row r="112" spans="1:15" ht="21.75" customHeight="1">
      <c r="A112" s="147" t="s">
        <v>292</v>
      </c>
      <c r="D112" s="153">
        <v>-2000</v>
      </c>
      <c r="E112" s="146"/>
      <c r="F112" s="153">
        <v>0</v>
      </c>
      <c r="G112" s="146"/>
      <c r="H112" s="146">
        <v>-2000</v>
      </c>
      <c r="I112" s="146"/>
      <c r="J112" s="146">
        <v>0</v>
      </c>
    </row>
    <row r="113" spans="1:16" ht="21.75" customHeight="1">
      <c r="A113" s="147" t="s">
        <v>293</v>
      </c>
      <c r="D113" s="153">
        <v>-1057072</v>
      </c>
      <c r="E113" s="146"/>
      <c r="F113" s="153">
        <v>-953524</v>
      </c>
      <c r="G113" s="146"/>
      <c r="H113" s="153">
        <v>-963694</v>
      </c>
      <c r="I113" s="146"/>
      <c r="J113" s="153">
        <v>-862560</v>
      </c>
    </row>
    <row r="114" spans="1:16" ht="21.75" customHeight="1">
      <c r="A114" s="147" t="s">
        <v>294</v>
      </c>
      <c r="D114" s="153">
        <v>-119858</v>
      </c>
      <c r="E114" s="146"/>
      <c r="F114" s="153">
        <v>-120976</v>
      </c>
      <c r="G114" s="146"/>
      <c r="H114" s="153">
        <v>-96496</v>
      </c>
      <c r="I114" s="146"/>
      <c r="J114" s="153">
        <v>-99162</v>
      </c>
    </row>
    <row r="115" spans="1:16" s="147" customFormat="1" ht="21.75" customHeight="1">
      <c r="A115" s="147" t="s">
        <v>201</v>
      </c>
      <c r="D115" s="153">
        <v>-893147</v>
      </c>
      <c r="E115" s="153"/>
      <c r="F115" s="153">
        <v>-594377</v>
      </c>
      <c r="G115" s="153"/>
      <c r="H115" s="153">
        <v>-893147</v>
      </c>
      <c r="I115" s="153"/>
      <c r="J115" s="153">
        <v>-594377</v>
      </c>
      <c r="O115" s="136"/>
      <c r="P115" s="136"/>
    </row>
    <row r="116" spans="1:16" s="147" customFormat="1" ht="21.75" customHeight="1">
      <c r="A116" s="147" t="s">
        <v>295</v>
      </c>
      <c r="D116" s="153">
        <v>-203815</v>
      </c>
      <c r="E116" s="153"/>
      <c r="F116" s="153">
        <v>-203815</v>
      </c>
      <c r="G116" s="153"/>
      <c r="H116" s="153">
        <v>-203815</v>
      </c>
      <c r="I116" s="153"/>
      <c r="J116" s="153">
        <v>-203815</v>
      </c>
      <c r="O116" s="136"/>
      <c r="P116" s="136"/>
    </row>
    <row r="117" spans="1:16" s="147" customFormat="1" ht="21.75" customHeight="1">
      <c r="A117" s="147" t="s">
        <v>296</v>
      </c>
      <c r="D117" s="153">
        <v>3075</v>
      </c>
      <c r="E117" s="153"/>
      <c r="F117" s="153">
        <v>0</v>
      </c>
      <c r="G117" s="146"/>
      <c r="H117" s="146">
        <v>3075</v>
      </c>
      <c r="I117" s="146"/>
      <c r="J117" s="146">
        <v>0</v>
      </c>
      <c r="O117" s="136"/>
      <c r="P117" s="136"/>
    </row>
    <row r="118" spans="1:16" ht="21.75" customHeight="1">
      <c r="A118" s="147" t="s">
        <v>200</v>
      </c>
      <c r="D118" s="153">
        <v>0</v>
      </c>
      <c r="E118" s="146"/>
      <c r="F118" s="153">
        <v>15312</v>
      </c>
      <c r="G118" s="153"/>
      <c r="H118" s="153">
        <v>0</v>
      </c>
      <c r="I118" s="153"/>
      <c r="J118" s="153">
        <v>15312</v>
      </c>
    </row>
    <row r="119" spans="1:16" ht="21.75" customHeight="1">
      <c r="A119" s="137" t="s">
        <v>323</v>
      </c>
      <c r="D119" s="152">
        <f>SUM(D102:D118)</f>
        <v>2121020</v>
      </c>
      <c r="E119" s="146"/>
      <c r="F119" s="152">
        <f>SUM(F102:F118)</f>
        <v>758992</v>
      </c>
      <c r="G119" s="146"/>
      <c r="H119" s="152">
        <f>SUM(H102:H118)</f>
        <v>2228931</v>
      </c>
      <c r="I119" s="146"/>
      <c r="J119" s="152">
        <f>SUM(J102:J118)</f>
        <v>2001795</v>
      </c>
    </row>
    <row r="120" spans="1:16" ht="21.75" customHeight="1">
      <c r="A120" s="137" t="s">
        <v>297</v>
      </c>
      <c r="D120" s="152">
        <v>-40409</v>
      </c>
      <c r="E120" s="146"/>
      <c r="F120" s="152">
        <v>96854</v>
      </c>
      <c r="G120" s="146"/>
      <c r="H120" s="152">
        <v>0</v>
      </c>
      <c r="I120" s="146"/>
      <c r="J120" s="152">
        <v>0</v>
      </c>
    </row>
    <row r="121" spans="1:16" ht="21.75" customHeight="1">
      <c r="A121" s="137" t="s">
        <v>298</v>
      </c>
      <c r="D121" s="146">
        <f>D69+D91+D119+D120</f>
        <v>1020924</v>
      </c>
      <c r="E121" s="146"/>
      <c r="F121" s="146">
        <f>F69+F91+F119+F120</f>
        <v>470059</v>
      </c>
      <c r="G121" s="146"/>
      <c r="H121" s="146">
        <f>H69+H91+H119+H120</f>
        <v>1065564</v>
      </c>
      <c r="I121" s="146"/>
      <c r="J121" s="146">
        <f>J69+J91+J119+J120</f>
        <v>887488</v>
      </c>
      <c r="L121" s="146"/>
      <c r="N121" s="146"/>
    </row>
    <row r="122" spans="1:16" ht="21.75" customHeight="1">
      <c r="A122" s="136" t="s">
        <v>299</v>
      </c>
      <c r="D122" s="146">
        <f>BS!F11</f>
        <v>2181007</v>
      </c>
      <c r="E122" s="146"/>
      <c r="F122" s="146">
        <v>3006633</v>
      </c>
      <c r="G122" s="146"/>
      <c r="H122" s="146">
        <f>BS!J11</f>
        <v>811014</v>
      </c>
      <c r="I122" s="146"/>
      <c r="J122" s="146">
        <v>1496946</v>
      </c>
      <c r="L122" s="146"/>
      <c r="N122" s="146"/>
    </row>
    <row r="123" spans="1:16" ht="21.75" customHeight="1" thickBot="1">
      <c r="A123" s="137" t="s">
        <v>300</v>
      </c>
      <c r="D123" s="154">
        <f>SUM(D121:D122)</f>
        <v>3201931</v>
      </c>
      <c r="E123" s="146"/>
      <c r="F123" s="154">
        <f>SUM(F121:F122)</f>
        <v>3476692</v>
      </c>
      <c r="G123" s="146"/>
      <c r="H123" s="154">
        <f>SUM(H121:H122)</f>
        <v>1876578</v>
      </c>
      <c r="I123" s="146"/>
      <c r="J123" s="154">
        <f>SUM(J121:J122)</f>
        <v>2384434</v>
      </c>
      <c r="L123" s="146"/>
      <c r="N123" s="146"/>
    </row>
    <row r="124" spans="1:16" ht="21.75" customHeight="1" thickTop="1">
      <c r="A124" s="155"/>
      <c r="D124" s="146">
        <f>SUM(D123-BS!D11)</f>
        <v>0</v>
      </c>
      <c r="E124" s="146"/>
      <c r="F124" s="146"/>
      <c r="G124" s="146"/>
      <c r="H124" s="146">
        <f>SUM(H123-BS!H11)</f>
        <v>0</v>
      </c>
      <c r="J124" s="146"/>
    </row>
    <row r="125" spans="1:16" ht="21.75" customHeight="1">
      <c r="A125" s="133" t="s">
        <v>301</v>
      </c>
    </row>
    <row r="126" spans="1:16" ht="21.75" customHeight="1">
      <c r="A126" s="147" t="s">
        <v>302</v>
      </c>
    </row>
    <row r="127" spans="1:16" ht="21.75" customHeight="1">
      <c r="A127" s="147" t="s">
        <v>303</v>
      </c>
      <c r="D127" s="136">
        <v>546562</v>
      </c>
      <c r="E127" s="146"/>
      <c r="F127" s="136">
        <v>477229</v>
      </c>
      <c r="G127" s="146"/>
      <c r="H127" s="136">
        <v>406693</v>
      </c>
      <c r="I127" s="146"/>
      <c r="J127" s="136">
        <v>366494</v>
      </c>
    </row>
    <row r="128" spans="1:16" ht="21.75" customHeight="1">
      <c r="A128" s="136" t="s">
        <v>324</v>
      </c>
    </row>
    <row r="129" spans="1:10" ht="21.75" customHeight="1">
      <c r="A129" s="136" t="s">
        <v>304</v>
      </c>
      <c r="D129" s="136">
        <v>891421</v>
      </c>
      <c r="F129" s="136">
        <v>759423</v>
      </c>
      <c r="H129" s="146">
        <v>0</v>
      </c>
      <c r="J129" s="136">
        <v>748921</v>
      </c>
    </row>
    <row r="130" spans="1:10" ht="21.75" customHeight="1">
      <c r="A130" s="149" t="s">
        <v>327</v>
      </c>
      <c r="D130" s="136">
        <v>105688</v>
      </c>
      <c r="F130" s="146">
        <v>0</v>
      </c>
      <c r="H130" s="146">
        <v>0</v>
      </c>
      <c r="J130" s="146">
        <v>0</v>
      </c>
    </row>
    <row r="131" spans="1:10" ht="21.75" customHeight="1">
      <c r="A131" s="136" t="s">
        <v>325</v>
      </c>
      <c r="D131" s="146">
        <v>0</v>
      </c>
      <c r="F131" s="136">
        <v>3800</v>
      </c>
      <c r="H131" s="146">
        <v>0</v>
      </c>
      <c r="J131" s="136">
        <v>3800</v>
      </c>
    </row>
    <row r="132" spans="1:10" ht="21.75" customHeight="1">
      <c r="A132" s="136" t="s">
        <v>305</v>
      </c>
      <c r="D132" s="146">
        <v>0</v>
      </c>
      <c r="F132" s="136">
        <v>60509</v>
      </c>
      <c r="H132" s="146">
        <v>0</v>
      </c>
      <c r="J132" s="146">
        <v>0</v>
      </c>
    </row>
    <row r="133" spans="1:10" ht="21.75" customHeight="1">
      <c r="A133" s="136" t="s">
        <v>306</v>
      </c>
      <c r="D133" s="136">
        <v>12497</v>
      </c>
      <c r="F133" s="136">
        <v>18772</v>
      </c>
      <c r="H133" s="136">
        <v>2551</v>
      </c>
      <c r="J133" s="136">
        <v>12820</v>
      </c>
    </row>
    <row r="134" spans="1:10" ht="21.75" customHeight="1">
      <c r="A134" s="136" t="s">
        <v>307</v>
      </c>
    </row>
    <row r="135" spans="1:10" ht="21.75" customHeight="1">
      <c r="A135" s="136" t="s">
        <v>308</v>
      </c>
      <c r="D135" s="136">
        <v>4834</v>
      </c>
      <c r="F135" s="136">
        <v>50663</v>
      </c>
      <c r="H135" s="146">
        <v>-43146</v>
      </c>
      <c r="J135" s="146">
        <v>0</v>
      </c>
    </row>
    <row r="136" spans="1:10" ht="21.75" customHeight="1">
      <c r="D136" s="153"/>
      <c r="F136" s="153"/>
      <c r="H136" s="146"/>
      <c r="J136" s="153"/>
    </row>
    <row r="137" spans="1:10" ht="21.75" customHeight="1">
      <c r="D137" s="153"/>
      <c r="F137" s="153"/>
      <c r="H137" s="146"/>
      <c r="J137" s="153"/>
    </row>
    <row r="138" spans="1:10" ht="21.75" customHeight="1">
      <c r="A138" s="136" t="s">
        <v>45</v>
      </c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0" fitToHeight="0" orientation="portrait" r:id="rId1"/>
  <headerFooter alignWithMargins="0"/>
  <rowBreaks count="2" manualBreakCount="2">
    <brk id="46" max="10" man="1"/>
    <brk id="9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290406</vt:lpwstr>
  </property>
  <property fmtid="{D5CDD505-2E9C-101B-9397-08002B2CF9AE}" pid="4" name="OptimizationTime">
    <vt:lpwstr>20220815_1757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</vt:lpstr>
      <vt:lpstr>cashflow!Print_Area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Tipparat Nokkhunthong</dc:creator>
  <cp:lastModifiedBy>Aranya Ruenyan</cp:lastModifiedBy>
  <cp:lastPrinted>2022-08-15T06:47:01Z</cp:lastPrinted>
  <dcterms:created xsi:type="dcterms:W3CDTF">2022-08-10T07:25:13Z</dcterms:created>
  <dcterms:modified xsi:type="dcterms:W3CDTF">2022-08-15T10:38:40Z</dcterms:modified>
</cp:coreProperties>
</file>