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2\Qtr2'22\Convert\"/>
    </mc:Choice>
  </mc:AlternateContent>
  <xr:revisionPtr revIDLastSave="0" documentId="13_ncr:1_{A7636547-9A29-4ADB-BBCF-3450F55A1C04}" xr6:coauthVersionLast="46" xr6:coauthVersionMax="47" xr10:uidLastSave="{00000000-0000-0000-0000-000000000000}"/>
  <bookViews>
    <workbookView xWindow="-120" yWindow="-120" windowWidth="20730" windowHeight="11160" xr2:uid="{C536A4A5-AD02-4273-B21D-84649E9C2EFA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definedNames>
    <definedName name="_xlnm.Print_Area" localSheetId="3">'company only'!$A$1:$W$34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3" i="5" l="1"/>
  <c r="D123" i="5"/>
  <c r="H181" i="2" l="1"/>
  <c r="D181" i="2"/>
  <c r="H89" i="2"/>
  <c r="D89" i="2"/>
  <c r="H179" i="2"/>
  <c r="H173" i="2"/>
  <c r="F173" i="2"/>
  <c r="F175" i="2" s="1"/>
  <c r="D173" i="2"/>
  <c r="D175" i="2" s="1"/>
  <c r="F170" i="2"/>
  <c r="F168" i="2" s="1"/>
  <c r="D170" i="2"/>
  <c r="D168" i="2" s="1"/>
  <c r="J168" i="2"/>
  <c r="J181" i="2" s="1"/>
  <c r="H168" i="2"/>
  <c r="J164" i="2"/>
  <c r="J165" i="2" s="1"/>
  <c r="H164" i="2"/>
  <c r="H165" i="2" s="1"/>
  <c r="J163" i="2"/>
  <c r="H163" i="2"/>
  <c r="F163" i="2"/>
  <c r="D163" i="2"/>
  <c r="J153" i="2"/>
  <c r="H153" i="2"/>
  <c r="F153" i="2"/>
  <c r="F164" i="2" s="1"/>
  <c r="F165" i="2" s="1"/>
  <c r="D153" i="2"/>
  <c r="D164" i="2" s="1"/>
  <c r="D165" i="2" s="1"/>
  <c r="J123" i="2"/>
  <c r="J124" i="2" s="1"/>
  <c r="J129" i="2" s="1"/>
  <c r="J131" i="2" s="1"/>
  <c r="H123" i="2"/>
  <c r="H124" i="2" s="1"/>
  <c r="H129" i="2" s="1"/>
  <c r="H131" i="2" s="1"/>
  <c r="F123" i="2"/>
  <c r="F124" i="2" s="1"/>
  <c r="F129" i="2" s="1"/>
  <c r="F131" i="2" s="1"/>
  <c r="D123" i="2"/>
  <c r="D124" i="2" s="1"/>
  <c r="D129" i="2" s="1"/>
  <c r="D131" i="2" s="1"/>
  <c r="H113" i="2"/>
  <c r="D113" i="2"/>
  <c r="J112" i="2"/>
  <c r="J113" i="2" s="1"/>
  <c r="F112" i="2"/>
  <c r="F113" i="2" s="1"/>
  <c r="D83" i="2"/>
  <c r="J81" i="2"/>
  <c r="H81" i="2"/>
  <c r="F81" i="2"/>
  <c r="F83" i="2" s="1"/>
  <c r="D81" i="2"/>
  <c r="F78" i="2"/>
  <c r="D78" i="2"/>
  <c r="D76" i="2" s="1"/>
  <c r="J76" i="2"/>
  <c r="J87" i="2" s="1"/>
  <c r="H76" i="2"/>
  <c r="H87" i="2" s="1"/>
  <c r="F76" i="2"/>
  <c r="F87" i="2" s="1"/>
  <c r="H72" i="2"/>
  <c r="H73" i="2" s="1"/>
  <c r="J71" i="2"/>
  <c r="H71" i="2"/>
  <c r="F71" i="2"/>
  <c r="D71" i="2"/>
  <c r="J61" i="2"/>
  <c r="J72" i="2" s="1"/>
  <c r="J73" i="2" s="1"/>
  <c r="H61" i="2"/>
  <c r="F61" i="2"/>
  <c r="F72" i="2" s="1"/>
  <c r="F73" i="2" s="1"/>
  <c r="D61" i="2"/>
  <c r="D72" i="2" s="1"/>
  <c r="D73" i="2" s="1"/>
  <c r="J32" i="2"/>
  <c r="J37" i="2" s="1"/>
  <c r="J39" i="2" s="1"/>
  <c r="J31" i="2"/>
  <c r="H31" i="2"/>
  <c r="H32" i="2" s="1"/>
  <c r="H37" i="2" s="1"/>
  <c r="H39" i="2" s="1"/>
  <c r="F31" i="2"/>
  <c r="F32" i="2" s="1"/>
  <c r="F37" i="2" s="1"/>
  <c r="F39" i="2" s="1"/>
  <c r="D31" i="2"/>
  <c r="D32" i="2" s="1"/>
  <c r="D37" i="2" s="1"/>
  <c r="D39" i="2" s="1"/>
  <c r="H21" i="2"/>
  <c r="D21" i="2"/>
  <c r="J20" i="2"/>
  <c r="J21" i="2" s="1"/>
  <c r="F20" i="2"/>
  <c r="F21" i="2" s="1"/>
  <c r="D179" i="2" l="1"/>
  <c r="F179" i="2"/>
  <c r="F181" i="2"/>
  <c r="J179" i="2"/>
  <c r="J173" i="2"/>
  <c r="D87" i="2"/>
  <c r="F89" i="2"/>
  <c r="J89" i="2"/>
  <c r="N26" i="4"/>
  <c r="V26" i="4" s="1"/>
  <c r="F27" i="4"/>
  <c r="D27" i="4"/>
  <c r="V27" i="4" s="1"/>
  <c r="V30" i="4"/>
  <c r="V28" i="4"/>
  <c r="V22" i="4"/>
  <c r="T24" i="4"/>
  <c r="T25" i="4" s="1"/>
  <c r="T14" i="4"/>
  <c r="P25" i="4"/>
  <c r="N25" i="4"/>
  <c r="L25" i="4"/>
  <c r="J25" i="4"/>
  <c r="H25" i="4"/>
  <c r="F25" i="4"/>
  <c r="D25" i="4"/>
  <c r="P14" i="4"/>
  <c r="N14" i="4"/>
  <c r="L14" i="4"/>
  <c r="J14" i="4"/>
  <c r="H14" i="4"/>
  <c r="F14" i="4"/>
  <c r="D14" i="4"/>
  <c r="V19" i="4"/>
  <c r="V17" i="4"/>
  <c r="V16" i="4"/>
  <c r="V15" i="4"/>
  <c r="V11" i="4"/>
  <c r="V24" i="4" l="1"/>
  <c r="V13" i="4"/>
  <c r="X28" i="3"/>
  <c r="V28" i="3"/>
  <c r="F31" i="3"/>
  <c r="D31" i="3"/>
  <c r="N30" i="3"/>
  <c r="R37" i="3"/>
  <c r="Z37" i="3"/>
  <c r="T28" i="3" l="1"/>
  <c r="AB37" i="3"/>
  <c r="AF37" i="3" s="1"/>
  <c r="J120" i="5" l="1"/>
  <c r="J91" i="5"/>
  <c r="F120" i="5"/>
  <c r="F91" i="5"/>
  <c r="J9" i="5" l="1"/>
  <c r="J44" i="5" s="1"/>
  <c r="J67" i="5" s="1"/>
  <c r="J69" i="5" s="1"/>
  <c r="J122" i="5" s="1"/>
  <c r="J124" i="5" s="1"/>
  <c r="F9" i="5"/>
  <c r="F44" i="5" s="1"/>
  <c r="F67" i="5" s="1"/>
  <c r="F69" i="5" s="1"/>
  <c r="F122" i="5" s="1"/>
  <c r="F124" i="5" s="1"/>
  <c r="Z23" i="3"/>
  <c r="AB23" i="3" s="1"/>
  <c r="AF23" i="3" s="1"/>
  <c r="Z21" i="3"/>
  <c r="AB21" i="3" s="1"/>
  <c r="AF21" i="3" s="1"/>
  <c r="Z20" i="3"/>
  <c r="AB20" i="3"/>
  <c r="AF20" i="3" s="1"/>
  <c r="Z19" i="3"/>
  <c r="AB19" i="3" s="1"/>
  <c r="AF19" i="3" s="1"/>
  <c r="J86" i="1"/>
  <c r="H86" i="1"/>
  <c r="F86" i="1"/>
  <c r="J71" i="1"/>
  <c r="H71" i="1"/>
  <c r="F71" i="1"/>
  <c r="D40" i="1"/>
  <c r="J40" i="1"/>
  <c r="H40" i="1"/>
  <c r="F40" i="1"/>
  <c r="J22" i="1"/>
  <c r="H22" i="1"/>
  <c r="F22" i="1"/>
  <c r="F87" i="1" l="1"/>
  <c r="H87" i="1"/>
  <c r="J87" i="1"/>
  <c r="J41" i="1"/>
  <c r="F41" i="1"/>
  <c r="H41" i="1"/>
  <c r="H120" i="5" l="1"/>
  <c r="D120" i="5"/>
  <c r="H91" i="5"/>
  <c r="D91" i="5"/>
  <c r="T32" i="4"/>
  <c r="H32" i="4"/>
  <c r="R32" i="4"/>
  <c r="P32" i="4"/>
  <c r="N32" i="4"/>
  <c r="L32" i="4"/>
  <c r="F32" i="4"/>
  <c r="D32" i="4"/>
  <c r="T31" i="4"/>
  <c r="T33" i="4" s="1"/>
  <c r="H31" i="4"/>
  <c r="H33" i="4" s="1"/>
  <c r="P31" i="4"/>
  <c r="P33" i="4" s="1"/>
  <c r="L31" i="4"/>
  <c r="L33" i="4" s="1"/>
  <c r="F31" i="4"/>
  <c r="F33" i="4" s="1"/>
  <c r="D31" i="4"/>
  <c r="D33" i="4" s="1"/>
  <c r="T20" i="4"/>
  <c r="H20" i="4"/>
  <c r="P20" i="4"/>
  <c r="N20" i="4"/>
  <c r="L20" i="4"/>
  <c r="J20" i="4"/>
  <c r="F20" i="4"/>
  <c r="D20" i="4"/>
  <c r="AD39" i="3"/>
  <c r="H39" i="3"/>
  <c r="R39" i="3"/>
  <c r="P39" i="3"/>
  <c r="N39" i="3"/>
  <c r="L39" i="3"/>
  <c r="F39" i="3"/>
  <c r="D39" i="3"/>
  <c r="Z34" i="3"/>
  <c r="AB34" i="3" s="1"/>
  <c r="AF34" i="3" s="1"/>
  <c r="Z32" i="3"/>
  <c r="AB32" i="3" s="1"/>
  <c r="AF32" i="3" s="1"/>
  <c r="Z31" i="3"/>
  <c r="Z30" i="3"/>
  <c r="X29" i="3"/>
  <c r="X38" i="3" s="1"/>
  <c r="V29" i="3"/>
  <c r="V38" i="3" s="1"/>
  <c r="H29" i="3"/>
  <c r="P29" i="3"/>
  <c r="N29" i="3"/>
  <c r="N38" i="3" s="1"/>
  <c r="L29" i="3"/>
  <c r="J29" i="3"/>
  <c r="J38" i="3" s="1"/>
  <c r="F29" i="3"/>
  <c r="D29" i="3"/>
  <c r="T29" i="3"/>
  <c r="T38" i="3" s="1"/>
  <c r="AD27" i="3"/>
  <c r="AD29" i="3" s="1"/>
  <c r="Z27" i="3"/>
  <c r="Z26" i="3"/>
  <c r="X18" i="3"/>
  <c r="X24" i="3" s="1"/>
  <c r="W18" i="3"/>
  <c r="V18" i="3"/>
  <c r="V24" i="3" s="1"/>
  <c r="H18" i="3"/>
  <c r="H24" i="3" s="1"/>
  <c r="P18" i="3"/>
  <c r="P24" i="3" s="1"/>
  <c r="N18" i="3"/>
  <c r="N24" i="3" s="1"/>
  <c r="L18" i="3"/>
  <c r="L24" i="3" s="1"/>
  <c r="J18" i="3"/>
  <c r="J24" i="3" s="1"/>
  <c r="F18" i="3"/>
  <c r="F24" i="3" s="1"/>
  <c r="D18" i="3"/>
  <c r="D24" i="3" s="1"/>
  <c r="T17" i="3"/>
  <c r="Z17" i="3" s="1"/>
  <c r="AB17" i="3" s="1"/>
  <c r="AF17" i="3" s="1"/>
  <c r="AD16" i="3"/>
  <c r="AD18" i="3" s="1"/>
  <c r="AD24" i="3" s="1"/>
  <c r="Z16" i="3"/>
  <c r="Z15" i="3"/>
  <c r="AB15" i="3" s="1"/>
  <c r="J114" i="1"/>
  <c r="J116" i="1" s="1"/>
  <c r="J117" i="1" s="1"/>
  <c r="J118" i="1" s="1"/>
  <c r="H114" i="1"/>
  <c r="H116" i="1" s="1"/>
  <c r="H117" i="1" s="1"/>
  <c r="H118" i="1" s="1"/>
  <c r="F114" i="1"/>
  <c r="F116" i="1" s="1"/>
  <c r="F117" i="1" s="1"/>
  <c r="F118" i="1" s="1"/>
  <c r="D114" i="1"/>
  <c r="D116" i="1" s="1"/>
  <c r="D86" i="1"/>
  <c r="D71" i="1"/>
  <c r="D22" i="1"/>
  <c r="L38" i="3" l="1"/>
  <c r="L40" i="3" s="1"/>
  <c r="H38" i="3"/>
  <c r="H40" i="3" s="1"/>
  <c r="F38" i="3"/>
  <c r="F40" i="3" s="1"/>
  <c r="Z39" i="3"/>
  <c r="P38" i="3"/>
  <c r="P40" i="3" s="1"/>
  <c r="AD38" i="3"/>
  <c r="AD40" i="3" s="1"/>
  <c r="D38" i="3"/>
  <c r="D40" i="3" s="1"/>
  <c r="J31" i="4"/>
  <c r="AB30" i="3"/>
  <c r="AF30" i="3" s="1"/>
  <c r="AB26" i="3"/>
  <c r="AB31" i="3"/>
  <c r="AF31" i="3" s="1"/>
  <c r="D41" i="1"/>
  <c r="N40" i="3"/>
  <c r="N31" i="4"/>
  <c r="N33" i="4" s="1"/>
  <c r="T18" i="3"/>
  <c r="T24" i="3" s="1"/>
  <c r="Z28" i="3"/>
  <c r="Z29" i="3" s="1"/>
  <c r="Z38" i="3" s="1"/>
  <c r="D87" i="1"/>
  <c r="D117" i="1" s="1"/>
  <c r="Z18" i="3"/>
  <c r="Z24" i="3" s="1"/>
  <c r="AF15" i="3"/>
  <c r="V32" i="4"/>
  <c r="D9" i="5" l="1"/>
  <c r="D44" i="5" s="1"/>
  <c r="D67" i="5" s="1"/>
  <c r="D69" i="5" s="1"/>
  <c r="D122" i="5" s="1"/>
  <c r="D124" i="5" s="1"/>
  <c r="D125" i="5" s="1"/>
  <c r="H9" i="5"/>
  <c r="H44" i="5" s="1"/>
  <c r="H67" i="5" s="1"/>
  <c r="H69" i="5" s="1"/>
  <c r="H122" i="5" s="1"/>
  <c r="H124" i="5" s="1"/>
  <c r="H125" i="5" s="1"/>
  <c r="AB39" i="3"/>
  <c r="Z40" i="3"/>
  <c r="AF26" i="3"/>
  <c r="D118" i="1"/>
  <c r="R16" i="3"/>
  <c r="AB28" i="3"/>
  <c r="AF28" i="3" s="1"/>
  <c r="R12" i="4"/>
  <c r="V12" i="4" l="1"/>
  <c r="V14" i="4" s="1"/>
  <c r="R14" i="4"/>
  <c r="AF39" i="3"/>
  <c r="R20" i="4"/>
  <c r="V20" i="4"/>
  <c r="R23" i="4"/>
  <c r="R18" i="3"/>
  <c r="R24" i="3" s="1"/>
  <c r="AB16" i="3"/>
  <c r="R25" i="4" l="1"/>
  <c r="R31" i="4" s="1"/>
  <c r="R33" i="4" s="1"/>
  <c r="V23" i="4"/>
  <c r="V25" i="4" s="1"/>
  <c r="V31" i="4" s="1"/>
  <c r="V33" i="4" s="1"/>
  <c r="R27" i="3"/>
  <c r="R29" i="3" s="1"/>
  <c r="R38" i="3" s="1"/>
  <c r="R40" i="3" s="1"/>
  <c r="AB18" i="3"/>
  <c r="AB24" i="3" s="1"/>
  <c r="AF16" i="3"/>
  <c r="AF18" i="3" s="1"/>
  <c r="AF24" i="3" s="1"/>
  <c r="AB27" i="3" l="1"/>
  <c r="AB29" i="3" s="1"/>
  <c r="AB38" i="3"/>
  <c r="AB40" i="3" s="1"/>
  <c r="AF27" i="3"/>
  <c r="AF29" i="3" s="1"/>
  <c r="AF38" i="3" l="1"/>
  <c r="AF40" i="3" s="1"/>
</calcChain>
</file>

<file path=xl/sharedStrings.xml><?xml version="1.0" encoding="utf-8"?>
<sst xmlns="http://schemas.openxmlformats.org/spreadsheetml/2006/main" count="611" uniqueCount="347">
  <si>
    <t>Sansiri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</si>
  <si>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</si>
  <si>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</si>
  <si>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</si>
  <si>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</si>
  <si>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</si>
  <si>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</si>
  <si>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</si>
  <si>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</si>
  <si>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</si>
  <si>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</si>
  <si>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</si>
  <si>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Prepaid expenses</t>
  </si>
  <si>
    <t>Current portion of loans to related parties</t>
  </si>
  <si>
    <t>Real estate development for sales</t>
  </si>
  <si>
    <t>Advance payment to contractors</t>
  </si>
  <si>
    <t xml:space="preserve">Deposits for purchase of land </t>
  </si>
  <si>
    <t>Cost to obtain contracts with customers</t>
  </si>
  <si>
    <t>Other current financial assets</t>
  </si>
  <si>
    <t>Other current assets</t>
  </si>
  <si>
    <t>Total current assets</t>
  </si>
  <si>
    <t>Non-current assets</t>
  </si>
  <si>
    <t>Loans to related parties - net of current portion</t>
  </si>
  <si>
    <t xml:space="preserve">Note receivable and long-term loan receivable </t>
  </si>
  <si>
    <t xml:space="preserve">   - net of current portion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</si>
  <si>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</si>
  <si>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</si>
  <si>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</si>
  <si>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</si>
  <si>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</si>
  <si>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>Land held for development</t>
  </si>
  <si>
    <t>Land, building and equipment</t>
  </si>
  <si>
    <t xml:space="preserve">Right-of-use assets </t>
  </si>
  <si>
    <t>Other 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</si>
  <si>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</si>
  <si>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</si>
  <si>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</si>
  <si>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</si>
  <si>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</si>
  <si>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</si>
  <si>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</si>
  <si>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</si>
  <si>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</si>
  <si>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</si>
  <si>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Bills of exchange</t>
  </si>
  <si>
    <t>Trade accounts payable</t>
  </si>
  <si>
    <t>Current portion of long-term loans</t>
  </si>
  <si>
    <t xml:space="preserve">Current portion of long-term promissory note - </t>
  </si>
  <si>
    <t xml:space="preserve">   purchase of land</t>
  </si>
  <si>
    <t>Unsecured debentures - due within one year</t>
  </si>
  <si>
    <t>Current portion of long-term lease liabilities</t>
  </si>
  <si>
    <t>Corporate income tax payable</t>
  </si>
  <si>
    <t>Short-term provisions</t>
  </si>
  <si>
    <t>Unearned income</t>
  </si>
  <si>
    <t>Other current liabilities</t>
  </si>
  <si>
    <t xml:space="preserve">   Advance received from customers</t>
  </si>
  <si>
    <t xml:space="preserve">   Construction retention </t>
  </si>
  <si>
    <t xml:space="preserve">   Accrued expenses</t>
  </si>
  <si>
    <t xml:space="preserve">   Accrued construction costs</t>
  </si>
  <si>
    <t xml:space="preserve">   Others</t>
  </si>
  <si>
    <t>Total current liabilities</t>
  </si>
  <si>
    <t>Non-current liabilities</t>
  </si>
  <si>
    <t>Deferred leasehold revenue</t>
  </si>
  <si>
    <t xml:space="preserve">Loans from related parties </t>
  </si>
  <si>
    <t>Long-term loans - net of current portion</t>
  </si>
  <si>
    <t xml:space="preserve">Liabilities from agreements to sell and purchase assets </t>
  </si>
  <si>
    <t xml:space="preserve">   with right to buy back and sell back</t>
  </si>
  <si>
    <t>Unsecured debentures - net of current portion</t>
  </si>
  <si>
    <t>Provision for transaction under equity method of</t>
  </si>
  <si>
    <t xml:space="preserve">   investments in joint ventures</t>
  </si>
  <si>
    <t>Long-term lease liabilities - net of current portion</t>
  </si>
  <si>
    <t>Provision for long-term employee benefits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</si>
  <si>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</si>
  <si>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</si>
  <si>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</si>
  <si>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</si>
  <si>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</si>
  <si>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</si>
  <si>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 xml:space="preserve">Share capital  </t>
  </si>
  <si>
    <t xml:space="preserve">   Registered</t>
  </si>
  <si>
    <t xml:space="preserve">     19,012,734,320 ordinary shares of Baht 1.07 each</t>
  </si>
  <si>
    <t xml:space="preserve">   Issued and paid-up </t>
  </si>
  <si>
    <t>Share premium</t>
  </si>
  <si>
    <t>Capital reserve for share-based payment</t>
  </si>
  <si>
    <t>Warrants</t>
  </si>
  <si>
    <t>Subordinated perpetual debentures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</si>
  <si>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</si>
  <si>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</si>
  <si>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</si>
  <si>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</si>
  <si>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</si>
  <si>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</si>
  <si>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</si>
  <si>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</si>
  <si>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2021</t>
  </si>
  <si>
    <t>Revenues</t>
  </si>
  <si>
    <t>Revenues from sales of real estate</t>
  </si>
  <si>
    <t>Revenues from business management services</t>
  </si>
  <si>
    <t>Revenues from hotel management services</t>
  </si>
  <si>
    <t>Revenues from sales of construction materials</t>
  </si>
  <si>
    <t>Revenues from projects for rent</t>
  </si>
  <si>
    <t>Revenues from other services</t>
  </si>
  <si>
    <t xml:space="preserve">Other revenues </t>
  </si>
  <si>
    <t xml:space="preserve">   Dividend income</t>
  </si>
  <si>
    <t>Total revenues</t>
  </si>
  <si>
    <t>Expenses</t>
  </si>
  <si>
    <t>Cost of real estate sales</t>
  </si>
  <si>
    <t>Cost of business management services</t>
  </si>
  <si>
    <t>Cost of hotel management services</t>
  </si>
  <si>
    <t>Cost of construction materials sales</t>
  </si>
  <si>
    <t>Cost of projects for rent</t>
  </si>
  <si>
    <t>Cost of other services</t>
  </si>
  <si>
    <t>Selling expenses</t>
  </si>
  <si>
    <t>Administrative expenses</t>
  </si>
  <si>
    <t>Total expenses</t>
  </si>
  <si>
    <t>Profit from operating activities</t>
  </si>
  <si>
    <t>Share of profit (loss) from investments in joint ventures</t>
  </si>
  <si>
    <t>Share of loss from investments in associates</t>
  </si>
  <si>
    <t xml:space="preserve">Finance income </t>
  </si>
  <si>
    <t>Finance cost</t>
  </si>
  <si>
    <t>Profit before income tax</t>
  </si>
  <si>
    <t>Income tax expenses</t>
  </si>
  <si>
    <t>Profit for the period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</si>
  <si>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</si>
  <si>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</si>
  <si>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</si>
  <si>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periods:</t>
  </si>
  <si>
    <t>Exchange differences on translation of financial statements in</t>
  </si>
  <si>
    <t xml:space="preserve">   foreign currency</t>
  </si>
  <si>
    <t xml:space="preserve">Other comprehensive income not to be reclassified </t>
  </si>
  <si>
    <t xml:space="preserve">     to profit or loss in subsequent periods:</t>
  </si>
  <si>
    <t xml:space="preserve">   designated at fair value through other comprehensive income </t>
  </si>
  <si>
    <t xml:space="preserve">   - net of income tax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</si>
  <si>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</si>
  <si>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</si>
  <si>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</si>
  <si>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</si>
  <si>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Equity holders of the Company</t>
  </si>
  <si>
    <t>Non-controlling interest of the subsidiaries</t>
  </si>
  <si>
    <t>Total comprehensive income attributable to:</t>
  </si>
  <si>
    <t>Basic earnings per share</t>
  </si>
  <si>
    <t xml:space="preserve">   Profit attributable to equity holders of the Company</t>
  </si>
  <si>
    <t>Finance income</t>
  </si>
  <si>
    <t>Profit (loss) attributable to:</t>
  </si>
  <si>
    <t>Statement of changes in shareholders' equity</t>
  </si>
  <si>
    <t>Other comprehensive income</t>
  </si>
  <si>
    <t>Exchange</t>
  </si>
  <si>
    <t>Share of</t>
  </si>
  <si>
    <t>Capital reserve</t>
  </si>
  <si>
    <t>differences on</t>
  </si>
  <si>
    <t>other comprehensive</t>
  </si>
  <si>
    <t>Total other</t>
  </si>
  <si>
    <t>Total equity</t>
  </si>
  <si>
    <t xml:space="preserve">Issued and </t>
  </si>
  <si>
    <t>for share-based</t>
  </si>
  <si>
    <t>Retained earnings</t>
  </si>
  <si>
    <t>Subordinated</t>
  </si>
  <si>
    <t>translation of</t>
  </si>
  <si>
    <t>income from</t>
  </si>
  <si>
    <t>components of</t>
  </si>
  <si>
    <t>attributable to</t>
  </si>
  <si>
    <t>Total</t>
  </si>
  <si>
    <t>paid-up</t>
  </si>
  <si>
    <t>payment</t>
  </si>
  <si>
    <t>perpetual</t>
  </si>
  <si>
    <t>financial statements</t>
  </si>
  <si>
    <t>shareholders'</t>
  </si>
  <si>
    <t>share capital</t>
  </si>
  <si>
    <t>transactions</t>
  </si>
  <si>
    <t>Statutory reserve</t>
  </si>
  <si>
    <t>Unappropriated</t>
  </si>
  <si>
    <t>debentures</t>
  </si>
  <si>
    <t>in foreign currency</t>
  </si>
  <si>
    <t>equity</t>
  </si>
  <si>
    <t>the subsidiaries</t>
  </si>
  <si>
    <t xml:space="preserve">Profit for the period </t>
  </si>
  <si>
    <t xml:space="preserve">Total comprehensive income for the period </t>
  </si>
  <si>
    <t>Dividend paid</t>
  </si>
  <si>
    <t>Balance as at 1 January 2021</t>
  </si>
  <si>
    <t>Capital reserve for share-based payment transactions</t>
  </si>
  <si>
    <t>Dividend paid for subordinated perpetual debentures -</t>
  </si>
  <si>
    <t xml:space="preserve">   net of income tax</t>
  </si>
  <si>
    <t>Balance as at 30 June 2021</t>
  </si>
  <si>
    <t>Statement of changes in shareholders' equity (continued)</t>
  </si>
  <si>
    <t>Other components of equity</t>
  </si>
  <si>
    <t>Total shareholders'</t>
  </si>
  <si>
    <t>Warrant</t>
  </si>
  <si>
    <t>Cash flow statement</t>
  </si>
  <si>
    <t>Cash flows from operating activities</t>
  </si>
  <si>
    <t xml:space="preserve">   by (paid from) operating activities</t>
  </si>
  <si>
    <t xml:space="preserve">   Decrease in real estate development for sales from transferring to</t>
  </si>
  <si>
    <t xml:space="preserve">      cost of real estate sales</t>
  </si>
  <si>
    <t xml:space="preserve">   Depreciation of investment properties</t>
  </si>
  <si>
    <t xml:space="preserve">   Depreciation of land, building and equipment</t>
  </si>
  <si>
    <t xml:space="preserve">   Depreciation on right-of-use assets</t>
  </si>
  <si>
    <t xml:space="preserve">   Amortisation of other intangible assets</t>
  </si>
  <si>
    <t xml:space="preserve">   Write off of land, building and equipment</t>
  </si>
  <si>
    <t xml:space="preserve">   Gain on lease modification</t>
  </si>
  <si>
    <t xml:space="preserve">   Leasehold revenue amortisation</t>
  </si>
  <si>
    <t xml:space="preserve">   Homecare warranty expenses</t>
  </si>
  <si>
    <t xml:space="preserve">   Long-term employee benefits expenses</t>
  </si>
  <si>
    <t xml:space="preserve">   Provision for hotel and project for rent maintenance</t>
  </si>
  <si>
    <t xml:space="preserve">   Expense for share-based payment transactions</t>
  </si>
  <si>
    <t xml:space="preserve">   Share of loss from investments in associates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</si>
  <si>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</si>
  <si>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</si>
  <si>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</si>
  <si>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</si>
  <si>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(Increase) decrease in operating assets</t>
  </si>
  <si>
    <t xml:space="preserve">   Trade accounts receivable and unbilled receivable</t>
  </si>
  <si>
    <t xml:space="preserve">   Real estate development for sales</t>
  </si>
  <si>
    <t xml:space="preserve">   Cost to obtain contracts with customers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</si>
  <si>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</si>
  <si>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</si>
  <si>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</si>
  <si>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</t>
  </si>
  <si>
    <t xml:space="preserve">   Long-term promissory note - purchase of land</t>
  </si>
  <si>
    <t xml:space="preserve">   Advance received from customers and unearned income</t>
  </si>
  <si>
    <t xml:space="preserve">   Other current liabilities</t>
  </si>
  <si>
    <t xml:space="preserve">   Other non-current liabilities</t>
  </si>
  <si>
    <t>Cash flows from (used in) operating activities</t>
  </si>
  <si>
    <t>Cash paid for corporate income tax</t>
  </si>
  <si>
    <t>Net cash flows from (used in) operating activities</t>
  </si>
  <si>
    <t>Cash flow statement (continued)</t>
  </si>
  <si>
    <t>Cash flows from investing activities</t>
  </si>
  <si>
    <t>Increase in loans to related parties</t>
  </si>
  <si>
    <t>Cash received from repayment of loans to related parties</t>
  </si>
  <si>
    <t>Decrease in long-term loan receivables</t>
  </si>
  <si>
    <t>Payment on purchase of investment properties</t>
  </si>
  <si>
    <t>Payment on purchase of land, building and equipment</t>
  </si>
  <si>
    <t>Payment on purchase of intangible assets</t>
  </si>
  <si>
    <t>Payment on purchase of investments in subsidiaries</t>
  </si>
  <si>
    <t>Cash received from sale of investment in subsidiary receivable</t>
  </si>
  <si>
    <t>Cash received from capital decrease of subsidiary</t>
  </si>
  <si>
    <t>Cash received from capital decrease of joint venture</t>
  </si>
  <si>
    <t>Interest income</t>
  </si>
  <si>
    <t>Dividend income</t>
  </si>
  <si>
    <t>Cash flows from financing activities</t>
  </si>
  <si>
    <t>Increase in loans from related parties</t>
  </si>
  <si>
    <t>Repayment of loans from related parties</t>
  </si>
  <si>
    <t>Increase in long-term loans</t>
  </si>
  <si>
    <t>Repayment of long-term loans</t>
  </si>
  <si>
    <t>Payment of transaction costs related to debenture issuance</t>
  </si>
  <si>
    <t>Repayment of debentures</t>
  </si>
  <si>
    <t>Payment of interest expenses</t>
  </si>
  <si>
    <t>Payment of lease liabilities</t>
  </si>
  <si>
    <t>Dividend paid for subordinated perpetual debentures</t>
  </si>
  <si>
    <t>Translation adjustment</t>
  </si>
  <si>
    <t>Net increase in cash and cash equivalents</t>
  </si>
  <si>
    <t>Cash and cash equivalents at beginning of the period</t>
  </si>
  <si>
    <t>Cash and cash equivalents at end of the period</t>
  </si>
  <si>
    <t>Supplementary cash flows information</t>
  </si>
  <si>
    <t>Non-cash items:</t>
  </si>
  <si>
    <t xml:space="preserve">   Interest capitalised as real estate development for sales</t>
  </si>
  <si>
    <t xml:space="preserve">   Increase in investment properties from lease liabilities</t>
  </si>
  <si>
    <t>Diluted earnings per share</t>
  </si>
  <si>
    <t>Loss on changes in value of investments in equity instruments</t>
  </si>
  <si>
    <t xml:space="preserve">   Write off of investment properties</t>
  </si>
  <si>
    <t xml:space="preserve">   Write off of other intangible assets</t>
  </si>
  <si>
    <t xml:space="preserve">   Deferred loss of transactions between the Company and joint ventures</t>
  </si>
  <si>
    <t xml:space="preserve">   Share of (profit) loss from investments in joint ventures</t>
  </si>
  <si>
    <t>owners of</t>
  </si>
  <si>
    <t>the Company</t>
  </si>
  <si>
    <t>Non-controlling</t>
  </si>
  <si>
    <t>interests of</t>
  </si>
  <si>
    <t>Non-controlling interests of subsidiaries</t>
  </si>
  <si>
    <t>Subscription received in advance from exercise of warrants</t>
  </si>
  <si>
    <t xml:space="preserve">Profit or loss: </t>
  </si>
  <si>
    <t>Earnings per share:</t>
  </si>
  <si>
    <t>exercise of warrants</t>
  </si>
  <si>
    <t xml:space="preserve">Subscription received </t>
  </si>
  <si>
    <t xml:space="preserve">in advance from </t>
  </si>
  <si>
    <t>Trade accounts receivable and unbilled receivable</t>
  </si>
  <si>
    <t>Short-term loan receivable</t>
  </si>
  <si>
    <t>Restricted bank deposits</t>
  </si>
  <si>
    <t>As at 30 June 2022</t>
  </si>
  <si>
    <t>30 June 2022</t>
  </si>
  <si>
    <t>31 December 2021</t>
  </si>
  <si>
    <t xml:space="preserve">      (31 December 2021: 14,883,054,320 ordinary shares </t>
  </si>
  <si>
    <t xml:space="preserve">       of Baht 1.07 each)</t>
  </si>
  <si>
    <t xml:space="preserve">Retained earnings </t>
  </si>
  <si>
    <t xml:space="preserve">   Appropriated statutory reserve</t>
  </si>
  <si>
    <t xml:space="preserve">   Unappropriated</t>
  </si>
  <si>
    <t>For the six-month period ended 30 June 2022</t>
  </si>
  <si>
    <t>Balance as at 1 January 2022</t>
  </si>
  <si>
    <t>Balance as at 30 June 2022</t>
  </si>
  <si>
    <t xml:space="preserve">Balance as at 1 January 2021 </t>
  </si>
  <si>
    <t>For the three-month period ended 30 June 2022</t>
  </si>
  <si>
    <t>2022</t>
  </si>
  <si>
    <t xml:space="preserve">      14,885,849,320 ordinary shares of Baht 1.07 each</t>
  </si>
  <si>
    <t xml:space="preserve">   Gain on sale of land</t>
  </si>
  <si>
    <t xml:space="preserve">   Income from forfeiture of booking and down payments</t>
  </si>
  <si>
    <t xml:space="preserve">   at fair value through other comprehensive income </t>
  </si>
  <si>
    <t>Share of other comprehensive income from investments</t>
  </si>
  <si>
    <t xml:space="preserve">   in associates</t>
  </si>
  <si>
    <t>Gain on changes in value of debt instruments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</si>
  <si>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</si>
  <si>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</si>
  <si>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</si>
  <si>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Appropriated -</t>
  </si>
  <si>
    <t xml:space="preserve"> Fair value </t>
  </si>
  <si>
    <t xml:space="preserve"> reserve </t>
  </si>
  <si>
    <t xml:space="preserve"> joint ventures </t>
  </si>
  <si>
    <t xml:space="preserve"> and associates </t>
  </si>
  <si>
    <t>18, 20</t>
  </si>
  <si>
    <t>Issuance of ordinary shares from exercise of warrants</t>
  </si>
  <si>
    <t>Profit before tax</t>
  </si>
  <si>
    <t xml:space="preserve">Adjustments to reconcile profit before tax to net cash provided </t>
  </si>
  <si>
    <t xml:space="preserve">   Gain on sales of investment properties</t>
  </si>
  <si>
    <t xml:space="preserve">   Reversal of expected credit losses of long-term loans to related parties</t>
  </si>
  <si>
    <t xml:space="preserve">   Loss on fair value adjustments of financial assets</t>
  </si>
  <si>
    <t xml:space="preserve">   Loss on changes in shareholding investment in associate </t>
  </si>
  <si>
    <t>Increase in restricted bank deposits</t>
  </si>
  <si>
    <t>Increase in short-term loan receivable</t>
  </si>
  <si>
    <t>Payment on capital increase of joint venture</t>
  </si>
  <si>
    <t>Payment on capital increase of associate</t>
  </si>
  <si>
    <t>Proceeds from sales of investment properties</t>
  </si>
  <si>
    <t>Proceeds from sales of equipment</t>
  </si>
  <si>
    <t xml:space="preserve">   Loss (gain) on sales of equipment</t>
  </si>
  <si>
    <t>Repayment of liabilities from agreements to sell and purchase assets</t>
  </si>
  <si>
    <t>Early redemption of debentures</t>
  </si>
  <si>
    <t>Cash received from newly issued ordinary shares</t>
  </si>
  <si>
    <t xml:space="preserve">      measured at FVOCI</t>
  </si>
  <si>
    <t xml:space="preserve">   Gain (loss) on changes in value of investments in equity instruments</t>
  </si>
  <si>
    <t xml:space="preserve">   Increase in right-of-use assets and lease liabilities</t>
  </si>
  <si>
    <t>2, 3</t>
  </si>
  <si>
    <t>2, 7</t>
  </si>
  <si>
    <t xml:space="preserve">   to profit or loss in subsequent periods - net of income tax</t>
  </si>
  <si>
    <t>Profit before income tax expenses</t>
  </si>
  <si>
    <t>Gain (loss) on changes in value of investments in equity instruments</t>
  </si>
  <si>
    <t>Payment on purchase of other financial assets</t>
  </si>
  <si>
    <t>Proceeds from sales of other financial assets</t>
  </si>
  <si>
    <t xml:space="preserve">   Expected credit losses  (reversal)</t>
  </si>
  <si>
    <t xml:space="preserve">   Unrealised loss (gain) on exchanges</t>
  </si>
  <si>
    <t xml:space="preserve">   Loss on diminution in value of property development for sale</t>
  </si>
  <si>
    <t xml:space="preserve">     and land held for development (reversal)</t>
  </si>
  <si>
    <t>Net cash flows used in investing activities</t>
  </si>
  <si>
    <t>Increase in bills of exchange</t>
  </si>
  <si>
    <t>Net cash flows from financing activities</t>
  </si>
  <si>
    <t xml:space="preserve">      development for sales</t>
  </si>
  <si>
    <t xml:space="preserve">   Loss on sale of investment in subsidiary</t>
  </si>
  <si>
    <t xml:space="preserve">   Deposits for purchase of land</t>
  </si>
  <si>
    <t>Increase (decrease) in short-term loans from banks</t>
  </si>
  <si>
    <t>Cash received from debentures issuance</t>
  </si>
  <si>
    <t xml:space="preserve">   Transfer of investment properties from real estate development for sales</t>
  </si>
  <si>
    <t xml:space="preserve">   Transfer of land, building and equipment from real estate </t>
  </si>
  <si>
    <t xml:space="preserve">   Transfer of investment properties from land,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</si>
</sst>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#,##0;\(#,##0\)"/>
    <numFmt numFmtId="165" formatCode="#,##0.0_);\(#,##0.0\)"/>
    <numFmt numFmtId="166" formatCode="_(* #,##0_);_(* \(#,##0\);_(* &quot;-&quot;??_);_(@_)"/>
    <numFmt numFmtId="167" formatCode="#,##0.0000_);\(#,##0.0000\)"/>
    <numFmt numFmtId="168" formatCode="#,##0.000_);\(#,##0.000\)"/>
  </numFmts>
  <fonts count="19">
    <font>
      <sz val="10"/>
      <name val="ApFont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5" fillId="0" borderId="0"/>
  </cellStyleXfs>
  <cellXfs count="172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1" xfId="2" quotePrefix="1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7" fontId="3" fillId="0" borderId="5" xfId="0" applyNumberFormat="1" applyFont="1" applyBorder="1" applyAlignment="1">
      <alignment horizontal="left" vertical="center"/>
    </xf>
    <xf numFmtId="37" fontId="3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2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3" fillId="2" borderId="1" xfId="2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6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3" xfId="2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4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41" fontId="3" fillId="2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164" fontId="3" fillId="0" borderId="0" xfId="2" quotePrefix="1" applyNumberFormat="1" applyFont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4" fillId="0" borderId="0" xfId="2" quotePrefix="1" applyNumberFormat="1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4" fillId="2" borderId="0" xfId="2" quotePrefix="1" applyNumberFormat="1" applyFont="1" applyFill="1" applyAlignment="1">
      <alignment horizontal="center" vertical="center"/>
    </xf>
    <xf numFmtId="41" fontId="4" fillId="2" borderId="0" xfId="2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168" fontId="3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1" xfId="0" applyFont="1" applyFill="1" applyBorder="1" applyAlignment="1">
      <alignment horizontal="centerContinuous" vertical="center"/>
    </xf>
    <xf numFmtId="0" fontId="8" fillId="0" borderId="2" xfId="0" applyFont="1" applyFill="1" applyBorder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6" xfId="0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8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0" fontId="13" fillId="0" borderId="1" xfId="0" applyFont="1" applyFill="1" applyBorder="1" applyAlignment="1">
      <alignment horizontal="centerContinuous" vertical="center"/>
    </xf>
    <xf numFmtId="0" fontId="12" fillId="0" borderId="1" xfId="0" applyFont="1" applyFill="1" applyBorder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2" fillId="0" borderId="0" xfId="0" applyFont="1" applyFill="1" applyAlignment="1">
      <alignment horizontal="centerContinuous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2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41" fontId="12" fillId="0" borderId="6" xfId="0" applyNumberFormat="1" applyFont="1" applyFill="1" applyBorder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2" fillId="0" borderId="3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164" fontId="18" fillId="0" borderId="0" xfId="2" quotePrefix="1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164" fontId="16" fillId="0" borderId="2" xfId="2" quotePrefix="1" applyNumberFormat="1" applyFont="1" applyFill="1" applyBorder="1" applyAlignment="1">
      <alignment horizontal="center" vertical="center"/>
    </xf>
    <xf numFmtId="164" fontId="18" fillId="0" borderId="0" xfId="2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1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41" fontId="16" fillId="0" borderId="1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41" fontId="16" fillId="0" borderId="2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4" fontId="16" fillId="0" borderId="0" xfId="1" applyFont="1" applyFill="1" applyBorder="1" applyAlignment="1">
      <alignment horizontal="left" vertical="center"/>
    </xf>
    <xf numFmtId="4" fontId="16" fillId="0" borderId="0" xfId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37" fontId="16" fillId="0" borderId="0" xfId="0" quotePrefix="1" applyNumberFormat="1" applyFont="1" applyFill="1" applyAlignment="1">
      <alignment horizontal="left" vertical="center"/>
    </xf>
    <xf numFmtId="41" fontId="16" fillId="0" borderId="0" xfId="0" applyNumberFormat="1" applyFont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1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37" fontId="17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&amp;PL (2)" xfId="2" xr:uid="{A095F558-0BB1-45AF-AAAB-823DAB229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B600-514F-433D-B87B-CB3F18A89044}">
  <dimension ref="A1:Q125"/>
  <sheetViews>
    <sheetView showGridLines="0" tabSelected="1" view="pageBreakPreview" zoomScaleNormal="100" zoomScaleSheetLayoutView="100" workbookViewId="0">
      <selection activeCell="A77" sqref="A77"/>
    </sheetView>
  </sheetViews>
  <sheetFormatPr defaultColWidth="10.5703125" defaultRowHeight="18.75" customHeight="1"/>
  <cols>
    <col min="1" max="1" width="43.140625" style="1" customWidth="1"/>
    <col min="2" max="2" width="4.5703125" style="1" customWidth="1"/>
    <col min="3" max="3" width="1.7109375" style="1" customWidth="1"/>
    <col min="4" max="4" width="15.5703125" style="1" customWidth="1"/>
    <col min="5" max="5" width="1.7109375" style="1" customWidth="1"/>
    <col min="6" max="6" width="15.5703125" style="1" customWidth="1"/>
    <col min="7" max="7" width="1.7109375" style="1" customWidth="1"/>
    <col min="8" max="8" width="15.5703125" style="1" customWidth="1"/>
    <col min="9" max="9" width="1.7109375" style="1" customWidth="1"/>
    <col min="10" max="10" width="15.5703125" style="1" customWidth="1"/>
    <col min="11" max="11" width="0.5703125" style="1" customWidth="1"/>
    <col min="12" max="12" width="4.42578125" style="1" customWidth="1"/>
    <col min="13" max="13" width="15.5703125" style="1" customWidth="1"/>
    <col min="14" max="14" width="7.42578125" style="1" customWidth="1"/>
    <col min="15" max="15" width="9.85546875" style="1" bestFit="1" customWidth="1"/>
    <col min="16" max="16" width="5.5703125" style="1" customWidth="1"/>
    <col min="17" max="17" width="18.42578125" style="1" customWidth="1"/>
    <col min="18" max="16384" width="10.5703125" style="1"/>
  </cols>
  <sheetData>
    <row r="1" spans="1:17" ht="18.7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7" ht="18.7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7" ht="18.75" customHeight="1">
      <c r="A3" s="162" t="s">
        <v>275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7" ht="18.75" customHeight="1">
      <c r="B4" s="2"/>
      <c r="C4" s="2"/>
      <c r="D4" s="3"/>
      <c r="F4" s="3"/>
      <c r="H4" s="3"/>
      <c r="J4" s="3" t="s">
        <v>2</v>
      </c>
    </row>
    <row r="5" spans="1:17" s="4" customFormat="1" ht="18.75" customHeight="1">
      <c r="B5" s="5"/>
      <c r="C5" s="5"/>
      <c r="D5" s="164" t="s">
        <v>3</v>
      </c>
      <c r="E5" s="164"/>
      <c r="F5" s="164"/>
      <c r="H5" s="164" t="s">
        <v>4</v>
      </c>
      <c r="I5" s="164"/>
      <c r="J5" s="164"/>
    </row>
    <row r="6" spans="1:17" ht="18.75" customHeight="1">
      <c r="B6" s="6" t="s">
        <v>5</v>
      </c>
      <c r="C6" s="7"/>
      <c r="D6" s="8" t="s">
        <v>276</v>
      </c>
      <c r="E6" s="9"/>
      <c r="F6" s="8" t="s">
        <v>277</v>
      </c>
      <c r="G6" s="9"/>
      <c r="H6" s="8" t="s">
        <v>276</v>
      </c>
      <c r="I6" s="9"/>
      <c r="J6" s="8" t="s">
        <v>277</v>
      </c>
    </row>
    <row r="7" spans="1:17" ht="18.75" customHeight="1">
      <c r="B7" s="7"/>
      <c r="C7" s="7"/>
      <c r="D7" s="10" t="s">
        <v>6</v>
      </c>
      <c r="E7" s="10"/>
      <c r="F7" s="10" t="s">
        <v>7</v>
      </c>
      <c r="G7" s="10"/>
      <c r="H7" s="10" t="s">
        <v>6</v>
      </c>
      <c r="I7" s="10"/>
      <c r="J7" s="10" t="s">
        <v>7</v>
      </c>
    </row>
    <row r="8" spans="1:17" ht="18.75" customHeight="1">
      <c r="B8" s="7"/>
      <c r="C8" s="7"/>
      <c r="D8" s="10" t="s">
        <v>8</v>
      </c>
      <c r="E8" s="10"/>
      <c r="F8" s="10"/>
      <c r="G8" s="10"/>
      <c r="H8" s="10" t="s">
        <v>8</v>
      </c>
      <c r="I8" s="10"/>
      <c r="J8" s="10"/>
    </row>
    <row r="9" spans="1:17" ht="18.75" customHeight="1">
      <c r="A9" s="4" t="s">
        <v>9</v>
      </c>
      <c r="D9" s="11"/>
      <c r="F9" s="11"/>
      <c r="H9" s="11"/>
      <c r="J9" s="11"/>
    </row>
    <row r="10" spans="1:17" ht="18.75" customHeight="1">
      <c r="A10" s="4" t="s">
        <v>10</v>
      </c>
      <c r="D10" s="11"/>
      <c r="F10" s="11"/>
      <c r="H10" s="11"/>
      <c r="J10" s="11"/>
    </row>
    <row r="11" spans="1:17" ht="18.75" customHeight="1">
      <c r="A11" s="1" t="s">
        <v>11</v>
      </c>
      <c r="B11" s="11"/>
      <c r="C11" s="11"/>
      <c r="D11" s="12">
        <v>3201931</v>
      </c>
      <c r="E11" s="12"/>
      <c r="F11" s="12">
        <v>2181007</v>
      </c>
      <c r="G11" s="12"/>
      <c r="H11" s="12">
        <v>1876578</v>
      </c>
      <c r="I11" s="12"/>
      <c r="J11" s="12">
        <v>811014</v>
      </c>
      <c r="M11" s="13"/>
      <c r="N11" s="13"/>
      <c r="Q11" s="13"/>
    </row>
    <row r="12" spans="1:17" ht="18.75" customHeight="1">
      <c r="A12" s="1" t="s">
        <v>272</v>
      </c>
      <c r="B12" s="11" t="s">
        <v>325</v>
      </c>
      <c r="C12" s="11"/>
      <c r="D12" s="12">
        <v>1127001</v>
      </c>
      <c r="E12" s="12"/>
      <c r="F12" s="12">
        <v>1385327</v>
      </c>
      <c r="G12" s="12"/>
      <c r="H12" s="12">
        <v>1034939</v>
      </c>
      <c r="I12" s="12"/>
      <c r="J12" s="12">
        <v>1232581</v>
      </c>
      <c r="M12" s="13"/>
      <c r="N12" s="13"/>
      <c r="Q12" s="13"/>
    </row>
    <row r="13" spans="1:17" ht="18.75" customHeight="1">
      <c r="A13" s="1" t="s">
        <v>273</v>
      </c>
      <c r="B13" s="11">
        <v>4</v>
      </c>
      <c r="C13" s="11"/>
      <c r="D13" s="12">
        <v>200000</v>
      </c>
      <c r="E13" s="12"/>
      <c r="F13" s="12">
        <v>0</v>
      </c>
      <c r="G13" s="12"/>
      <c r="H13" s="12">
        <v>0</v>
      </c>
      <c r="I13" s="12"/>
      <c r="J13" s="12">
        <v>0</v>
      </c>
      <c r="M13" s="13"/>
      <c r="N13" s="13"/>
      <c r="Q13" s="13"/>
    </row>
    <row r="14" spans="1:17" ht="18.75" customHeight="1">
      <c r="A14" s="1" t="s">
        <v>13</v>
      </c>
      <c r="B14" s="11">
        <v>2</v>
      </c>
      <c r="C14" s="11"/>
      <c r="D14" s="14">
        <v>1391299</v>
      </c>
      <c r="E14" s="14"/>
      <c r="F14" s="14">
        <v>2845666</v>
      </c>
      <c r="G14" s="14"/>
      <c r="H14" s="14">
        <v>1480038</v>
      </c>
      <c r="I14" s="14"/>
      <c r="J14" s="14">
        <v>3175852</v>
      </c>
      <c r="M14" s="13"/>
      <c r="N14" s="13"/>
      <c r="Q14" s="13"/>
    </row>
    <row r="15" spans="1:17" ht="18.75" customHeight="1">
      <c r="A15" s="16" t="s">
        <v>14</v>
      </c>
      <c r="B15" s="11">
        <v>5</v>
      </c>
      <c r="C15" s="11"/>
      <c r="D15" s="14">
        <v>67575760</v>
      </c>
      <c r="E15" s="14"/>
      <c r="F15" s="14">
        <v>55142513</v>
      </c>
      <c r="G15" s="14"/>
      <c r="H15" s="14">
        <v>48601025</v>
      </c>
      <c r="I15" s="14"/>
      <c r="J15" s="14">
        <v>38710335</v>
      </c>
      <c r="M15" s="13"/>
      <c r="N15" s="13"/>
      <c r="Q15" s="13"/>
    </row>
    <row r="16" spans="1:17" ht="18.75" customHeight="1">
      <c r="A16" s="1" t="s">
        <v>15</v>
      </c>
      <c r="B16" s="11"/>
      <c r="C16" s="11"/>
      <c r="D16" s="14">
        <v>606138</v>
      </c>
      <c r="E16" s="14"/>
      <c r="F16" s="14">
        <v>548128</v>
      </c>
      <c r="G16" s="14"/>
      <c r="H16" s="14">
        <v>344616</v>
      </c>
      <c r="I16" s="14"/>
      <c r="J16" s="14">
        <v>206111</v>
      </c>
      <c r="M16" s="13"/>
      <c r="N16" s="13"/>
      <c r="Q16" s="13"/>
    </row>
    <row r="17" spans="1:17" ht="18.75" customHeight="1">
      <c r="A17" s="1" t="s">
        <v>16</v>
      </c>
      <c r="B17" s="11"/>
      <c r="C17" s="11"/>
      <c r="D17" s="14">
        <v>4040261</v>
      </c>
      <c r="E17" s="14"/>
      <c r="F17" s="14">
        <v>3331760</v>
      </c>
      <c r="G17" s="14"/>
      <c r="H17" s="14">
        <v>3983858</v>
      </c>
      <c r="I17" s="14"/>
      <c r="J17" s="14">
        <v>3286162</v>
      </c>
      <c r="M17" s="13"/>
      <c r="N17" s="13"/>
      <c r="Q17" s="13"/>
    </row>
    <row r="18" spans="1:17" ht="18.75" customHeight="1">
      <c r="A18" s="1" t="s">
        <v>17</v>
      </c>
      <c r="B18" s="11"/>
      <c r="C18" s="11"/>
      <c r="D18" s="14">
        <v>259715</v>
      </c>
      <c r="E18" s="14"/>
      <c r="F18" s="14">
        <v>340625</v>
      </c>
      <c r="G18" s="14"/>
      <c r="H18" s="14">
        <v>21080</v>
      </c>
      <c r="I18" s="14"/>
      <c r="J18" s="14">
        <v>43568</v>
      </c>
      <c r="M18" s="13"/>
      <c r="N18" s="13"/>
      <c r="Q18" s="13"/>
    </row>
    <row r="19" spans="1:17" ht="18.75" customHeight="1">
      <c r="A19" s="1" t="s">
        <v>12</v>
      </c>
      <c r="B19" s="11"/>
      <c r="C19" s="11"/>
      <c r="D19" s="12">
        <v>139194</v>
      </c>
      <c r="E19" s="14"/>
      <c r="F19" s="12">
        <v>84031</v>
      </c>
      <c r="G19" s="14"/>
      <c r="H19" s="12">
        <v>89662</v>
      </c>
      <c r="I19" s="14"/>
      <c r="J19" s="12">
        <v>49676</v>
      </c>
      <c r="M19" s="13"/>
      <c r="N19" s="13"/>
      <c r="Q19" s="13"/>
    </row>
    <row r="20" spans="1:17" ht="18.75" customHeight="1">
      <c r="A20" s="60" t="s">
        <v>18</v>
      </c>
      <c r="B20" s="11">
        <v>6</v>
      </c>
      <c r="C20" s="11"/>
      <c r="D20" s="14">
        <v>32054</v>
      </c>
      <c r="E20" s="14"/>
      <c r="F20" s="14">
        <v>54</v>
      </c>
      <c r="G20" s="14"/>
      <c r="H20" s="14">
        <v>32054</v>
      </c>
      <c r="I20" s="14"/>
      <c r="J20" s="14">
        <v>54</v>
      </c>
      <c r="M20" s="13"/>
      <c r="N20" s="13"/>
      <c r="Q20" s="13"/>
    </row>
    <row r="21" spans="1:17" ht="18.75" customHeight="1">
      <c r="A21" s="1" t="s">
        <v>19</v>
      </c>
      <c r="B21" s="15"/>
      <c r="C21" s="11"/>
      <c r="D21" s="14">
        <v>183027</v>
      </c>
      <c r="E21" s="14"/>
      <c r="F21" s="14">
        <v>179942</v>
      </c>
      <c r="G21" s="14"/>
      <c r="H21" s="14">
        <v>144982</v>
      </c>
      <c r="I21" s="14"/>
      <c r="J21" s="14">
        <v>136860</v>
      </c>
      <c r="M21" s="13"/>
      <c r="N21" s="13"/>
      <c r="Q21" s="13"/>
    </row>
    <row r="22" spans="1:17" ht="18.75" customHeight="1">
      <c r="A22" s="17" t="s">
        <v>20</v>
      </c>
      <c r="B22" s="16"/>
      <c r="C22" s="11"/>
      <c r="D22" s="18">
        <f>SUM(D11:D21)</f>
        <v>78756380</v>
      </c>
      <c r="E22" s="14"/>
      <c r="F22" s="18">
        <f>SUM(F11:F21)</f>
        <v>66039053</v>
      </c>
      <c r="G22" s="14"/>
      <c r="H22" s="18">
        <f>SUM(H11:H21)</f>
        <v>57608832</v>
      </c>
      <c r="I22" s="14"/>
      <c r="J22" s="18">
        <f>SUM(J11:J21)</f>
        <v>47652213</v>
      </c>
    </row>
    <row r="23" spans="1:17" ht="18.75" customHeight="1">
      <c r="A23" s="17" t="s">
        <v>21</v>
      </c>
      <c r="B23" s="16"/>
      <c r="C23" s="11"/>
      <c r="D23" s="14"/>
      <c r="E23" s="14"/>
      <c r="F23" s="14"/>
      <c r="G23" s="14"/>
      <c r="H23" s="14"/>
      <c r="I23" s="14"/>
      <c r="J23" s="14"/>
    </row>
    <row r="24" spans="1:17" ht="18.75" customHeight="1">
      <c r="A24" s="16" t="s">
        <v>274</v>
      </c>
      <c r="B24" s="16"/>
      <c r="C24" s="11"/>
      <c r="D24" s="14">
        <v>81103</v>
      </c>
      <c r="E24" s="14"/>
      <c r="F24" s="14">
        <v>71953</v>
      </c>
      <c r="G24" s="14"/>
      <c r="H24" s="12">
        <v>81103</v>
      </c>
      <c r="I24" s="14"/>
      <c r="J24" s="14">
        <v>71953</v>
      </c>
    </row>
    <row r="25" spans="1:17" ht="18.75" customHeight="1">
      <c r="A25" s="16" t="s">
        <v>22</v>
      </c>
      <c r="B25" s="11">
        <v>2</v>
      </c>
      <c r="C25" s="11"/>
      <c r="D25" s="12">
        <v>1828606</v>
      </c>
      <c r="E25" s="14"/>
      <c r="F25" s="12">
        <v>277200</v>
      </c>
      <c r="G25" s="14"/>
      <c r="H25" s="12">
        <v>14235581</v>
      </c>
      <c r="I25" s="14"/>
      <c r="J25" s="12">
        <v>11766780</v>
      </c>
      <c r="M25" s="13"/>
      <c r="N25" s="13"/>
      <c r="Q25" s="13"/>
    </row>
    <row r="26" spans="1:17" ht="18.75" customHeight="1">
      <c r="A26" s="19" t="s">
        <v>23</v>
      </c>
      <c r="B26" s="15"/>
      <c r="C26" s="11"/>
      <c r="D26" s="12"/>
      <c r="E26" s="14"/>
      <c r="F26" s="12"/>
      <c r="G26" s="14"/>
      <c r="H26" s="12"/>
      <c r="I26" s="14"/>
      <c r="J26" s="12"/>
    </row>
    <row r="27" spans="1:17" ht="18.75" customHeight="1">
      <c r="A27" s="19" t="s">
        <v>24</v>
      </c>
      <c r="B27" s="11"/>
      <c r="C27" s="11"/>
      <c r="D27" s="12">
        <v>93755</v>
      </c>
      <c r="E27" s="14"/>
      <c r="F27" s="12">
        <v>93542</v>
      </c>
      <c r="G27" s="14"/>
      <c r="H27" s="12">
        <v>0</v>
      </c>
      <c r="I27" s="14"/>
      <c r="J27" s="12">
        <v>0</v>
      </c>
    </row>
    <row r="28" spans="1:17" ht="18.75" customHeight="1">
      <c r="A28" s="16" t="s">
        <v>25</v>
      </c>
      <c r="B28" s="11">
        <v>6</v>
      </c>
      <c r="C28" s="11"/>
      <c r="D28" s="12">
        <v>2012237</v>
      </c>
      <c r="E28" s="14"/>
      <c r="F28" s="12">
        <v>1586241</v>
      </c>
      <c r="G28" s="14"/>
      <c r="H28" s="12">
        <v>839724</v>
      </c>
      <c r="I28" s="14"/>
      <c r="J28" s="12">
        <v>429483</v>
      </c>
      <c r="M28" s="13"/>
      <c r="N28" s="13"/>
      <c r="Q28" s="13"/>
    </row>
    <row r="29" spans="1:17" ht="18.75" customHeight="1">
      <c r="A29" s="16" t="s">
        <v>26</v>
      </c>
      <c r="B29" s="11">
        <v>7</v>
      </c>
      <c r="C29" s="11"/>
      <c r="D29" s="12">
        <v>0</v>
      </c>
      <c r="E29" s="14"/>
      <c r="F29" s="12">
        <v>0</v>
      </c>
      <c r="G29" s="14"/>
      <c r="H29" s="12">
        <v>8867975</v>
      </c>
      <c r="I29" s="14"/>
      <c r="J29" s="12">
        <v>8867975</v>
      </c>
      <c r="M29" s="12"/>
      <c r="N29" s="12"/>
      <c r="Q29" s="13"/>
    </row>
    <row r="30" spans="1:17" ht="18.75" customHeight="1">
      <c r="A30" s="16" t="s">
        <v>27</v>
      </c>
      <c r="B30" s="11">
        <v>8</v>
      </c>
      <c r="C30" s="11"/>
      <c r="D30" s="12">
        <v>494906</v>
      </c>
      <c r="E30" s="14"/>
      <c r="F30" s="12">
        <v>443539</v>
      </c>
      <c r="G30" s="14"/>
      <c r="H30" s="12">
        <v>618632</v>
      </c>
      <c r="I30" s="14"/>
      <c r="J30" s="12">
        <v>513632</v>
      </c>
      <c r="M30" s="13"/>
      <c r="N30" s="13"/>
      <c r="Q30" s="13"/>
    </row>
    <row r="31" spans="1:17" ht="18.75" customHeight="1">
      <c r="A31" s="16" t="s">
        <v>28</v>
      </c>
      <c r="B31" s="11">
        <v>9</v>
      </c>
      <c r="C31" s="11"/>
      <c r="D31" s="12">
        <v>2000843</v>
      </c>
      <c r="E31" s="14"/>
      <c r="F31" s="12">
        <v>2031144</v>
      </c>
      <c r="G31" s="14"/>
      <c r="H31" s="12">
        <v>2062805</v>
      </c>
      <c r="I31" s="14"/>
      <c r="J31" s="12">
        <v>2062805</v>
      </c>
      <c r="M31" s="13"/>
      <c r="N31" s="13"/>
      <c r="Q31" s="13"/>
    </row>
    <row r="32" spans="1:17" ht="18.75" customHeight="1">
      <c r="A32" s="16" t="s">
        <v>29</v>
      </c>
      <c r="B32" s="11">
        <v>10</v>
      </c>
      <c r="C32" s="11"/>
      <c r="D32" s="12">
        <v>4902389</v>
      </c>
      <c r="E32" s="14"/>
      <c r="F32" s="12">
        <v>3930831</v>
      </c>
      <c r="G32" s="14"/>
      <c r="H32" s="12">
        <v>2111492</v>
      </c>
      <c r="I32" s="14"/>
      <c r="J32" s="12">
        <v>2122774</v>
      </c>
      <c r="M32" s="13"/>
      <c r="N32" s="13"/>
      <c r="Q32" s="13"/>
    </row>
    <row r="33" spans="1:17" ht="18.75" customHeight="1">
      <c r="A33" s="16" t="s">
        <v>30</v>
      </c>
      <c r="B33" s="11">
        <v>11</v>
      </c>
      <c r="C33" s="11"/>
      <c r="D33" s="12">
        <v>19315984</v>
      </c>
      <c r="E33" s="14"/>
      <c r="F33" s="12">
        <v>30465564</v>
      </c>
      <c r="G33" s="14"/>
      <c r="H33" s="12">
        <v>12934924</v>
      </c>
      <c r="I33" s="14"/>
      <c r="J33" s="12">
        <v>20944523</v>
      </c>
      <c r="M33" s="13"/>
      <c r="N33" s="13"/>
      <c r="Q33" s="13"/>
    </row>
    <row r="34" spans="1:17" ht="18.75" customHeight="1">
      <c r="A34" s="16" t="s">
        <v>31</v>
      </c>
      <c r="B34" s="11">
        <v>12</v>
      </c>
      <c r="C34" s="11"/>
      <c r="D34" s="12">
        <v>3310071</v>
      </c>
      <c r="E34" s="14"/>
      <c r="F34" s="12">
        <v>3469984</v>
      </c>
      <c r="G34" s="14"/>
      <c r="H34" s="12">
        <v>1977080</v>
      </c>
      <c r="I34" s="14"/>
      <c r="J34" s="12">
        <v>2061046</v>
      </c>
      <c r="M34" s="13"/>
      <c r="N34" s="13"/>
      <c r="Q34" s="13"/>
    </row>
    <row r="35" spans="1:17" ht="18.75" customHeight="1">
      <c r="A35" s="16" t="s">
        <v>32</v>
      </c>
      <c r="B35" s="15"/>
      <c r="C35" s="11"/>
      <c r="D35" s="12">
        <v>1609959</v>
      </c>
      <c r="E35" s="14"/>
      <c r="F35" s="12">
        <v>1695605</v>
      </c>
      <c r="G35" s="14"/>
      <c r="H35" s="12">
        <v>1223400</v>
      </c>
      <c r="I35" s="14"/>
      <c r="J35" s="12">
        <v>1300352</v>
      </c>
      <c r="M35" s="13"/>
      <c r="N35" s="13"/>
      <c r="Q35" s="13"/>
    </row>
    <row r="36" spans="1:17" ht="18.75" customHeight="1">
      <c r="A36" s="16" t="s">
        <v>33</v>
      </c>
      <c r="B36" s="11">
        <v>13</v>
      </c>
      <c r="C36" s="11"/>
      <c r="D36" s="12">
        <v>4173567</v>
      </c>
      <c r="E36" s="14"/>
      <c r="F36" s="12">
        <v>3994011</v>
      </c>
      <c r="G36" s="14"/>
      <c r="H36" s="12">
        <v>149186</v>
      </c>
      <c r="I36" s="14"/>
      <c r="J36" s="12">
        <v>208003</v>
      </c>
      <c r="M36" s="13"/>
      <c r="N36" s="13"/>
      <c r="Q36" s="13"/>
    </row>
    <row r="37" spans="1:17" ht="18.75" customHeight="1">
      <c r="A37" s="16" t="s">
        <v>34</v>
      </c>
      <c r="B37" s="11"/>
      <c r="C37" s="11"/>
      <c r="D37" s="12">
        <v>833422</v>
      </c>
      <c r="E37" s="14"/>
      <c r="F37" s="12">
        <v>784773</v>
      </c>
      <c r="G37" s="14"/>
      <c r="H37" s="12">
        <v>0</v>
      </c>
      <c r="I37" s="14"/>
      <c r="J37" s="12">
        <v>0</v>
      </c>
    </row>
    <row r="38" spans="1:17" ht="18.75" customHeight="1">
      <c r="A38" s="20" t="s">
        <v>35</v>
      </c>
      <c r="B38" s="11"/>
      <c r="C38" s="11"/>
      <c r="D38" s="12">
        <v>1452939</v>
      </c>
      <c r="E38" s="14"/>
      <c r="F38" s="12">
        <v>1388768</v>
      </c>
      <c r="G38" s="14"/>
      <c r="H38" s="12">
        <v>797011</v>
      </c>
      <c r="I38" s="14"/>
      <c r="J38" s="12">
        <v>791179</v>
      </c>
      <c r="M38" s="13"/>
      <c r="N38" s="13"/>
      <c r="Q38" s="13"/>
    </row>
    <row r="39" spans="1:17" ht="18.75" customHeight="1">
      <c r="A39" s="20" t="s">
        <v>36</v>
      </c>
      <c r="C39" s="11"/>
      <c r="D39" s="12">
        <v>364890</v>
      </c>
      <c r="E39" s="14"/>
      <c r="F39" s="12">
        <v>359767</v>
      </c>
      <c r="G39" s="14"/>
      <c r="H39" s="12">
        <v>132965</v>
      </c>
      <c r="I39" s="14"/>
      <c r="J39" s="12">
        <v>130525</v>
      </c>
      <c r="M39" s="13"/>
      <c r="N39" s="13"/>
      <c r="Q39" s="13"/>
    </row>
    <row r="40" spans="1:17" ht="18.75" customHeight="1">
      <c r="A40" s="4" t="s">
        <v>37</v>
      </c>
      <c r="C40" s="11"/>
      <c r="D40" s="18">
        <f>SUM(D24:D39)</f>
        <v>42474671</v>
      </c>
      <c r="E40" s="14"/>
      <c r="F40" s="18">
        <f>SUM(F24:F39)</f>
        <v>50592922</v>
      </c>
      <c r="G40" s="14"/>
      <c r="H40" s="18">
        <f>SUM(H24:H39)</f>
        <v>46031878</v>
      </c>
      <c r="I40" s="14"/>
      <c r="J40" s="18">
        <f>SUM(J24:J39)</f>
        <v>51271030</v>
      </c>
    </row>
    <row r="41" spans="1:17" ht="18.75" customHeight="1" thickBot="1">
      <c r="A41" s="4" t="s">
        <v>38</v>
      </c>
      <c r="C41" s="11"/>
      <c r="D41" s="21">
        <f>D40+D22</f>
        <v>121231051</v>
      </c>
      <c r="E41" s="14"/>
      <c r="F41" s="21">
        <f>F40+F22</f>
        <v>116631975</v>
      </c>
      <c r="G41" s="14"/>
      <c r="H41" s="21">
        <f>H40+H22</f>
        <v>103640710</v>
      </c>
      <c r="I41" s="14"/>
      <c r="J41" s="21">
        <f>J40+J22</f>
        <v>98923243</v>
      </c>
    </row>
    <row r="42" spans="1:17" ht="18.75" customHeight="1" thickTop="1">
      <c r="A42" s="4"/>
    </row>
    <row r="43" spans="1:17" ht="18.75" customHeight="1">
      <c r="A43" s="1" t="s">
        <v>39</v>
      </c>
    </row>
    <row r="44" spans="1:17" ht="18.75" customHeight="1">
      <c r="A44" s="163" t="s">
        <v>0</v>
      </c>
      <c r="B44" s="163"/>
      <c r="C44" s="163"/>
      <c r="D44" s="163"/>
      <c r="E44" s="163"/>
      <c r="F44" s="163"/>
      <c r="G44" s="163"/>
      <c r="H44" s="163"/>
      <c r="I44" s="163"/>
      <c r="J44" s="163"/>
    </row>
    <row r="45" spans="1:17" ht="18.75" customHeight="1">
      <c r="A45" s="163" t="s">
        <v>40</v>
      </c>
      <c r="B45" s="163"/>
      <c r="C45" s="163"/>
      <c r="D45" s="163"/>
      <c r="E45" s="163"/>
      <c r="F45" s="163"/>
      <c r="G45" s="163"/>
      <c r="H45" s="163"/>
      <c r="I45" s="163"/>
      <c r="J45" s="163"/>
    </row>
    <row r="46" spans="1:17" ht="18.75" customHeight="1">
      <c r="A46" s="162" t="s">
        <v>275</v>
      </c>
      <c r="B46" s="163"/>
      <c r="C46" s="163"/>
      <c r="D46" s="163"/>
      <c r="E46" s="163"/>
      <c r="F46" s="163"/>
      <c r="G46" s="163"/>
      <c r="H46" s="163"/>
      <c r="I46" s="163"/>
      <c r="J46" s="163"/>
    </row>
    <row r="47" spans="1:17" ht="18.75" customHeight="1">
      <c r="B47" s="2"/>
      <c r="C47" s="2"/>
      <c r="D47" s="3"/>
      <c r="F47" s="3"/>
      <c r="H47" s="3"/>
      <c r="J47" s="3" t="s">
        <v>2</v>
      </c>
    </row>
    <row r="48" spans="1:17" s="4" customFormat="1" ht="18.75" customHeight="1">
      <c r="B48" s="5"/>
      <c r="C48" s="5"/>
      <c r="D48" s="164" t="s">
        <v>3</v>
      </c>
      <c r="E48" s="164"/>
      <c r="F48" s="164"/>
      <c r="H48" s="164" t="s">
        <v>4</v>
      </c>
      <c r="I48" s="164"/>
      <c r="J48" s="164"/>
    </row>
    <row r="49" spans="1:17" ht="18.75" customHeight="1">
      <c r="B49" s="6" t="s">
        <v>5</v>
      </c>
      <c r="C49" s="7"/>
      <c r="D49" s="8" t="s">
        <v>276</v>
      </c>
      <c r="E49" s="9"/>
      <c r="F49" s="8" t="s">
        <v>277</v>
      </c>
      <c r="G49" s="9"/>
      <c r="H49" s="8" t="s">
        <v>276</v>
      </c>
      <c r="I49" s="9"/>
      <c r="J49" s="8" t="s">
        <v>277</v>
      </c>
    </row>
    <row r="50" spans="1:17" ht="18.75" customHeight="1">
      <c r="B50" s="7"/>
      <c r="C50" s="7"/>
      <c r="D50" s="10" t="s">
        <v>6</v>
      </c>
      <c r="E50" s="10"/>
      <c r="F50" s="10" t="s">
        <v>7</v>
      </c>
      <c r="G50" s="10"/>
      <c r="H50" s="10" t="s">
        <v>6</v>
      </c>
      <c r="I50" s="10"/>
      <c r="J50" s="10" t="s">
        <v>7</v>
      </c>
    </row>
    <row r="51" spans="1:17" ht="18.75" customHeight="1">
      <c r="B51" s="7"/>
      <c r="C51" s="7"/>
      <c r="D51" s="10" t="s">
        <v>8</v>
      </c>
      <c r="E51" s="10"/>
      <c r="F51" s="10"/>
      <c r="G51" s="10"/>
      <c r="H51" s="10" t="s">
        <v>8</v>
      </c>
      <c r="I51" s="10"/>
      <c r="J51" s="10"/>
    </row>
    <row r="52" spans="1:17" ht="18.75" customHeight="1">
      <c r="A52" s="4" t="s">
        <v>41</v>
      </c>
      <c r="D52" s="2"/>
      <c r="F52" s="2"/>
      <c r="H52" s="2"/>
      <c r="J52" s="2"/>
    </row>
    <row r="53" spans="1:17" ht="18.75" customHeight="1">
      <c r="A53" s="4" t="s">
        <v>42</v>
      </c>
      <c r="D53" s="2"/>
      <c r="F53" s="2"/>
      <c r="H53" s="2"/>
      <c r="J53" s="2"/>
    </row>
    <row r="54" spans="1:17" ht="18.75" customHeight="1">
      <c r="A54" s="1" t="s">
        <v>43</v>
      </c>
      <c r="B54" s="11">
        <v>14</v>
      </c>
      <c r="D54" s="12">
        <v>7273670</v>
      </c>
      <c r="E54" s="12"/>
      <c r="F54" s="12">
        <v>5880000</v>
      </c>
      <c r="G54" s="12"/>
      <c r="H54" s="12">
        <v>7273670</v>
      </c>
      <c r="I54" s="12"/>
      <c r="J54" s="12">
        <v>5880000</v>
      </c>
      <c r="M54" s="13"/>
      <c r="N54" s="13"/>
      <c r="Q54" s="13"/>
    </row>
    <row r="55" spans="1:17" ht="18.75" customHeight="1">
      <c r="A55" s="1" t="s">
        <v>44</v>
      </c>
      <c r="B55" s="11">
        <v>14</v>
      </c>
      <c r="D55" s="12">
        <v>5983857</v>
      </c>
      <c r="E55" s="12"/>
      <c r="F55" s="12">
        <v>3993897</v>
      </c>
      <c r="G55" s="12"/>
      <c r="H55" s="12">
        <v>5983857</v>
      </c>
      <c r="I55" s="12"/>
      <c r="J55" s="12">
        <v>3993897</v>
      </c>
      <c r="M55" s="13"/>
      <c r="N55" s="13"/>
      <c r="Q55" s="13"/>
    </row>
    <row r="56" spans="1:17" ht="18.75" customHeight="1">
      <c r="A56" s="1" t="s">
        <v>45</v>
      </c>
      <c r="B56" s="11"/>
      <c r="D56" s="12">
        <v>1472353</v>
      </c>
      <c r="E56" s="12"/>
      <c r="F56" s="12">
        <v>1084108</v>
      </c>
      <c r="G56" s="12"/>
      <c r="H56" s="12">
        <v>836949</v>
      </c>
      <c r="I56" s="12"/>
      <c r="J56" s="12">
        <v>659492</v>
      </c>
      <c r="M56" s="13"/>
      <c r="N56" s="13"/>
      <c r="Q56" s="13"/>
    </row>
    <row r="57" spans="1:17" ht="18.75" customHeight="1">
      <c r="A57" s="1" t="s">
        <v>46</v>
      </c>
      <c r="B57" s="11">
        <v>15</v>
      </c>
      <c r="D57" s="12">
        <v>10187993</v>
      </c>
      <c r="E57" s="12"/>
      <c r="F57" s="12">
        <v>8559479</v>
      </c>
      <c r="G57" s="12"/>
      <c r="H57" s="12">
        <v>5370051</v>
      </c>
      <c r="I57" s="12"/>
      <c r="J57" s="12">
        <v>4672265</v>
      </c>
      <c r="M57" s="13"/>
      <c r="N57" s="13"/>
      <c r="Q57" s="13"/>
    </row>
    <row r="58" spans="1:17" ht="18.75" customHeight="1">
      <c r="A58" s="1" t="s">
        <v>47</v>
      </c>
      <c r="B58" s="11"/>
      <c r="D58" s="12"/>
      <c r="E58" s="12"/>
      <c r="F58" s="12"/>
      <c r="G58" s="12"/>
      <c r="H58" s="12"/>
      <c r="I58" s="12"/>
      <c r="J58" s="12"/>
      <c r="M58" s="13"/>
      <c r="N58" s="13"/>
      <c r="Q58" s="13"/>
    </row>
    <row r="59" spans="1:17" ht="18.75" customHeight="1">
      <c r="A59" s="1" t="s">
        <v>48</v>
      </c>
      <c r="B59" s="11"/>
      <c r="D59" s="12">
        <v>0</v>
      </c>
      <c r="E59" s="12"/>
      <c r="F59" s="12">
        <v>1011131</v>
      </c>
      <c r="G59" s="12"/>
      <c r="H59" s="12">
        <v>0</v>
      </c>
      <c r="I59" s="12"/>
      <c r="J59" s="12">
        <v>343826</v>
      </c>
      <c r="M59" s="13"/>
      <c r="N59" s="13"/>
      <c r="Q59" s="13"/>
    </row>
    <row r="60" spans="1:17" ht="18.75" customHeight="1">
      <c r="A60" s="1" t="s">
        <v>49</v>
      </c>
      <c r="B60" s="11">
        <v>16</v>
      </c>
      <c r="D60" s="12">
        <v>12783654</v>
      </c>
      <c r="E60" s="12"/>
      <c r="F60" s="12">
        <v>10728346</v>
      </c>
      <c r="G60" s="12"/>
      <c r="H60" s="12">
        <v>12783654</v>
      </c>
      <c r="I60" s="12"/>
      <c r="J60" s="12">
        <v>10728346</v>
      </c>
      <c r="M60" s="13"/>
      <c r="N60" s="13"/>
      <c r="Q60" s="13"/>
    </row>
    <row r="61" spans="1:17" ht="18.75" customHeight="1">
      <c r="A61" s="1" t="s">
        <v>50</v>
      </c>
      <c r="B61" s="15"/>
      <c r="D61" s="12">
        <v>176868</v>
      </c>
      <c r="E61" s="12"/>
      <c r="F61" s="12">
        <v>179262</v>
      </c>
      <c r="G61" s="12"/>
      <c r="H61" s="12">
        <v>130533</v>
      </c>
      <c r="I61" s="12"/>
      <c r="J61" s="12">
        <v>131719</v>
      </c>
      <c r="M61" s="13"/>
      <c r="N61" s="13"/>
      <c r="Q61" s="13"/>
    </row>
    <row r="62" spans="1:17" ht="18.75" customHeight="1">
      <c r="A62" s="16" t="s">
        <v>51</v>
      </c>
      <c r="B62" s="11"/>
      <c r="D62" s="12">
        <v>223985</v>
      </c>
      <c r="E62" s="12"/>
      <c r="F62" s="12">
        <v>159698</v>
      </c>
      <c r="G62" s="12"/>
      <c r="H62" s="12">
        <v>132120</v>
      </c>
      <c r="I62" s="12"/>
      <c r="J62" s="12">
        <v>60472</v>
      </c>
      <c r="M62" s="13"/>
      <c r="N62" s="13"/>
      <c r="Q62" s="13"/>
    </row>
    <row r="63" spans="1:17" ht="18.75" customHeight="1">
      <c r="A63" s="1" t="s">
        <v>52</v>
      </c>
      <c r="B63" s="11">
        <v>17</v>
      </c>
      <c r="D63" s="12">
        <v>102675</v>
      </c>
      <c r="E63" s="12"/>
      <c r="F63" s="12">
        <v>115651</v>
      </c>
      <c r="G63" s="12"/>
      <c r="H63" s="12">
        <v>85702</v>
      </c>
      <c r="I63" s="12"/>
      <c r="J63" s="12">
        <v>92002</v>
      </c>
      <c r="M63" s="13"/>
      <c r="N63" s="13"/>
      <c r="Q63" s="13"/>
    </row>
    <row r="64" spans="1:17" ht="18.75" customHeight="1">
      <c r="A64" s="16" t="s">
        <v>53</v>
      </c>
      <c r="B64" s="15"/>
      <c r="D64" s="12">
        <v>2706469</v>
      </c>
      <c r="E64" s="12"/>
      <c r="F64" s="12">
        <v>2290511</v>
      </c>
      <c r="G64" s="12"/>
      <c r="H64" s="12">
        <v>666090</v>
      </c>
      <c r="I64" s="12"/>
      <c r="J64" s="12">
        <v>502084</v>
      </c>
      <c r="M64" s="13"/>
      <c r="N64" s="13"/>
      <c r="Q64" s="13"/>
    </row>
    <row r="65" spans="1:17" ht="18.75" customHeight="1">
      <c r="A65" s="16" t="s">
        <v>54</v>
      </c>
      <c r="B65" s="11"/>
      <c r="D65" s="12"/>
      <c r="E65" s="12"/>
      <c r="F65" s="12"/>
      <c r="G65" s="12"/>
      <c r="H65" s="12"/>
      <c r="I65" s="14"/>
      <c r="J65" s="14"/>
      <c r="M65" s="13"/>
      <c r="N65" s="13"/>
      <c r="Q65" s="12"/>
    </row>
    <row r="66" spans="1:17" ht="18.75" customHeight="1">
      <c r="A66" s="16" t="s">
        <v>55</v>
      </c>
      <c r="B66" s="11">
        <v>2</v>
      </c>
      <c r="D66" s="12">
        <v>627445</v>
      </c>
      <c r="E66" s="12"/>
      <c r="F66" s="12">
        <v>497284</v>
      </c>
      <c r="G66" s="12"/>
      <c r="H66" s="12">
        <v>524203</v>
      </c>
      <c r="I66" s="12"/>
      <c r="J66" s="12">
        <v>439965</v>
      </c>
      <c r="M66" s="13"/>
      <c r="N66" s="13"/>
      <c r="Q66" s="13"/>
    </row>
    <row r="67" spans="1:17" ht="18.75" customHeight="1">
      <c r="A67" s="16" t="s">
        <v>56</v>
      </c>
      <c r="D67" s="12">
        <v>627149</v>
      </c>
      <c r="E67" s="12"/>
      <c r="F67" s="12">
        <v>567678</v>
      </c>
      <c r="G67" s="12"/>
      <c r="H67" s="12">
        <v>437137</v>
      </c>
      <c r="I67" s="12"/>
      <c r="J67" s="12">
        <v>404150</v>
      </c>
      <c r="M67" s="13"/>
      <c r="N67" s="13"/>
      <c r="Q67" s="13"/>
    </row>
    <row r="68" spans="1:17" ht="18.75" customHeight="1">
      <c r="A68" s="16" t="s">
        <v>57</v>
      </c>
      <c r="B68" s="11"/>
      <c r="D68" s="12">
        <v>727819</v>
      </c>
      <c r="E68" s="12"/>
      <c r="F68" s="12">
        <v>1173751</v>
      </c>
      <c r="G68" s="12"/>
      <c r="H68" s="12">
        <v>454836</v>
      </c>
      <c r="I68" s="12"/>
      <c r="J68" s="12">
        <v>800725</v>
      </c>
      <c r="M68" s="13"/>
      <c r="N68" s="13"/>
      <c r="Q68" s="13"/>
    </row>
    <row r="69" spans="1:17" ht="18.75" customHeight="1">
      <c r="A69" s="16" t="s">
        <v>58</v>
      </c>
      <c r="D69" s="12">
        <v>983218</v>
      </c>
      <c r="E69" s="12"/>
      <c r="F69" s="12">
        <v>974944</v>
      </c>
      <c r="G69" s="12"/>
      <c r="H69" s="12">
        <v>864629</v>
      </c>
      <c r="I69" s="12"/>
      <c r="J69" s="12">
        <v>844769</v>
      </c>
      <c r="M69" s="13"/>
      <c r="N69" s="13"/>
      <c r="Q69" s="13"/>
    </row>
    <row r="70" spans="1:17" ht="18.75" customHeight="1">
      <c r="A70" s="1" t="s">
        <v>59</v>
      </c>
      <c r="B70" s="11"/>
      <c r="D70" s="22">
        <v>538534</v>
      </c>
      <c r="E70" s="12"/>
      <c r="F70" s="22">
        <v>429501</v>
      </c>
      <c r="G70" s="12"/>
      <c r="H70" s="22">
        <v>368038</v>
      </c>
      <c r="I70" s="12"/>
      <c r="J70" s="22">
        <v>299194</v>
      </c>
      <c r="M70" s="13"/>
      <c r="N70" s="13"/>
      <c r="Q70" s="13"/>
    </row>
    <row r="71" spans="1:17" ht="18.75" customHeight="1">
      <c r="A71" s="4" t="s">
        <v>60</v>
      </c>
      <c r="D71" s="22">
        <f>SUM(D54:D70)</f>
        <v>44415689</v>
      </c>
      <c r="E71" s="12"/>
      <c r="F71" s="22">
        <f>SUM(F54:F70)</f>
        <v>37645241</v>
      </c>
      <c r="G71" s="12"/>
      <c r="H71" s="22">
        <f>SUM(H54:H70)</f>
        <v>35911469</v>
      </c>
      <c r="I71" s="12"/>
      <c r="J71" s="22">
        <f>SUM(J54:J70)</f>
        <v>29852906</v>
      </c>
    </row>
    <row r="72" spans="1:17" ht="18.75" customHeight="1">
      <c r="A72" s="4" t="s">
        <v>61</v>
      </c>
      <c r="D72" s="12"/>
      <c r="E72" s="12"/>
      <c r="F72" s="12"/>
      <c r="G72" s="12"/>
      <c r="H72" s="12"/>
      <c r="I72" s="12"/>
      <c r="J72" s="12"/>
    </row>
    <row r="73" spans="1:17" ht="18.75" customHeight="1">
      <c r="A73" s="1" t="s">
        <v>62</v>
      </c>
      <c r="B73" s="11"/>
      <c r="D73" s="12">
        <v>157758</v>
      </c>
      <c r="E73" s="12"/>
      <c r="F73" s="12">
        <v>179165</v>
      </c>
      <c r="G73" s="12"/>
      <c r="H73" s="12">
        <v>0</v>
      </c>
      <c r="I73" s="12"/>
      <c r="J73" s="23">
        <v>0</v>
      </c>
      <c r="M73" s="13"/>
      <c r="N73" s="13"/>
      <c r="Q73" s="23"/>
    </row>
    <row r="74" spans="1:17" ht="18.75" customHeight="1">
      <c r="A74" s="1" t="s">
        <v>63</v>
      </c>
      <c r="B74" s="11">
        <v>2</v>
      </c>
      <c r="D74" s="12">
        <v>0</v>
      </c>
      <c r="E74" s="12"/>
      <c r="F74" s="12">
        <v>0</v>
      </c>
      <c r="G74" s="12"/>
      <c r="H74" s="12">
        <v>1085894</v>
      </c>
      <c r="I74" s="12"/>
      <c r="J74" s="23">
        <v>1463896</v>
      </c>
      <c r="M74" s="23"/>
      <c r="N74" s="23"/>
      <c r="Q74" s="13"/>
    </row>
    <row r="75" spans="1:17" ht="18.75" customHeight="1">
      <c r="A75" s="1" t="s">
        <v>64</v>
      </c>
      <c r="B75" s="11">
        <v>15</v>
      </c>
      <c r="D75" s="12">
        <v>7601885</v>
      </c>
      <c r="E75" s="12"/>
      <c r="F75" s="12">
        <v>9596618</v>
      </c>
      <c r="G75" s="12"/>
      <c r="H75" s="12">
        <v>5331166</v>
      </c>
      <c r="I75" s="12"/>
      <c r="J75" s="23">
        <v>6025576</v>
      </c>
      <c r="M75" s="13"/>
      <c r="N75" s="13"/>
      <c r="Q75" s="13"/>
    </row>
    <row r="76" spans="1:17" ht="18.75" customHeight="1">
      <c r="A76" s="1" t="s">
        <v>65</v>
      </c>
      <c r="B76" s="11"/>
      <c r="D76" s="12"/>
      <c r="E76" s="12"/>
      <c r="F76" s="12"/>
      <c r="G76" s="12"/>
      <c r="H76" s="12"/>
      <c r="I76" s="12"/>
      <c r="J76" s="23"/>
      <c r="M76" s="13"/>
      <c r="N76" s="13"/>
      <c r="Q76" s="13"/>
    </row>
    <row r="77" spans="1:17" ht="18.75" customHeight="1">
      <c r="A77" s="1" t="s">
        <v>66</v>
      </c>
      <c r="B77" s="11"/>
      <c r="D77" s="12">
        <v>644078</v>
      </c>
      <c r="E77" s="12"/>
      <c r="F77" s="12">
        <v>635694</v>
      </c>
      <c r="G77" s="12"/>
      <c r="H77" s="12">
        <v>609929</v>
      </c>
      <c r="I77" s="12"/>
      <c r="J77" s="23">
        <v>598552</v>
      </c>
      <c r="M77" s="13"/>
      <c r="N77" s="13"/>
      <c r="Q77" s="13"/>
    </row>
    <row r="78" spans="1:17" ht="18.75" customHeight="1">
      <c r="A78" s="1" t="s">
        <v>67</v>
      </c>
      <c r="B78" s="11">
        <v>16</v>
      </c>
      <c r="D78" s="14">
        <v>24256293</v>
      </c>
      <c r="E78" s="14"/>
      <c r="F78" s="14">
        <v>24935725</v>
      </c>
      <c r="G78" s="14"/>
      <c r="H78" s="14">
        <v>24256293</v>
      </c>
      <c r="I78" s="14"/>
      <c r="J78" s="14">
        <v>24935725</v>
      </c>
      <c r="M78" s="13"/>
      <c r="N78" s="13"/>
      <c r="Q78" s="13"/>
    </row>
    <row r="79" spans="1:17" ht="18.75" customHeight="1">
      <c r="A79" s="1" t="s">
        <v>68</v>
      </c>
      <c r="B79" s="11"/>
      <c r="M79" s="13"/>
      <c r="N79" s="13"/>
      <c r="Q79" s="13"/>
    </row>
    <row r="80" spans="1:17" ht="18.75" customHeight="1">
      <c r="A80" s="1" t="s">
        <v>69</v>
      </c>
      <c r="B80" s="11">
        <v>8</v>
      </c>
      <c r="D80" s="12">
        <v>436653</v>
      </c>
      <c r="E80" s="12"/>
      <c r="F80" s="12">
        <v>244452</v>
      </c>
      <c r="G80" s="12"/>
      <c r="H80" s="12">
        <v>0</v>
      </c>
      <c r="I80" s="12"/>
      <c r="J80" s="23">
        <v>0</v>
      </c>
      <c r="M80" s="13"/>
      <c r="N80" s="13"/>
      <c r="Q80" s="23"/>
    </row>
    <row r="81" spans="1:17" ht="18.75" customHeight="1">
      <c r="A81" s="1" t="s">
        <v>70</v>
      </c>
      <c r="B81" s="15"/>
      <c r="D81" s="12">
        <v>1469925</v>
      </c>
      <c r="E81" s="12"/>
      <c r="F81" s="12">
        <v>1530587</v>
      </c>
      <c r="G81" s="12"/>
      <c r="H81" s="12">
        <v>1118821</v>
      </c>
      <c r="I81" s="12"/>
      <c r="J81" s="23">
        <v>1181812</v>
      </c>
      <c r="M81" s="13"/>
      <c r="N81" s="13"/>
      <c r="Q81" s="23"/>
    </row>
    <row r="82" spans="1:17" ht="18.75" customHeight="1">
      <c r="A82" s="1" t="s">
        <v>71</v>
      </c>
      <c r="B82" s="11"/>
      <c r="D82" s="12">
        <v>350640</v>
      </c>
      <c r="E82" s="12"/>
      <c r="F82" s="12">
        <v>350513</v>
      </c>
      <c r="G82" s="12"/>
      <c r="H82" s="12">
        <v>234590</v>
      </c>
      <c r="I82" s="12"/>
      <c r="J82" s="23">
        <v>241973</v>
      </c>
      <c r="M82" s="13"/>
      <c r="N82" s="13"/>
      <c r="Q82" s="13"/>
    </row>
    <row r="83" spans="1:17" ht="18.75" customHeight="1">
      <c r="A83" s="1" t="s">
        <v>72</v>
      </c>
      <c r="B83" s="11">
        <v>17</v>
      </c>
      <c r="D83" s="12">
        <v>348804</v>
      </c>
      <c r="E83" s="12"/>
      <c r="F83" s="12">
        <v>313184</v>
      </c>
      <c r="G83" s="12"/>
      <c r="H83" s="12">
        <v>316981</v>
      </c>
      <c r="I83" s="12"/>
      <c r="J83" s="23">
        <v>285721</v>
      </c>
      <c r="M83" s="13"/>
      <c r="N83" s="13"/>
      <c r="Q83" s="13"/>
    </row>
    <row r="84" spans="1:17" ht="18.75" customHeight="1">
      <c r="A84" s="1" t="s">
        <v>73</v>
      </c>
      <c r="B84" s="11"/>
      <c r="D84" s="12">
        <v>9133</v>
      </c>
      <c r="E84" s="12"/>
      <c r="F84" s="12">
        <v>1473</v>
      </c>
      <c r="G84" s="12"/>
      <c r="H84" s="12">
        <v>0</v>
      </c>
      <c r="I84" s="12"/>
      <c r="J84" s="23">
        <v>0</v>
      </c>
      <c r="M84" s="13"/>
      <c r="N84" s="13"/>
      <c r="Q84" s="13"/>
    </row>
    <row r="85" spans="1:17" ht="18.75" customHeight="1">
      <c r="A85" s="1" t="s">
        <v>74</v>
      </c>
      <c r="B85" s="11"/>
      <c r="D85" s="22">
        <v>231450</v>
      </c>
      <c r="E85" s="12"/>
      <c r="F85" s="22">
        <v>232666</v>
      </c>
      <c r="G85" s="12"/>
      <c r="H85" s="22">
        <v>127164</v>
      </c>
      <c r="I85" s="12"/>
      <c r="J85" s="29">
        <v>130975</v>
      </c>
      <c r="M85" s="13"/>
      <c r="N85" s="13"/>
      <c r="Q85" s="13"/>
    </row>
    <row r="86" spans="1:17" ht="18.75" customHeight="1">
      <c r="A86" s="4" t="s">
        <v>75</v>
      </c>
      <c r="D86" s="22">
        <f>SUM(D73:D85)</f>
        <v>35506619</v>
      </c>
      <c r="E86" s="12"/>
      <c r="F86" s="22">
        <f>SUM(F73:F85)</f>
        <v>38020077</v>
      </c>
      <c r="G86" s="12"/>
      <c r="H86" s="22">
        <f>SUM(H73:H85)</f>
        <v>33080838</v>
      </c>
      <c r="I86" s="12"/>
      <c r="J86" s="22">
        <f>SUM(J73:J85)</f>
        <v>34864230</v>
      </c>
    </row>
    <row r="87" spans="1:17" ht="18.75" customHeight="1">
      <c r="A87" s="4" t="s">
        <v>76</v>
      </c>
      <c r="D87" s="24">
        <f>D71+D86</f>
        <v>79922308</v>
      </c>
      <c r="E87" s="12"/>
      <c r="F87" s="24">
        <f>F71+F86</f>
        <v>75665318</v>
      </c>
      <c r="G87" s="12"/>
      <c r="H87" s="24">
        <f>H71+H86</f>
        <v>68992307</v>
      </c>
      <c r="I87" s="12"/>
      <c r="J87" s="24">
        <f>J71+J86</f>
        <v>64717136</v>
      </c>
    </row>
    <row r="88" spans="1:17" ht="18.75" customHeight="1">
      <c r="A88" s="4"/>
    </row>
    <row r="89" spans="1:17" ht="18.75" customHeight="1">
      <c r="A89" s="1" t="s">
        <v>39</v>
      </c>
      <c r="D89" s="2"/>
      <c r="F89" s="2"/>
      <c r="H89" s="2"/>
      <c r="J89" s="2"/>
    </row>
    <row r="90" spans="1:17" ht="18.75" customHeight="1">
      <c r="A90" s="163" t="s">
        <v>0</v>
      </c>
      <c r="B90" s="163"/>
      <c r="C90" s="163"/>
      <c r="D90" s="163"/>
      <c r="E90" s="163"/>
      <c r="F90" s="163"/>
      <c r="G90" s="163"/>
      <c r="H90" s="163"/>
      <c r="I90" s="163"/>
      <c r="J90" s="163"/>
    </row>
    <row r="91" spans="1:17" ht="18.75" customHeight="1">
      <c r="A91" s="163" t="s">
        <v>40</v>
      </c>
      <c r="B91" s="163"/>
      <c r="C91" s="163"/>
      <c r="D91" s="163"/>
      <c r="E91" s="163"/>
      <c r="F91" s="163"/>
      <c r="G91" s="163"/>
      <c r="H91" s="163"/>
      <c r="I91" s="163"/>
      <c r="J91" s="163"/>
    </row>
    <row r="92" spans="1:17" ht="18.75" customHeight="1">
      <c r="A92" s="162" t="s">
        <v>275</v>
      </c>
      <c r="B92" s="163"/>
      <c r="C92" s="163"/>
      <c r="D92" s="163"/>
      <c r="E92" s="163"/>
      <c r="F92" s="163"/>
      <c r="G92" s="163"/>
      <c r="H92" s="163"/>
      <c r="I92" s="163"/>
      <c r="J92" s="163"/>
    </row>
    <row r="93" spans="1:17" ht="18.75" customHeight="1">
      <c r="B93" s="2"/>
      <c r="C93" s="2"/>
      <c r="D93" s="3"/>
      <c r="F93" s="3"/>
      <c r="H93" s="3"/>
      <c r="J93" s="3" t="s">
        <v>2</v>
      </c>
    </row>
    <row r="94" spans="1:17" s="4" customFormat="1" ht="18.75" customHeight="1">
      <c r="B94" s="5"/>
      <c r="C94" s="5"/>
      <c r="D94" s="164" t="s">
        <v>3</v>
      </c>
      <c r="E94" s="164"/>
      <c r="F94" s="164"/>
      <c r="H94" s="164" t="s">
        <v>4</v>
      </c>
      <c r="I94" s="164"/>
      <c r="J94" s="164"/>
    </row>
    <row r="95" spans="1:17" ht="18.75" customHeight="1">
      <c r="B95" s="6" t="s">
        <v>5</v>
      </c>
      <c r="C95" s="7"/>
      <c r="D95" s="8" t="s">
        <v>276</v>
      </c>
      <c r="E95" s="9"/>
      <c r="F95" s="8" t="s">
        <v>277</v>
      </c>
      <c r="G95" s="9"/>
      <c r="H95" s="8" t="s">
        <v>276</v>
      </c>
      <c r="I95" s="9"/>
      <c r="J95" s="8" t="s">
        <v>277</v>
      </c>
    </row>
    <row r="96" spans="1:17" ht="18.75" customHeight="1">
      <c r="B96" s="7"/>
      <c r="C96" s="7"/>
      <c r="D96" s="10" t="s">
        <v>6</v>
      </c>
      <c r="E96" s="10"/>
      <c r="F96" s="10" t="s">
        <v>7</v>
      </c>
      <c r="G96" s="10"/>
      <c r="H96" s="10" t="s">
        <v>6</v>
      </c>
      <c r="I96" s="10"/>
      <c r="J96" s="10" t="s">
        <v>7</v>
      </c>
    </row>
    <row r="97" spans="1:17" ht="18.75" customHeight="1">
      <c r="B97" s="7"/>
      <c r="C97" s="7"/>
      <c r="D97" s="10" t="s">
        <v>8</v>
      </c>
      <c r="E97" s="10"/>
      <c r="F97" s="10"/>
      <c r="G97" s="10"/>
      <c r="H97" s="10" t="s">
        <v>8</v>
      </c>
      <c r="I97" s="10"/>
      <c r="J97" s="10"/>
    </row>
    <row r="98" spans="1:17" ht="18.75" customHeight="1">
      <c r="A98" s="4" t="s">
        <v>77</v>
      </c>
      <c r="B98" s="11"/>
    </row>
    <row r="99" spans="1:17" ht="18.75" customHeight="1">
      <c r="A99" s="1" t="s">
        <v>78</v>
      </c>
    </row>
    <row r="100" spans="1:17" ht="18.75" customHeight="1">
      <c r="A100" s="1" t="s">
        <v>79</v>
      </c>
    </row>
    <row r="101" spans="1:17" ht="18.75" customHeight="1" thickBot="1">
      <c r="A101" s="16" t="s">
        <v>80</v>
      </c>
      <c r="D101" s="25">
        <v>20343626</v>
      </c>
      <c r="E101" s="14"/>
      <c r="F101" s="25">
        <v>20343626</v>
      </c>
      <c r="G101" s="14"/>
      <c r="H101" s="25">
        <v>20343626</v>
      </c>
      <c r="I101" s="14"/>
      <c r="J101" s="25">
        <v>20343626</v>
      </c>
    </row>
    <row r="102" spans="1:17" ht="18.75" customHeight="1" thickTop="1">
      <c r="A102" s="1" t="s">
        <v>81</v>
      </c>
      <c r="B102" s="11">
        <v>18</v>
      </c>
      <c r="D102" s="14"/>
      <c r="E102" s="14"/>
      <c r="F102" s="14"/>
      <c r="G102" s="14"/>
      <c r="H102" s="14"/>
      <c r="I102" s="14"/>
      <c r="J102" s="14"/>
    </row>
    <row r="103" spans="1:17" ht="18.75" customHeight="1">
      <c r="A103" s="16" t="s">
        <v>289</v>
      </c>
      <c r="D103" s="14"/>
      <c r="E103" s="14"/>
      <c r="F103" s="14"/>
      <c r="G103" s="14"/>
      <c r="H103" s="14"/>
      <c r="I103" s="14"/>
      <c r="J103" s="14"/>
    </row>
    <row r="104" spans="1:17" ht="18.75" customHeight="1">
      <c r="A104" s="16" t="s">
        <v>278</v>
      </c>
      <c r="D104" s="14"/>
      <c r="E104" s="14"/>
      <c r="F104" s="14"/>
      <c r="G104" s="14"/>
      <c r="H104" s="14"/>
      <c r="I104" s="14"/>
      <c r="J104" s="14"/>
    </row>
    <row r="105" spans="1:17" ht="18.75" customHeight="1">
      <c r="A105" s="16" t="s">
        <v>279</v>
      </c>
      <c r="D105" s="14">
        <v>15927859</v>
      </c>
      <c r="E105" s="14"/>
      <c r="F105" s="14">
        <v>15924868</v>
      </c>
      <c r="G105" s="14"/>
      <c r="H105" s="14">
        <v>15927859</v>
      </c>
      <c r="I105" s="14"/>
      <c r="J105" s="14">
        <v>15924868</v>
      </c>
      <c r="M105" s="13"/>
      <c r="Q105" s="13"/>
    </row>
    <row r="106" spans="1:17" ht="18.75" customHeight="1">
      <c r="A106" s="16" t="s">
        <v>82</v>
      </c>
      <c r="B106" s="11">
        <v>18</v>
      </c>
      <c r="C106" s="26"/>
      <c r="D106" s="14">
        <v>2359807</v>
      </c>
      <c r="E106" s="14"/>
      <c r="F106" s="14">
        <v>2359191</v>
      </c>
      <c r="G106" s="14"/>
      <c r="H106" s="14">
        <v>2359807</v>
      </c>
      <c r="I106" s="14"/>
      <c r="J106" s="14">
        <v>2359191</v>
      </c>
      <c r="M106" s="13"/>
      <c r="Q106" s="13"/>
    </row>
    <row r="107" spans="1:17" ht="18.75" customHeight="1">
      <c r="A107" s="16" t="s">
        <v>85</v>
      </c>
      <c r="B107" s="11">
        <v>19</v>
      </c>
      <c r="C107" s="26"/>
      <c r="D107" s="14">
        <v>4973743</v>
      </c>
      <c r="E107" s="14"/>
      <c r="F107" s="14">
        <v>4973743</v>
      </c>
      <c r="G107" s="14"/>
      <c r="H107" s="14">
        <v>4973743</v>
      </c>
      <c r="I107" s="14"/>
      <c r="J107" s="14">
        <v>4973743</v>
      </c>
      <c r="M107" s="13"/>
      <c r="Q107" s="13"/>
    </row>
    <row r="108" spans="1:17" ht="18.75" customHeight="1">
      <c r="A108" s="16" t="s">
        <v>84</v>
      </c>
      <c r="B108" s="27">
        <v>20</v>
      </c>
      <c r="D108" s="14">
        <v>47150</v>
      </c>
      <c r="E108" s="14"/>
      <c r="F108" s="14">
        <v>47150</v>
      </c>
      <c r="G108" s="14"/>
      <c r="H108" s="14">
        <v>47150</v>
      </c>
      <c r="I108" s="14"/>
      <c r="J108" s="14">
        <v>47150</v>
      </c>
    </row>
    <row r="109" spans="1:17" ht="18.75" customHeight="1">
      <c r="A109" s="16" t="s">
        <v>83</v>
      </c>
      <c r="B109" s="27">
        <v>20</v>
      </c>
      <c r="C109" s="26"/>
      <c r="D109" s="14">
        <v>81382</v>
      </c>
      <c r="E109" s="14"/>
      <c r="F109" s="14">
        <v>57484</v>
      </c>
      <c r="G109" s="14"/>
      <c r="H109" s="14">
        <v>81382</v>
      </c>
      <c r="I109" s="14"/>
      <c r="J109" s="14">
        <v>57484</v>
      </c>
      <c r="M109" s="13"/>
      <c r="Q109" s="13"/>
    </row>
    <row r="110" spans="1:17" ht="18.75" customHeight="1">
      <c r="A110" s="42" t="s">
        <v>280</v>
      </c>
      <c r="B110" s="11"/>
      <c r="D110" s="14"/>
      <c r="E110" s="14"/>
      <c r="F110" s="14"/>
      <c r="G110" s="14"/>
      <c r="H110" s="14"/>
      <c r="I110" s="14"/>
      <c r="J110" s="14"/>
      <c r="M110" s="13"/>
      <c r="Q110" s="13"/>
    </row>
    <row r="111" spans="1:17" ht="18.75" customHeight="1">
      <c r="A111" s="42" t="s">
        <v>281</v>
      </c>
      <c r="B111" s="11"/>
      <c r="D111" s="14">
        <v>1806931</v>
      </c>
      <c r="E111" s="14"/>
      <c r="F111" s="14">
        <v>1806931</v>
      </c>
      <c r="G111" s="14"/>
      <c r="H111" s="14">
        <v>1806931</v>
      </c>
      <c r="I111" s="14"/>
      <c r="J111" s="14">
        <v>1806931</v>
      </c>
      <c r="M111" s="13"/>
      <c r="Q111" s="13"/>
    </row>
    <row r="112" spans="1:17" ht="18.75" customHeight="1">
      <c r="A112" s="42" t="s">
        <v>282</v>
      </c>
      <c r="B112" s="11"/>
      <c r="D112" s="14">
        <v>13962112</v>
      </c>
      <c r="E112" s="14"/>
      <c r="F112" s="14">
        <v>13790014</v>
      </c>
      <c r="G112" s="14"/>
      <c r="H112" s="14">
        <v>9616079</v>
      </c>
      <c r="I112" s="14"/>
      <c r="J112" s="14">
        <v>9166771</v>
      </c>
      <c r="M112" s="13"/>
      <c r="Q112" s="13"/>
    </row>
    <row r="113" spans="1:17" ht="18.75" customHeight="1">
      <c r="A113" s="1" t="s">
        <v>86</v>
      </c>
      <c r="D113" s="28">
        <v>470689</v>
      </c>
      <c r="E113" s="14"/>
      <c r="F113" s="28">
        <v>266032</v>
      </c>
      <c r="G113" s="14"/>
      <c r="H113" s="28">
        <v>-164548</v>
      </c>
      <c r="I113" s="14"/>
      <c r="J113" s="28">
        <v>-130031</v>
      </c>
      <c r="M113" s="13"/>
      <c r="Q113" s="23"/>
    </row>
    <row r="114" spans="1:17" ht="18.75" customHeight="1">
      <c r="A114" s="1" t="s">
        <v>87</v>
      </c>
      <c r="D114" s="14">
        <f>SUM(D105:D113)</f>
        <v>39629673</v>
      </c>
      <c r="E114" s="14"/>
      <c r="F114" s="14">
        <f>SUM(F105:F113)</f>
        <v>39225413</v>
      </c>
      <c r="G114" s="14"/>
      <c r="H114" s="14">
        <f>SUM(H105:H113)</f>
        <v>34648403</v>
      </c>
      <c r="I114" s="14"/>
      <c r="J114" s="14">
        <f>SUM(J105:J113)</f>
        <v>34206107</v>
      </c>
    </row>
    <row r="115" spans="1:17" ht="18.75" customHeight="1">
      <c r="A115" s="1" t="s">
        <v>265</v>
      </c>
      <c r="D115" s="28">
        <v>1679070</v>
      </c>
      <c r="E115" s="14"/>
      <c r="F115" s="28">
        <v>1741244</v>
      </c>
      <c r="G115" s="14"/>
      <c r="H115" s="28">
        <v>0</v>
      </c>
      <c r="I115" s="14"/>
      <c r="J115" s="29">
        <v>0</v>
      </c>
      <c r="M115" s="13"/>
      <c r="Q115" s="23"/>
    </row>
    <row r="116" spans="1:17" ht="18.75" customHeight="1">
      <c r="A116" s="4" t="s">
        <v>88</v>
      </c>
      <c r="D116" s="28">
        <f>SUM(D114:D115)</f>
        <v>41308743</v>
      </c>
      <c r="E116" s="14"/>
      <c r="F116" s="28">
        <f>SUM(F114:F115)</f>
        <v>40966657</v>
      </c>
      <c r="G116" s="14"/>
      <c r="H116" s="28">
        <f>SUM(H114:H115)</f>
        <v>34648403</v>
      </c>
      <c r="I116" s="14"/>
      <c r="J116" s="28">
        <f>SUM(J114:J115)</f>
        <v>34206107</v>
      </c>
    </row>
    <row r="117" spans="1:17" ht="18.75" customHeight="1" thickBot="1">
      <c r="A117" s="17" t="s">
        <v>89</v>
      </c>
      <c r="B117" s="16"/>
      <c r="C117" s="16"/>
      <c r="D117" s="21">
        <f>D116+D87</f>
        <v>121231051</v>
      </c>
      <c r="E117" s="14"/>
      <c r="F117" s="21">
        <f>F116+F87</f>
        <v>116631975</v>
      </c>
      <c r="G117" s="14"/>
      <c r="H117" s="21">
        <f>H116+H87</f>
        <v>103640710</v>
      </c>
      <c r="I117" s="14"/>
      <c r="J117" s="21">
        <f>J116+J87</f>
        <v>98923243</v>
      </c>
    </row>
    <row r="118" spans="1:17" ht="18.75" customHeight="1" thickTop="1">
      <c r="B118" s="11"/>
      <c r="D118" s="23">
        <f>D117-D41</f>
        <v>0</v>
      </c>
      <c r="E118" s="23"/>
      <c r="F118" s="23">
        <f>F117-F41</f>
        <v>0</v>
      </c>
      <c r="G118" s="23"/>
      <c r="H118" s="23">
        <f>H117-H41</f>
        <v>0</v>
      </c>
      <c r="I118" s="23"/>
      <c r="J118" s="23">
        <f>J117-J41</f>
        <v>0</v>
      </c>
    </row>
    <row r="119" spans="1:17" ht="18.75" customHeight="1">
      <c r="B119" s="11"/>
    </row>
    <row r="120" spans="1:17" ht="18.75" customHeight="1">
      <c r="A120" s="1" t="s">
        <v>39</v>
      </c>
      <c r="D120" s="30"/>
      <c r="E120" s="31"/>
    </row>
    <row r="121" spans="1:17" ht="18.75" customHeight="1">
      <c r="D121" s="2"/>
    </row>
    <row r="122" spans="1:17" ht="18.75" customHeight="1">
      <c r="A122" s="32"/>
      <c r="D122" s="2"/>
      <c r="F122" s="2"/>
      <c r="H122" s="2"/>
      <c r="J122" s="2"/>
    </row>
    <row r="123" spans="1:17" ht="18.75" customHeight="1">
      <c r="D123" s="2"/>
      <c r="F123" s="2"/>
      <c r="H123" s="2"/>
      <c r="J123" s="2"/>
    </row>
    <row r="124" spans="1:17" ht="18.75" customHeight="1">
      <c r="B124" s="1" t="s">
        <v>90</v>
      </c>
      <c r="C124" s="2"/>
      <c r="D124" s="2"/>
      <c r="F124" s="2"/>
      <c r="H124" s="2"/>
      <c r="J124" s="2"/>
    </row>
    <row r="125" spans="1:17" ht="18.75" customHeight="1">
      <c r="A125" s="33"/>
      <c r="D125" s="2"/>
      <c r="F125" s="2"/>
      <c r="H125" s="2"/>
      <c r="J125" s="2"/>
    </row>
  </sheetData>
  <mergeCells count="15">
    <mergeCell ref="A44:J44"/>
    <mergeCell ref="A1:J1"/>
    <mergeCell ref="A2:J2"/>
    <mergeCell ref="A3:J3"/>
    <mergeCell ref="D5:F5"/>
    <mergeCell ref="H5:J5"/>
    <mergeCell ref="A92:J92"/>
    <mergeCell ref="D94:F94"/>
    <mergeCell ref="H94:J94"/>
    <mergeCell ref="A45:J45"/>
    <mergeCell ref="A46:J46"/>
    <mergeCell ref="D48:F48"/>
    <mergeCell ref="H48:J48"/>
    <mergeCell ref="A90:J90"/>
    <mergeCell ref="A91:J91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43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0BA-F603-40DD-A0AA-3E7BD5830381}">
  <dimension ref="A1:K184"/>
  <sheetViews>
    <sheetView showGridLines="0" view="pageBreakPreview" topLeftCell="A163" zoomScaleNormal="100" zoomScaleSheetLayoutView="100" workbookViewId="0">
      <selection activeCell="F12" sqref="F12"/>
    </sheetView>
  </sheetViews>
  <sheetFormatPr defaultColWidth="10.5703125" defaultRowHeight="18.75" customHeight="1"/>
  <cols>
    <col min="1" max="1" width="50.140625" style="1" customWidth="1"/>
    <col min="2" max="2" width="5.42578125" style="1" customWidth="1"/>
    <col min="3" max="3" width="1.7109375" style="1" customWidth="1"/>
    <col min="4" max="4" width="14.42578125" style="1" customWidth="1"/>
    <col min="5" max="5" width="1.7109375" style="1" customWidth="1"/>
    <col min="6" max="6" width="13.42578125" style="1" customWidth="1"/>
    <col min="7" max="7" width="1.7109375" style="1" customWidth="1"/>
    <col min="8" max="8" width="13.42578125" style="1" customWidth="1"/>
    <col min="9" max="9" width="1.7109375" style="1" customWidth="1"/>
    <col min="10" max="10" width="13.42578125" style="1" customWidth="1"/>
    <col min="11" max="11" width="0.5703125" style="1" customWidth="1"/>
    <col min="12" max="16384" width="10.5703125" style="1"/>
  </cols>
  <sheetData>
    <row r="1" spans="1:11" ht="18.75" customHeight="1">
      <c r="A1" s="34"/>
      <c r="B1" s="34"/>
      <c r="C1" s="34"/>
      <c r="D1" s="34"/>
      <c r="E1" s="34"/>
      <c r="F1" s="34"/>
      <c r="G1" s="34"/>
      <c r="H1" s="34"/>
      <c r="I1" s="34"/>
      <c r="J1" s="35" t="s">
        <v>91</v>
      </c>
      <c r="K1" s="34"/>
    </row>
    <row r="2" spans="1:11" ht="18.7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8.75" customHeight="1">
      <c r="A3" s="36" t="s">
        <v>92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8.75" customHeight="1">
      <c r="A4" s="36" t="s">
        <v>287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5.75" customHeight="1">
      <c r="B5" s="2"/>
      <c r="C5" s="2"/>
      <c r="D5" s="3"/>
      <c r="F5" s="3"/>
      <c r="H5" s="3"/>
      <c r="J5" s="3" t="s">
        <v>93</v>
      </c>
    </row>
    <row r="6" spans="1:11" s="4" customFormat="1" ht="18.75" customHeight="1">
      <c r="B6" s="5"/>
      <c r="C6" s="5"/>
      <c r="D6" s="164" t="s">
        <v>3</v>
      </c>
      <c r="E6" s="164"/>
      <c r="F6" s="164"/>
      <c r="H6" s="164" t="s">
        <v>4</v>
      </c>
      <c r="I6" s="164"/>
      <c r="J6" s="164"/>
    </row>
    <row r="7" spans="1:11" ht="18.75" customHeight="1">
      <c r="B7" s="6" t="s">
        <v>5</v>
      </c>
      <c r="C7" s="7"/>
      <c r="D7" s="38" t="s">
        <v>288</v>
      </c>
      <c r="E7" s="9"/>
      <c r="F7" s="38" t="s">
        <v>94</v>
      </c>
      <c r="G7" s="9"/>
      <c r="H7" s="38" t="s">
        <v>288</v>
      </c>
      <c r="I7" s="9"/>
      <c r="J7" s="38" t="s">
        <v>94</v>
      </c>
      <c r="K7" s="9"/>
    </row>
    <row r="8" spans="1:11" ht="18.75" customHeight="1">
      <c r="A8" s="17" t="s">
        <v>267</v>
      </c>
      <c r="B8" s="66"/>
      <c r="C8" s="7"/>
      <c r="D8" s="67"/>
      <c r="E8" s="9"/>
      <c r="F8" s="67"/>
      <c r="G8" s="9"/>
      <c r="H8" s="67"/>
      <c r="I8" s="9"/>
      <c r="J8" s="67"/>
      <c r="K8" s="9"/>
    </row>
    <row r="9" spans="1:11" ht="18.75" customHeight="1">
      <c r="A9" s="17" t="s">
        <v>95</v>
      </c>
      <c r="B9" s="7"/>
      <c r="C9" s="7"/>
      <c r="D9" s="39"/>
      <c r="E9" s="20"/>
      <c r="F9" s="39"/>
      <c r="G9" s="20"/>
      <c r="H9" s="39"/>
      <c r="I9" s="20"/>
      <c r="J9" s="39"/>
      <c r="K9" s="20"/>
    </row>
    <row r="10" spans="1:11" ht="18.75" customHeight="1">
      <c r="A10" s="1" t="s">
        <v>96</v>
      </c>
      <c r="D10" s="40">
        <v>6595527</v>
      </c>
      <c r="E10" s="12"/>
      <c r="F10" s="40">
        <v>7249308</v>
      </c>
      <c r="G10" s="12"/>
      <c r="H10" s="40">
        <v>5052429</v>
      </c>
      <c r="I10" s="12"/>
      <c r="J10" s="40">
        <v>4630018</v>
      </c>
      <c r="K10" s="12"/>
    </row>
    <row r="11" spans="1:11" ht="18.75" customHeight="1">
      <c r="A11" s="16" t="s">
        <v>97</v>
      </c>
      <c r="D11" s="40">
        <v>380986</v>
      </c>
      <c r="E11" s="12"/>
      <c r="F11" s="40">
        <v>445808</v>
      </c>
      <c r="G11" s="12"/>
      <c r="H11" s="40">
        <v>158050</v>
      </c>
      <c r="I11" s="12"/>
      <c r="J11" s="40">
        <v>331736</v>
      </c>
      <c r="K11" s="12"/>
    </row>
    <row r="12" spans="1:11" ht="18.75" customHeight="1">
      <c r="A12" s="16" t="s">
        <v>98</v>
      </c>
      <c r="D12" s="40">
        <v>128737</v>
      </c>
      <c r="E12" s="12"/>
      <c r="F12" s="40">
        <v>66690</v>
      </c>
      <c r="G12" s="12"/>
      <c r="H12" s="40">
        <v>0</v>
      </c>
      <c r="I12" s="12"/>
      <c r="J12" s="40">
        <v>0</v>
      </c>
      <c r="K12" s="12"/>
    </row>
    <row r="13" spans="1:11" ht="18.75" customHeight="1">
      <c r="A13" s="1" t="s">
        <v>99</v>
      </c>
      <c r="D13" s="40">
        <v>9399</v>
      </c>
      <c r="E13" s="12"/>
      <c r="F13" s="40">
        <v>5500</v>
      </c>
      <c r="G13" s="12"/>
      <c r="H13" s="40">
        <v>100351</v>
      </c>
      <c r="I13" s="12"/>
      <c r="J13" s="40">
        <v>17629</v>
      </c>
      <c r="K13" s="12"/>
    </row>
    <row r="14" spans="1:11" ht="18.75" customHeight="1">
      <c r="A14" s="1" t="s">
        <v>100</v>
      </c>
      <c r="D14" s="40">
        <v>50231</v>
      </c>
      <c r="E14" s="12"/>
      <c r="F14" s="40">
        <v>40723</v>
      </c>
      <c r="G14" s="12"/>
      <c r="H14" s="40">
        <v>30728</v>
      </c>
      <c r="I14" s="12"/>
      <c r="J14" s="40">
        <v>22382</v>
      </c>
      <c r="K14" s="12"/>
    </row>
    <row r="15" spans="1:11" ht="18.75" customHeight="1">
      <c r="A15" s="1" t="s">
        <v>101</v>
      </c>
      <c r="B15" s="11"/>
      <c r="D15" s="40">
        <v>103655</v>
      </c>
      <c r="E15" s="12"/>
      <c r="F15" s="40">
        <v>36934</v>
      </c>
      <c r="G15" s="12"/>
      <c r="H15" s="40">
        <v>8861</v>
      </c>
      <c r="I15" s="12"/>
      <c r="J15" s="40">
        <v>3957</v>
      </c>
      <c r="K15" s="12"/>
    </row>
    <row r="16" spans="1:11" ht="18.75" customHeight="1">
      <c r="A16" s="1" t="s">
        <v>102</v>
      </c>
      <c r="D16" s="40"/>
      <c r="E16" s="12"/>
      <c r="F16" s="40"/>
      <c r="G16" s="12"/>
      <c r="H16" s="40"/>
      <c r="I16" s="12"/>
      <c r="J16" s="40"/>
      <c r="K16" s="12"/>
    </row>
    <row r="17" spans="1:11" ht="18.75" customHeight="1">
      <c r="A17" s="1" t="s">
        <v>291</v>
      </c>
      <c r="D17" s="40">
        <v>383935</v>
      </c>
      <c r="E17" s="12"/>
      <c r="F17" s="40">
        <v>11249</v>
      </c>
      <c r="G17" s="12"/>
      <c r="H17" s="40">
        <v>84945</v>
      </c>
      <c r="I17" s="12"/>
      <c r="J17" s="40">
        <v>5226</v>
      </c>
      <c r="K17" s="12"/>
    </row>
    <row r="18" spans="1:11" ht="18.75" customHeight="1">
      <c r="A18" s="1" t="s">
        <v>290</v>
      </c>
      <c r="D18" s="40">
        <v>61638</v>
      </c>
      <c r="E18" s="12"/>
      <c r="F18" s="40">
        <v>3229</v>
      </c>
      <c r="G18" s="12"/>
      <c r="H18" s="40">
        <v>61638</v>
      </c>
      <c r="I18" s="12"/>
      <c r="J18" s="40">
        <v>3229</v>
      </c>
      <c r="K18" s="12"/>
    </row>
    <row r="19" spans="1:11" ht="18.75" customHeight="1">
      <c r="A19" s="1" t="s">
        <v>103</v>
      </c>
      <c r="B19" s="11" t="s">
        <v>326</v>
      </c>
      <c r="D19" s="40">
        <v>2790</v>
      </c>
      <c r="E19" s="12"/>
      <c r="F19" s="40">
        <v>86</v>
      </c>
      <c r="G19" s="12"/>
      <c r="H19" s="40">
        <v>2736</v>
      </c>
      <c r="I19" s="12"/>
      <c r="J19" s="40">
        <v>86</v>
      </c>
      <c r="K19" s="12"/>
    </row>
    <row r="20" spans="1:11" ht="18.75" customHeight="1">
      <c r="A20" s="1" t="s">
        <v>59</v>
      </c>
      <c r="D20" s="41">
        <v>119972</v>
      </c>
      <c r="E20" s="12"/>
      <c r="F20" s="41">
        <f>196517-11249-3229</f>
        <v>182039</v>
      </c>
      <c r="G20" s="12"/>
      <c r="H20" s="41">
        <v>85537</v>
      </c>
      <c r="I20" s="12"/>
      <c r="J20" s="41">
        <f>101137-5226-3229</f>
        <v>92682</v>
      </c>
      <c r="K20" s="12"/>
    </row>
    <row r="21" spans="1:11" ht="18.75" customHeight="1">
      <c r="A21" s="4" t="s">
        <v>104</v>
      </c>
      <c r="D21" s="41">
        <f>SUM(D10:D20)</f>
        <v>7836870</v>
      </c>
      <c r="E21" s="12"/>
      <c r="F21" s="41">
        <f>SUM(F10:F20)</f>
        <v>8041566</v>
      </c>
      <c r="G21" s="12"/>
      <c r="H21" s="41">
        <f>SUM(H10:H20)</f>
        <v>5585275</v>
      </c>
      <c r="I21" s="12"/>
      <c r="J21" s="41">
        <f>SUM(J10:J20)</f>
        <v>5106945</v>
      </c>
      <c r="K21" s="12"/>
    </row>
    <row r="22" spans="1:11" ht="18.75" customHeight="1">
      <c r="A22" s="17" t="s">
        <v>105</v>
      </c>
      <c r="B22" s="4"/>
      <c r="D22" s="40"/>
      <c r="E22" s="12"/>
      <c r="F22" s="40"/>
      <c r="G22" s="12"/>
      <c r="H22" s="40"/>
      <c r="I22" s="12"/>
      <c r="J22" s="40"/>
      <c r="K22" s="12"/>
    </row>
    <row r="23" spans="1:11" ht="18.75" customHeight="1">
      <c r="A23" s="16" t="s">
        <v>106</v>
      </c>
      <c r="B23" s="4"/>
      <c r="D23" s="40">
        <v>4431203</v>
      </c>
      <c r="E23" s="12"/>
      <c r="F23" s="40">
        <v>4723141</v>
      </c>
      <c r="G23" s="12"/>
      <c r="H23" s="40">
        <v>3271948</v>
      </c>
      <c r="I23" s="12"/>
      <c r="J23" s="40">
        <v>3052060</v>
      </c>
      <c r="K23" s="12"/>
    </row>
    <row r="24" spans="1:11" ht="18.75" customHeight="1">
      <c r="A24" s="16" t="s">
        <v>107</v>
      </c>
      <c r="D24" s="40">
        <v>240112</v>
      </c>
      <c r="E24" s="12"/>
      <c r="F24" s="40">
        <v>295102</v>
      </c>
      <c r="G24" s="12"/>
      <c r="H24" s="40">
        <v>95601</v>
      </c>
      <c r="I24" s="12"/>
      <c r="J24" s="40">
        <v>257786</v>
      </c>
      <c r="K24" s="12"/>
    </row>
    <row r="25" spans="1:11" ht="18.75" customHeight="1">
      <c r="A25" s="16" t="s">
        <v>108</v>
      </c>
      <c r="D25" s="40">
        <v>225649</v>
      </c>
      <c r="E25" s="12"/>
      <c r="F25" s="40">
        <v>185369</v>
      </c>
      <c r="G25" s="12"/>
      <c r="H25" s="40">
        <v>0</v>
      </c>
      <c r="I25" s="12"/>
      <c r="J25" s="40">
        <v>0</v>
      </c>
      <c r="K25" s="12"/>
    </row>
    <row r="26" spans="1:11" ht="18.75" customHeight="1">
      <c r="A26" s="16" t="s">
        <v>109</v>
      </c>
      <c r="B26" s="4"/>
      <c r="D26" s="40">
        <v>10868</v>
      </c>
      <c r="E26" s="12"/>
      <c r="F26" s="40">
        <v>4332</v>
      </c>
      <c r="G26" s="12"/>
      <c r="H26" s="40">
        <v>89901</v>
      </c>
      <c r="I26" s="12"/>
      <c r="J26" s="40">
        <v>15811</v>
      </c>
      <c r="K26" s="12"/>
    </row>
    <row r="27" spans="1:11" ht="18.75" customHeight="1">
      <c r="A27" s="16" t="s">
        <v>110</v>
      </c>
      <c r="B27" s="11"/>
      <c r="D27" s="40">
        <v>22870</v>
      </c>
      <c r="E27" s="12"/>
      <c r="F27" s="40">
        <v>25148</v>
      </c>
      <c r="G27" s="12"/>
      <c r="H27" s="55">
        <v>9036</v>
      </c>
      <c r="I27" s="12"/>
      <c r="J27" s="55">
        <v>11161</v>
      </c>
      <c r="K27" s="12"/>
    </row>
    <row r="28" spans="1:11" ht="18.75" customHeight="1">
      <c r="A28" s="16" t="s">
        <v>111</v>
      </c>
      <c r="B28" s="11"/>
      <c r="D28" s="40">
        <v>121926</v>
      </c>
      <c r="E28" s="12"/>
      <c r="F28" s="40">
        <v>55425</v>
      </c>
      <c r="G28" s="12"/>
      <c r="H28" s="40">
        <v>10034</v>
      </c>
      <c r="I28" s="12"/>
      <c r="J28" s="40">
        <v>6959</v>
      </c>
      <c r="K28" s="12"/>
    </row>
    <row r="29" spans="1:11" ht="18.75" customHeight="1">
      <c r="A29" s="1" t="s">
        <v>112</v>
      </c>
      <c r="D29" s="40">
        <v>500413</v>
      </c>
      <c r="E29" s="12"/>
      <c r="F29" s="40">
        <v>577169</v>
      </c>
      <c r="G29" s="12"/>
      <c r="H29" s="40">
        <v>346144</v>
      </c>
      <c r="I29" s="12"/>
      <c r="J29" s="40">
        <v>304501</v>
      </c>
      <c r="K29" s="12"/>
    </row>
    <row r="30" spans="1:11" ht="18.75" customHeight="1">
      <c r="A30" s="1" t="s">
        <v>113</v>
      </c>
      <c r="D30" s="40">
        <v>995345</v>
      </c>
      <c r="E30" s="12"/>
      <c r="F30" s="40">
        <v>990184</v>
      </c>
      <c r="G30" s="12"/>
      <c r="H30" s="40">
        <v>822401</v>
      </c>
      <c r="I30" s="12"/>
      <c r="J30" s="40">
        <v>835488</v>
      </c>
      <c r="K30" s="12"/>
    </row>
    <row r="31" spans="1:11" ht="18.75" customHeight="1">
      <c r="A31" s="4" t="s">
        <v>114</v>
      </c>
      <c r="D31" s="43">
        <f>SUM(D23:D30)</f>
        <v>6548386</v>
      </c>
      <c r="E31" s="12"/>
      <c r="F31" s="43">
        <f>SUM(F23:F30)</f>
        <v>6855870</v>
      </c>
      <c r="G31" s="12"/>
      <c r="H31" s="43">
        <f>SUM(H23:H30)</f>
        <v>4645065</v>
      </c>
      <c r="I31" s="12"/>
      <c r="J31" s="43">
        <f>SUM(J23:J30)</f>
        <v>4483766</v>
      </c>
      <c r="K31" s="12"/>
    </row>
    <row r="32" spans="1:11" ht="18.75" customHeight="1">
      <c r="A32" s="4" t="s">
        <v>115</v>
      </c>
      <c r="D32" s="40">
        <f>SUM(D21-D31)</f>
        <v>1288484</v>
      </c>
      <c r="E32" s="12"/>
      <c r="F32" s="40">
        <f>SUM(F21-F31)</f>
        <v>1185696</v>
      </c>
      <c r="G32" s="12"/>
      <c r="H32" s="40">
        <f>SUM(H21-H31)</f>
        <v>940210</v>
      </c>
      <c r="I32" s="12"/>
      <c r="J32" s="40">
        <f>SUM(J21-J31)</f>
        <v>623179</v>
      </c>
      <c r="K32" s="12"/>
    </row>
    <row r="33" spans="1:11" ht="18.75" customHeight="1">
      <c r="A33" s="1" t="s">
        <v>116</v>
      </c>
      <c r="B33" s="11">
        <v>8</v>
      </c>
      <c r="D33" s="40">
        <v>51873</v>
      </c>
      <c r="E33" s="12"/>
      <c r="F33" s="40">
        <v>-30905</v>
      </c>
      <c r="G33" s="12"/>
      <c r="H33" s="40">
        <v>0</v>
      </c>
      <c r="I33" s="12"/>
      <c r="J33" s="40">
        <v>0</v>
      </c>
      <c r="K33" s="12"/>
    </row>
    <row r="34" spans="1:11" ht="18.75" customHeight="1">
      <c r="A34" s="1" t="s">
        <v>117</v>
      </c>
      <c r="B34" s="11">
        <v>9</v>
      </c>
      <c r="D34" s="40">
        <v>-12407</v>
      </c>
      <c r="E34" s="12"/>
      <c r="F34" s="40">
        <v>-3948</v>
      </c>
      <c r="G34" s="12"/>
      <c r="H34" s="40">
        <v>0</v>
      </c>
      <c r="I34" s="12"/>
      <c r="J34" s="40">
        <v>0</v>
      </c>
      <c r="K34" s="12"/>
    </row>
    <row r="35" spans="1:11" ht="18.75" customHeight="1">
      <c r="A35" s="1" t="s">
        <v>118</v>
      </c>
      <c r="D35" s="40">
        <v>56381</v>
      </c>
      <c r="E35" s="12"/>
      <c r="F35" s="40">
        <v>50170</v>
      </c>
      <c r="G35" s="12"/>
      <c r="H35" s="40">
        <v>162088</v>
      </c>
      <c r="I35" s="12"/>
      <c r="J35" s="40">
        <v>131560</v>
      </c>
      <c r="K35" s="12"/>
    </row>
    <row r="36" spans="1:11" ht="18.75" customHeight="1">
      <c r="A36" s="1" t="s">
        <v>119</v>
      </c>
      <c r="B36" s="11"/>
      <c r="D36" s="41">
        <v>-230809</v>
      </c>
      <c r="E36" s="12"/>
      <c r="F36" s="41">
        <v>-285645</v>
      </c>
      <c r="G36" s="12"/>
      <c r="H36" s="41">
        <v>-254565</v>
      </c>
      <c r="I36" s="12"/>
      <c r="J36" s="41">
        <v>-282483</v>
      </c>
      <c r="K36" s="12"/>
    </row>
    <row r="37" spans="1:11" ht="18.75" customHeight="1">
      <c r="A37" s="4" t="s">
        <v>120</v>
      </c>
      <c r="B37" s="11"/>
      <c r="D37" s="40">
        <f>SUM(D32:D36)</f>
        <v>1153522</v>
      </c>
      <c r="E37" s="12"/>
      <c r="F37" s="40">
        <f>SUM(F32:F36)</f>
        <v>915368</v>
      </c>
      <c r="G37" s="12"/>
      <c r="H37" s="40">
        <f>SUM(H32:H36)</f>
        <v>847733</v>
      </c>
      <c r="I37" s="12"/>
      <c r="J37" s="40">
        <f>SUM(J32:J36)</f>
        <v>472256</v>
      </c>
      <c r="K37" s="12"/>
    </row>
    <row r="38" spans="1:11" ht="18.75" customHeight="1">
      <c r="A38" s="1" t="s">
        <v>121</v>
      </c>
      <c r="B38" s="11">
        <v>21</v>
      </c>
      <c r="D38" s="41">
        <v>-263511</v>
      </c>
      <c r="E38" s="12"/>
      <c r="F38" s="41">
        <v>-272987</v>
      </c>
      <c r="G38" s="12"/>
      <c r="H38" s="41">
        <v>-172253</v>
      </c>
      <c r="I38" s="12"/>
      <c r="J38" s="41">
        <v>-118597</v>
      </c>
      <c r="K38" s="12"/>
    </row>
    <row r="39" spans="1:11" ht="18.75" customHeight="1">
      <c r="A39" s="17" t="s">
        <v>122</v>
      </c>
      <c r="B39" s="4"/>
      <c r="D39" s="43">
        <f>SUM(D37:D38)</f>
        <v>890011</v>
      </c>
      <c r="E39" s="12"/>
      <c r="F39" s="43">
        <f>SUM(F37:F38)</f>
        <v>642381</v>
      </c>
      <c r="G39" s="12"/>
      <c r="H39" s="43">
        <f>SUM(H37:H38)</f>
        <v>675480</v>
      </c>
      <c r="I39" s="12"/>
      <c r="J39" s="43">
        <f>SUM(J37:J38)</f>
        <v>353659</v>
      </c>
    </row>
    <row r="40" spans="1:11" ht="18.75" customHeight="1">
      <c r="A40" s="17"/>
      <c r="B40" s="4"/>
      <c r="D40" s="68"/>
      <c r="E40" s="12"/>
      <c r="F40" s="69"/>
      <c r="G40" s="12"/>
      <c r="H40" s="68"/>
      <c r="I40" s="12"/>
      <c r="J40" s="69"/>
    </row>
    <row r="41" spans="1:11" ht="18.75" customHeight="1">
      <c r="A41" s="17"/>
      <c r="B41" s="4"/>
    </row>
    <row r="42" spans="1:11" ht="18.75" customHeight="1">
      <c r="A42" s="1" t="s">
        <v>39</v>
      </c>
      <c r="B42" s="7"/>
      <c r="C42" s="7"/>
      <c r="D42" s="44"/>
      <c r="E42" s="14"/>
      <c r="F42" s="44"/>
      <c r="G42" s="14"/>
      <c r="H42" s="44"/>
      <c r="I42" s="14"/>
      <c r="J42" s="44"/>
      <c r="K42" s="14"/>
    </row>
    <row r="43" spans="1:11" ht="17.649999999999999" customHeight="1">
      <c r="A43" s="165" t="s">
        <v>91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</row>
    <row r="44" spans="1:11" ht="17.649999999999999" customHeight="1">
      <c r="A44" s="36" t="s">
        <v>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spans="1:11" ht="17.649999999999999" customHeight="1">
      <c r="A45" s="36" t="s">
        <v>123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1:11" ht="17.649999999999999" customHeight="1">
      <c r="A46" s="36" t="s">
        <v>287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1:11" ht="17.649999999999999" customHeight="1">
      <c r="B47" s="2"/>
      <c r="C47" s="2"/>
      <c r="D47" s="3"/>
      <c r="F47" s="3"/>
      <c r="H47" s="3"/>
      <c r="J47" s="3" t="s">
        <v>93</v>
      </c>
    </row>
    <row r="48" spans="1:11" s="4" customFormat="1" ht="17.649999999999999" customHeight="1">
      <c r="B48" s="5"/>
      <c r="C48" s="5"/>
      <c r="D48" s="164" t="s">
        <v>3</v>
      </c>
      <c r="E48" s="164"/>
      <c r="F48" s="164"/>
      <c r="H48" s="164" t="s">
        <v>4</v>
      </c>
      <c r="I48" s="164"/>
      <c r="J48" s="164"/>
    </row>
    <row r="49" spans="1:11" ht="17.649999999999999" customHeight="1">
      <c r="B49" s="6" t="s">
        <v>5</v>
      </c>
      <c r="C49" s="7"/>
      <c r="D49" s="38" t="s">
        <v>288</v>
      </c>
      <c r="E49" s="9"/>
      <c r="F49" s="38" t="s">
        <v>94</v>
      </c>
      <c r="G49" s="9"/>
      <c r="H49" s="38" t="s">
        <v>288</v>
      </c>
      <c r="I49" s="9"/>
      <c r="J49" s="38" t="s">
        <v>94</v>
      </c>
      <c r="K49" s="9"/>
    </row>
    <row r="50" spans="1:11" ht="17.649999999999999" customHeight="1">
      <c r="A50" s="17" t="s">
        <v>124</v>
      </c>
      <c r="B50" s="7"/>
      <c r="C50" s="7"/>
      <c r="D50" s="45"/>
      <c r="E50" s="9"/>
      <c r="F50" s="45"/>
      <c r="G50" s="9"/>
      <c r="H50" s="45"/>
      <c r="I50" s="9"/>
      <c r="J50" s="45"/>
      <c r="K50" s="9"/>
    </row>
    <row r="51" spans="1:11" ht="17.649999999999999" customHeight="1">
      <c r="A51" s="46" t="s">
        <v>125</v>
      </c>
      <c r="B51" s="7"/>
      <c r="C51" s="7"/>
      <c r="D51" s="45"/>
      <c r="E51" s="9"/>
      <c r="F51" s="45"/>
      <c r="G51" s="9"/>
      <c r="H51" s="45"/>
      <c r="I51" s="9"/>
      <c r="J51" s="45"/>
      <c r="K51" s="9"/>
    </row>
    <row r="52" spans="1:11" ht="17.649999999999999" customHeight="1">
      <c r="A52" s="46" t="s">
        <v>126</v>
      </c>
      <c r="B52" s="7"/>
      <c r="C52" s="7"/>
      <c r="D52" s="70"/>
      <c r="E52" s="71"/>
      <c r="F52" s="70"/>
      <c r="G52" s="71"/>
      <c r="H52" s="70"/>
      <c r="I52" s="71"/>
      <c r="J52" s="70"/>
      <c r="K52" s="9"/>
    </row>
    <row r="53" spans="1:11" ht="17.649999999999999" customHeight="1">
      <c r="A53" s="16" t="s">
        <v>127</v>
      </c>
      <c r="B53" s="7"/>
      <c r="C53" s="7"/>
      <c r="D53" s="70"/>
      <c r="E53" s="71"/>
      <c r="F53" s="70"/>
      <c r="G53" s="71"/>
      <c r="H53" s="72"/>
      <c r="I53" s="71"/>
      <c r="J53" s="70"/>
      <c r="K53" s="9"/>
    </row>
    <row r="54" spans="1:11" ht="17.649999999999999" customHeight="1">
      <c r="A54" s="16" t="s">
        <v>128</v>
      </c>
      <c r="B54" s="7"/>
      <c r="C54" s="7"/>
      <c r="D54" s="49">
        <v>278463</v>
      </c>
      <c r="E54" s="48"/>
      <c r="F54" s="49">
        <v>159569</v>
      </c>
      <c r="G54" s="48"/>
      <c r="H54" s="49">
        <v>0</v>
      </c>
      <c r="I54" s="48"/>
      <c r="J54" s="49">
        <v>0</v>
      </c>
      <c r="K54" s="48"/>
    </row>
    <row r="55" spans="1:11" ht="17.649999999999999" customHeight="1">
      <c r="A55" s="16" t="s">
        <v>295</v>
      </c>
      <c r="B55" s="7"/>
      <c r="C55" s="7"/>
      <c r="D55" s="49"/>
      <c r="E55" s="48"/>
      <c r="F55" s="49"/>
      <c r="G55" s="48"/>
      <c r="H55" s="49"/>
      <c r="I55" s="48"/>
      <c r="J55" s="49"/>
      <c r="K55" s="48"/>
    </row>
    <row r="56" spans="1:11" ht="17.649999999999999" customHeight="1">
      <c r="A56" s="16" t="s">
        <v>292</v>
      </c>
      <c r="B56" s="7"/>
      <c r="C56" s="7"/>
      <c r="D56" s="49"/>
      <c r="E56" s="48"/>
      <c r="F56" s="49"/>
      <c r="G56" s="48"/>
      <c r="H56" s="49"/>
      <c r="I56" s="48"/>
      <c r="J56" s="49"/>
      <c r="K56" s="48"/>
    </row>
    <row r="57" spans="1:11" ht="17.649999999999999" customHeight="1">
      <c r="A57" s="16" t="s">
        <v>132</v>
      </c>
      <c r="B57" s="7"/>
      <c r="C57" s="7"/>
      <c r="D57" s="49">
        <v>18</v>
      </c>
      <c r="E57" s="48"/>
      <c r="F57" s="49">
        <v>0</v>
      </c>
      <c r="G57" s="48"/>
      <c r="H57" s="49">
        <v>18</v>
      </c>
      <c r="I57" s="48"/>
      <c r="J57" s="49">
        <v>0</v>
      </c>
      <c r="K57" s="48"/>
    </row>
    <row r="58" spans="1:11" ht="17.649999999999999" customHeight="1">
      <c r="A58" s="16" t="s">
        <v>293</v>
      </c>
      <c r="B58" s="7"/>
      <c r="C58" s="7"/>
      <c r="D58" s="49"/>
      <c r="E58" s="48"/>
      <c r="F58" s="49"/>
      <c r="G58" s="48"/>
      <c r="H58" s="49"/>
      <c r="I58" s="48"/>
      <c r="J58" s="49"/>
      <c r="K58" s="48"/>
    </row>
    <row r="59" spans="1:11" ht="17.649999999999999" customHeight="1">
      <c r="A59" s="16" t="s">
        <v>294</v>
      </c>
      <c r="B59" s="11">
        <v>9</v>
      </c>
      <c r="C59" s="7"/>
      <c r="D59" s="47">
        <v>-946</v>
      </c>
      <c r="E59" s="48"/>
      <c r="F59" s="47">
        <v>0</v>
      </c>
      <c r="G59" s="48"/>
      <c r="H59" s="47">
        <v>0</v>
      </c>
      <c r="I59" s="48"/>
      <c r="J59" s="47">
        <v>0</v>
      </c>
      <c r="K59" s="48"/>
    </row>
    <row r="60" spans="1:11" ht="17.649999999999999" customHeight="1">
      <c r="A60" s="16" t="s">
        <v>125</v>
      </c>
      <c r="B60" s="7"/>
      <c r="C60" s="7"/>
      <c r="D60" s="49"/>
      <c r="E60" s="48"/>
      <c r="F60" s="49"/>
      <c r="G60" s="48"/>
      <c r="H60" s="49"/>
      <c r="I60" s="48"/>
      <c r="J60" s="49"/>
      <c r="K60" s="48"/>
    </row>
    <row r="61" spans="1:11" ht="17.649999999999999" customHeight="1">
      <c r="A61" s="16" t="s">
        <v>327</v>
      </c>
      <c r="B61" s="7"/>
      <c r="C61" s="7"/>
      <c r="D61" s="47">
        <f>SUM(D54:D60)</f>
        <v>277535</v>
      </c>
      <c r="E61" s="48"/>
      <c r="F61" s="47">
        <f>SUM(F54:F60)</f>
        <v>159569</v>
      </c>
      <c r="G61" s="48"/>
      <c r="H61" s="47">
        <f>SUM(H54:H60)</f>
        <v>18</v>
      </c>
      <c r="I61" s="48"/>
      <c r="J61" s="47">
        <f>SUM(J54:J60)</f>
        <v>0</v>
      </c>
      <c r="K61" s="48"/>
    </row>
    <row r="62" spans="1:11" ht="17.649999999999999" customHeight="1">
      <c r="A62" s="16"/>
      <c r="B62" s="7"/>
      <c r="C62" s="7"/>
      <c r="D62" s="49"/>
      <c r="E62" s="48"/>
      <c r="F62" s="49"/>
      <c r="G62" s="48"/>
      <c r="H62" s="49"/>
      <c r="I62" s="48"/>
      <c r="J62" s="49"/>
      <c r="K62" s="48"/>
    </row>
    <row r="63" spans="1:11" ht="17.649999999999999" customHeight="1">
      <c r="A63" s="46" t="s">
        <v>129</v>
      </c>
      <c r="B63" s="7"/>
      <c r="C63" s="7"/>
      <c r="D63" s="49"/>
      <c r="E63" s="48"/>
      <c r="F63" s="49"/>
      <c r="G63" s="48"/>
      <c r="H63" s="49"/>
      <c r="I63" s="48"/>
      <c r="J63" s="49"/>
      <c r="K63" s="48"/>
    </row>
    <row r="64" spans="1:11" ht="17.649999999999999" customHeight="1">
      <c r="A64" s="46" t="s">
        <v>130</v>
      </c>
      <c r="B64" s="7"/>
      <c r="C64" s="7"/>
      <c r="D64" s="49"/>
      <c r="E64" s="48"/>
      <c r="F64" s="49"/>
      <c r="G64" s="48"/>
      <c r="H64" s="49"/>
      <c r="I64" s="48"/>
      <c r="J64" s="49"/>
      <c r="K64" s="48"/>
    </row>
    <row r="65" spans="1:11" ht="17.649999999999999" customHeight="1">
      <c r="A65" s="16" t="s">
        <v>256</v>
      </c>
      <c r="B65" s="7"/>
      <c r="C65" s="7"/>
      <c r="D65" s="49"/>
      <c r="E65" s="48"/>
      <c r="F65" s="49"/>
      <c r="G65" s="48"/>
      <c r="H65" s="49"/>
      <c r="I65" s="48"/>
      <c r="J65" s="49"/>
      <c r="K65" s="48"/>
    </row>
    <row r="66" spans="1:11" ht="17.649999999999999" customHeight="1">
      <c r="A66" s="16" t="s">
        <v>131</v>
      </c>
      <c r="B66" s="7"/>
      <c r="C66" s="7"/>
      <c r="D66" s="49"/>
      <c r="E66" s="48"/>
      <c r="F66" s="49"/>
      <c r="G66" s="48"/>
      <c r="H66" s="49"/>
      <c r="I66" s="48"/>
      <c r="J66" s="49"/>
      <c r="K66" s="48"/>
    </row>
    <row r="67" spans="1:11" ht="17.649999999999999" customHeight="1">
      <c r="A67" s="16" t="s">
        <v>132</v>
      </c>
      <c r="B67" s="7"/>
      <c r="C67" s="7"/>
      <c r="D67" s="49">
        <v>-26271</v>
      </c>
      <c r="E67" s="48"/>
      <c r="F67" s="49">
        <v>-1825</v>
      </c>
      <c r="G67" s="48"/>
      <c r="H67" s="49">
        <v>-27487</v>
      </c>
      <c r="I67" s="48"/>
      <c r="J67" s="49">
        <v>0</v>
      </c>
      <c r="K67" s="48"/>
    </row>
    <row r="68" spans="1:11" ht="17.649999999999999" customHeight="1">
      <c r="A68" s="16" t="s">
        <v>293</v>
      </c>
      <c r="B68" s="7"/>
      <c r="C68" s="7"/>
      <c r="D68" s="49"/>
      <c r="E68" s="48"/>
      <c r="F68" s="49"/>
      <c r="G68" s="48"/>
      <c r="H68" s="49"/>
      <c r="I68" s="48"/>
      <c r="J68" s="49"/>
      <c r="K68" s="48"/>
    </row>
    <row r="69" spans="1:11" ht="17.649999999999999" customHeight="1">
      <c r="A69" s="16" t="s">
        <v>294</v>
      </c>
      <c r="B69" s="11">
        <v>9</v>
      </c>
      <c r="C69" s="7"/>
      <c r="D69" s="49">
        <v>11181</v>
      </c>
      <c r="E69" s="48"/>
      <c r="F69" s="49">
        <v>0</v>
      </c>
      <c r="G69" s="48"/>
      <c r="H69" s="49">
        <v>0</v>
      </c>
      <c r="I69" s="48"/>
      <c r="J69" s="49">
        <v>0</v>
      </c>
      <c r="K69" s="48"/>
    </row>
    <row r="70" spans="1:11" ht="17.649999999999999" customHeight="1">
      <c r="A70" s="16" t="s">
        <v>133</v>
      </c>
      <c r="B70" s="7"/>
      <c r="C70" s="7"/>
      <c r="D70" s="50"/>
      <c r="E70" s="48"/>
      <c r="F70" s="50"/>
      <c r="G70" s="48"/>
      <c r="H70" s="50"/>
      <c r="I70" s="48"/>
      <c r="J70" s="50"/>
      <c r="K70" s="48"/>
    </row>
    <row r="71" spans="1:11" ht="17.649999999999999" customHeight="1">
      <c r="A71" s="16" t="s">
        <v>134</v>
      </c>
      <c r="B71" s="7"/>
      <c r="C71" s="7"/>
      <c r="D71" s="49">
        <f>SUM(D67:D70)</f>
        <v>-15090</v>
      </c>
      <c r="E71" s="48"/>
      <c r="F71" s="49">
        <f>SUM(F67:F70)</f>
        <v>-1825</v>
      </c>
      <c r="G71" s="48"/>
      <c r="H71" s="49">
        <f>SUM(H67:H70)</f>
        <v>-27487</v>
      </c>
      <c r="I71" s="48"/>
      <c r="J71" s="49">
        <f>SUM(J67:J70)</f>
        <v>0</v>
      </c>
      <c r="K71" s="48"/>
    </row>
    <row r="72" spans="1:11" ht="17.649999999999999" customHeight="1">
      <c r="A72" s="17" t="s">
        <v>135</v>
      </c>
      <c r="B72" s="7"/>
      <c r="C72" s="7"/>
      <c r="D72" s="51">
        <f>SUM(D61,D71)</f>
        <v>262445</v>
      </c>
      <c r="E72" s="48"/>
      <c r="F72" s="51">
        <f>SUM(F61,F71)</f>
        <v>157744</v>
      </c>
      <c r="G72" s="48"/>
      <c r="H72" s="51">
        <f>SUM(H61,H71)</f>
        <v>-27469</v>
      </c>
      <c r="I72" s="48"/>
      <c r="J72" s="51">
        <f>SUM(J61,J71)</f>
        <v>0</v>
      </c>
      <c r="K72" s="48"/>
    </row>
    <row r="73" spans="1:11" ht="17.649999999999999" customHeight="1" thickBot="1">
      <c r="A73" s="17" t="s">
        <v>136</v>
      </c>
      <c r="B73" s="7"/>
      <c r="C73" s="7"/>
      <c r="D73" s="52">
        <f>SUM(D39,D72)</f>
        <v>1152456</v>
      </c>
      <c r="E73" s="48"/>
      <c r="F73" s="52">
        <f>SUM(F39,F72)</f>
        <v>800125</v>
      </c>
      <c r="G73" s="48"/>
      <c r="H73" s="52">
        <f>SUM(H39,H72)</f>
        <v>648011</v>
      </c>
      <c r="I73" s="48"/>
      <c r="J73" s="52">
        <f>SUM(J39,J72)</f>
        <v>353659</v>
      </c>
      <c r="K73" s="48"/>
    </row>
    <row r="74" spans="1:11" ht="17.649999999999999" customHeight="1" thickTop="1">
      <c r="B74" s="7"/>
      <c r="C74" s="7"/>
      <c r="D74" s="73"/>
      <c r="E74" s="71"/>
      <c r="F74" s="73"/>
      <c r="G74" s="71"/>
      <c r="H74" s="73"/>
      <c r="I74" s="71"/>
      <c r="J74" s="73"/>
      <c r="K74" s="53"/>
    </row>
    <row r="75" spans="1:11" ht="17.649999999999999" customHeight="1">
      <c r="A75" s="4" t="s">
        <v>143</v>
      </c>
      <c r="B75" s="11"/>
      <c r="C75" s="7"/>
      <c r="D75" s="74"/>
      <c r="E75" s="14"/>
      <c r="F75" s="74"/>
      <c r="G75" s="14"/>
      <c r="H75" s="74"/>
      <c r="I75" s="14"/>
      <c r="J75" s="74"/>
      <c r="K75" s="20"/>
    </row>
    <row r="76" spans="1:11" ht="17.649999999999999" customHeight="1" thickBot="1">
      <c r="A76" s="1" t="s">
        <v>137</v>
      </c>
      <c r="B76" s="11"/>
      <c r="C76" s="7"/>
      <c r="D76" s="55">
        <f>D78-D77</f>
        <v>917619</v>
      </c>
      <c r="E76" s="14"/>
      <c r="F76" s="55">
        <f>F78-F77</f>
        <v>661833</v>
      </c>
      <c r="G76" s="14"/>
      <c r="H76" s="56">
        <f>H39</f>
        <v>675480</v>
      </c>
      <c r="I76" s="14"/>
      <c r="J76" s="56">
        <f>J39</f>
        <v>353659</v>
      </c>
      <c r="K76" s="14"/>
    </row>
    <row r="77" spans="1:11" ht="17.649999999999999" customHeight="1" thickTop="1">
      <c r="A77" s="1" t="s">
        <v>138</v>
      </c>
      <c r="B77" s="11"/>
      <c r="C77" s="7"/>
      <c r="D77" s="57">
        <v>-27608</v>
      </c>
      <c r="E77" s="14"/>
      <c r="F77" s="57">
        <v>-19452</v>
      </c>
      <c r="G77" s="14"/>
      <c r="H77" s="58"/>
      <c r="I77" s="14"/>
      <c r="J77" s="58"/>
      <c r="K77" s="14"/>
    </row>
    <row r="78" spans="1:11" ht="17.649999999999999" customHeight="1" thickBot="1">
      <c r="B78" s="11"/>
      <c r="C78" s="7"/>
      <c r="D78" s="56">
        <f>D39</f>
        <v>890011</v>
      </c>
      <c r="E78" s="14"/>
      <c r="F78" s="56">
        <f>F39</f>
        <v>642381</v>
      </c>
      <c r="G78" s="14"/>
      <c r="H78" s="58"/>
      <c r="I78" s="14"/>
      <c r="J78" s="58"/>
      <c r="K78" s="14"/>
    </row>
    <row r="79" spans="1:11" ht="17.649999999999999" customHeight="1" thickTop="1">
      <c r="B79" s="11"/>
      <c r="C79" s="7"/>
      <c r="D79" s="74"/>
      <c r="E79" s="14"/>
      <c r="F79" s="74"/>
      <c r="G79" s="14"/>
      <c r="H79" s="74"/>
      <c r="I79" s="14"/>
      <c r="J79" s="74"/>
      <c r="K79" s="20"/>
    </row>
    <row r="80" spans="1:11" ht="17.649999999999999" customHeight="1">
      <c r="A80" s="17" t="s">
        <v>139</v>
      </c>
      <c r="B80" s="11"/>
      <c r="C80" s="7"/>
      <c r="D80" s="55"/>
      <c r="E80" s="14"/>
      <c r="F80" s="55"/>
      <c r="G80" s="14"/>
      <c r="H80" s="55"/>
      <c r="I80" s="14"/>
      <c r="J80" s="55"/>
      <c r="K80" s="20"/>
    </row>
    <row r="81" spans="1:11" ht="17.649999999999999" customHeight="1" thickBot="1">
      <c r="A81" s="16" t="s">
        <v>137</v>
      </c>
      <c r="B81" s="11"/>
      <c r="C81" s="7"/>
      <c r="D81" s="40">
        <f>SUM(D73-D82)</f>
        <v>1183606</v>
      </c>
      <c r="E81" s="12"/>
      <c r="F81" s="40">
        <f>SUM(F73-F82)</f>
        <v>820353</v>
      </c>
      <c r="G81" s="12"/>
      <c r="H81" s="59">
        <f>H73</f>
        <v>648011</v>
      </c>
      <c r="I81" s="12"/>
      <c r="J81" s="59">
        <f>J76</f>
        <v>353659</v>
      </c>
      <c r="K81" s="12"/>
    </row>
    <row r="82" spans="1:11" ht="17.649999999999999" customHeight="1" thickTop="1">
      <c r="A82" s="16" t="s">
        <v>138</v>
      </c>
      <c r="B82" s="11"/>
      <c r="C82" s="7"/>
      <c r="D82" s="41">
        <v>-31150</v>
      </c>
      <c r="E82" s="12"/>
      <c r="F82" s="41">
        <v>-20228</v>
      </c>
      <c r="G82" s="12"/>
      <c r="H82" s="12"/>
      <c r="I82" s="12"/>
      <c r="J82" s="12"/>
      <c r="K82" s="12"/>
    </row>
    <row r="83" spans="1:11" ht="17.649999999999999" customHeight="1" thickBot="1">
      <c r="B83" s="11"/>
      <c r="C83" s="7"/>
      <c r="D83" s="59">
        <f>SUM(D81:D82)</f>
        <v>1152456</v>
      </c>
      <c r="E83" s="12"/>
      <c r="F83" s="59">
        <f>SUM(F81:F82)</f>
        <v>800125</v>
      </c>
      <c r="G83" s="12"/>
      <c r="H83" s="12"/>
      <c r="I83" s="12"/>
      <c r="J83" s="12"/>
      <c r="K83" s="12"/>
    </row>
    <row r="84" spans="1:11" ht="17.649999999999999" customHeight="1" thickTop="1">
      <c r="D84" s="39"/>
      <c r="E84" s="20"/>
      <c r="F84" s="39"/>
      <c r="G84" s="20"/>
      <c r="H84" s="39"/>
      <c r="I84" s="20"/>
      <c r="J84" s="39"/>
      <c r="K84" s="20"/>
    </row>
    <row r="85" spans="1:11" ht="17.649999999999999" customHeight="1">
      <c r="A85" s="4" t="s">
        <v>268</v>
      </c>
      <c r="B85" s="27">
        <v>22</v>
      </c>
      <c r="C85" s="7"/>
      <c r="D85" s="39"/>
      <c r="E85" s="20"/>
      <c r="F85" s="39"/>
      <c r="G85" s="20"/>
      <c r="H85" s="39"/>
      <c r="I85" s="20"/>
      <c r="J85" s="39"/>
      <c r="K85" s="20"/>
    </row>
    <row r="86" spans="1:11" ht="17.649999999999999" customHeight="1">
      <c r="A86" s="1" t="s">
        <v>140</v>
      </c>
      <c r="B86" s="11"/>
      <c r="C86" s="7"/>
      <c r="D86" s="39"/>
      <c r="E86" s="20"/>
      <c r="F86" s="39"/>
      <c r="G86" s="20"/>
      <c r="H86" s="39"/>
      <c r="I86" s="20"/>
      <c r="J86" s="39"/>
    </row>
    <row r="87" spans="1:11" s="60" customFormat="1" ht="17.649999999999999" customHeight="1" thickBot="1">
      <c r="A87" s="60" t="s">
        <v>141</v>
      </c>
      <c r="B87" s="61"/>
      <c r="C87" s="61"/>
      <c r="D87" s="81">
        <f>(D76-81526)*1000/14862887287</f>
        <v>5.6253740195641437E-2</v>
      </c>
      <c r="E87" s="82"/>
      <c r="F87" s="81">
        <f>(F76-81526)*1000/14862887287</f>
        <v>3.9044028848121075E-2</v>
      </c>
      <c r="G87" s="83"/>
      <c r="H87" s="81">
        <f>(H76-81526)*1000/14862887287</f>
        <v>3.9962221910914232E-2</v>
      </c>
      <c r="I87" s="82"/>
      <c r="J87" s="81">
        <f>(J76-81526)*1000/14862887287</f>
        <v>1.830956494153221E-2</v>
      </c>
      <c r="K87" s="62"/>
    </row>
    <row r="88" spans="1:11" s="60" customFormat="1" ht="17.649999999999999" customHeight="1" thickTop="1">
      <c r="A88" s="60" t="s">
        <v>255</v>
      </c>
      <c r="B88" s="61"/>
      <c r="C88" s="61"/>
      <c r="D88" s="82"/>
      <c r="E88" s="82"/>
      <c r="F88" s="82"/>
      <c r="G88" s="83"/>
      <c r="H88" s="82"/>
      <c r="I88" s="82"/>
      <c r="J88" s="82"/>
      <c r="K88" s="62"/>
    </row>
    <row r="89" spans="1:11" s="60" customFormat="1" ht="17.649999999999999" customHeight="1" thickBot="1">
      <c r="A89" s="60" t="s">
        <v>141</v>
      </c>
      <c r="B89" s="61"/>
      <c r="C89" s="61"/>
      <c r="D89" s="81">
        <f>(D76-81526)*1000/14890255977</f>
        <v>5.6150344311841106E-2</v>
      </c>
      <c r="E89" s="82"/>
      <c r="F89" s="81">
        <f>(F76-81526)*1000/15049110209</f>
        <v>3.8560884460328564E-2</v>
      </c>
      <c r="G89" s="83"/>
      <c r="H89" s="81">
        <f>(H76-81526)*1000/14890255977</f>
        <v>3.9888770274832196E-2</v>
      </c>
      <c r="I89" s="82"/>
      <c r="J89" s="81">
        <f>(J76-81526)*1000/15049110209</f>
        <v>1.8082996019077129E-2</v>
      </c>
      <c r="K89" s="62"/>
    </row>
    <row r="90" spans="1:11" s="60" customFormat="1" ht="17.649999999999999" customHeight="1" thickTop="1">
      <c r="B90" s="61"/>
      <c r="C90" s="61"/>
      <c r="D90" s="65"/>
      <c r="E90" s="63"/>
      <c r="F90" s="65"/>
      <c r="G90" s="64"/>
      <c r="H90" s="65"/>
      <c r="I90" s="63"/>
      <c r="J90" s="65"/>
      <c r="K90" s="62"/>
    </row>
    <row r="91" spans="1:11" ht="17.649999999999999" customHeight="1">
      <c r="B91" s="7"/>
      <c r="C91" s="7"/>
      <c r="D91" s="39"/>
      <c r="E91" s="20"/>
      <c r="F91" s="39"/>
      <c r="G91" s="20"/>
      <c r="H91" s="39"/>
      <c r="I91" s="20"/>
      <c r="J91" s="39"/>
      <c r="K91" s="20"/>
    </row>
    <row r="92" spans="1:11" ht="17.649999999999999" customHeight="1">
      <c r="A92" s="1" t="s">
        <v>39</v>
      </c>
      <c r="D92" s="2"/>
      <c r="E92" s="3"/>
      <c r="F92" s="2"/>
      <c r="G92" s="3"/>
      <c r="H92" s="2"/>
      <c r="J92" s="2"/>
      <c r="K92" s="3"/>
    </row>
    <row r="93" spans="1:11" ht="18.75" customHeight="1">
      <c r="A93" s="34"/>
      <c r="B93" s="34"/>
      <c r="C93" s="34"/>
      <c r="D93" s="34"/>
      <c r="E93" s="34"/>
      <c r="F93" s="34"/>
      <c r="G93" s="34"/>
      <c r="H93" s="34"/>
      <c r="I93" s="34"/>
      <c r="J93" s="35" t="s">
        <v>91</v>
      </c>
      <c r="K93" s="34"/>
    </row>
    <row r="94" spans="1:11" ht="18.75" customHeight="1">
      <c r="A94" s="34" t="s">
        <v>0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</row>
    <row r="95" spans="1:11" ht="18.75" customHeight="1">
      <c r="A95" s="36" t="s">
        <v>92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spans="1:11" ht="18.75" customHeight="1">
      <c r="A96" s="36" t="s">
        <v>283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spans="1:11" ht="15.75" customHeight="1">
      <c r="B97" s="2"/>
      <c r="C97" s="2"/>
      <c r="D97" s="3"/>
      <c r="F97" s="3"/>
      <c r="H97" s="3"/>
      <c r="J97" s="3" t="s">
        <v>93</v>
      </c>
    </row>
    <row r="98" spans="1:11" s="4" customFormat="1" ht="18.75" customHeight="1">
      <c r="B98" s="5"/>
      <c r="C98" s="5"/>
      <c r="D98" s="164" t="s">
        <v>3</v>
      </c>
      <c r="E98" s="164"/>
      <c r="F98" s="164"/>
      <c r="H98" s="164" t="s">
        <v>4</v>
      </c>
      <c r="I98" s="164"/>
      <c r="J98" s="164"/>
    </row>
    <row r="99" spans="1:11" ht="18.75" customHeight="1">
      <c r="B99" s="6" t="s">
        <v>5</v>
      </c>
      <c r="C99" s="7"/>
      <c r="D99" s="38" t="s">
        <v>288</v>
      </c>
      <c r="E99" s="9"/>
      <c r="F99" s="38" t="s">
        <v>94</v>
      </c>
      <c r="G99" s="9"/>
      <c r="H99" s="38" t="s">
        <v>288</v>
      </c>
      <c r="I99" s="9"/>
      <c r="J99" s="38" t="s">
        <v>94</v>
      </c>
      <c r="K99" s="9"/>
    </row>
    <row r="100" spans="1:11" ht="18.75" customHeight="1">
      <c r="A100" s="17" t="s">
        <v>267</v>
      </c>
      <c r="B100" s="66"/>
      <c r="C100" s="7"/>
      <c r="D100" s="67"/>
      <c r="E100" s="9"/>
      <c r="F100" s="67"/>
      <c r="G100" s="9"/>
      <c r="H100" s="67"/>
      <c r="I100" s="9"/>
      <c r="J100" s="67"/>
      <c r="K100" s="9"/>
    </row>
    <row r="101" spans="1:11" ht="18.75" customHeight="1">
      <c r="A101" s="17" t="s">
        <v>95</v>
      </c>
      <c r="B101" s="7"/>
      <c r="C101" s="7"/>
      <c r="D101" s="44"/>
      <c r="E101" s="14"/>
      <c r="F101" s="44"/>
      <c r="G101" s="14"/>
      <c r="H101" s="44"/>
      <c r="I101" s="14"/>
      <c r="J101" s="44"/>
      <c r="K101" s="20"/>
    </row>
    <row r="102" spans="1:11" ht="18.75" customHeight="1">
      <c r="A102" s="1" t="s">
        <v>96</v>
      </c>
      <c r="D102" s="40">
        <v>10883165</v>
      </c>
      <c r="E102" s="12"/>
      <c r="F102" s="40">
        <v>13293358</v>
      </c>
      <c r="G102" s="12"/>
      <c r="H102" s="40">
        <v>8593515</v>
      </c>
      <c r="I102" s="12"/>
      <c r="J102" s="40">
        <v>9212358</v>
      </c>
      <c r="K102" s="12"/>
    </row>
    <row r="103" spans="1:11" ht="18.75" customHeight="1">
      <c r="A103" s="16" t="s">
        <v>97</v>
      </c>
      <c r="D103" s="40">
        <v>745404</v>
      </c>
      <c r="E103" s="12"/>
      <c r="F103" s="40">
        <v>877922</v>
      </c>
      <c r="G103" s="12"/>
      <c r="H103" s="40">
        <v>280496</v>
      </c>
      <c r="I103" s="12"/>
      <c r="J103" s="40">
        <v>688877</v>
      </c>
      <c r="K103" s="12"/>
    </row>
    <row r="104" spans="1:11" ht="18.75" customHeight="1">
      <c r="A104" s="16" t="s">
        <v>98</v>
      </c>
      <c r="D104" s="40">
        <v>234515</v>
      </c>
      <c r="E104" s="12"/>
      <c r="F104" s="40">
        <v>128988</v>
      </c>
      <c r="G104" s="12"/>
      <c r="H104" s="40">
        <v>0</v>
      </c>
      <c r="I104" s="12"/>
      <c r="J104" s="40">
        <v>0</v>
      </c>
      <c r="K104" s="12"/>
    </row>
    <row r="105" spans="1:11" ht="18.75" customHeight="1">
      <c r="A105" s="1" t="s">
        <v>99</v>
      </c>
      <c r="D105" s="40">
        <v>13463</v>
      </c>
      <c r="E105" s="12"/>
      <c r="F105" s="40">
        <v>51561</v>
      </c>
      <c r="G105" s="12"/>
      <c r="H105" s="40">
        <v>134726</v>
      </c>
      <c r="I105" s="12"/>
      <c r="J105" s="40">
        <v>76763</v>
      </c>
      <c r="K105" s="12"/>
    </row>
    <row r="106" spans="1:11" ht="18.75" customHeight="1">
      <c r="A106" s="1" t="s">
        <v>100</v>
      </c>
      <c r="D106" s="40">
        <v>98101</v>
      </c>
      <c r="E106" s="12"/>
      <c r="F106" s="40">
        <v>77088</v>
      </c>
      <c r="G106" s="12"/>
      <c r="H106" s="40">
        <v>59452</v>
      </c>
      <c r="I106" s="12"/>
      <c r="J106" s="40">
        <v>44180</v>
      </c>
      <c r="K106" s="12"/>
    </row>
    <row r="107" spans="1:11" ht="18.75" customHeight="1">
      <c r="A107" s="1" t="s">
        <v>101</v>
      </c>
      <c r="B107" s="11"/>
      <c r="D107" s="40">
        <v>233362</v>
      </c>
      <c r="E107" s="12"/>
      <c r="F107" s="40">
        <v>109858</v>
      </c>
      <c r="G107" s="12"/>
      <c r="H107" s="40">
        <v>14869</v>
      </c>
      <c r="I107" s="12"/>
      <c r="J107" s="40">
        <v>8233</v>
      </c>
      <c r="K107" s="12"/>
    </row>
    <row r="108" spans="1:11" ht="18.75" customHeight="1">
      <c r="A108" s="1" t="s">
        <v>102</v>
      </c>
      <c r="D108" s="40"/>
      <c r="E108" s="12"/>
      <c r="F108" s="40"/>
      <c r="G108" s="12"/>
      <c r="H108" s="40"/>
      <c r="I108" s="12"/>
      <c r="J108" s="40"/>
      <c r="K108" s="12"/>
    </row>
    <row r="109" spans="1:11" ht="18.75" customHeight="1">
      <c r="A109" s="1" t="s">
        <v>291</v>
      </c>
      <c r="D109" s="40">
        <v>429956</v>
      </c>
      <c r="E109" s="12"/>
      <c r="F109" s="40">
        <v>21742</v>
      </c>
      <c r="G109" s="12"/>
      <c r="H109" s="40">
        <v>90658</v>
      </c>
      <c r="I109" s="12"/>
      <c r="J109" s="40">
        <v>7090</v>
      </c>
      <c r="K109" s="12"/>
    </row>
    <row r="110" spans="1:11" ht="18.75" customHeight="1">
      <c r="A110" s="1" t="s">
        <v>290</v>
      </c>
      <c r="B110" s="11"/>
      <c r="D110" s="40">
        <v>178875</v>
      </c>
      <c r="E110" s="12"/>
      <c r="F110" s="40">
        <v>3229</v>
      </c>
      <c r="G110" s="12"/>
      <c r="H110" s="40">
        <v>452427</v>
      </c>
      <c r="I110" s="12"/>
      <c r="J110" s="40">
        <v>3229</v>
      </c>
      <c r="K110" s="12"/>
    </row>
    <row r="111" spans="1:11" ht="18.75" customHeight="1">
      <c r="A111" s="1" t="s">
        <v>103</v>
      </c>
      <c r="B111" s="11" t="s">
        <v>326</v>
      </c>
      <c r="D111" s="40">
        <v>2790</v>
      </c>
      <c r="E111" s="12"/>
      <c r="F111" s="40">
        <v>86</v>
      </c>
      <c r="G111" s="12"/>
      <c r="H111" s="40">
        <v>302736</v>
      </c>
      <c r="I111" s="12"/>
      <c r="J111" s="40">
        <v>100086</v>
      </c>
      <c r="K111" s="12"/>
    </row>
    <row r="112" spans="1:11" ht="18.75" customHeight="1">
      <c r="A112" s="1" t="s">
        <v>59</v>
      </c>
      <c r="D112" s="41">
        <v>237711</v>
      </c>
      <c r="E112" s="12"/>
      <c r="F112" s="41">
        <f>329238-21742-3229</f>
        <v>304267</v>
      </c>
      <c r="G112" s="12"/>
      <c r="H112" s="41">
        <v>163374</v>
      </c>
      <c r="I112" s="12"/>
      <c r="J112" s="41">
        <f>178244-7090-3229</f>
        <v>167925</v>
      </c>
      <c r="K112" s="12"/>
    </row>
    <row r="113" spans="1:11" ht="18.75" customHeight="1">
      <c r="A113" s="4" t="s">
        <v>104</v>
      </c>
      <c r="D113" s="41">
        <f>SUM(D102:D112)</f>
        <v>13057342</v>
      </c>
      <c r="E113" s="12"/>
      <c r="F113" s="41">
        <f>SUM(F102:F112)</f>
        <v>14868099</v>
      </c>
      <c r="G113" s="12"/>
      <c r="H113" s="41">
        <f>SUM(H102:H112)</f>
        <v>10092253</v>
      </c>
      <c r="I113" s="12"/>
      <c r="J113" s="41">
        <f>SUM(J102:J112)</f>
        <v>10308741</v>
      </c>
      <c r="K113" s="12"/>
    </row>
    <row r="114" spans="1:11" ht="18.75" customHeight="1">
      <c r="A114" s="17" t="s">
        <v>105</v>
      </c>
      <c r="B114" s="4"/>
      <c r="D114" s="40"/>
      <c r="E114" s="12"/>
      <c r="F114" s="40"/>
      <c r="G114" s="12"/>
      <c r="H114" s="40"/>
      <c r="I114" s="12"/>
      <c r="J114" s="40"/>
      <c r="K114" s="12"/>
    </row>
    <row r="115" spans="1:11" ht="18.75" customHeight="1">
      <c r="A115" s="16" t="s">
        <v>106</v>
      </c>
      <c r="B115" s="4"/>
      <c r="D115" s="40">
        <v>7227156</v>
      </c>
      <c r="E115" s="12"/>
      <c r="F115" s="40">
        <v>8963595</v>
      </c>
      <c r="G115" s="12"/>
      <c r="H115" s="40">
        <v>5552347</v>
      </c>
      <c r="I115" s="12"/>
      <c r="J115" s="40">
        <v>6152792</v>
      </c>
      <c r="K115" s="12"/>
    </row>
    <row r="116" spans="1:11" ht="18.75" customHeight="1">
      <c r="A116" s="16" t="s">
        <v>107</v>
      </c>
      <c r="D116" s="40">
        <v>468913</v>
      </c>
      <c r="E116" s="12"/>
      <c r="F116" s="40">
        <v>599950</v>
      </c>
      <c r="G116" s="12"/>
      <c r="H116" s="40">
        <v>181279</v>
      </c>
      <c r="I116" s="12"/>
      <c r="J116" s="40">
        <v>550120</v>
      </c>
      <c r="K116" s="12"/>
    </row>
    <row r="117" spans="1:11" ht="18.75" customHeight="1">
      <c r="A117" s="16" t="s">
        <v>108</v>
      </c>
      <c r="D117" s="40">
        <v>419248</v>
      </c>
      <c r="E117" s="12"/>
      <c r="F117" s="40">
        <v>306121</v>
      </c>
      <c r="G117" s="12"/>
      <c r="H117" s="40">
        <v>0</v>
      </c>
      <c r="I117" s="12"/>
      <c r="J117" s="40">
        <v>0</v>
      </c>
      <c r="K117" s="12"/>
    </row>
    <row r="118" spans="1:11" ht="18.75" customHeight="1">
      <c r="A118" s="16" t="s">
        <v>109</v>
      </c>
      <c r="B118" s="4"/>
      <c r="D118" s="40">
        <v>11383</v>
      </c>
      <c r="E118" s="12"/>
      <c r="F118" s="40">
        <v>42583</v>
      </c>
      <c r="G118" s="12"/>
      <c r="H118" s="40">
        <v>115733</v>
      </c>
      <c r="I118" s="12"/>
      <c r="J118" s="40">
        <v>64424</v>
      </c>
      <c r="K118" s="12"/>
    </row>
    <row r="119" spans="1:11" ht="18.75" customHeight="1">
      <c r="A119" s="16" t="s">
        <v>110</v>
      </c>
      <c r="B119" s="11"/>
      <c r="D119" s="40">
        <v>44840</v>
      </c>
      <c r="E119" s="12"/>
      <c r="F119" s="40">
        <v>50994</v>
      </c>
      <c r="G119" s="12"/>
      <c r="H119" s="55">
        <v>17403</v>
      </c>
      <c r="I119" s="12"/>
      <c r="J119" s="55">
        <v>23276</v>
      </c>
      <c r="K119" s="12"/>
    </row>
    <row r="120" spans="1:11" ht="18.75" customHeight="1">
      <c r="A120" s="16" t="s">
        <v>111</v>
      </c>
      <c r="B120" s="11"/>
      <c r="D120" s="40">
        <v>256812</v>
      </c>
      <c r="E120" s="12"/>
      <c r="F120" s="40">
        <v>122363</v>
      </c>
      <c r="G120" s="12"/>
      <c r="H120" s="40">
        <v>18703</v>
      </c>
      <c r="I120" s="12"/>
      <c r="J120" s="40">
        <v>13944</v>
      </c>
      <c r="K120" s="12"/>
    </row>
    <row r="121" spans="1:11" ht="18.75" customHeight="1">
      <c r="A121" s="1" t="s">
        <v>112</v>
      </c>
      <c r="D121" s="40">
        <v>791571</v>
      </c>
      <c r="E121" s="12"/>
      <c r="F121" s="40">
        <v>1013098</v>
      </c>
      <c r="G121" s="12"/>
      <c r="H121" s="40">
        <v>573968</v>
      </c>
      <c r="I121" s="12"/>
      <c r="J121" s="40">
        <v>606557</v>
      </c>
      <c r="K121" s="12"/>
    </row>
    <row r="122" spans="1:11" ht="18.75" customHeight="1">
      <c r="A122" s="1" t="s">
        <v>113</v>
      </c>
      <c r="D122" s="40">
        <v>1894153</v>
      </c>
      <c r="E122" s="12"/>
      <c r="F122" s="40">
        <v>1812308</v>
      </c>
      <c r="G122" s="12"/>
      <c r="H122" s="40">
        <v>1546766</v>
      </c>
      <c r="I122" s="12"/>
      <c r="J122" s="40">
        <v>1459207</v>
      </c>
      <c r="K122" s="12"/>
    </row>
    <row r="123" spans="1:11" ht="18.75" customHeight="1">
      <c r="A123" s="4" t="s">
        <v>114</v>
      </c>
      <c r="D123" s="43">
        <f>SUM(D115:D122)</f>
        <v>11114076</v>
      </c>
      <c r="E123" s="12"/>
      <c r="F123" s="43">
        <f>SUM(F115:F122)</f>
        <v>12911012</v>
      </c>
      <c r="G123" s="12"/>
      <c r="H123" s="43">
        <f>SUM(H115:H122)</f>
        <v>8006199</v>
      </c>
      <c r="I123" s="12"/>
      <c r="J123" s="43">
        <f>SUM(J115:J122)</f>
        <v>8870320</v>
      </c>
      <c r="K123" s="12"/>
    </row>
    <row r="124" spans="1:11" ht="18.75" customHeight="1">
      <c r="A124" s="4" t="s">
        <v>115</v>
      </c>
      <c r="D124" s="40">
        <f>D113-D123</f>
        <v>1943266</v>
      </c>
      <c r="E124" s="12"/>
      <c r="F124" s="40">
        <f>F113-F123</f>
        <v>1957087</v>
      </c>
      <c r="G124" s="12"/>
      <c r="H124" s="40">
        <f>H113-H123</f>
        <v>2086054</v>
      </c>
      <c r="I124" s="12"/>
      <c r="J124" s="40">
        <f>J113-J123</f>
        <v>1438421</v>
      </c>
      <c r="K124" s="12"/>
    </row>
    <row r="125" spans="1:11" ht="18.75" customHeight="1">
      <c r="A125" s="1" t="s">
        <v>116</v>
      </c>
      <c r="B125" s="11">
        <v>8</v>
      </c>
      <c r="D125" s="40">
        <v>71488</v>
      </c>
      <c r="E125" s="12"/>
      <c r="F125" s="40">
        <v>-22265</v>
      </c>
      <c r="G125" s="12"/>
      <c r="H125" s="40">
        <v>0</v>
      </c>
      <c r="I125" s="12"/>
      <c r="J125" s="40">
        <v>0</v>
      </c>
      <c r="K125" s="12"/>
    </row>
    <row r="126" spans="1:11" ht="18.75" customHeight="1">
      <c r="A126" s="1" t="s">
        <v>117</v>
      </c>
      <c r="B126" s="11">
        <v>9</v>
      </c>
      <c r="D126" s="40">
        <v>-18336</v>
      </c>
      <c r="E126" s="12"/>
      <c r="F126" s="40">
        <v>-5124</v>
      </c>
      <c r="G126" s="12"/>
      <c r="H126" s="40">
        <v>0</v>
      </c>
      <c r="I126" s="12"/>
      <c r="J126" s="40">
        <v>0</v>
      </c>
      <c r="K126" s="12"/>
    </row>
    <row r="127" spans="1:11" ht="18.75" customHeight="1">
      <c r="A127" s="1" t="s">
        <v>142</v>
      </c>
      <c r="D127" s="40">
        <v>116585</v>
      </c>
      <c r="E127" s="12"/>
      <c r="F127" s="40">
        <v>87279</v>
      </c>
      <c r="G127" s="12"/>
      <c r="H127" s="40">
        <v>320917</v>
      </c>
      <c r="I127" s="12"/>
      <c r="J127" s="40">
        <v>255526</v>
      </c>
      <c r="K127" s="12"/>
    </row>
    <row r="128" spans="1:11" ht="18.75" customHeight="1">
      <c r="A128" s="1" t="s">
        <v>119</v>
      </c>
      <c r="B128" s="11"/>
      <c r="D128" s="41">
        <v>-556059</v>
      </c>
      <c r="E128" s="12"/>
      <c r="F128" s="41">
        <v>-592064</v>
      </c>
      <c r="G128" s="12"/>
      <c r="H128" s="41">
        <v>-589560</v>
      </c>
      <c r="I128" s="12"/>
      <c r="J128" s="41">
        <v>-583780</v>
      </c>
      <c r="K128" s="12"/>
    </row>
    <row r="129" spans="1:11" ht="18.75" customHeight="1">
      <c r="A129" s="4" t="s">
        <v>328</v>
      </c>
      <c r="B129" s="11"/>
      <c r="D129" s="40">
        <f>SUM(D124:D128)</f>
        <v>1556944</v>
      </c>
      <c r="E129" s="12"/>
      <c r="F129" s="40">
        <f>SUM(F124:F128)</f>
        <v>1424913</v>
      </c>
      <c r="G129" s="12"/>
      <c r="H129" s="40">
        <f>SUM(H124:H128)</f>
        <v>1817411</v>
      </c>
      <c r="I129" s="12"/>
      <c r="J129" s="40">
        <f>SUM(J124:J128)</f>
        <v>1110167</v>
      </c>
      <c r="K129" s="12"/>
    </row>
    <row r="130" spans="1:11" ht="18.75" customHeight="1">
      <c r="A130" s="1" t="s">
        <v>121</v>
      </c>
      <c r="B130" s="11">
        <v>21</v>
      </c>
      <c r="D130" s="41">
        <v>-393061</v>
      </c>
      <c r="E130" s="12"/>
      <c r="F130" s="41">
        <v>-423773</v>
      </c>
      <c r="G130" s="12"/>
      <c r="H130" s="41">
        <v>-311904</v>
      </c>
      <c r="I130" s="12"/>
      <c r="J130" s="41">
        <v>-221558</v>
      </c>
      <c r="K130" s="12"/>
    </row>
    <row r="131" spans="1:11" ht="18.75" customHeight="1">
      <c r="A131" s="17" t="s">
        <v>122</v>
      </c>
      <c r="B131" s="4"/>
      <c r="D131" s="43">
        <f>SUM(D129:D130)</f>
        <v>1163883</v>
      </c>
      <c r="E131" s="12"/>
      <c r="F131" s="43">
        <f>SUM(F129:F130)</f>
        <v>1001140</v>
      </c>
      <c r="G131" s="12"/>
      <c r="H131" s="43">
        <f>SUM(H129:H130)</f>
        <v>1505507</v>
      </c>
      <c r="I131" s="12"/>
      <c r="J131" s="43">
        <f>SUM(J129:J130)</f>
        <v>888609</v>
      </c>
    </row>
    <row r="132" spans="1:11" ht="18.75" customHeight="1">
      <c r="A132" s="17"/>
      <c r="B132" s="4"/>
      <c r="D132" s="68"/>
      <c r="E132" s="12"/>
      <c r="F132" s="69"/>
      <c r="G132" s="12"/>
      <c r="H132" s="68"/>
      <c r="I132" s="12"/>
      <c r="J132" s="69"/>
    </row>
    <row r="133" spans="1:11" ht="18.75" customHeight="1">
      <c r="A133" s="17"/>
      <c r="B133" s="4"/>
    </row>
    <row r="134" spans="1:11" ht="18.75" customHeight="1">
      <c r="A134" s="1" t="s">
        <v>39</v>
      </c>
      <c r="B134" s="7"/>
      <c r="C134" s="7"/>
      <c r="D134" s="44"/>
      <c r="E134" s="14"/>
      <c r="F134" s="44"/>
      <c r="G134" s="14"/>
      <c r="H134" s="44"/>
      <c r="I134" s="14"/>
      <c r="J134" s="44"/>
      <c r="K134" s="14"/>
    </row>
    <row r="135" spans="1:11" ht="17.649999999999999" customHeight="1">
      <c r="A135" s="165" t="s">
        <v>91</v>
      </c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</row>
    <row r="136" spans="1:11" ht="17.649999999999999" customHeight="1">
      <c r="A136" s="36" t="s">
        <v>0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spans="1:11" ht="17.649999999999999" customHeight="1">
      <c r="A137" s="36" t="s">
        <v>123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</row>
    <row r="138" spans="1:11" ht="17.649999999999999" customHeight="1">
      <c r="A138" s="36" t="s">
        <v>283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17.649999999999999" customHeight="1">
      <c r="B139" s="2"/>
      <c r="C139" s="2"/>
      <c r="D139" s="3"/>
      <c r="F139" s="3"/>
      <c r="H139" s="3"/>
      <c r="J139" s="3" t="s">
        <v>93</v>
      </c>
    </row>
    <row r="140" spans="1:11" s="4" customFormat="1" ht="17.649999999999999" customHeight="1">
      <c r="B140" s="5"/>
      <c r="C140" s="5"/>
      <c r="D140" s="164" t="s">
        <v>3</v>
      </c>
      <c r="E140" s="164"/>
      <c r="F140" s="164"/>
      <c r="H140" s="164" t="s">
        <v>4</v>
      </c>
      <c r="I140" s="164"/>
      <c r="J140" s="164"/>
    </row>
    <row r="141" spans="1:11" ht="17.649999999999999" customHeight="1">
      <c r="B141" s="6" t="s">
        <v>5</v>
      </c>
      <c r="C141" s="7"/>
      <c r="D141" s="38" t="s">
        <v>288</v>
      </c>
      <c r="E141" s="9"/>
      <c r="F141" s="38" t="s">
        <v>94</v>
      </c>
      <c r="G141" s="9"/>
      <c r="H141" s="38" t="s">
        <v>288</v>
      </c>
      <c r="I141" s="9"/>
      <c r="J141" s="38" t="s">
        <v>94</v>
      </c>
      <c r="K141" s="9"/>
    </row>
    <row r="142" spans="1:11" ht="17.649999999999999" customHeight="1">
      <c r="A142" s="17" t="s">
        <v>124</v>
      </c>
      <c r="B142" s="7"/>
      <c r="C142" s="7"/>
      <c r="D142" s="45"/>
      <c r="E142" s="9"/>
      <c r="F142" s="45"/>
      <c r="G142" s="9"/>
      <c r="H142" s="45"/>
      <c r="I142" s="9"/>
      <c r="J142" s="45"/>
      <c r="K142" s="9"/>
    </row>
    <row r="143" spans="1:11" ht="17.649999999999999" customHeight="1">
      <c r="A143" s="46" t="s">
        <v>125</v>
      </c>
      <c r="B143" s="7"/>
      <c r="C143" s="7"/>
      <c r="D143" s="45"/>
      <c r="E143" s="9"/>
      <c r="F143" s="45"/>
      <c r="G143" s="9"/>
      <c r="H143" s="45"/>
      <c r="I143" s="9"/>
      <c r="J143" s="45"/>
      <c r="K143" s="9"/>
    </row>
    <row r="144" spans="1:11" ht="17.649999999999999" customHeight="1">
      <c r="A144" s="46" t="s">
        <v>126</v>
      </c>
      <c r="B144" s="7"/>
      <c r="C144" s="7"/>
      <c r="D144" s="45"/>
      <c r="E144" s="9"/>
      <c r="F144" s="45"/>
      <c r="G144" s="9"/>
      <c r="H144" s="45"/>
      <c r="I144" s="9"/>
      <c r="J144" s="45"/>
      <c r="K144" s="9"/>
    </row>
    <row r="145" spans="1:11" ht="17.649999999999999" customHeight="1">
      <c r="A145" s="16" t="s">
        <v>127</v>
      </c>
      <c r="B145" s="7"/>
      <c r="C145" s="7"/>
      <c r="D145" s="45"/>
      <c r="E145" s="9"/>
      <c r="F145" s="45"/>
      <c r="G145" s="9"/>
      <c r="H145" s="45"/>
      <c r="I145" s="9"/>
      <c r="J145" s="45"/>
      <c r="K145" s="9"/>
    </row>
    <row r="146" spans="1:11" ht="17.649999999999999" customHeight="1">
      <c r="A146" s="16" t="s">
        <v>128</v>
      </c>
      <c r="B146" s="7"/>
      <c r="C146" s="7"/>
      <c r="D146" s="49">
        <v>200216</v>
      </c>
      <c r="E146" s="48"/>
      <c r="F146" s="49">
        <v>454407</v>
      </c>
      <c r="G146" s="48"/>
      <c r="H146" s="49">
        <v>0</v>
      </c>
      <c r="I146" s="48"/>
      <c r="J146" s="49">
        <v>0</v>
      </c>
      <c r="K146" s="48"/>
    </row>
    <row r="147" spans="1:11" ht="17.649999999999999" customHeight="1">
      <c r="A147" s="16" t="s">
        <v>295</v>
      </c>
      <c r="B147" s="7"/>
      <c r="C147" s="7"/>
      <c r="D147" s="49"/>
      <c r="E147" s="48"/>
      <c r="F147" s="49"/>
      <c r="G147" s="48"/>
      <c r="H147" s="49"/>
      <c r="I147" s="48"/>
      <c r="J147" s="49"/>
      <c r="K147" s="48"/>
    </row>
    <row r="148" spans="1:11" ht="17.649999999999999" customHeight="1">
      <c r="A148" s="16" t="s">
        <v>292</v>
      </c>
      <c r="B148" s="7"/>
      <c r="C148" s="7"/>
      <c r="D148" s="49"/>
      <c r="E148" s="48"/>
      <c r="F148" s="49"/>
      <c r="G148" s="48"/>
      <c r="H148" s="49"/>
      <c r="I148" s="48"/>
      <c r="J148" s="49"/>
      <c r="K148" s="48"/>
    </row>
    <row r="149" spans="1:11" ht="17.649999999999999" customHeight="1">
      <c r="A149" s="16" t="s">
        <v>132</v>
      </c>
      <c r="B149" s="7"/>
      <c r="C149" s="7"/>
      <c r="D149" s="49">
        <v>18</v>
      </c>
      <c r="E149" s="48"/>
      <c r="F149" s="49">
        <v>0</v>
      </c>
      <c r="G149" s="48"/>
      <c r="H149" s="49">
        <v>18</v>
      </c>
      <c r="I149" s="48"/>
      <c r="J149" s="49">
        <v>0</v>
      </c>
      <c r="K149" s="48"/>
    </row>
    <row r="150" spans="1:11" ht="17.649999999999999" customHeight="1">
      <c r="A150" s="16" t="s">
        <v>293</v>
      </c>
      <c r="B150" s="7"/>
      <c r="C150" s="7"/>
      <c r="D150" s="49"/>
      <c r="E150" s="48"/>
      <c r="F150" s="49"/>
      <c r="G150" s="48"/>
      <c r="H150" s="49"/>
      <c r="I150" s="48"/>
      <c r="J150" s="49"/>
      <c r="K150" s="48"/>
    </row>
    <row r="151" spans="1:11" ht="17.649999999999999" customHeight="1">
      <c r="A151" s="16" t="s">
        <v>294</v>
      </c>
      <c r="B151" s="11">
        <v>9</v>
      </c>
      <c r="C151" s="7"/>
      <c r="D151" s="47">
        <v>-1316</v>
      </c>
      <c r="E151" s="48"/>
      <c r="F151" s="47">
        <v>0</v>
      </c>
      <c r="G151" s="48"/>
      <c r="H151" s="47">
        <v>0</v>
      </c>
      <c r="I151" s="48"/>
      <c r="J151" s="47">
        <v>0</v>
      </c>
      <c r="K151" s="48"/>
    </row>
    <row r="152" spans="1:11" ht="17.649999999999999" customHeight="1">
      <c r="A152" s="16" t="s">
        <v>125</v>
      </c>
      <c r="B152" s="7"/>
      <c r="C152" s="7"/>
      <c r="D152" s="49"/>
      <c r="E152" s="48"/>
      <c r="F152" s="49"/>
      <c r="G152" s="48"/>
      <c r="H152" s="49"/>
      <c r="I152" s="48"/>
      <c r="J152" s="49"/>
      <c r="K152" s="48"/>
    </row>
    <row r="153" spans="1:11" ht="17.649999999999999" customHeight="1">
      <c r="A153" s="16" t="s">
        <v>327</v>
      </c>
      <c r="B153" s="7"/>
      <c r="C153" s="7"/>
      <c r="D153" s="47">
        <f>SUM(D146:D152)</f>
        <v>198918</v>
      </c>
      <c r="E153" s="48"/>
      <c r="F153" s="47">
        <f>SUM(F146:F152)</f>
        <v>454407</v>
      </c>
      <c r="G153" s="48"/>
      <c r="H153" s="47">
        <f>SUM(H146:H152)</f>
        <v>18</v>
      </c>
      <c r="I153" s="48"/>
      <c r="J153" s="47">
        <f>SUM(J146:J152)</f>
        <v>0</v>
      </c>
      <c r="K153" s="48"/>
    </row>
    <row r="154" spans="1:11" ht="17.649999999999999" customHeight="1">
      <c r="A154" s="16"/>
      <c r="B154" s="7"/>
      <c r="C154" s="7"/>
      <c r="D154" s="49"/>
      <c r="E154" s="48"/>
      <c r="F154" s="49"/>
      <c r="G154" s="48"/>
      <c r="H154" s="49"/>
      <c r="I154" s="48"/>
      <c r="J154" s="49"/>
      <c r="K154" s="48"/>
    </row>
    <row r="155" spans="1:11" ht="17.649999999999999" customHeight="1">
      <c r="A155" s="46" t="s">
        <v>129</v>
      </c>
      <c r="B155" s="7"/>
      <c r="C155" s="7"/>
      <c r="D155" s="49"/>
      <c r="E155" s="48"/>
      <c r="F155" s="49"/>
      <c r="G155" s="48"/>
      <c r="H155" s="49"/>
      <c r="I155" s="48"/>
      <c r="J155" s="49"/>
      <c r="K155" s="48"/>
    </row>
    <row r="156" spans="1:11" ht="17.649999999999999" customHeight="1">
      <c r="A156" s="46" t="s">
        <v>130</v>
      </c>
      <c r="B156" s="7"/>
      <c r="C156" s="7"/>
      <c r="D156" s="49"/>
      <c r="E156" s="48"/>
      <c r="F156" s="49"/>
      <c r="G156" s="48"/>
      <c r="H156" s="49"/>
      <c r="I156" s="48"/>
      <c r="J156" s="49"/>
      <c r="K156" s="48"/>
    </row>
    <row r="157" spans="1:11" ht="17.649999999999999" customHeight="1">
      <c r="A157" s="16" t="s">
        <v>329</v>
      </c>
      <c r="B157" s="7"/>
      <c r="C157" s="7"/>
      <c r="D157" s="49"/>
      <c r="E157" s="48"/>
      <c r="F157" s="49"/>
      <c r="G157" s="48"/>
      <c r="H157" s="49"/>
      <c r="I157" s="48"/>
      <c r="J157" s="49"/>
      <c r="K157" s="48"/>
    </row>
    <row r="158" spans="1:11" ht="17.649999999999999" customHeight="1">
      <c r="A158" s="16" t="s">
        <v>131</v>
      </c>
      <c r="B158" s="7"/>
      <c r="C158" s="7"/>
      <c r="D158" s="49"/>
      <c r="E158" s="48"/>
      <c r="F158" s="49"/>
      <c r="G158" s="48"/>
      <c r="H158" s="49"/>
      <c r="I158" s="48"/>
      <c r="J158" s="49"/>
      <c r="K158" s="48"/>
    </row>
    <row r="159" spans="1:11" ht="17.649999999999999" customHeight="1">
      <c r="A159" s="16" t="s">
        <v>132</v>
      </c>
      <c r="B159" s="7"/>
      <c r="C159" s="7"/>
      <c r="D159" s="49">
        <v>3854</v>
      </c>
      <c r="E159" s="48"/>
      <c r="F159" s="49">
        <v>41279</v>
      </c>
      <c r="G159" s="48"/>
      <c r="H159" s="49">
        <v>-34535</v>
      </c>
      <c r="I159" s="48"/>
      <c r="J159" s="49">
        <v>0</v>
      </c>
      <c r="K159" s="48"/>
    </row>
    <row r="160" spans="1:11" ht="17.649999999999999" customHeight="1">
      <c r="A160" s="16" t="s">
        <v>293</v>
      </c>
      <c r="B160" s="7"/>
      <c r="C160" s="7"/>
      <c r="D160" s="49"/>
      <c r="E160" s="48"/>
      <c r="F160" s="49"/>
      <c r="G160" s="48"/>
      <c r="H160" s="49"/>
      <c r="I160" s="48"/>
      <c r="J160" s="49"/>
      <c r="K160" s="48"/>
    </row>
    <row r="161" spans="1:11" ht="17.649999999999999" customHeight="1">
      <c r="A161" s="16" t="s">
        <v>294</v>
      </c>
      <c r="B161" s="11">
        <v>9</v>
      </c>
      <c r="C161" s="7"/>
      <c r="D161" s="49">
        <v>4125</v>
      </c>
      <c r="E161" s="48"/>
      <c r="F161" s="49">
        <v>0</v>
      </c>
      <c r="G161" s="48"/>
      <c r="H161" s="49">
        <v>0</v>
      </c>
      <c r="I161" s="48"/>
      <c r="J161" s="49">
        <v>0</v>
      </c>
      <c r="K161" s="48"/>
    </row>
    <row r="162" spans="1:11" ht="17.649999999999999" customHeight="1">
      <c r="A162" s="16" t="s">
        <v>133</v>
      </c>
      <c r="B162" s="7"/>
      <c r="C162" s="7"/>
      <c r="D162" s="50"/>
      <c r="E162" s="48"/>
      <c r="F162" s="50"/>
      <c r="G162" s="48"/>
      <c r="H162" s="50"/>
      <c r="I162" s="48"/>
      <c r="J162" s="50"/>
      <c r="K162" s="48"/>
    </row>
    <row r="163" spans="1:11" ht="17.649999999999999" customHeight="1">
      <c r="A163" s="16" t="s">
        <v>134</v>
      </c>
      <c r="B163" s="7"/>
      <c r="C163" s="7"/>
      <c r="D163" s="49">
        <f>SUM(D159:D162)</f>
        <v>7979</v>
      </c>
      <c r="E163" s="48"/>
      <c r="F163" s="49">
        <f>SUM(F159:F162)</f>
        <v>41279</v>
      </c>
      <c r="G163" s="48"/>
      <c r="H163" s="49">
        <f>SUM(H159:H162)</f>
        <v>-34535</v>
      </c>
      <c r="I163" s="48"/>
      <c r="J163" s="49">
        <f>SUM(J159:J162)</f>
        <v>0</v>
      </c>
      <c r="K163" s="48"/>
    </row>
    <row r="164" spans="1:11" ht="17.649999999999999" customHeight="1">
      <c r="A164" s="17" t="s">
        <v>135</v>
      </c>
      <c r="B164" s="7"/>
      <c r="C164" s="7"/>
      <c r="D164" s="51">
        <f>SUM(D153,D163)</f>
        <v>206897</v>
      </c>
      <c r="E164" s="48"/>
      <c r="F164" s="51">
        <f>SUM(F153,F163)</f>
        <v>495686</v>
      </c>
      <c r="G164" s="48"/>
      <c r="H164" s="51">
        <f>SUM(H153,H163)</f>
        <v>-34517</v>
      </c>
      <c r="I164" s="48"/>
      <c r="J164" s="51">
        <f>SUM(J153,J163)</f>
        <v>0</v>
      </c>
      <c r="K164" s="48"/>
    </row>
    <row r="165" spans="1:11" ht="17.649999999999999" customHeight="1" thickBot="1">
      <c r="A165" s="17" t="s">
        <v>136</v>
      </c>
      <c r="B165" s="7"/>
      <c r="C165" s="7"/>
      <c r="D165" s="52">
        <f>SUM(D131,D164)</f>
        <v>1370780</v>
      </c>
      <c r="E165" s="48"/>
      <c r="F165" s="52">
        <f>SUM(F131,F164)</f>
        <v>1496826</v>
      </c>
      <c r="G165" s="48"/>
      <c r="H165" s="52">
        <f>SUM(H131,H164)</f>
        <v>1470990</v>
      </c>
      <c r="I165" s="48"/>
      <c r="J165" s="52">
        <f>SUM(J131,J164)</f>
        <v>888609</v>
      </c>
      <c r="K165" s="48"/>
    </row>
    <row r="166" spans="1:11" ht="17.649999999999999" customHeight="1" thickTop="1">
      <c r="B166" s="7"/>
      <c r="C166" s="7"/>
      <c r="D166" s="73"/>
      <c r="E166" s="71"/>
      <c r="F166" s="73"/>
      <c r="G166" s="71"/>
      <c r="H166" s="73"/>
      <c r="I166" s="71"/>
      <c r="J166" s="73"/>
      <c r="K166" s="53"/>
    </row>
    <row r="167" spans="1:11" ht="17.649999999999999" customHeight="1">
      <c r="A167" s="4" t="s">
        <v>143</v>
      </c>
      <c r="B167" s="11"/>
      <c r="C167" s="7"/>
      <c r="D167" s="74"/>
      <c r="E167" s="14"/>
      <c r="F167" s="74"/>
      <c r="G167" s="14"/>
      <c r="H167" s="74"/>
      <c r="I167" s="14"/>
      <c r="J167" s="74"/>
      <c r="K167" s="20"/>
    </row>
    <row r="168" spans="1:11" ht="17.649999999999999" customHeight="1" thickBot="1">
      <c r="A168" s="1" t="s">
        <v>137</v>
      </c>
      <c r="B168" s="11"/>
      <c r="C168" s="7"/>
      <c r="D168" s="55">
        <f>D170-D169</f>
        <v>1220170</v>
      </c>
      <c r="E168" s="14"/>
      <c r="F168" s="55">
        <f>F170-F169</f>
        <v>1045892</v>
      </c>
      <c r="G168" s="14"/>
      <c r="H168" s="56">
        <f>H131</f>
        <v>1505507</v>
      </c>
      <c r="I168" s="14"/>
      <c r="J168" s="56">
        <f>J131</f>
        <v>888609</v>
      </c>
      <c r="K168" s="14"/>
    </row>
    <row r="169" spans="1:11" ht="17.649999999999999" customHeight="1" thickTop="1">
      <c r="A169" s="1" t="s">
        <v>138</v>
      </c>
      <c r="B169" s="11"/>
      <c r="C169" s="7"/>
      <c r="D169" s="57">
        <v>-56287</v>
      </c>
      <c r="E169" s="14"/>
      <c r="F169" s="57">
        <v>-44752</v>
      </c>
      <c r="G169" s="14"/>
      <c r="H169" s="58"/>
      <c r="I169" s="14"/>
      <c r="J169" s="58"/>
      <c r="K169" s="14"/>
    </row>
    <row r="170" spans="1:11" ht="17.649999999999999" customHeight="1" thickBot="1">
      <c r="B170" s="11"/>
      <c r="C170" s="7"/>
      <c r="D170" s="56">
        <f>D131</f>
        <v>1163883</v>
      </c>
      <c r="E170" s="14"/>
      <c r="F170" s="56">
        <f>F131</f>
        <v>1001140</v>
      </c>
      <c r="G170" s="14"/>
      <c r="H170" s="58"/>
      <c r="I170" s="14"/>
      <c r="J170" s="58"/>
      <c r="K170" s="14"/>
    </row>
    <row r="171" spans="1:11" ht="17.649999999999999" customHeight="1" thickTop="1">
      <c r="B171" s="11"/>
      <c r="C171" s="7"/>
      <c r="D171" s="74"/>
      <c r="E171" s="14"/>
      <c r="F171" s="74"/>
      <c r="G171" s="14"/>
      <c r="H171" s="74"/>
      <c r="I171" s="14"/>
      <c r="J171" s="74"/>
      <c r="K171" s="20"/>
    </row>
    <row r="172" spans="1:11" ht="17.649999999999999" customHeight="1">
      <c r="A172" s="17" t="s">
        <v>139</v>
      </c>
      <c r="B172" s="11"/>
      <c r="C172" s="7"/>
      <c r="D172" s="55"/>
      <c r="E172" s="14"/>
      <c r="F172" s="55"/>
      <c r="G172" s="14"/>
      <c r="H172" s="55"/>
      <c r="I172" s="14"/>
      <c r="J172" s="55"/>
      <c r="K172" s="20"/>
    </row>
    <row r="173" spans="1:11" ht="17.649999999999999" customHeight="1" thickBot="1">
      <c r="A173" s="16" t="s">
        <v>137</v>
      </c>
      <c r="B173" s="11"/>
      <c r="C173" s="7"/>
      <c r="D173" s="40">
        <f>SUM(D165-D174)</f>
        <v>1432954</v>
      </c>
      <c r="E173" s="12"/>
      <c r="F173" s="40">
        <f>SUM(F165-F174)</f>
        <v>1542913</v>
      </c>
      <c r="G173" s="12"/>
      <c r="H173" s="59">
        <f>H165</f>
        <v>1470990</v>
      </c>
      <c r="I173" s="12"/>
      <c r="J173" s="59">
        <f>J168</f>
        <v>888609</v>
      </c>
      <c r="K173" s="12"/>
    </row>
    <row r="174" spans="1:11" ht="17.649999999999999" customHeight="1" thickTop="1">
      <c r="A174" s="16" t="s">
        <v>138</v>
      </c>
      <c r="B174" s="11"/>
      <c r="C174" s="7"/>
      <c r="D174" s="41">
        <v>-62174</v>
      </c>
      <c r="E174" s="12"/>
      <c r="F174" s="41">
        <v>-46087</v>
      </c>
      <c r="G174" s="12"/>
      <c r="H174" s="40"/>
      <c r="I174" s="12"/>
      <c r="J174" s="40"/>
      <c r="K174" s="12"/>
    </row>
    <row r="175" spans="1:11" ht="17.649999999999999" customHeight="1" thickBot="1">
      <c r="B175" s="11"/>
      <c r="C175" s="7"/>
      <c r="D175" s="59">
        <f>SUM(D173:D174)</f>
        <v>1370780</v>
      </c>
      <c r="E175" s="12"/>
      <c r="F175" s="59">
        <f>SUM(F173:F174)</f>
        <v>1496826</v>
      </c>
      <c r="G175" s="12"/>
      <c r="H175" s="40"/>
      <c r="I175" s="12"/>
      <c r="J175" s="40"/>
      <c r="K175" s="12"/>
    </row>
    <row r="176" spans="1:11" ht="17.649999999999999" customHeight="1" thickTop="1">
      <c r="D176" s="54"/>
      <c r="E176" s="20"/>
      <c r="F176" s="54"/>
      <c r="G176" s="20"/>
      <c r="H176" s="54"/>
      <c r="I176" s="20"/>
      <c r="J176" s="54"/>
      <c r="K176" s="20"/>
    </row>
    <row r="177" spans="1:11" ht="17.649999999999999" customHeight="1">
      <c r="A177" s="4" t="s">
        <v>268</v>
      </c>
      <c r="B177" s="27">
        <v>22</v>
      </c>
      <c r="C177" s="7"/>
      <c r="D177" s="54"/>
      <c r="E177" s="20"/>
      <c r="F177" s="54"/>
      <c r="G177" s="20"/>
      <c r="H177" s="54"/>
      <c r="I177" s="20"/>
      <c r="J177" s="54"/>
      <c r="K177" s="20"/>
    </row>
    <row r="178" spans="1:11" ht="17.649999999999999" customHeight="1">
      <c r="A178" s="1" t="s">
        <v>140</v>
      </c>
      <c r="B178" s="11"/>
      <c r="C178" s="7"/>
      <c r="D178" s="54"/>
      <c r="E178" s="20"/>
      <c r="F178" s="54"/>
      <c r="G178" s="20"/>
      <c r="H178" s="54"/>
      <c r="I178" s="20"/>
      <c r="J178" s="54"/>
    </row>
    <row r="179" spans="1:11" s="60" customFormat="1" ht="17.649999999999999" customHeight="1" thickBot="1">
      <c r="A179" s="60" t="s">
        <v>141</v>
      </c>
      <c r="B179" s="61"/>
      <c r="C179" s="61"/>
      <c r="D179" s="81">
        <f>(D168-162156)*1000/14862811226</f>
        <v>7.1185321801650936E-2</v>
      </c>
      <c r="E179" s="82"/>
      <c r="F179" s="81">
        <f>(F168-162156)*1000/14862811226</f>
        <v>5.945954547643395E-2</v>
      </c>
      <c r="G179" s="83"/>
      <c r="H179" s="81">
        <f>(H168-162156)*1000/14862811226</f>
        <v>9.0383372268769205E-2</v>
      </c>
      <c r="I179" s="82"/>
      <c r="J179" s="81">
        <f>(J168-162156)*1000/14862811226</f>
        <v>4.887722712438089E-2</v>
      </c>
      <c r="K179" s="62"/>
    </row>
    <row r="180" spans="1:11" s="60" customFormat="1" ht="17.649999999999999" customHeight="1" thickTop="1">
      <c r="A180" s="60" t="s">
        <v>255</v>
      </c>
      <c r="B180" s="61"/>
      <c r="C180" s="61"/>
      <c r="D180" s="82"/>
      <c r="E180" s="82"/>
      <c r="F180" s="82"/>
      <c r="G180" s="83"/>
      <c r="H180" s="82"/>
      <c r="I180" s="82"/>
      <c r="J180" s="82"/>
      <c r="K180" s="62"/>
    </row>
    <row r="181" spans="1:11" s="60" customFormat="1" ht="17.649999999999999" customHeight="1" thickBot="1">
      <c r="A181" s="60" t="s">
        <v>141</v>
      </c>
      <c r="B181" s="61"/>
      <c r="C181" s="61"/>
      <c r="D181" s="81">
        <f>(D168-162156)*1000/15062377907</f>
        <v>7.0242162727062157E-2</v>
      </c>
      <c r="E181" s="82"/>
      <c r="F181" s="81">
        <f>(F168-162156)*1000/14869996356</f>
        <v>5.9430814832944802E-2</v>
      </c>
      <c r="G181" s="83"/>
      <c r="H181" s="81">
        <f>(H168-162156)*1000/15062377907</f>
        <v>8.9185851549754239E-2</v>
      </c>
      <c r="I181" s="82"/>
      <c r="J181" s="81">
        <f>(J168-162156)*1000/14869996356</f>
        <v>4.885360981994312E-2</v>
      </c>
      <c r="K181" s="62"/>
    </row>
    <row r="182" spans="1:11" s="60" customFormat="1" ht="17.649999999999999" customHeight="1" thickTop="1">
      <c r="B182" s="61"/>
      <c r="C182" s="61"/>
      <c r="D182" s="65"/>
      <c r="E182" s="63"/>
      <c r="F182" s="65"/>
      <c r="G182" s="64"/>
      <c r="H182" s="65"/>
      <c r="I182" s="63"/>
      <c r="J182" s="65"/>
      <c r="K182" s="62"/>
    </row>
    <row r="183" spans="1:11" ht="17.649999999999999" customHeight="1">
      <c r="B183" s="7"/>
      <c r="C183" s="7"/>
      <c r="D183" s="39"/>
      <c r="E183" s="20"/>
      <c r="F183" s="39"/>
      <c r="G183" s="20"/>
      <c r="H183" s="39"/>
      <c r="I183" s="20"/>
      <c r="J183" s="39"/>
      <c r="K183" s="20"/>
    </row>
    <row r="184" spans="1:11" ht="17.649999999999999" customHeight="1">
      <c r="A184" s="1" t="s">
        <v>39</v>
      </c>
      <c r="D184" s="2"/>
      <c r="E184" s="3"/>
      <c r="F184" s="2"/>
      <c r="G184" s="3"/>
      <c r="H184" s="2"/>
      <c r="J184" s="2"/>
      <c r="K184" s="3"/>
    </row>
  </sheetData>
  <mergeCells count="10">
    <mergeCell ref="A135:K135"/>
    <mergeCell ref="D140:F140"/>
    <mergeCell ref="H140:J140"/>
    <mergeCell ref="D6:F6"/>
    <mergeCell ref="H6:J6"/>
    <mergeCell ref="A43:K43"/>
    <mergeCell ref="D48:F48"/>
    <mergeCell ref="H48:J48"/>
    <mergeCell ref="D98:F98"/>
    <mergeCell ref="H98:J98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3" manualBreakCount="3">
    <brk id="42" max="16383" man="1"/>
    <brk id="92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C0D3-0984-4366-9523-D90183CAA5B5}">
  <dimension ref="A1:AF43"/>
  <sheetViews>
    <sheetView showGridLines="0" topLeftCell="C28" zoomScale="85" zoomScaleNormal="85" zoomScaleSheetLayoutView="115" workbookViewId="0">
      <selection activeCell="Q13" sqref="Q13"/>
    </sheetView>
  </sheetViews>
  <sheetFormatPr defaultColWidth="9.42578125" defaultRowHeight="14.25" customHeight="1"/>
  <cols>
    <col min="1" max="1" width="40.5703125" style="85" customWidth="1"/>
    <col min="2" max="2" width="4.42578125" style="85" customWidth="1"/>
    <col min="3" max="3" width="0.5703125" style="85" customWidth="1"/>
    <col min="4" max="4" width="10.5703125" style="85" customWidth="1"/>
    <col min="5" max="5" width="1.42578125" style="85" customWidth="1"/>
    <col min="6" max="6" width="10.5703125" style="85" customWidth="1"/>
    <col min="7" max="7" width="1.42578125" style="85" customWidth="1"/>
    <col min="8" max="8" width="10.5703125" style="85" customWidth="1"/>
    <col min="9" max="9" width="1.42578125" style="85" customWidth="1"/>
    <col min="10" max="10" width="12.140625" style="85" customWidth="1"/>
    <col min="11" max="11" width="1.42578125" style="85" customWidth="1"/>
    <col min="12" max="12" width="10.5703125" style="85" customWidth="1"/>
    <col min="13" max="13" width="1.42578125" style="85" customWidth="1"/>
    <col min="14" max="14" width="10.5703125" style="85" customWidth="1"/>
    <col min="15" max="15" width="1.42578125" style="85" customWidth="1"/>
    <col min="16" max="16" width="11" style="85" customWidth="1"/>
    <col min="17" max="17" width="1.42578125" style="85" customWidth="1"/>
    <col min="18" max="18" width="11" style="85" customWidth="1"/>
    <col min="19" max="19" width="1.42578125" style="85" customWidth="1"/>
    <col min="20" max="20" width="13.5703125" style="85" customWidth="1"/>
    <col min="21" max="21" width="1.42578125" style="85" customWidth="1"/>
    <col min="22" max="22" width="11.5703125" style="85" customWidth="1"/>
    <col min="23" max="23" width="1.42578125" style="85" customWidth="1"/>
    <col min="24" max="24" width="13.5703125" style="85" customWidth="1"/>
    <col min="25" max="25" width="1.42578125" style="85" customWidth="1"/>
    <col min="26" max="26" width="10.85546875" style="85" customWidth="1"/>
    <col min="27" max="27" width="1.42578125" style="85" customWidth="1"/>
    <col min="28" max="28" width="10.85546875" style="85" customWidth="1"/>
    <col min="29" max="29" width="1.42578125" style="85" customWidth="1"/>
    <col min="30" max="30" width="10.85546875" style="85" customWidth="1"/>
    <col min="31" max="31" width="1.42578125" style="85" customWidth="1"/>
    <col min="32" max="32" width="10.85546875" style="85" customWidth="1"/>
    <col min="33" max="33" width="11.42578125" style="85" bestFit="1" customWidth="1"/>
    <col min="34" max="16384" width="9.42578125" style="85"/>
  </cols>
  <sheetData>
    <row r="1" spans="1:32" s="87" customFormat="1" ht="13.7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5"/>
      <c r="AF1" s="86" t="s">
        <v>91</v>
      </c>
    </row>
    <row r="2" spans="1:32" s="87" customFormat="1" ht="13.7" customHeight="1">
      <c r="A2" s="87" t="s">
        <v>0</v>
      </c>
      <c r="AE2" s="85"/>
    </row>
    <row r="3" spans="1:32" s="87" customFormat="1" ht="13.7" customHeight="1">
      <c r="A3" s="84" t="s">
        <v>144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5"/>
    </row>
    <row r="4" spans="1:32" s="87" customFormat="1" ht="13.7" customHeight="1">
      <c r="A4" s="84" t="s">
        <v>283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</row>
    <row r="5" spans="1:32" s="87" customFormat="1" ht="13.7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9"/>
      <c r="AF5" s="89" t="s">
        <v>2</v>
      </c>
    </row>
    <row r="6" spans="1:32" ht="13.7" customHeight="1">
      <c r="D6" s="90" t="s">
        <v>3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</row>
    <row r="7" spans="1:32" ht="13.7" customHeight="1">
      <c r="D7" s="92" t="s">
        <v>87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D7" s="88"/>
    </row>
    <row r="8" spans="1:32" ht="13.7" customHeight="1">
      <c r="D8" s="88"/>
      <c r="E8" s="88"/>
      <c r="F8" s="88"/>
      <c r="G8" s="88"/>
      <c r="H8" s="88"/>
      <c r="I8" s="88"/>
      <c r="J8" s="88"/>
      <c r="K8" s="88"/>
      <c r="L8" s="88"/>
      <c r="M8" s="88"/>
      <c r="N8" s="93"/>
      <c r="O8" s="93"/>
      <c r="P8" s="88"/>
      <c r="Q8" s="88"/>
      <c r="R8" s="88"/>
      <c r="S8" s="88"/>
      <c r="T8" s="166" t="s">
        <v>184</v>
      </c>
      <c r="U8" s="166"/>
      <c r="V8" s="166"/>
      <c r="W8" s="166"/>
      <c r="X8" s="166"/>
      <c r="Y8" s="166"/>
      <c r="Z8" s="166"/>
      <c r="AA8" s="94"/>
      <c r="AB8" s="94"/>
      <c r="AC8" s="88"/>
      <c r="AD8" s="88"/>
      <c r="AE8" s="88"/>
      <c r="AF8" s="88"/>
    </row>
    <row r="9" spans="1:32" ht="13.7" customHeight="1">
      <c r="A9" s="88"/>
      <c r="B9" s="88"/>
      <c r="C9" s="88"/>
      <c r="D9" s="88"/>
      <c r="E9" s="88"/>
      <c r="F9" s="88"/>
      <c r="G9" s="88"/>
      <c r="H9" s="93"/>
      <c r="I9" s="88"/>
      <c r="J9" s="88"/>
      <c r="K9" s="93"/>
      <c r="L9" s="88"/>
      <c r="M9" s="88"/>
      <c r="N9" s="88"/>
      <c r="O9" s="88"/>
      <c r="S9" s="93"/>
      <c r="T9" s="166" t="s">
        <v>145</v>
      </c>
      <c r="U9" s="166"/>
      <c r="V9" s="166"/>
      <c r="W9" s="166"/>
      <c r="X9" s="166"/>
      <c r="Y9" s="166"/>
      <c r="Z9" s="93"/>
      <c r="AA9" s="93"/>
      <c r="AB9" s="93"/>
      <c r="AC9" s="88"/>
      <c r="AD9" s="88"/>
      <c r="AE9" s="88"/>
    </row>
    <row r="10" spans="1:32" ht="13.7" customHeight="1">
      <c r="A10" s="88"/>
      <c r="B10" s="88"/>
      <c r="C10" s="88"/>
      <c r="D10" s="88"/>
      <c r="E10" s="88"/>
      <c r="F10" s="88"/>
      <c r="G10" s="88"/>
      <c r="H10" s="93"/>
      <c r="I10" s="88"/>
      <c r="J10" s="88"/>
      <c r="K10" s="93"/>
      <c r="L10" s="88"/>
      <c r="M10" s="88"/>
      <c r="N10" s="88"/>
      <c r="O10" s="88"/>
      <c r="P10" s="88"/>
      <c r="Q10" s="88"/>
      <c r="R10" s="88"/>
      <c r="S10" s="93"/>
      <c r="T10" s="88" t="s">
        <v>146</v>
      </c>
      <c r="U10" s="88"/>
      <c r="V10" s="88"/>
      <c r="W10" s="88"/>
      <c r="X10" s="88" t="s">
        <v>147</v>
      </c>
      <c r="Y10" s="93"/>
      <c r="Z10" s="93"/>
      <c r="AA10" s="93"/>
      <c r="AB10" s="93"/>
      <c r="AC10" s="88"/>
      <c r="AD10" s="88"/>
      <c r="AE10" s="88"/>
    </row>
    <row r="11" spans="1:32" ht="13.7" customHeight="1">
      <c r="A11" s="88"/>
      <c r="B11" s="88"/>
      <c r="C11" s="88"/>
      <c r="D11" s="88"/>
      <c r="E11" s="88"/>
      <c r="F11" s="88"/>
      <c r="G11" s="88"/>
      <c r="H11" s="93"/>
      <c r="I11" s="88"/>
      <c r="J11" s="88"/>
      <c r="K11" s="93"/>
      <c r="L11" s="88"/>
      <c r="M11" s="88"/>
      <c r="N11" s="88" t="s">
        <v>148</v>
      </c>
      <c r="O11" s="88"/>
      <c r="P11" s="88"/>
      <c r="Q11" s="88"/>
      <c r="R11" s="88"/>
      <c r="S11" s="93"/>
      <c r="T11" s="88" t="s">
        <v>149</v>
      </c>
      <c r="U11" s="88"/>
      <c r="V11" s="95"/>
      <c r="W11" s="95"/>
      <c r="X11" s="95" t="s">
        <v>150</v>
      </c>
      <c r="Y11" s="93"/>
      <c r="Z11" s="95" t="s">
        <v>151</v>
      </c>
      <c r="AA11" s="93"/>
      <c r="AB11" s="88" t="s">
        <v>152</v>
      </c>
      <c r="AC11" s="88"/>
      <c r="AD11" s="88"/>
      <c r="AE11" s="88"/>
    </row>
    <row r="12" spans="1:32" ht="13.7" customHeight="1">
      <c r="A12" s="88"/>
      <c r="B12" s="88"/>
      <c r="C12" s="88"/>
      <c r="D12" s="88" t="s">
        <v>153</v>
      </c>
      <c r="E12" s="88"/>
      <c r="F12" s="88"/>
      <c r="G12" s="88"/>
      <c r="H12" s="88" t="s">
        <v>156</v>
      </c>
      <c r="I12" s="88"/>
      <c r="J12" s="88" t="s">
        <v>270</v>
      </c>
      <c r="K12" s="93"/>
      <c r="L12" s="88"/>
      <c r="M12" s="88"/>
      <c r="N12" s="88" t="s">
        <v>154</v>
      </c>
      <c r="O12" s="88"/>
      <c r="P12" s="167" t="s">
        <v>155</v>
      </c>
      <c r="Q12" s="167"/>
      <c r="R12" s="167"/>
      <c r="S12" s="93"/>
      <c r="T12" s="88" t="s">
        <v>157</v>
      </c>
      <c r="U12" s="88"/>
      <c r="V12" s="95"/>
      <c r="W12" s="95"/>
      <c r="X12" s="95" t="s">
        <v>158</v>
      </c>
      <c r="Y12" s="88"/>
      <c r="Z12" s="95" t="s">
        <v>159</v>
      </c>
      <c r="AA12" s="88"/>
      <c r="AB12" s="93" t="s">
        <v>160</v>
      </c>
      <c r="AC12" s="88"/>
      <c r="AD12" s="88" t="s">
        <v>263</v>
      </c>
      <c r="AE12" s="88"/>
      <c r="AF12" s="88" t="s">
        <v>161</v>
      </c>
    </row>
    <row r="13" spans="1:32" ht="13.7" customHeight="1">
      <c r="A13" s="88"/>
      <c r="B13" s="88"/>
      <c r="C13" s="88"/>
      <c r="D13" s="88" t="s">
        <v>162</v>
      </c>
      <c r="E13" s="88"/>
      <c r="F13" s="88"/>
      <c r="G13" s="88"/>
      <c r="H13" s="88" t="s">
        <v>164</v>
      </c>
      <c r="I13" s="88"/>
      <c r="J13" s="88" t="s">
        <v>271</v>
      </c>
      <c r="K13" s="88"/>
      <c r="L13" s="88"/>
      <c r="M13" s="88"/>
      <c r="N13" s="88" t="s">
        <v>163</v>
      </c>
      <c r="O13" s="88"/>
      <c r="P13" s="96" t="s">
        <v>299</v>
      </c>
      <c r="Q13" s="96"/>
      <c r="R13" s="96"/>
      <c r="S13" s="88"/>
      <c r="T13" s="88" t="s">
        <v>165</v>
      </c>
      <c r="U13" s="88"/>
      <c r="V13" s="95" t="s">
        <v>300</v>
      </c>
      <c r="W13" s="95"/>
      <c r="X13" s="95" t="s">
        <v>302</v>
      </c>
      <c r="Y13" s="88"/>
      <c r="Z13" s="95" t="s">
        <v>166</v>
      </c>
      <c r="AA13" s="88"/>
      <c r="AB13" s="88" t="s">
        <v>261</v>
      </c>
      <c r="AC13" s="88"/>
      <c r="AD13" s="88" t="s">
        <v>264</v>
      </c>
      <c r="AE13" s="88"/>
      <c r="AF13" s="88" t="s">
        <v>166</v>
      </c>
    </row>
    <row r="14" spans="1:32" ht="13.7" customHeight="1">
      <c r="A14" s="88"/>
      <c r="B14" s="97" t="s">
        <v>5</v>
      </c>
      <c r="D14" s="97" t="s">
        <v>167</v>
      </c>
      <c r="E14" s="88"/>
      <c r="F14" s="97" t="s">
        <v>82</v>
      </c>
      <c r="G14" s="88"/>
      <c r="H14" s="97" t="s">
        <v>171</v>
      </c>
      <c r="I14" s="88"/>
      <c r="J14" s="97" t="s">
        <v>269</v>
      </c>
      <c r="K14" s="88"/>
      <c r="L14" s="97" t="s">
        <v>84</v>
      </c>
      <c r="M14" s="88"/>
      <c r="N14" s="97" t="s">
        <v>168</v>
      </c>
      <c r="O14" s="88"/>
      <c r="P14" s="97" t="s">
        <v>169</v>
      </c>
      <c r="Q14" s="88"/>
      <c r="R14" s="97" t="s">
        <v>170</v>
      </c>
      <c r="S14" s="88"/>
      <c r="T14" s="97" t="s">
        <v>172</v>
      </c>
      <c r="U14" s="88"/>
      <c r="V14" s="98" t="s">
        <v>301</v>
      </c>
      <c r="W14" s="95"/>
      <c r="X14" s="98" t="s">
        <v>303</v>
      </c>
      <c r="Y14" s="88"/>
      <c r="Z14" s="98" t="s">
        <v>173</v>
      </c>
      <c r="AA14" s="88"/>
      <c r="AB14" s="97" t="s">
        <v>262</v>
      </c>
      <c r="AC14" s="88"/>
      <c r="AD14" s="97" t="s">
        <v>174</v>
      </c>
      <c r="AE14" s="88"/>
      <c r="AF14" s="97" t="s">
        <v>173</v>
      </c>
    </row>
    <row r="15" spans="1:32" ht="13.7" customHeight="1">
      <c r="A15" s="87" t="s">
        <v>286</v>
      </c>
      <c r="B15" s="99"/>
      <c r="C15" s="99"/>
      <c r="D15" s="100">
        <v>15903126</v>
      </c>
      <c r="E15" s="100"/>
      <c r="F15" s="100">
        <v>2354712</v>
      </c>
      <c r="G15" s="100"/>
      <c r="H15" s="100">
        <v>4973743</v>
      </c>
      <c r="I15" s="100"/>
      <c r="J15" s="100">
        <v>0</v>
      </c>
      <c r="K15" s="100"/>
      <c r="L15" s="100">
        <v>47150</v>
      </c>
      <c r="M15" s="100"/>
      <c r="N15" s="100">
        <v>0</v>
      </c>
      <c r="O15" s="100"/>
      <c r="P15" s="100">
        <v>1706067</v>
      </c>
      <c r="Q15" s="100"/>
      <c r="R15" s="100">
        <v>12784648</v>
      </c>
      <c r="S15" s="100"/>
      <c r="T15" s="100">
        <v>-579048</v>
      </c>
      <c r="U15" s="100"/>
      <c r="V15" s="100">
        <v>175789</v>
      </c>
      <c r="W15" s="100"/>
      <c r="X15" s="100">
        <v>9367</v>
      </c>
      <c r="Y15" s="100"/>
      <c r="Z15" s="100">
        <f>SUM(T15:X15)</f>
        <v>-393892</v>
      </c>
      <c r="AA15" s="100"/>
      <c r="AB15" s="95">
        <f>SUM(Z15,D15:R15)</f>
        <v>37375554</v>
      </c>
      <c r="AC15" s="100"/>
      <c r="AD15" s="95">
        <v>1821688</v>
      </c>
      <c r="AE15" s="95"/>
      <c r="AF15" s="100">
        <f>SUM(AB15:AD15)</f>
        <v>39197242</v>
      </c>
    </row>
    <row r="16" spans="1:32" ht="13.7" customHeight="1">
      <c r="A16" s="101" t="s">
        <v>175</v>
      </c>
      <c r="B16" s="99"/>
      <c r="C16" s="99"/>
      <c r="D16" s="100">
        <v>0</v>
      </c>
      <c r="E16" s="100"/>
      <c r="F16" s="100">
        <v>0</v>
      </c>
      <c r="G16" s="100"/>
      <c r="H16" s="100">
        <v>0</v>
      </c>
      <c r="I16" s="100"/>
      <c r="J16" s="100">
        <v>0</v>
      </c>
      <c r="K16" s="100"/>
      <c r="L16" s="100">
        <v>0</v>
      </c>
      <c r="M16" s="100"/>
      <c r="N16" s="100">
        <v>0</v>
      </c>
      <c r="O16" s="100"/>
      <c r="P16" s="100">
        <v>0</v>
      </c>
      <c r="Q16" s="100"/>
      <c r="R16" s="100">
        <f>SUM(PL!F168)</f>
        <v>1045892</v>
      </c>
      <c r="S16" s="100"/>
      <c r="T16" s="100">
        <v>0</v>
      </c>
      <c r="U16" s="100"/>
      <c r="V16" s="100">
        <v>0</v>
      </c>
      <c r="W16" s="100"/>
      <c r="X16" s="100">
        <v>0</v>
      </c>
      <c r="Y16" s="100"/>
      <c r="Z16" s="100">
        <f t="shared" ref="Z16:Z17" si="0">SUM(T16:Y16)</f>
        <v>0</v>
      </c>
      <c r="AA16" s="100"/>
      <c r="AB16" s="95">
        <f>SUM(D16:R16,Z16)</f>
        <v>1045892</v>
      </c>
      <c r="AC16" s="100"/>
      <c r="AD16" s="100">
        <f>SUM(PL!F169)</f>
        <v>-44752</v>
      </c>
      <c r="AE16" s="100"/>
      <c r="AF16" s="100">
        <f>SUM(AB16:AD16)</f>
        <v>1001140</v>
      </c>
    </row>
    <row r="17" spans="1:32" ht="13.7" customHeight="1">
      <c r="A17" s="101" t="s">
        <v>135</v>
      </c>
      <c r="B17" s="99"/>
      <c r="C17" s="99"/>
      <c r="D17" s="102">
        <v>0</v>
      </c>
      <c r="E17" s="100"/>
      <c r="F17" s="102">
        <v>0</v>
      </c>
      <c r="G17" s="100"/>
      <c r="H17" s="102">
        <v>0</v>
      </c>
      <c r="I17" s="100"/>
      <c r="J17" s="102">
        <v>0</v>
      </c>
      <c r="K17" s="100"/>
      <c r="L17" s="102">
        <v>0</v>
      </c>
      <c r="M17" s="100"/>
      <c r="N17" s="102">
        <v>0</v>
      </c>
      <c r="O17" s="100"/>
      <c r="P17" s="102">
        <v>0</v>
      </c>
      <c r="Q17" s="100"/>
      <c r="R17" s="102">
        <v>0</v>
      </c>
      <c r="S17" s="100"/>
      <c r="T17" s="102">
        <f>SUM(PL!F146)-AD17</f>
        <v>455742</v>
      </c>
      <c r="U17" s="100"/>
      <c r="V17" s="102">
        <v>41279</v>
      </c>
      <c r="W17" s="100"/>
      <c r="X17" s="102">
        <v>0</v>
      </c>
      <c r="Y17" s="100"/>
      <c r="Z17" s="102">
        <f t="shared" si="0"/>
        <v>497021</v>
      </c>
      <c r="AA17" s="100"/>
      <c r="AB17" s="98">
        <f>SUM(D17:R17,Z17)</f>
        <v>497021</v>
      </c>
      <c r="AC17" s="100"/>
      <c r="AD17" s="102">
        <v>-1335</v>
      </c>
      <c r="AE17" s="100"/>
      <c r="AF17" s="102">
        <f>SUM(AB17:AD17)</f>
        <v>495686</v>
      </c>
    </row>
    <row r="18" spans="1:32" ht="13.7" customHeight="1">
      <c r="A18" s="101" t="s">
        <v>176</v>
      </c>
      <c r="D18" s="100">
        <f>SUM(D16:D17)</f>
        <v>0</v>
      </c>
      <c r="E18" s="100"/>
      <c r="F18" s="100">
        <f>SUM(F16:F17)</f>
        <v>0</v>
      </c>
      <c r="G18" s="100"/>
      <c r="H18" s="100">
        <f>SUM(H16:H17)</f>
        <v>0</v>
      </c>
      <c r="I18" s="100"/>
      <c r="J18" s="100">
        <f>SUM(J16:J17)</f>
        <v>0</v>
      </c>
      <c r="K18" s="100"/>
      <c r="L18" s="100">
        <f>SUM(L16:L17)</f>
        <v>0</v>
      </c>
      <c r="M18" s="100"/>
      <c r="N18" s="100">
        <f>SUM(N16:N17)</f>
        <v>0</v>
      </c>
      <c r="O18" s="100"/>
      <c r="P18" s="100">
        <f>SUM(P16:P17)</f>
        <v>0</v>
      </c>
      <c r="Q18" s="100"/>
      <c r="R18" s="100">
        <f>SUM(R16:R17)</f>
        <v>1045892</v>
      </c>
      <c r="S18" s="100"/>
      <c r="T18" s="100">
        <f>SUM(T16:T17)</f>
        <v>455742</v>
      </c>
      <c r="U18" s="100"/>
      <c r="V18" s="100">
        <f>SUM(V16:V17)</f>
        <v>41279</v>
      </c>
      <c r="W18" s="100">
        <f t="shared" ref="W18" si="1">SUM(W16:W17)</f>
        <v>0</v>
      </c>
      <c r="X18" s="100">
        <f>SUM(X16:X17)</f>
        <v>0</v>
      </c>
      <c r="Y18" s="100"/>
      <c r="Z18" s="100">
        <f>SUM(Z16:Z17)</f>
        <v>497021</v>
      </c>
      <c r="AA18" s="100"/>
      <c r="AB18" s="100">
        <f>SUM(AB16:AB17)</f>
        <v>1542913</v>
      </c>
      <c r="AC18" s="100"/>
      <c r="AD18" s="100">
        <f>SUM(AD16:AD17)</f>
        <v>-46087</v>
      </c>
      <c r="AE18" s="100"/>
      <c r="AF18" s="100">
        <f>SUM(AF16:AF17)</f>
        <v>1496826</v>
      </c>
    </row>
    <row r="19" spans="1:32" ht="13.7" customHeight="1">
      <c r="A19" s="101" t="s">
        <v>266</v>
      </c>
      <c r="B19" s="103">
        <v>18</v>
      </c>
      <c r="D19" s="100">
        <v>0</v>
      </c>
      <c r="E19" s="100"/>
      <c r="F19" s="100">
        <v>0</v>
      </c>
      <c r="G19" s="100"/>
      <c r="H19" s="100">
        <v>0</v>
      </c>
      <c r="I19" s="100"/>
      <c r="J19" s="100">
        <v>15312</v>
      </c>
      <c r="K19" s="100"/>
      <c r="L19" s="100">
        <v>0</v>
      </c>
      <c r="M19" s="100"/>
      <c r="N19" s="100">
        <v>0</v>
      </c>
      <c r="O19" s="100"/>
      <c r="P19" s="100">
        <v>0</v>
      </c>
      <c r="Q19" s="100"/>
      <c r="R19" s="100">
        <v>0</v>
      </c>
      <c r="S19" s="100"/>
      <c r="T19" s="100">
        <v>0</v>
      </c>
      <c r="U19" s="100"/>
      <c r="V19" s="100">
        <v>0</v>
      </c>
      <c r="W19" s="100"/>
      <c r="X19" s="100">
        <v>0</v>
      </c>
      <c r="Y19" s="100"/>
      <c r="Z19" s="100">
        <f t="shared" ref="Z19:Z21" si="2">SUM(T19:Y19)</f>
        <v>0</v>
      </c>
      <c r="AA19" s="100"/>
      <c r="AB19" s="100">
        <f>SUM(D19:R19,Z19)</f>
        <v>15312</v>
      </c>
      <c r="AC19" s="100"/>
      <c r="AD19" s="100">
        <v>0</v>
      </c>
      <c r="AE19" s="100"/>
      <c r="AF19" s="100">
        <f t="shared" ref="AF19:AF21" si="3">SUM(AB19:AD19)</f>
        <v>15312</v>
      </c>
    </row>
    <row r="20" spans="1:32" ht="13.7" customHeight="1">
      <c r="A20" s="101" t="s">
        <v>179</v>
      </c>
      <c r="B20" s="104">
        <v>20</v>
      </c>
      <c r="D20" s="100">
        <v>0</v>
      </c>
      <c r="E20" s="100"/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v>0</v>
      </c>
      <c r="M20" s="100"/>
      <c r="N20" s="100">
        <v>33591</v>
      </c>
      <c r="O20" s="100"/>
      <c r="P20" s="100">
        <v>0</v>
      </c>
      <c r="Q20" s="100"/>
      <c r="R20" s="100">
        <v>0</v>
      </c>
      <c r="S20" s="100"/>
      <c r="T20" s="100">
        <v>0</v>
      </c>
      <c r="U20" s="100"/>
      <c r="V20" s="100">
        <v>0</v>
      </c>
      <c r="W20" s="100"/>
      <c r="X20" s="100">
        <v>0</v>
      </c>
      <c r="Y20" s="100"/>
      <c r="Z20" s="100">
        <f t="shared" si="2"/>
        <v>0</v>
      </c>
      <c r="AA20" s="100"/>
      <c r="AB20" s="100">
        <f>SUM(D20:R20,Z20)</f>
        <v>33591</v>
      </c>
      <c r="AC20" s="100"/>
      <c r="AD20" s="100">
        <v>0</v>
      </c>
      <c r="AE20" s="100"/>
      <c r="AF20" s="100">
        <f t="shared" si="3"/>
        <v>33591</v>
      </c>
    </row>
    <row r="21" spans="1:32" ht="13.7" customHeight="1">
      <c r="A21" s="101" t="s">
        <v>177</v>
      </c>
      <c r="B21" s="103">
        <v>24</v>
      </c>
      <c r="D21" s="100">
        <v>0</v>
      </c>
      <c r="E21" s="100"/>
      <c r="F21" s="100">
        <v>0</v>
      </c>
      <c r="G21" s="100"/>
      <c r="H21" s="100">
        <v>0</v>
      </c>
      <c r="I21" s="100"/>
      <c r="J21" s="100">
        <v>0</v>
      </c>
      <c r="K21" s="100"/>
      <c r="L21" s="100">
        <v>0</v>
      </c>
      <c r="M21" s="100"/>
      <c r="N21" s="100">
        <v>0</v>
      </c>
      <c r="O21" s="100"/>
      <c r="P21" s="100">
        <v>0</v>
      </c>
      <c r="Q21" s="100"/>
      <c r="R21" s="100">
        <v>-594377</v>
      </c>
      <c r="S21" s="100"/>
      <c r="T21" s="100">
        <v>0</v>
      </c>
      <c r="U21" s="100"/>
      <c r="V21" s="100">
        <v>0</v>
      </c>
      <c r="W21" s="100"/>
      <c r="X21" s="100">
        <v>0</v>
      </c>
      <c r="Y21" s="100"/>
      <c r="Z21" s="100">
        <f t="shared" si="2"/>
        <v>0</v>
      </c>
      <c r="AA21" s="100"/>
      <c r="AB21" s="100">
        <f>SUM(D21:R21,Z21)</f>
        <v>-594377</v>
      </c>
      <c r="AC21" s="100"/>
      <c r="AD21" s="100">
        <v>0</v>
      </c>
      <c r="AE21" s="100"/>
      <c r="AF21" s="100">
        <f t="shared" si="3"/>
        <v>-594377</v>
      </c>
    </row>
    <row r="22" spans="1:32" ht="13.7" customHeight="1">
      <c r="A22" s="101" t="s">
        <v>180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</row>
    <row r="23" spans="1:32" ht="13.7" customHeight="1">
      <c r="A23" s="85" t="s">
        <v>181</v>
      </c>
      <c r="B23" s="103">
        <v>19</v>
      </c>
      <c r="D23" s="102">
        <v>0</v>
      </c>
      <c r="E23" s="100"/>
      <c r="F23" s="102">
        <v>0</v>
      </c>
      <c r="G23" s="100"/>
      <c r="H23" s="102">
        <v>0</v>
      </c>
      <c r="I23" s="100"/>
      <c r="J23" s="102">
        <v>0</v>
      </c>
      <c r="K23" s="100"/>
      <c r="L23" s="102">
        <v>0</v>
      </c>
      <c r="M23" s="100"/>
      <c r="N23" s="102">
        <v>0</v>
      </c>
      <c r="O23" s="100"/>
      <c r="P23" s="102">
        <v>0</v>
      </c>
      <c r="Q23" s="100"/>
      <c r="R23" s="102">
        <v>-163052</v>
      </c>
      <c r="S23" s="100"/>
      <c r="T23" s="102">
        <v>0</v>
      </c>
      <c r="U23" s="100"/>
      <c r="V23" s="102">
        <v>0</v>
      </c>
      <c r="W23" s="100"/>
      <c r="X23" s="102">
        <v>0</v>
      </c>
      <c r="Y23" s="100"/>
      <c r="Z23" s="102">
        <f t="shared" ref="Z23" si="4">SUM(T23:Y23)</f>
        <v>0</v>
      </c>
      <c r="AA23" s="100"/>
      <c r="AB23" s="102">
        <f>SUM(D23:R23,Z23)</f>
        <v>-163052</v>
      </c>
      <c r="AC23" s="100"/>
      <c r="AD23" s="102">
        <v>0</v>
      </c>
      <c r="AE23" s="100"/>
      <c r="AF23" s="102">
        <f>SUM(AB23:AD23)</f>
        <v>-163052</v>
      </c>
    </row>
    <row r="24" spans="1:32" ht="13.7" customHeight="1" thickBot="1">
      <c r="A24" s="87" t="s">
        <v>182</v>
      </c>
      <c r="B24" s="87"/>
      <c r="C24" s="87"/>
      <c r="D24" s="105">
        <f>SUM(D15,D18:D23)</f>
        <v>15903126</v>
      </c>
      <c r="E24" s="100"/>
      <c r="F24" s="105">
        <f>SUM(F15,F18:F23)</f>
        <v>2354712</v>
      </c>
      <c r="G24" s="100"/>
      <c r="H24" s="105">
        <f>SUM(H15,H18:H23)</f>
        <v>4973743</v>
      </c>
      <c r="I24" s="100"/>
      <c r="J24" s="105">
        <f>SUM(J15,J18:J23)</f>
        <v>15312</v>
      </c>
      <c r="K24" s="100"/>
      <c r="L24" s="105">
        <f>SUM(L15,L18:L23)</f>
        <v>47150</v>
      </c>
      <c r="M24" s="100"/>
      <c r="N24" s="105">
        <f>SUM(N15,N18:N23)</f>
        <v>33591</v>
      </c>
      <c r="O24" s="100"/>
      <c r="P24" s="105">
        <f>SUM(P15,P18:P23)</f>
        <v>1706067</v>
      </c>
      <c r="Q24" s="100"/>
      <c r="R24" s="105">
        <f>SUM(R15,R18:R23)</f>
        <v>13073111</v>
      </c>
      <c r="S24" s="100"/>
      <c r="T24" s="105">
        <f>SUM(T15,T18:T23)</f>
        <v>-123306</v>
      </c>
      <c r="U24" s="100"/>
      <c r="V24" s="105">
        <f>SUM(V15,V18:V23)</f>
        <v>217068</v>
      </c>
      <c r="W24" s="100"/>
      <c r="X24" s="105">
        <f>SUM(X15,X18:X23)</f>
        <v>9367</v>
      </c>
      <c r="Y24" s="100"/>
      <c r="Z24" s="105">
        <f>SUM(Z15,Z18:Z23)</f>
        <v>103129</v>
      </c>
      <c r="AA24" s="100"/>
      <c r="AB24" s="105">
        <f>SUM(AB15,AB18:AB23)</f>
        <v>38209941</v>
      </c>
      <c r="AC24" s="100"/>
      <c r="AD24" s="105">
        <f>SUM(AD15,AD18:AD23)</f>
        <v>1775601</v>
      </c>
      <c r="AE24" s="100"/>
      <c r="AF24" s="105">
        <f>SUM(AF15,AF18:AF23)</f>
        <v>39985542</v>
      </c>
    </row>
    <row r="25" spans="1:32" ht="13.7" customHeight="1" thickTop="1">
      <c r="A25" s="87"/>
      <c r="B25" s="87"/>
      <c r="C25" s="87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</row>
    <row r="26" spans="1:32" ht="13.7" customHeight="1">
      <c r="A26" s="87" t="s">
        <v>284</v>
      </c>
      <c r="B26" s="103"/>
      <c r="D26" s="100">
        <v>15924868</v>
      </c>
      <c r="E26" s="100"/>
      <c r="F26" s="100">
        <v>2359191</v>
      </c>
      <c r="G26" s="100"/>
      <c r="H26" s="100">
        <v>4973743</v>
      </c>
      <c r="I26" s="100"/>
      <c r="J26" s="100">
        <v>0</v>
      </c>
      <c r="K26" s="100"/>
      <c r="L26" s="100">
        <v>47150</v>
      </c>
      <c r="M26" s="100"/>
      <c r="N26" s="100">
        <v>57484</v>
      </c>
      <c r="O26" s="100"/>
      <c r="P26" s="100">
        <v>1806931</v>
      </c>
      <c r="Q26" s="100"/>
      <c r="R26" s="100">
        <v>13790014</v>
      </c>
      <c r="S26" s="100"/>
      <c r="T26" s="100">
        <v>125334</v>
      </c>
      <c r="U26" s="100"/>
      <c r="V26" s="100">
        <v>140063</v>
      </c>
      <c r="W26" s="100"/>
      <c r="X26" s="100">
        <v>635</v>
      </c>
      <c r="Y26" s="100"/>
      <c r="Z26" s="100">
        <f>SUM(T26:Y26)</f>
        <v>266032</v>
      </c>
      <c r="AA26" s="100"/>
      <c r="AB26" s="100">
        <f>SUM(D26:R26,Z26)</f>
        <v>39225413</v>
      </c>
      <c r="AC26" s="100"/>
      <c r="AD26" s="100">
        <v>1741244</v>
      </c>
      <c r="AE26" s="100"/>
      <c r="AF26" s="100">
        <f>SUM(AB26:AE26)</f>
        <v>40966657</v>
      </c>
    </row>
    <row r="27" spans="1:32" ht="13.7" customHeight="1">
      <c r="A27" s="101" t="s">
        <v>122</v>
      </c>
      <c r="B27" s="99"/>
      <c r="C27" s="99"/>
      <c r="D27" s="100">
        <v>0</v>
      </c>
      <c r="E27" s="100"/>
      <c r="F27" s="100">
        <v>0</v>
      </c>
      <c r="G27" s="100"/>
      <c r="H27" s="100">
        <v>0</v>
      </c>
      <c r="I27" s="100"/>
      <c r="J27" s="100">
        <v>0</v>
      </c>
      <c r="K27" s="100"/>
      <c r="L27" s="100">
        <v>0</v>
      </c>
      <c r="M27" s="100"/>
      <c r="N27" s="100">
        <v>0</v>
      </c>
      <c r="O27" s="100"/>
      <c r="P27" s="100">
        <v>0</v>
      </c>
      <c r="Q27" s="100"/>
      <c r="R27" s="100">
        <f>PL!D168</f>
        <v>1220170</v>
      </c>
      <c r="S27" s="100"/>
      <c r="T27" s="100">
        <v>0</v>
      </c>
      <c r="U27" s="100"/>
      <c r="V27" s="100">
        <v>0</v>
      </c>
      <c r="W27" s="100"/>
      <c r="X27" s="100">
        <v>0</v>
      </c>
      <c r="Y27" s="100"/>
      <c r="Z27" s="100">
        <f t="shared" ref="Z27:Z34" si="5">SUM(T27:Y27)</f>
        <v>0</v>
      </c>
      <c r="AA27" s="100"/>
      <c r="AB27" s="100">
        <f>SUM(D27:R27,Z27)</f>
        <v>1220170</v>
      </c>
      <c r="AC27" s="100"/>
      <c r="AD27" s="100">
        <f>SUM(PL!D169)</f>
        <v>-56287</v>
      </c>
      <c r="AE27" s="100"/>
      <c r="AF27" s="100">
        <f>SUM(AB27:AD27)</f>
        <v>1163883</v>
      </c>
    </row>
    <row r="28" spans="1:32" ht="13.7" customHeight="1">
      <c r="A28" s="101" t="s">
        <v>135</v>
      </c>
      <c r="B28" s="99"/>
      <c r="C28" s="99"/>
      <c r="D28" s="102">
        <v>0</v>
      </c>
      <c r="E28" s="100"/>
      <c r="F28" s="102">
        <v>0</v>
      </c>
      <c r="G28" s="100"/>
      <c r="H28" s="102">
        <v>0</v>
      </c>
      <c r="I28" s="100"/>
      <c r="J28" s="102">
        <v>0</v>
      </c>
      <c r="K28" s="100"/>
      <c r="L28" s="102">
        <v>0</v>
      </c>
      <c r="M28" s="100"/>
      <c r="N28" s="102">
        <v>0</v>
      </c>
      <c r="O28" s="100"/>
      <c r="P28" s="102">
        <v>0</v>
      </c>
      <c r="Q28" s="100"/>
      <c r="R28" s="102">
        <v>0</v>
      </c>
      <c r="S28" s="100"/>
      <c r="T28" s="102">
        <f>BS!D113-BS!F113-V28-X28-V37</f>
        <v>206103</v>
      </c>
      <c r="U28" s="100"/>
      <c r="V28" s="102">
        <f>PL!D149+PL!D159</f>
        <v>3872</v>
      </c>
      <c r="W28" s="100"/>
      <c r="X28" s="102">
        <f>PL!D151+PL!D161</f>
        <v>2809</v>
      </c>
      <c r="Y28" s="100"/>
      <c r="Z28" s="102">
        <f t="shared" si="5"/>
        <v>212784</v>
      </c>
      <c r="AA28" s="100"/>
      <c r="AB28" s="102">
        <f>SUM(D28:R28,Z28)</f>
        <v>212784</v>
      </c>
      <c r="AC28" s="100"/>
      <c r="AD28" s="102">
        <v>-5887</v>
      </c>
      <c r="AE28" s="100"/>
      <c r="AF28" s="102">
        <f>SUM(AB28:AD28)</f>
        <v>206897</v>
      </c>
    </row>
    <row r="29" spans="1:32" ht="13.7" customHeight="1">
      <c r="A29" s="101" t="s">
        <v>136</v>
      </c>
      <c r="D29" s="100">
        <f>SUM(D27:D28)</f>
        <v>0</v>
      </c>
      <c r="E29" s="100"/>
      <c r="F29" s="100">
        <f>SUM(F27:F28)</f>
        <v>0</v>
      </c>
      <c r="G29" s="100"/>
      <c r="H29" s="100">
        <f>SUM(H27:H28)</f>
        <v>0</v>
      </c>
      <c r="I29" s="100"/>
      <c r="J29" s="100">
        <f>SUM(J27:J28)</f>
        <v>0</v>
      </c>
      <c r="K29" s="100"/>
      <c r="L29" s="100">
        <f>SUM(L27:L28)</f>
        <v>0</v>
      </c>
      <c r="M29" s="100"/>
      <c r="N29" s="100">
        <f>SUM(N27:N28)</f>
        <v>0</v>
      </c>
      <c r="O29" s="100"/>
      <c r="P29" s="100">
        <f>SUM(P27:P28)</f>
        <v>0</v>
      </c>
      <c r="Q29" s="100"/>
      <c r="R29" s="100">
        <f>SUM(R27:R28)</f>
        <v>1220170</v>
      </c>
      <c r="S29" s="100"/>
      <c r="T29" s="100">
        <f>SUM(T27:T28)</f>
        <v>206103</v>
      </c>
      <c r="U29" s="100"/>
      <c r="V29" s="100">
        <f>SUM(V27:V28)</f>
        <v>3872</v>
      </c>
      <c r="W29" s="100"/>
      <c r="X29" s="100">
        <f>SUM(X27:X28)</f>
        <v>2809</v>
      </c>
      <c r="Y29" s="100"/>
      <c r="Z29" s="100">
        <f>SUM(Z27:Z28)</f>
        <v>212784</v>
      </c>
      <c r="AA29" s="100"/>
      <c r="AB29" s="100">
        <f>SUM(AB27:AB28)</f>
        <v>1432954</v>
      </c>
      <c r="AC29" s="100"/>
      <c r="AD29" s="100">
        <f>SUM(AD27:AD28)</f>
        <v>-62174</v>
      </c>
      <c r="AE29" s="100"/>
      <c r="AF29" s="100">
        <f>SUM(AF27:AF28)</f>
        <v>1370780</v>
      </c>
    </row>
    <row r="30" spans="1:32" ht="13.7" customHeight="1">
      <c r="A30" s="101" t="s">
        <v>179</v>
      </c>
      <c r="B30" s="103">
        <v>20</v>
      </c>
      <c r="D30" s="100">
        <v>0</v>
      </c>
      <c r="E30" s="100"/>
      <c r="F30" s="100">
        <v>0</v>
      </c>
      <c r="G30" s="100"/>
      <c r="H30" s="100">
        <v>0</v>
      </c>
      <c r="I30" s="100"/>
      <c r="J30" s="100">
        <v>0</v>
      </c>
      <c r="K30" s="100"/>
      <c r="L30" s="100">
        <v>0</v>
      </c>
      <c r="M30" s="100"/>
      <c r="N30" s="100">
        <f>BS!D109-BS!F109-N31</f>
        <v>24430</v>
      </c>
      <c r="O30" s="100"/>
      <c r="P30" s="100">
        <v>0</v>
      </c>
      <c r="Q30" s="100"/>
      <c r="R30" s="100">
        <v>0</v>
      </c>
      <c r="S30" s="100"/>
      <c r="T30" s="100">
        <v>0</v>
      </c>
      <c r="U30" s="100"/>
      <c r="V30" s="100">
        <v>0</v>
      </c>
      <c r="W30" s="100"/>
      <c r="X30" s="100">
        <v>0</v>
      </c>
      <c r="Y30" s="100"/>
      <c r="Z30" s="100">
        <f t="shared" si="5"/>
        <v>0</v>
      </c>
      <c r="AA30" s="100"/>
      <c r="AB30" s="100">
        <f>SUM(D30:R30,Z30)</f>
        <v>24430</v>
      </c>
      <c r="AC30" s="100"/>
      <c r="AD30" s="100">
        <v>0</v>
      </c>
      <c r="AE30" s="100"/>
      <c r="AF30" s="100">
        <f t="shared" ref="AF30:AF32" si="6">SUM(AB30:AD30)</f>
        <v>24430</v>
      </c>
    </row>
    <row r="31" spans="1:32" ht="13.7" customHeight="1">
      <c r="A31" s="101" t="s">
        <v>305</v>
      </c>
      <c r="B31" s="104" t="s">
        <v>304</v>
      </c>
      <c r="D31" s="100">
        <f>BS!D105-BS!F105</f>
        <v>2991</v>
      </c>
      <c r="E31" s="100"/>
      <c r="F31" s="100">
        <f>BS!D106-BS!F106</f>
        <v>616</v>
      </c>
      <c r="G31" s="100"/>
      <c r="H31" s="100">
        <v>0</v>
      </c>
      <c r="I31" s="100"/>
      <c r="J31" s="100">
        <v>0</v>
      </c>
      <c r="K31" s="100"/>
      <c r="L31" s="100">
        <v>0</v>
      </c>
      <c r="M31" s="100"/>
      <c r="N31" s="100">
        <v>-532</v>
      </c>
      <c r="O31" s="100"/>
      <c r="P31" s="100">
        <v>0</v>
      </c>
      <c r="Q31" s="100"/>
      <c r="R31" s="100">
        <v>0</v>
      </c>
      <c r="S31" s="100"/>
      <c r="T31" s="100">
        <v>0</v>
      </c>
      <c r="U31" s="100"/>
      <c r="V31" s="100">
        <v>0</v>
      </c>
      <c r="W31" s="100"/>
      <c r="X31" s="100">
        <v>0</v>
      </c>
      <c r="Y31" s="100"/>
      <c r="Z31" s="100">
        <f t="shared" si="5"/>
        <v>0</v>
      </c>
      <c r="AA31" s="100"/>
      <c r="AB31" s="100">
        <f>SUM(D31:R31,Z31)</f>
        <v>3075</v>
      </c>
      <c r="AC31" s="100"/>
      <c r="AD31" s="100">
        <v>0</v>
      </c>
      <c r="AE31" s="100"/>
      <c r="AF31" s="100">
        <f t="shared" si="6"/>
        <v>3075</v>
      </c>
    </row>
    <row r="32" spans="1:32" ht="13.7" customHeight="1">
      <c r="A32" s="101" t="s">
        <v>177</v>
      </c>
      <c r="B32" s="103">
        <v>24</v>
      </c>
      <c r="D32" s="100">
        <v>0</v>
      </c>
      <c r="E32" s="100"/>
      <c r="F32" s="100">
        <v>0</v>
      </c>
      <c r="G32" s="100"/>
      <c r="H32" s="100">
        <v>0</v>
      </c>
      <c r="I32" s="100"/>
      <c r="J32" s="100">
        <v>0</v>
      </c>
      <c r="K32" s="100"/>
      <c r="L32" s="100">
        <v>0</v>
      </c>
      <c r="M32" s="100"/>
      <c r="N32" s="106">
        <v>0</v>
      </c>
      <c r="O32" s="100"/>
      <c r="P32" s="100">
        <v>0</v>
      </c>
      <c r="Q32" s="100"/>
      <c r="R32" s="100">
        <v>-893147</v>
      </c>
      <c r="S32" s="100"/>
      <c r="T32" s="100">
        <v>0</v>
      </c>
      <c r="U32" s="100"/>
      <c r="V32" s="100">
        <v>0</v>
      </c>
      <c r="W32" s="100"/>
      <c r="X32" s="100">
        <v>0</v>
      </c>
      <c r="Y32" s="100"/>
      <c r="Z32" s="100">
        <f t="shared" si="5"/>
        <v>0</v>
      </c>
      <c r="AA32" s="100"/>
      <c r="AB32" s="100">
        <f>SUM(D32:R32,Z32)</f>
        <v>-893147</v>
      </c>
      <c r="AC32" s="100"/>
      <c r="AD32" s="100">
        <v>0</v>
      </c>
      <c r="AE32" s="100"/>
      <c r="AF32" s="100">
        <f t="shared" si="6"/>
        <v>-893147</v>
      </c>
    </row>
    <row r="33" spans="1:32" ht="13.7" customHeight="1">
      <c r="A33" s="101" t="s">
        <v>180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</row>
    <row r="34" spans="1:32" ht="13.7" customHeight="1">
      <c r="A34" s="85" t="s">
        <v>181</v>
      </c>
      <c r="B34" s="103">
        <v>19</v>
      </c>
      <c r="D34" s="106">
        <v>0</v>
      </c>
      <c r="E34" s="106"/>
      <c r="F34" s="106">
        <v>0</v>
      </c>
      <c r="G34" s="106"/>
      <c r="H34" s="106">
        <v>0</v>
      </c>
      <c r="I34" s="106"/>
      <c r="J34" s="106">
        <v>0</v>
      </c>
      <c r="K34" s="106"/>
      <c r="L34" s="106">
        <v>0</v>
      </c>
      <c r="M34" s="106"/>
      <c r="N34" s="106">
        <v>0</v>
      </c>
      <c r="O34" s="106"/>
      <c r="P34" s="106">
        <v>0</v>
      </c>
      <c r="Q34" s="106"/>
      <c r="R34" s="106">
        <v>-163052</v>
      </c>
      <c r="S34" s="106"/>
      <c r="T34" s="106">
        <v>0</v>
      </c>
      <c r="U34" s="106"/>
      <c r="V34" s="106">
        <v>0</v>
      </c>
      <c r="W34" s="106"/>
      <c r="X34" s="106">
        <v>0</v>
      </c>
      <c r="Y34" s="106"/>
      <c r="Z34" s="106">
        <f t="shared" si="5"/>
        <v>0</v>
      </c>
      <c r="AA34" s="106"/>
      <c r="AB34" s="106">
        <f>SUM(D34:R34,Z34)</f>
        <v>-163052</v>
      </c>
      <c r="AC34" s="106"/>
      <c r="AD34" s="106">
        <v>0</v>
      </c>
      <c r="AE34" s="106"/>
      <c r="AF34" s="106">
        <f>SUM(AB34:AD34)</f>
        <v>-163052</v>
      </c>
    </row>
    <row r="35" spans="1:32" ht="13.7" customHeight="1">
      <c r="A35" s="85" t="s">
        <v>296</v>
      </c>
      <c r="B35" s="103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</row>
    <row r="36" spans="1:32" ht="13.7" customHeight="1">
      <c r="A36" s="85" t="s">
        <v>297</v>
      </c>
      <c r="B36" s="103"/>
      <c r="D36" s="106"/>
      <c r="E36" s="100"/>
      <c r="F36" s="106"/>
      <c r="G36" s="100"/>
      <c r="H36" s="106"/>
      <c r="I36" s="100"/>
      <c r="J36" s="106"/>
      <c r="K36" s="100"/>
      <c r="L36" s="106"/>
      <c r="M36" s="100"/>
      <c r="N36" s="106"/>
      <c r="O36" s="100"/>
      <c r="P36" s="106"/>
      <c r="Q36" s="100"/>
      <c r="R36" s="106"/>
      <c r="S36" s="100"/>
      <c r="T36" s="106"/>
      <c r="U36" s="100"/>
      <c r="V36" s="106"/>
      <c r="W36" s="100"/>
      <c r="X36" s="106"/>
      <c r="Y36" s="100"/>
      <c r="Z36" s="106"/>
      <c r="AA36" s="100"/>
      <c r="AB36" s="106"/>
      <c r="AC36" s="100"/>
      <c r="AD36" s="106"/>
      <c r="AE36" s="100"/>
      <c r="AF36" s="106"/>
    </row>
    <row r="37" spans="1:32" ht="13.7" customHeight="1">
      <c r="A37" s="85" t="s">
        <v>298</v>
      </c>
      <c r="B37" s="103"/>
      <c r="D37" s="106">
        <v>0</v>
      </c>
      <c r="E37" s="100"/>
      <c r="F37" s="106">
        <v>0</v>
      </c>
      <c r="G37" s="100"/>
      <c r="H37" s="106">
        <v>0</v>
      </c>
      <c r="I37" s="100"/>
      <c r="J37" s="106">
        <v>0</v>
      </c>
      <c r="K37" s="100"/>
      <c r="L37" s="106">
        <v>0</v>
      </c>
      <c r="M37" s="100"/>
      <c r="N37" s="106">
        <v>0</v>
      </c>
      <c r="O37" s="100"/>
      <c r="P37" s="106">
        <v>0</v>
      </c>
      <c r="Q37" s="100"/>
      <c r="R37" s="106">
        <f>-V37</f>
        <v>8127</v>
      </c>
      <c r="S37" s="100"/>
      <c r="T37" s="106">
        <v>0</v>
      </c>
      <c r="U37" s="100"/>
      <c r="V37" s="106">
        <v>-8127</v>
      </c>
      <c r="W37" s="100"/>
      <c r="X37" s="106">
        <v>0</v>
      </c>
      <c r="Y37" s="100"/>
      <c r="Z37" s="106">
        <f t="shared" ref="Z37" si="7">SUM(T37:Y37)</f>
        <v>-8127</v>
      </c>
      <c r="AA37" s="100"/>
      <c r="AB37" s="106">
        <f>SUM(D37:R37,Z37)</f>
        <v>0</v>
      </c>
      <c r="AC37" s="100"/>
      <c r="AD37" s="106">
        <v>0</v>
      </c>
      <c r="AE37" s="100"/>
      <c r="AF37" s="106">
        <f>SUM(AB37:AD37)</f>
        <v>0</v>
      </c>
    </row>
    <row r="38" spans="1:32" ht="13.7" customHeight="1" thickBot="1">
      <c r="A38" s="87" t="s">
        <v>285</v>
      </c>
      <c r="B38" s="87"/>
      <c r="C38" s="87"/>
      <c r="D38" s="107">
        <f>SUM(D26,D29:D37)</f>
        <v>15927859</v>
      </c>
      <c r="E38" s="100"/>
      <c r="F38" s="107">
        <f>SUM(F26,F29:F37)</f>
        <v>2359807</v>
      </c>
      <c r="G38" s="100"/>
      <c r="H38" s="107">
        <f>SUM(H26,H29:H37)</f>
        <v>4973743</v>
      </c>
      <c r="I38" s="100"/>
      <c r="J38" s="107">
        <f>SUM(J26,J29:J37)</f>
        <v>0</v>
      </c>
      <c r="K38" s="100"/>
      <c r="L38" s="107">
        <f>SUM(L26,L29:L37)</f>
        <v>47150</v>
      </c>
      <c r="M38" s="100"/>
      <c r="N38" s="107">
        <f>SUM(N26,N29:N37)</f>
        <v>81382</v>
      </c>
      <c r="O38" s="100"/>
      <c r="P38" s="107">
        <f>SUM(P26,P29:P37)</f>
        <v>1806931</v>
      </c>
      <c r="Q38" s="100"/>
      <c r="R38" s="107">
        <f>SUM(R26,R29:R37)</f>
        <v>13962112</v>
      </c>
      <c r="S38" s="100"/>
      <c r="T38" s="107">
        <f>SUM(T26,T29:T37)</f>
        <v>331437</v>
      </c>
      <c r="U38" s="100"/>
      <c r="V38" s="107">
        <f>SUM(V26,V29:V37)</f>
        <v>135808</v>
      </c>
      <c r="W38" s="100"/>
      <c r="X38" s="107">
        <f>SUM(X26,X29:X37)</f>
        <v>3444</v>
      </c>
      <c r="Y38" s="100"/>
      <c r="Z38" s="107">
        <f>SUM(Z26,Z29:Z37)</f>
        <v>470689</v>
      </c>
      <c r="AA38" s="100"/>
      <c r="AB38" s="107">
        <f>SUM(AB26,AB29:AB37)</f>
        <v>39629673</v>
      </c>
      <c r="AC38" s="100"/>
      <c r="AD38" s="107">
        <f>SUM(AD26,AD29:AD37)</f>
        <v>1679070</v>
      </c>
      <c r="AE38" s="100"/>
      <c r="AF38" s="107">
        <f>SUM(AF26,AF29:AF37)</f>
        <v>41308743</v>
      </c>
    </row>
    <row r="39" spans="1:32" ht="13.7" customHeight="1" thickTop="1">
      <c r="A39" s="87"/>
      <c r="B39" s="87"/>
      <c r="C39" s="87"/>
      <c r="D39" s="100">
        <f>SUM(D26-BS!F105)</f>
        <v>0</v>
      </c>
      <c r="E39" s="100"/>
      <c r="F39" s="100">
        <f>SUM(F26-BS!F106)</f>
        <v>0</v>
      </c>
      <c r="G39" s="100"/>
      <c r="H39" s="100">
        <f>SUM(H26-BS!F107)</f>
        <v>0</v>
      </c>
      <c r="I39" s="100"/>
      <c r="J39" s="100"/>
      <c r="K39" s="100"/>
      <c r="L39" s="100">
        <f>SUM(L26-BS!F108)</f>
        <v>0</v>
      </c>
      <c r="M39" s="100"/>
      <c r="N39" s="100">
        <f>N26-BS!F109</f>
        <v>0</v>
      </c>
      <c r="O39" s="100"/>
      <c r="P39" s="100">
        <f>SUM(P26-BS!F111)</f>
        <v>0</v>
      </c>
      <c r="Q39" s="100"/>
      <c r="R39" s="100">
        <f>SUM(R26-BS!F112)</f>
        <v>0</v>
      </c>
      <c r="S39" s="100"/>
      <c r="T39" s="100"/>
      <c r="U39" s="100"/>
      <c r="V39" s="100"/>
      <c r="W39" s="100"/>
      <c r="X39" s="100"/>
      <c r="Y39" s="100"/>
      <c r="Z39" s="100">
        <f>Z26-BS!F113</f>
        <v>0</v>
      </c>
      <c r="AA39" s="100"/>
      <c r="AB39" s="100">
        <f>SUM(AB26-BS!F114)</f>
        <v>0</v>
      </c>
      <c r="AC39" s="100"/>
      <c r="AD39" s="100">
        <f>SUM(AD26-BS!F115)</f>
        <v>0</v>
      </c>
      <c r="AE39" s="100"/>
      <c r="AF39" s="100">
        <f>SUM(AF26-BS!F116)</f>
        <v>0</v>
      </c>
    </row>
    <row r="40" spans="1:32" ht="13.7" customHeight="1">
      <c r="A40" s="87"/>
      <c r="B40" s="87"/>
      <c r="C40" s="87"/>
      <c r="D40" s="75">
        <f>SUM(D38-BS!D105)</f>
        <v>0</v>
      </c>
      <c r="E40" s="75"/>
      <c r="F40" s="75">
        <f>SUM(F38-BS!D106)</f>
        <v>0</v>
      </c>
      <c r="G40" s="75"/>
      <c r="H40" s="76">
        <f>SUM(H38-BS!D107)</f>
        <v>0</v>
      </c>
      <c r="I40" s="75"/>
      <c r="J40" s="75"/>
      <c r="K40" s="76"/>
      <c r="L40" s="75">
        <f>SUM(L38-BS!D108)</f>
        <v>0</v>
      </c>
      <c r="M40" s="75"/>
      <c r="N40" s="76">
        <f>N38-BS!D109</f>
        <v>0</v>
      </c>
      <c r="O40" s="76"/>
      <c r="P40" s="76">
        <f>SUM(P38-BS!D111)</f>
        <v>0</v>
      </c>
      <c r="Q40" s="76"/>
      <c r="R40" s="108">
        <f>R38-BS!D112</f>
        <v>0</v>
      </c>
      <c r="S40" s="76"/>
      <c r="T40" s="76"/>
      <c r="U40" s="76"/>
      <c r="V40" s="76"/>
      <c r="W40" s="76"/>
      <c r="X40" s="76"/>
      <c r="Y40" s="76"/>
      <c r="Z40" s="76">
        <f>Z38-BS!D113</f>
        <v>0</v>
      </c>
      <c r="AA40" s="76"/>
      <c r="AB40" s="76">
        <f>SUM(AB38-BS!D114)</f>
        <v>0</v>
      </c>
      <c r="AD40" s="100">
        <f>SUM(AD38-BS!D115)</f>
        <v>0</v>
      </c>
      <c r="AF40" s="100">
        <f>SUM(AF38-BS!D116)</f>
        <v>0</v>
      </c>
    </row>
    <row r="41" spans="1:32" ht="13.7" customHeight="1">
      <c r="A41" s="101" t="s">
        <v>39</v>
      </c>
      <c r="B41" s="87"/>
      <c r="C41" s="87"/>
      <c r="D41" s="76"/>
      <c r="E41" s="76"/>
      <c r="F41" s="76"/>
      <c r="G41" s="76"/>
      <c r="H41" s="75"/>
      <c r="I41" s="76"/>
      <c r="J41" s="76"/>
      <c r="K41" s="75"/>
      <c r="L41" s="76"/>
      <c r="M41" s="76"/>
      <c r="N41" s="76"/>
      <c r="O41" s="77"/>
      <c r="P41" s="76"/>
      <c r="Q41" s="76"/>
      <c r="R41" s="76"/>
      <c r="S41" s="75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F41" s="100"/>
    </row>
    <row r="42" spans="1:32" ht="13.7" customHeight="1"/>
    <row r="43" spans="1:32" ht="13.7" customHeight="1"/>
  </sheetData>
  <mergeCells count="3">
    <mergeCell ref="T8:Z8"/>
    <mergeCell ref="T9:Y9"/>
    <mergeCell ref="P12:R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4B65-9810-4FC2-9E01-75EC3E303CBB}">
  <dimension ref="A1:Z34"/>
  <sheetViews>
    <sheetView showGridLines="0" view="pageBreakPreview" topLeftCell="A7" zoomScale="55" zoomScaleNormal="70" zoomScaleSheetLayoutView="55" workbookViewId="0">
      <selection activeCell="Q13" sqref="Q13"/>
    </sheetView>
  </sheetViews>
  <sheetFormatPr defaultColWidth="9.42578125" defaultRowHeight="21" customHeight="1"/>
  <cols>
    <col min="1" max="1" width="50.140625" style="109" customWidth="1"/>
    <col min="2" max="2" width="7.140625" style="109" bestFit="1" customWidth="1"/>
    <col min="3" max="3" width="1.42578125" style="109" customWidth="1"/>
    <col min="4" max="4" width="14.5703125" style="109" customWidth="1"/>
    <col min="5" max="5" width="1.5703125" style="109" customWidth="1"/>
    <col min="6" max="6" width="14.5703125" style="109" customWidth="1"/>
    <col min="7" max="7" width="1.5703125" style="109" customWidth="1"/>
    <col min="8" max="8" width="14.140625" style="109" customWidth="1"/>
    <col min="9" max="9" width="1.5703125" style="109" customWidth="1"/>
    <col min="10" max="10" width="20" style="109" bestFit="1" customWidth="1"/>
    <col min="11" max="11" width="1.5703125" style="109" customWidth="1"/>
    <col min="12" max="12" width="14.5703125" style="109" customWidth="1"/>
    <col min="13" max="13" width="1.5703125" style="109" customWidth="1"/>
    <col min="14" max="14" width="14.5703125" style="109" customWidth="1"/>
    <col min="15" max="15" width="1.5703125" style="109" customWidth="1"/>
    <col min="16" max="16" width="14.5703125" style="109" customWidth="1"/>
    <col min="17" max="17" width="1.5703125" style="109" customWidth="1"/>
    <col min="18" max="18" width="14.5703125" style="109" customWidth="1"/>
    <col min="19" max="19" width="1.5703125" style="109" customWidth="1"/>
    <col min="20" max="20" width="23.42578125" style="109" customWidth="1"/>
    <col min="21" max="21" width="1.5703125" style="109" customWidth="1"/>
    <col min="22" max="22" width="18.42578125" style="109" customWidth="1"/>
    <col min="23" max="23" width="1.42578125" style="109" customWidth="1"/>
    <col min="24" max="16384" width="9.42578125" style="109"/>
  </cols>
  <sheetData>
    <row r="1" spans="1:26" s="111" customFormat="1" ht="21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10" t="s">
        <v>91</v>
      </c>
      <c r="W1" s="109"/>
    </row>
    <row r="2" spans="1:26" s="111" customFormat="1" ht="21" customHeight="1">
      <c r="A2" s="111" t="s">
        <v>0</v>
      </c>
    </row>
    <row r="3" spans="1:26" s="111" customFormat="1" ht="21" customHeight="1">
      <c r="A3" s="112" t="s">
        <v>183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26" s="111" customFormat="1" ht="21" customHeight="1">
      <c r="A4" s="112" t="s">
        <v>283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68"/>
      <c r="Y4" s="168"/>
      <c r="Z4" s="168"/>
    </row>
    <row r="5" spans="1:26" s="111" customFormat="1" ht="21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4" t="s">
        <v>2</v>
      </c>
      <c r="W5" s="113"/>
    </row>
    <row r="6" spans="1:26" ht="21" customHeight="1">
      <c r="D6" s="115" t="s">
        <v>4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</row>
    <row r="7" spans="1:26" ht="21" customHeight="1">
      <c r="D7" s="117"/>
      <c r="E7" s="118"/>
      <c r="F7" s="118"/>
      <c r="G7" s="118"/>
      <c r="H7" s="118"/>
      <c r="I7" s="118"/>
      <c r="J7" s="118"/>
      <c r="K7" s="118"/>
      <c r="L7" s="118"/>
      <c r="M7" s="118"/>
      <c r="N7" s="113" t="s">
        <v>148</v>
      </c>
      <c r="O7" s="118"/>
      <c r="P7" s="118"/>
      <c r="Q7" s="118"/>
      <c r="R7" s="118"/>
      <c r="S7" s="118"/>
      <c r="T7" s="119" t="s">
        <v>184</v>
      </c>
      <c r="U7" s="118"/>
      <c r="V7" s="118"/>
    </row>
    <row r="8" spans="1:26" ht="21" customHeight="1">
      <c r="A8" s="113"/>
      <c r="B8" s="113"/>
      <c r="C8" s="113"/>
      <c r="D8" s="113" t="s">
        <v>153</v>
      </c>
      <c r="E8" s="113"/>
      <c r="F8" s="113"/>
      <c r="G8" s="118"/>
      <c r="H8" s="113" t="s">
        <v>156</v>
      </c>
      <c r="I8" s="113"/>
      <c r="J8" s="120" t="s">
        <v>270</v>
      </c>
      <c r="K8" s="113"/>
      <c r="L8" s="113"/>
      <c r="M8" s="113"/>
      <c r="N8" s="113" t="s">
        <v>154</v>
      </c>
      <c r="O8" s="113"/>
      <c r="P8" s="169" t="s">
        <v>155</v>
      </c>
      <c r="Q8" s="169"/>
      <c r="R8" s="169"/>
      <c r="S8" s="118"/>
      <c r="T8" s="121" t="s">
        <v>145</v>
      </c>
      <c r="U8" s="118"/>
      <c r="V8" s="118"/>
    </row>
    <row r="9" spans="1:26" ht="21" customHeight="1">
      <c r="A9" s="113"/>
      <c r="B9" s="113"/>
      <c r="C9" s="113"/>
      <c r="D9" s="113" t="s">
        <v>162</v>
      </c>
      <c r="E9" s="113"/>
      <c r="F9" s="113"/>
      <c r="G9" s="113"/>
      <c r="H9" s="113" t="s">
        <v>164</v>
      </c>
      <c r="I9" s="113"/>
      <c r="J9" s="120" t="s">
        <v>271</v>
      </c>
      <c r="K9" s="113"/>
      <c r="L9" s="113"/>
      <c r="M9" s="113"/>
      <c r="N9" s="113" t="s">
        <v>163</v>
      </c>
      <c r="O9" s="113"/>
      <c r="P9" s="122" t="s">
        <v>299</v>
      </c>
      <c r="Q9" s="122"/>
      <c r="R9" s="122"/>
      <c r="S9" s="113"/>
      <c r="T9" s="123" t="s">
        <v>300</v>
      </c>
      <c r="U9" s="113"/>
      <c r="V9" s="118" t="s">
        <v>185</v>
      </c>
    </row>
    <row r="10" spans="1:26" ht="21" customHeight="1">
      <c r="A10" s="113"/>
      <c r="B10" s="124" t="s">
        <v>5</v>
      </c>
      <c r="C10" s="113"/>
      <c r="D10" s="124" t="s">
        <v>167</v>
      </c>
      <c r="E10" s="113"/>
      <c r="F10" s="124" t="s">
        <v>82</v>
      </c>
      <c r="G10" s="113"/>
      <c r="H10" s="124" t="s">
        <v>171</v>
      </c>
      <c r="I10" s="113"/>
      <c r="J10" s="124" t="s">
        <v>269</v>
      </c>
      <c r="K10" s="113"/>
      <c r="L10" s="124" t="s">
        <v>186</v>
      </c>
      <c r="M10" s="113"/>
      <c r="N10" s="124" t="s">
        <v>168</v>
      </c>
      <c r="O10" s="113"/>
      <c r="P10" s="124" t="s">
        <v>169</v>
      </c>
      <c r="Q10" s="113"/>
      <c r="R10" s="124" t="s">
        <v>170</v>
      </c>
      <c r="S10" s="113"/>
      <c r="T10" s="125" t="s">
        <v>301</v>
      </c>
      <c r="U10" s="113"/>
      <c r="V10" s="124" t="s">
        <v>173</v>
      </c>
    </row>
    <row r="11" spans="1:26" ht="21" customHeight="1">
      <c r="A11" s="111" t="s">
        <v>178</v>
      </c>
      <c r="B11" s="113"/>
      <c r="C11" s="113"/>
      <c r="D11" s="126">
        <v>15903126</v>
      </c>
      <c r="E11" s="126"/>
      <c r="F11" s="126">
        <v>2354712</v>
      </c>
      <c r="G11" s="126"/>
      <c r="H11" s="126">
        <v>4973743</v>
      </c>
      <c r="I11" s="126"/>
      <c r="J11" s="127">
        <v>0</v>
      </c>
      <c r="K11" s="126"/>
      <c r="L11" s="127">
        <v>47150</v>
      </c>
      <c r="M11" s="126"/>
      <c r="N11" s="126">
        <v>0</v>
      </c>
      <c r="O11" s="126"/>
      <c r="P11" s="126">
        <v>1706067</v>
      </c>
      <c r="Q11" s="126"/>
      <c r="R11" s="126">
        <v>8792692</v>
      </c>
      <c r="S11" s="126"/>
      <c r="T11" s="127">
        <v>-138431</v>
      </c>
      <c r="U11" s="126"/>
      <c r="V11" s="126">
        <f>SUM(D11:U11)</f>
        <v>33639059</v>
      </c>
    </row>
    <row r="12" spans="1:26" ht="21" customHeight="1">
      <c r="A12" s="128" t="s">
        <v>122</v>
      </c>
      <c r="B12" s="128"/>
      <c r="C12" s="128"/>
      <c r="D12" s="127">
        <v>0</v>
      </c>
      <c r="E12" s="127"/>
      <c r="F12" s="127">
        <v>0</v>
      </c>
      <c r="G12" s="127"/>
      <c r="H12" s="127">
        <v>0</v>
      </c>
      <c r="I12" s="127"/>
      <c r="J12" s="127">
        <v>0</v>
      </c>
      <c r="K12" s="127"/>
      <c r="L12" s="127">
        <v>0</v>
      </c>
      <c r="M12" s="127"/>
      <c r="N12" s="127">
        <v>0</v>
      </c>
      <c r="O12" s="127"/>
      <c r="P12" s="127">
        <v>0</v>
      </c>
      <c r="Q12" s="127"/>
      <c r="R12" s="127">
        <f>PL!J131</f>
        <v>888609</v>
      </c>
      <c r="S12" s="127"/>
      <c r="T12" s="127">
        <v>0</v>
      </c>
      <c r="U12" s="127"/>
      <c r="V12" s="127">
        <f t="shared" ref="V12:V13" si="0">SUM(D12:U12)</f>
        <v>888609</v>
      </c>
    </row>
    <row r="13" spans="1:26" ht="21" customHeight="1">
      <c r="A13" s="128" t="s">
        <v>135</v>
      </c>
      <c r="B13" s="128"/>
      <c r="C13" s="128"/>
      <c r="D13" s="127">
        <v>0</v>
      </c>
      <c r="E13" s="127"/>
      <c r="F13" s="127">
        <v>0</v>
      </c>
      <c r="G13" s="127"/>
      <c r="H13" s="127">
        <v>0</v>
      </c>
      <c r="I13" s="127"/>
      <c r="J13" s="127">
        <v>0</v>
      </c>
      <c r="K13" s="127"/>
      <c r="L13" s="127">
        <v>0</v>
      </c>
      <c r="M13" s="127"/>
      <c r="N13" s="127">
        <v>0</v>
      </c>
      <c r="O13" s="127"/>
      <c r="P13" s="127">
        <v>0</v>
      </c>
      <c r="Q13" s="127"/>
      <c r="R13" s="127">
        <v>0</v>
      </c>
      <c r="S13" s="127"/>
      <c r="T13" s="127">
        <v>0</v>
      </c>
      <c r="U13" s="127"/>
      <c r="V13" s="127">
        <f t="shared" si="0"/>
        <v>0</v>
      </c>
    </row>
    <row r="14" spans="1:26" ht="21" customHeight="1">
      <c r="A14" s="128" t="s">
        <v>136</v>
      </c>
      <c r="B14" s="111"/>
      <c r="C14" s="111"/>
      <c r="D14" s="129">
        <f>SUM(D12:D13)</f>
        <v>0</v>
      </c>
      <c r="E14" s="127"/>
      <c r="F14" s="129">
        <f>SUM(F12:F13)</f>
        <v>0</v>
      </c>
      <c r="G14" s="127"/>
      <c r="H14" s="129">
        <f>SUM(H12:H13)</f>
        <v>0</v>
      </c>
      <c r="I14" s="127"/>
      <c r="J14" s="129">
        <f>SUM(J12:J13)</f>
        <v>0</v>
      </c>
      <c r="K14" s="127"/>
      <c r="L14" s="129">
        <f>SUM(L12:L13)</f>
        <v>0</v>
      </c>
      <c r="M14" s="127"/>
      <c r="N14" s="129">
        <f>SUM(N12:N13)</f>
        <v>0</v>
      </c>
      <c r="O14" s="127"/>
      <c r="P14" s="129">
        <f>SUM(P12:P13)</f>
        <v>0</v>
      </c>
      <c r="Q14" s="127"/>
      <c r="R14" s="129">
        <f>SUM(R12:R13)</f>
        <v>888609</v>
      </c>
      <c r="S14" s="127"/>
      <c r="T14" s="129">
        <f>SUM(T12:T13)</f>
        <v>0</v>
      </c>
      <c r="U14" s="127"/>
      <c r="V14" s="129">
        <f>SUM(V12:V13)</f>
        <v>888609</v>
      </c>
    </row>
    <row r="15" spans="1:26" ht="21" customHeight="1">
      <c r="A15" s="128" t="s">
        <v>266</v>
      </c>
      <c r="B15" s="130">
        <v>18</v>
      </c>
      <c r="C15" s="111"/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15312</v>
      </c>
      <c r="K15" s="127"/>
      <c r="L15" s="127">
        <v>0</v>
      </c>
      <c r="M15" s="127"/>
      <c r="N15" s="127">
        <v>0</v>
      </c>
      <c r="O15" s="127"/>
      <c r="P15" s="127">
        <v>0</v>
      </c>
      <c r="Q15" s="127"/>
      <c r="R15" s="127">
        <v>0</v>
      </c>
      <c r="S15" s="127"/>
      <c r="T15" s="127">
        <v>0</v>
      </c>
      <c r="U15" s="127"/>
      <c r="V15" s="127">
        <f t="shared" ref="V15:V17" si="1">SUM(D15:U15)</f>
        <v>15312</v>
      </c>
    </row>
    <row r="16" spans="1:26" ht="21" customHeight="1">
      <c r="A16" s="128" t="s">
        <v>179</v>
      </c>
      <c r="B16" s="130">
        <v>20</v>
      </c>
      <c r="C16" s="111"/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33591</v>
      </c>
      <c r="O16" s="127"/>
      <c r="P16" s="127">
        <v>0</v>
      </c>
      <c r="Q16" s="127"/>
      <c r="R16" s="127">
        <v>0</v>
      </c>
      <c r="S16" s="127"/>
      <c r="T16" s="127">
        <v>0</v>
      </c>
      <c r="U16" s="127"/>
      <c r="V16" s="127">
        <f t="shared" si="1"/>
        <v>33591</v>
      </c>
    </row>
    <row r="17" spans="1:22" ht="21" customHeight="1">
      <c r="A17" s="128" t="s">
        <v>177</v>
      </c>
      <c r="B17" s="130">
        <v>24</v>
      </c>
      <c r="C17" s="111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27"/>
      <c r="N17" s="127">
        <v>0</v>
      </c>
      <c r="O17" s="127"/>
      <c r="P17" s="127">
        <v>0</v>
      </c>
      <c r="Q17" s="127"/>
      <c r="R17" s="127">
        <v>-594377</v>
      </c>
      <c r="S17" s="127"/>
      <c r="T17" s="127">
        <v>0</v>
      </c>
      <c r="U17" s="127"/>
      <c r="V17" s="127">
        <f t="shared" si="1"/>
        <v>-594377</v>
      </c>
    </row>
    <row r="18" spans="1:22" ht="21" customHeight="1">
      <c r="A18" s="128" t="s">
        <v>180</v>
      </c>
      <c r="B18" s="130"/>
      <c r="C18" s="111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</row>
    <row r="19" spans="1:22" ht="21" customHeight="1">
      <c r="A19" s="128" t="s">
        <v>181</v>
      </c>
      <c r="B19" s="130">
        <v>19</v>
      </c>
      <c r="C19" s="111"/>
      <c r="D19" s="127">
        <v>0</v>
      </c>
      <c r="E19" s="127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0</v>
      </c>
      <c r="M19" s="127"/>
      <c r="N19" s="127">
        <v>0</v>
      </c>
      <c r="O19" s="127"/>
      <c r="P19" s="127">
        <v>0</v>
      </c>
      <c r="Q19" s="127"/>
      <c r="R19" s="127">
        <v>-163052</v>
      </c>
      <c r="S19" s="127"/>
      <c r="T19" s="127">
        <v>0</v>
      </c>
      <c r="U19" s="127"/>
      <c r="V19" s="127">
        <f>SUM(D19:U19)</f>
        <v>-163052</v>
      </c>
    </row>
    <row r="20" spans="1:22" ht="21" customHeight="1" thickBot="1">
      <c r="A20" s="111" t="s">
        <v>182</v>
      </c>
      <c r="B20" s="111"/>
      <c r="C20" s="111"/>
      <c r="D20" s="131">
        <f>SUM(D11,D14:D19)</f>
        <v>15903126</v>
      </c>
      <c r="E20" s="127"/>
      <c r="F20" s="131">
        <f>SUM(F11,F14:F19)</f>
        <v>2354712</v>
      </c>
      <c r="G20" s="127"/>
      <c r="H20" s="131">
        <f>SUM(H11,H14:H19)</f>
        <v>4973743</v>
      </c>
      <c r="I20" s="127"/>
      <c r="J20" s="131">
        <f>SUM(J11,J14:J19)</f>
        <v>15312</v>
      </c>
      <c r="K20" s="127"/>
      <c r="L20" s="131">
        <f>SUM(L11,L14:L19)</f>
        <v>47150</v>
      </c>
      <c r="M20" s="127"/>
      <c r="N20" s="131">
        <f>SUM(N11,N14:N19)</f>
        <v>33591</v>
      </c>
      <c r="O20" s="127"/>
      <c r="P20" s="131">
        <f>SUM(P11,P14:P19)</f>
        <v>1706067</v>
      </c>
      <c r="Q20" s="127"/>
      <c r="R20" s="131">
        <f>SUM(R11,R14:R19)</f>
        <v>8923872</v>
      </c>
      <c r="S20" s="127"/>
      <c r="T20" s="131">
        <f>SUM(T11,T14:T19)</f>
        <v>-138431</v>
      </c>
      <c r="U20" s="127"/>
      <c r="V20" s="131">
        <f>SUM(V11,V14:V19)</f>
        <v>33819142</v>
      </c>
    </row>
    <row r="21" spans="1:22" ht="21" customHeight="1" thickTop="1">
      <c r="A21" s="111"/>
      <c r="B21" s="111"/>
      <c r="C21" s="111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</row>
    <row r="22" spans="1:22" ht="21" customHeight="1">
      <c r="A22" s="111" t="s">
        <v>284</v>
      </c>
      <c r="B22" s="128"/>
      <c r="C22" s="128"/>
      <c r="D22" s="127">
        <v>15924868</v>
      </c>
      <c r="E22" s="127"/>
      <c r="F22" s="127">
        <v>2359191</v>
      </c>
      <c r="G22" s="127"/>
      <c r="H22" s="127">
        <v>4973743</v>
      </c>
      <c r="I22" s="127"/>
      <c r="J22" s="127">
        <v>0</v>
      </c>
      <c r="K22" s="127"/>
      <c r="L22" s="127">
        <v>47150</v>
      </c>
      <c r="M22" s="127"/>
      <c r="N22" s="127">
        <v>57484</v>
      </c>
      <c r="O22" s="127"/>
      <c r="P22" s="127">
        <v>1806931</v>
      </c>
      <c r="Q22" s="127"/>
      <c r="R22" s="127">
        <v>9166771</v>
      </c>
      <c r="S22" s="127"/>
      <c r="T22" s="127">
        <v>-130031</v>
      </c>
      <c r="U22" s="127"/>
      <c r="V22" s="127">
        <f t="shared" ref="V22:V24" si="2">SUM(D22:U22)</f>
        <v>34206107</v>
      </c>
    </row>
    <row r="23" spans="1:22" ht="21" customHeight="1">
      <c r="A23" s="128" t="s">
        <v>122</v>
      </c>
      <c r="B23" s="128"/>
      <c r="C23" s="128"/>
      <c r="D23" s="132">
        <v>0</v>
      </c>
      <c r="E23" s="127"/>
      <c r="F23" s="132">
        <v>0</v>
      </c>
      <c r="G23" s="127"/>
      <c r="H23" s="132">
        <v>0</v>
      </c>
      <c r="I23" s="127"/>
      <c r="J23" s="132">
        <v>0</v>
      </c>
      <c r="K23" s="127"/>
      <c r="L23" s="132">
        <v>0</v>
      </c>
      <c r="M23" s="127"/>
      <c r="N23" s="132">
        <v>0</v>
      </c>
      <c r="O23" s="127"/>
      <c r="P23" s="132">
        <v>0</v>
      </c>
      <c r="Q23" s="127"/>
      <c r="R23" s="132">
        <f>PL!H168</f>
        <v>1505507</v>
      </c>
      <c r="S23" s="127"/>
      <c r="T23" s="132">
        <v>0</v>
      </c>
      <c r="U23" s="127"/>
      <c r="V23" s="132">
        <f t="shared" si="2"/>
        <v>1505507</v>
      </c>
    </row>
    <row r="24" spans="1:22" ht="21" customHeight="1">
      <c r="A24" s="128" t="s">
        <v>135</v>
      </c>
      <c r="B24" s="128"/>
      <c r="C24" s="128"/>
      <c r="D24" s="133">
        <v>0</v>
      </c>
      <c r="E24" s="127"/>
      <c r="F24" s="133">
        <v>0</v>
      </c>
      <c r="G24" s="127"/>
      <c r="H24" s="133">
        <v>0</v>
      </c>
      <c r="I24" s="127"/>
      <c r="J24" s="133">
        <v>0</v>
      </c>
      <c r="K24" s="127"/>
      <c r="L24" s="133">
        <v>0</v>
      </c>
      <c r="M24" s="127"/>
      <c r="N24" s="133">
        <v>0</v>
      </c>
      <c r="O24" s="127"/>
      <c r="P24" s="133">
        <v>0</v>
      </c>
      <c r="Q24" s="127"/>
      <c r="R24" s="133">
        <v>0</v>
      </c>
      <c r="S24" s="127"/>
      <c r="T24" s="133">
        <f>PL!H149+PL!H159</f>
        <v>-34517</v>
      </c>
      <c r="U24" s="127"/>
      <c r="V24" s="133">
        <f t="shared" si="2"/>
        <v>-34517</v>
      </c>
    </row>
    <row r="25" spans="1:22" ht="21" customHeight="1">
      <c r="A25" s="128" t="s">
        <v>136</v>
      </c>
      <c r="B25" s="130"/>
      <c r="C25" s="111"/>
      <c r="D25" s="127">
        <f>SUM(D23:D24)</f>
        <v>0</v>
      </c>
      <c r="E25" s="127"/>
      <c r="F25" s="127">
        <f>SUM(F23:F24)</f>
        <v>0</v>
      </c>
      <c r="G25" s="127"/>
      <c r="H25" s="127">
        <f>SUM(H23:H24)</f>
        <v>0</v>
      </c>
      <c r="I25" s="127"/>
      <c r="J25" s="127">
        <f>SUM(J23:J24)</f>
        <v>0</v>
      </c>
      <c r="K25" s="127"/>
      <c r="L25" s="127">
        <f>SUM(L23:L24)</f>
        <v>0</v>
      </c>
      <c r="M25" s="127"/>
      <c r="N25" s="127">
        <f>SUM(N23:N24)</f>
        <v>0</v>
      </c>
      <c r="O25" s="127"/>
      <c r="P25" s="127">
        <f>SUM(P23:P24)</f>
        <v>0</v>
      </c>
      <c r="Q25" s="127"/>
      <c r="R25" s="127">
        <f>SUM(R23:R24)</f>
        <v>1505507</v>
      </c>
      <c r="S25" s="127"/>
      <c r="T25" s="127">
        <f>SUM(T23:T24)</f>
        <v>-34517</v>
      </c>
      <c r="U25" s="127"/>
      <c r="V25" s="127">
        <f>SUM(V23:V24)</f>
        <v>1470990</v>
      </c>
    </row>
    <row r="26" spans="1:22" ht="21" customHeight="1">
      <c r="A26" s="128" t="s">
        <v>179</v>
      </c>
      <c r="B26" s="130">
        <v>20</v>
      </c>
      <c r="C26" s="111"/>
      <c r="D26" s="127">
        <v>0</v>
      </c>
      <c r="E26" s="127"/>
      <c r="F26" s="127">
        <v>0</v>
      </c>
      <c r="G26" s="127"/>
      <c r="H26" s="127">
        <v>0</v>
      </c>
      <c r="I26" s="127"/>
      <c r="J26" s="127">
        <v>0</v>
      </c>
      <c r="K26" s="127"/>
      <c r="L26" s="127">
        <v>0</v>
      </c>
      <c r="M26" s="127"/>
      <c r="N26" s="127">
        <f>BS!H109-BS!J109-N27</f>
        <v>24430</v>
      </c>
      <c r="O26" s="127"/>
      <c r="P26" s="127">
        <v>0</v>
      </c>
      <c r="Q26" s="127"/>
      <c r="R26" s="127">
        <v>0</v>
      </c>
      <c r="S26" s="127"/>
      <c r="T26" s="127">
        <v>0</v>
      </c>
      <c r="U26" s="127"/>
      <c r="V26" s="127">
        <f t="shared" ref="V26:V28" si="3">SUM(D26:U26)</f>
        <v>24430</v>
      </c>
    </row>
    <row r="27" spans="1:22" ht="21" customHeight="1">
      <c r="A27" s="128" t="s">
        <v>305</v>
      </c>
      <c r="B27" s="130" t="s">
        <v>304</v>
      </c>
      <c r="C27" s="111"/>
      <c r="D27" s="127">
        <f>BS!H105-BS!J105</f>
        <v>2991</v>
      </c>
      <c r="E27" s="127"/>
      <c r="F27" s="127">
        <f>BS!H106-BS!J106</f>
        <v>616</v>
      </c>
      <c r="G27" s="127"/>
      <c r="H27" s="127">
        <v>0</v>
      </c>
      <c r="I27" s="127"/>
      <c r="J27" s="127">
        <v>0</v>
      </c>
      <c r="K27" s="127"/>
      <c r="L27" s="127">
        <v>0</v>
      </c>
      <c r="M27" s="127"/>
      <c r="N27" s="127">
        <v>-532</v>
      </c>
      <c r="O27" s="127"/>
      <c r="P27" s="127">
        <v>0</v>
      </c>
      <c r="Q27" s="127"/>
      <c r="R27" s="127">
        <v>0</v>
      </c>
      <c r="S27" s="127"/>
      <c r="T27" s="127">
        <v>0</v>
      </c>
      <c r="U27" s="127"/>
      <c r="V27" s="127">
        <f t="shared" si="3"/>
        <v>3075</v>
      </c>
    </row>
    <row r="28" spans="1:22" ht="21" customHeight="1">
      <c r="A28" s="128" t="s">
        <v>177</v>
      </c>
      <c r="B28" s="130">
        <v>24</v>
      </c>
      <c r="C28" s="111"/>
      <c r="D28" s="127">
        <v>0</v>
      </c>
      <c r="E28" s="127"/>
      <c r="F28" s="127">
        <v>0</v>
      </c>
      <c r="G28" s="127"/>
      <c r="H28" s="127">
        <v>0</v>
      </c>
      <c r="I28" s="127"/>
      <c r="J28" s="127">
        <v>0</v>
      </c>
      <c r="K28" s="127"/>
      <c r="L28" s="127">
        <v>0</v>
      </c>
      <c r="M28" s="127"/>
      <c r="N28" s="127">
        <v>0</v>
      </c>
      <c r="O28" s="127"/>
      <c r="P28" s="127">
        <v>0</v>
      </c>
      <c r="Q28" s="127"/>
      <c r="R28" s="127">
        <v>-893147</v>
      </c>
      <c r="S28" s="127"/>
      <c r="T28" s="127">
        <v>0</v>
      </c>
      <c r="U28" s="127"/>
      <c r="V28" s="127">
        <f t="shared" si="3"/>
        <v>-893147</v>
      </c>
    </row>
    <row r="29" spans="1:22" ht="21" customHeight="1">
      <c r="A29" s="128" t="s">
        <v>180</v>
      </c>
      <c r="B29" s="130"/>
      <c r="C29" s="111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</row>
    <row r="30" spans="1:22" ht="21" customHeight="1">
      <c r="A30" s="128" t="s">
        <v>181</v>
      </c>
      <c r="B30" s="130">
        <v>19</v>
      </c>
      <c r="C30" s="111"/>
      <c r="D30" s="127">
        <v>0</v>
      </c>
      <c r="E30" s="127"/>
      <c r="F30" s="127">
        <v>0</v>
      </c>
      <c r="G30" s="127"/>
      <c r="H30" s="127">
        <v>0</v>
      </c>
      <c r="I30" s="127"/>
      <c r="J30" s="127">
        <v>0</v>
      </c>
      <c r="K30" s="127"/>
      <c r="L30" s="127">
        <v>0</v>
      </c>
      <c r="M30" s="127"/>
      <c r="N30" s="127">
        <v>0</v>
      </c>
      <c r="O30" s="127"/>
      <c r="P30" s="127">
        <v>0</v>
      </c>
      <c r="Q30" s="127"/>
      <c r="R30" s="127">
        <v>-163052</v>
      </c>
      <c r="S30" s="127"/>
      <c r="T30" s="127">
        <v>0</v>
      </c>
      <c r="U30" s="127"/>
      <c r="V30" s="127">
        <f>SUM(D30:U30)</f>
        <v>-163052</v>
      </c>
    </row>
    <row r="31" spans="1:22" ht="21" customHeight="1" thickBot="1">
      <c r="A31" s="111" t="s">
        <v>285</v>
      </c>
      <c r="B31" s="111"/>
      <c r="C31" s="111"/>
      <c r="D31" s="131">
        <f>SUM(D22,D25:D30)</f>
        <v>15927859</v>
      </c>
      <c r="E31" s="127"/>
      <c r="F31" s="131">
        <f>SUM(F22,F25:F30)</f>
        <v>2359807</v>
      </c>
      <c r="G31" s="127"/>
      <c r="H31" s="131">
        <f>SUM(H22,H25:H30)</f>
        <v>4973743</v>
      </c>
      <c r="I31" s="127"/>
      <c r="J31" s="131">
        <f>SUM(J22,J25:J30)</f>
        <v>0</v>
      </c>
      <c r="K31" s="127"/>
      <c r="L31" s="131">
        <f>SUM(L22,L25:L30)</f>
        <v>47150</v>
      </c>
      <c r="M31" s="127"/>
      <c r="N31" s="131">
        <f>SUM(N22,N25:N30)</f>
        <v>81382</v>
      </c>
      <c r="O31" s="127"/>
      <c r="P31" s="131">
        <f>SUM(P22,P25:P30)</f>
        <v>1806931</v>
      </c>
      <c r="Q31" s="127"/>
      <c r="R31" s="131">
        <f>SUM(R22,R25:R30)</f>
        <v>9616079</v>
      </c>
      <c r="S31" s="127"/>
      <c r="T31" s="131">
        <f>SUM(T22,T25:T30)</f>
        <v>-164548</v>
      </c>
      <c r="U31" s="127"/>
      <c r="V31" s="131">
        <f>SUM(V22,V25:V30)</f>
        <v>34648403</v>
      </c>
    </row>
    <row r="32" spans="1:22" ht="21" customHeight="1" thickTop="1">
      <c r="A32" s="111"/>
      <c r="B32" s="111"/>
      <c r="C32" s="78"/>
      <c r="D32" s="79">
        <f>SUM(D22-BS!J105)</f>
        <v>0</v>
      </c>
      <c r="E32" s="79"/>
      <c r="F32" s="79">
        <f>SUM(F22-BS!J106)</f>
        <v>0</v>
      </c>
      <c r="G32" s="127"/>
      <c r="H32" s="79">
        <f>H22-BS!J107</f>
        <v>0</v>
      </c>
      <c r="I32" s="80"/>
      <c r="J32" s="80"/>
      <c r="K32" s="80"/>
      <c r="L32" s="80">
        <f>SUM(L22-BS!J108)</f>
        <v>0</v>
      </c>
      <c r="M32" s="80"/>
      <c r="N32" s="79">
        <f>N22-BS!J109</f>
        <v>0</v>
      </c>
      <c r="O32" s="79"/>
      <c r="P32" s="79">
        <f>SUM(P22-BS!J111)</f>
        <v>0</v>
      </c>
      <c r="Q32" s="79"/>
      <c r="R32" s="79">
        <f>SUM(R22-BS!J112)</f>
        <v>0</v>
      </c>
      <c r="S32" s="127"/>
      <c r="T32" s="79">
        <f>T22-BS!J113</f>
        <v>0</v>
      </c>
      <c r="U32" s="127"/>
      <c r="V32" s="79">
        <f>SUM(V22-BS!J116)</f>
        <v>0</v>
      </c>
    </row>
    <row r="33" spans="1:22" ht="21" customHeight="1">
      <c r="B33" s="111"/>
      <c r="C33" s="78"/>
      <c r="D33" s="79">
        <f>SUM(D31-BS!H105)</f>
        <v>0</v>
      </c>
      <c r="E33" s="79"/>
      <c r="F33" s="79">
        <f>SUM(F31-BS!H106)</f>
        <v>0</v>
      </c>
      <c r="G33" s="127"/>
      <c r="H33" s="79">
        <f>H31-BS!H107</f>
        <v>0</v>
      </c>
      <c r="I33" s="80"/>
      <c r="J33" s="80"/>
      <c r="K33" s="80"/>
      <c r="L33" s="80">
        <f>SUM(L31-BS!H108)</f>
        <v>0</v>
      </c>
      <c r="M33" s="80"/>
      <c r="N33" s="79">
        <f>N31-BS!H109</f>
        <v>0</v>
      </c>
      <c r="O33" s="79"/>
      <c r="P33" s="79">
        <f>SUM(P31-BS!H111)</f>
        <v>0</v>
      </c>
      <c r="Q33" s="79"/>
      <c r="R33" s="79">
        <f>SUM(R31-BS!H112)</f>
        <v>0</v>
      </c>
      <c r="S33" s="127"/>
      <c r="T33" s="79">
        <f>T31-BS!H113</f>
        <v>0</v>
      </c>
      <c r="U33" s="127"/>
      <c r="V33" s="79">
        <f>SUM(V31-BS!H116)</f>
        <v>0</v>
      </c>
    </row>
    <row r="34" spans="1:22" ht="21" customHeight="1">
      <c r="A34" s="128" t="s">
        <v>39</v>
      </c>
      <c r="B34" s="134"/>
      <c r="D34" s="127"/>
      <c r="F34" s="127"/>
      <c r="N34" s="127"/>
      <c r="P34" s="127"/>
      <c r="R34" s="127"/>
      <c r="V34" s="79"/>
    </row>
  </sheetData>
  <mergeCells count="2">
    <mergeCell ref="X4:Z4"/>
    <mergeCell ref="P8:R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60E9-FED1-46F8-B602-E1F737A3C1A5}">
  <dimension ref="A1:J138"/>
  <sheetViews>
    <sheetView showGridLines="0" view="pageBreakPreview" topLeftCell="A76" zoomScale="70" zoomScaleNormal="90" zoomScaleSheetLayoutView="70" workbookViewId="0">
      <selection activeCell="A124" sqref="A124"/>
    </sheetView>
  </sheetViews>
  <sheetFormatPr defaultColWidth="10.5703125" defaultRowHeight="21.75" customHeight="1"/>
  <cols>
    <col min="1" max="1" width="66.28515625" style="135" customWidth="1"/>
    <col min="2" max="2" width="2.28515625" style="135" customWidth="1"/>
    <col min="3" max="3" width="1.85546875" style="135" customWidth="1"/>
    <col min="4" max="4" width="15.42578125" style="135" customWidth="1"/>
    <col min="5" max="5" width="1.85546875" style="135" customWidth="1"/>
    <col min="6" max="6" width="16.42578125" style="135" customWidth="1"/>
    <col min="7" max="7" width="1.85546875" style="135" customWidth="1"/>
    <col min="8" max="8" width="14.42578125" style="135" customWidth="1"/>
    <col min="9" max="9" width="1.85546875" style="135" customWidth="1"/>
    <col min="10" max="10" width="14.42578125" style="135" customWidth="1"/>
    <col min="11" max="11" width="0.5703125" style="135" customWidth="1"/>
    <col min="12" max="16384" width="10.5703125" style="135"/>
  </cols>
  <sheetData>
    <row r="1" spans="1:10" ht="21.75" customHeight="1">
      <c r="A1" s="170" t="s">
        <v>91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1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.75" customHeight="1">
      <c r="A3" s="137" t="s">
        <v>187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1.75" customHeight="1">
      <c r="A4" s="137" t="s">
        <v>283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21.75" customHeight="1">
      <c r="B5" s="139"/>
      <c r="C5" s="139"/>
      <c r="D5" s="140"/>
      <c r="F5" s="140"/>
      <c r="H5" s="140"/>
      <c r="J5" s="140" t="s">
        <v>2</v>
      </c>
    </row>
    <row r="6" spans="1:10" s="141" customFormat="1" ht="21.75" customHeight="1">
      <c r="B6" s="142"/>
      <c r="C6" s="142"/>
      <c r="D6" s="171" t="s">
        <v>3</v>
      </c>
      <c r="E6" s="171"/>
      <c r="F6" s="171"/>
      <c r="H6" s="171" t="s">
        <v>4</v>
      </c>
      <c r="I6" s="171"/>
      <c r="J6" s="171"/>
    </row>
    <row r="7" spans="1:10" ht="21.75" customHeight="1">
      <c r="B7" s="143"/>
      <c r="C7" s="144"/>
      <c r="D7" s="145" t="s">
        <v>288</v>
      </c>
      <c r="E7" s="146"/>
      <c r="F7" s="145" t="s">
        <v>94</v>
      </c>
      <c r="G7" s="146"/>
      <c r="H7" s="145" t="s">
        <v>288</v>
      </c>
      <c r="I7" s="146"/>
      <c r="J7" s="145" t="s">
        <v>94</v>
      </c>
    </row>
    <row r="8" spans="1:10" ht="21.75" customHeight="1">
      <c r="A8" s="141" t="s">
        <v>188</v>
      </c>
      <c r="B8" s="139"/>
      <c r="C8" s="139"/>
      <c r="D8" s="139"/>
      <c r="F8" s="139"/>
      <c r="H8" s="139"/>
      <c r="J8" s="139"/>
    </row>
    <row r="9" spans="1:10" ht="21.75" customHeight="1">
      <c r="A9" s="135" t="s">
        <v>306</v>
      </c>
      <c r="B9" s="139"/>
      <c r="C9" s="139"/>
      <c r="D9" s="147">
        <f>SUM(PL!D129)</f>
        <v>1556944</v>
      </c>
      <c r="E9" s="147"/>
      <c r="F9" s="147">
        <f>SUM(PL!F129)</f>
        <v>1424913</v>
      </c>
      <c r="G9" s="147"/>
      <c r="H9" s="147">
        <f>PL!H129</f>
        <v>1817411</v>
      </c>
      <c r="I9" s="147"/>
      <c r="J9" s="147">
        <f>PL!J129</f>
        <v>1110167</v>
      </c>
    </row>
    <row r="10" spans="1:10" ht="21.75" customHeight="1">
      <c r="A10" s="135" t="s">
        <v>307</v>
      </c>
      <c r="B10" s="139"/>
      <c r="C10" s="139"/>
      <c r="D10" s="147"/>
      <c r="E10" s="147"/>
      <c r="F10" s="147"/>
      <c r="G10" s="147"/>
      <c r="H10" s="147"/>
      <c r="I10" s="147"/>
      <c r="J10" s="147"/>
    </row>
    <row r="11" spans="1:10" ht="21.75" customHeight="1">
      <c r="A11" s="135" t="s">
        <v>189</v>
      </c>
      <c r="D11" s="147"/>
      <c r="E11" s="147"/>
      <c r="F11" s="147"/>
      <c r="G11" s="147"/>
      <c r="H11" s="147"/>
      <c r="I11" s="147"/>
      <c r="J11" s="147"/>
    </row>
    <row r="12" spans="1:10" ht="21.75" customHeight="1">
      <c r="A12" s="135" t="s">
        <v>190</v>
      </c>
      <c r="D12" s="147"/>
      <c r="E12" s="147"/>
      <c r="F12" s="147"/>
      <c r="G12" s="147"/>
      <c r="H12" s="147"/>
      <c r="I12" s="147"/>
      <c r="J12" s="147"/>
    </row>
    <row r="13" spans="1:10" ht="21.75" customHeight="1">
      <c r="A13" s="135" t="s">
        <v>191</v>
      </c>
      <c r="D13" s="147">
        <v>7193390</v>
      </c>
      <c r="E13" s="147"/>
      <c r="F13" s="147">
        <v>8927848</v>
      </c>
      <c r="G13" s="147"/>
      <c r="H13" s="147">
        <v>5529397</v>
      </c>
      <c r="I13" s="147"/>
      <c r="J13" s="147">
        <v>6129958</v>
      </c>
    </row>
    <row r="14" spans="1:10" ht="21.75" customHeight="1">
      <c r="A14" s="135" t="s">
        <v>192</v>
      </c>
      <c r="D14" s="147">
        <v>33865</v>
      </c>
      <c r="E14" s="147"/>
      <c r="F14" s="147">
        <v>39644</v>
      </c>
      <c r="G14" s="147"/>
      <c r="H14" s="147">
        <v>9150</v>
      </c>
      <c r="I14" s="147"/>
      <c r="J14" s="147">
        <v>15073</v>
      </c>
    </row>
    <row r="15" spans="1:10" ht="21.75" customHeight="1">
      <c r="A15" s="135" t="s">
        <v>193</v>
      </c>
      <c r="D15" s="148">
        <v>183099</v>
      </c>
      <c r="E15" s="147"/>
      <c r="F15" s="148">
        <v>168532</v>
      </c>
      <c r="G15" s="147"/>
      <c r="H15" s="148">
        <v>124017</v>
      </c>
      <c r="I15" s="148"/>
      <c r="J15" s="148">
        <v>127580</v>
      </c>
    </row>
    <row r="16" spans="1:10" ht="21.75" customHeight="1">
      <c r="A16" s="135" t="s">
        <v>194</v>
      </c>
      <c r="D16" s="147">
        <v>99919</v>
      </c>
      <c r="E16" s="147"/>
      <c r="F16" s="147">
        <v>96808</v>
      </c>
      <c r="G16" s="147"/>
      <c r="H16" s="147">
        <v>79344</v>
      </c>
      <c r="I16" s="148"/>
      <c r="J16" s="147">
        <v>81034</v>
      </c>
    </row>
    <row r="17" spans="1:10" ht="21.75" customHeight="1">
      <c r="A17" s="135" t="s">
        <v>195</v>
      </c>
      <c r="D17" s="147">
        <v>112106</v>
      </c>
      <c r="E17" s="147"/>
      <c r="F17" s="147">
        <v>109706</v>
      </c>
      <c r="G17" s="147"/>
      <c r="H17" s="148">
        <v>58828</v>
      </c>
      <c r="I17" s="148"/>
      <c r="J17" s="148">
        <v>70314</v>
      </c>
    </row>
    <row r="18" spans="1:10" ht="21.75" customHeight="1">
      <c r="A18" s="135" t="s">
        <v>257</v>
      </c>
      <c r="D18" s="147">
        <v>0</v>
      </c>
      <c r="E18" s="147"/>
      <c r="F18" s="147">
        <v>21478</v>
      </c>
      <c r="G18" s="147"/>
      <c r="H18" s="148">
        <v>0</v>
      </c>
      <c r="I18" s="148"/>
      <c r="J18" s="148">
        <v>21478</v>
      </c>
    </row>
    <row r="19" spans="1:10" ht="21.75" customHeight="1">
      <c r="A19" s="135" t="s">
        <v>196</v>
      </c>
      <c r="D19" s="148">
        <v>13</v>
      </c>
      <c r="E19" s="147"/>
      <c r="F19" s="148">
        <v>98135</v>
      </c>
      <c r="G19" s="147"/>
      <c r="H19" s="148">
        <v>0</v>
      </c>
      <c r="I19" s="148"/>
      <c r="J19" s="148">
        <v>97599</v>
      </c>
    </row>
    <row r="20" spans="1:10" ht="21.75" customHeight="1">
      <c r="A20" s="135" t="s">
        <v>258</v>
      </c>
      <c r="D20" s="148">
        <v>4617</v>
      </c>
      <c r="E20" s="147"/>
      <c r="F20" s="148">
        <v>6286</v>
      </c>
      <c r="G20" s="147"/>
      <c r="H20" s="148">
        <v>4617</v>
      </c>
      <c r="I20" s="148"/>
      <c r="J20" s="148">
        <v>6</v>
      </c>
    </row>
    <row r="21" spans="1:10" ht="21.75" customHeight="1">
      <c r="A21" s="135" t="s">
        <v>308</v>
      </c>
      <c r="D21" s="148">
        <v>-586</v>
      </c>
      <c r="E21" s="147"/>
      <c r="F21" s="148">
        <v>0</v>
      </c>
      <c r="G21" s="147"/>
      <c r="H21" s="148">
        <v>-586</v>
      </c>
      <c r="I21" s="148"/>
      <c r="J21" s="148">
        <v>0</v>
      </c>
    </row>
    <row r="22" spans="1:10" ht="21.75" customHeight="1">
      <c r="A22" s="135" t="s">
        <v>318</v>
      </c>
      <c r="D22" s="147">
        <v>-3645</v>
      </c>
      <c r="E22" s="147"/>
      <c r="F22" s="147">
        <v>-3962</v>
      </c>
      <c r="G22" s="147"/>
      <c r="H22" s="148">
        <v>332</v>
      </c>
      <c r="I22" s="148"/>
      <c r="J22" s="148">
        <v>-4109</v>
      </c>
    </row>
    <row r="23" spans="1:10" ht="21.75" customHeight="1">
      <c r="A23" s="135" t="s">
        <v>197</v>
      </c>
      <c r="D23" s="147">
        <v>-6</v>
      </c>
      <c r="E23" s="147"/>
      <c r="F23" s="147">
        <v>-134</v>
      </c>
      <c r="G23" s="147"/>
      <c r="H23" s="148">
        <v>-6</v>
      </c>
      <c r="I23" s="148"/>
      <c r="J23" s="148">
        <v>-124</v>
      </c>
    </row>
    <row r="24" spans="1:10" ht="21.75" customHeight="1">
      <c r="A24" s="135" t="s">
        <v>340</v>
      </c>
      <c r="D24" s="147">
        <v>7626</v>
      </c>
      <c r="E24" s="147"/>
      <c r="F24" s="147">
        <v>0</v>
      </c>
      <c r="G24" s="147"/>
      <c r="H24" s="148">
        <v>0</v>
      </c>
      <c r="I24" s="148"/>
      <c r="J24" s="148">
        <v>0</v>
      </c>
    </row>
    <row r="25" spans="1:10" ht="21.75" customHeight="1">
      <c r="A25" s="135" t="s">
        <v>259</v>
      </c>
      <c r="D25" s="148">
        <v>301769</v>
      </c>
      <c r="E25" s="148"/>
      <c r="F25" s="148">
        <v>52077</v>
      </c>
      <c r="G25" s="147"/>
      <c r="H25" s="148">
        <v>0</v>
      </c>
      <c r="I25" s="147"/>
      <c r="J25" s="148">
        <v>0</v>
      </c>
    </row>
    <row r="26" spans="1:10" ht="21.75" customHeight="1">
      <c r="A26" s="135" t="s">
        <v>332</v>
      </c>
      <c r="D26" s="147">
        <v>-4858</v>
      </c>
      <c r="E26" s="148"/>
      <c r="F26" s="147">
        <v>37720</v>
      </c>
      <c r="G26" s="147"/>
      <c r="H26" s="148">
        <v>-6110</v>
      </c>
      <c r="I26" s="147"/>
      <c r="J26" s="148">
        <v>35557</v>
      </c>
    </row>
    <row r="27" spans="1:10" ht="21.75" customHeight="1">
      <c r="A27" s="135" t="s">
        <v>309</v>
      </c>
      <c r="D27" s="147">
        <v>-500</v>
      </c>
      <c r="E27" s="148"/>
      <c r="F27" s="147">
        <v>0</v>
      </c>
      <c r="G27" s="147"/>
      <c r="H27" s="148">
        <v>-500</v>
      </c>
      <c r="I27" s="147"/>
      <c r="J27" s="147">
        <v>0</v>
      </c>
    </row>
    <row r="28" spans="1:10" ht="21.75" customHeight="1">
      <c r="A28" s="135" t="s">
        <v>198</v>
      </c>
      <c r="D28" s="147">
        <v>-21407</v>
      </c>
      <c r="E28" s="148"/>
      <c r="F28" s="147">
        <v>-20535</v>
      </c>
      <c r="G28" s="147"/>
      <c r="H28" s="147">
        <v>0</v>
      </c>
      <c r="I28" s="147"/>
      <c r="J28" s="147">
        <v>0</v>
      </c>
    </row>
    <row r="29" spans="1:10" ht="21.75" customHeight="1">
      <c r="A29" s="135" t="s">
        <v>333</v>
      </c>
      <c r="D29" s="147">
        <v>372</v>
      </c>
      <c r="E29" s="148"/>
      <c r="F29" s="147">
        <v>-8577</v>
      </c>
      <c r="G29" s="147"/>
      <c r="H29" s="147">
        <v>372</v>
      </c>
      <c r="I29" s="147"/>
      <c r="J29" s="147">
        <v>-8577</v>
      </c>
    </row>
    <row r="30" spans="1:10" ht="21.75" customHeight="1">
      <c r="A30" s="135" t="s">
        <v>334</v>
      </c>
      <c r="D30" s="147"/>
      <c r="E30" s="148"/>
      <c r="F30" s="147"/>
      <c r="G30" s="147"/>
      <c r="H30" s="147"/>
      <c r="I30" s="147"/>
      <c r="J30" s="147"/>
    </row>
    <row r="31" spans="1:10" ht="21.75" customHeight="1">
      <c r="A31" s="135" t="s">
        <v>335</v>
      </c>
      <c r="D31" s="147">
        <v>7300</v>
      </c>
      <c r="E31" s="147"/>
      <c r="F31" s="147">
        <v>-10003</v>
      </c>
      <c r="G31" s="147"/>
      <c r="H31" s="147">
        <v>0</v>
      </c>
      <c r="I31" s="147"/>
      <c r="J31" s="147">
        <v>-6250</v>
      </c>
    </row>
    <row r="32" spans="1:10" ht="21.75" customHeight="1">
      <c r="A32" s="135" t="s">
        <v>310</v>
      </c>
      <c r="D32" s="147">
        <v>3554</v>
      </c>
      <c r="E32" s="147"/>
      <c r="F32" s="147">
        <v>0</v>
      </c>
      <c r="G32" s="147"/>
      <c r="H32" s="147">
        <v>3554</v>
      </c>
      <c r="I32" s="147"/>
      <c r="J32" s="147">
        <v>0</v>
      </c>
    </row>
    <row r="33" spans="1:10" ht="21.75" customHeight="1">
      <c r="A33" s="135" t="s">
        <v>311</v>
      </c>
      <c r="D33" s="147">
        <v>22000</v>
      </c>
      <c r="E33" s="147"/>
      <c r="F33" s="147">
        <v>0</v>
      </c>
      <c r="G33" s="147"/>
      <c r="H33" s="147">
        <v>0</v>
      </c>
      <c r="I33" s="147"/>
      <c r="J33" s="147">
        <v>0</v>
      </c>
    </row>
    <row r="34" spans="1:10" ht="21.75" customHeight="1">
      <c r="A34" s="135" t="s">
        <v>199</v>
      </c>
      <c r="D34" s="147">
        <v>50920</v>
      </c>
      <c r="E34" s="147"/>
      <c r="F34" s="147">
        <v>23213</v>
      </c>
      <c r="G34" s="147"/>
      <c r="H34" s="147">
        <v>53514</v>
      </c>
      <c r="I34" s="148"/>
      <c r="J34" s="147">
        <v>17069</v>
      </c>
    </row>
    <row r="35" spans="1:10" ht="21.75" customHeight="1">
      <c r="A35" s="135" t="s">
        <v>200</v>
      </c>
      <c r="D35" s="147">
        <v>20400</v>
      </c>
      <c r="E35" s="147"/>
      <c r="F35" s="147">
        <v>18949</v>
      </c>
      <c r="G35" s="147"/>
      <c r="H35" s="147">
        <v>12889</v>
      </c>
      <c r="I35" s="147"/>
      <c r="J35" s="147">
        <v>12560</v>
      </c>
    </row>
    <row r="36" spans="1:10" ht="21.75" customHeight="1">
      <c r="A36" s="135" t="s">
        <v>201</v>
      </c>
      <c r="D36" s="147">
        <v>1410</v>
      </c>
      <c r="E36" s="147"/>
      <c r="F36" s="147">
        <v>1430</v>
      </c>
      <c r="G36" s="147"/>
      <c r="H36" s="147">
        <v>1175</v>
      </c>
      <c r="I36" s="147"/>
      <c r="J36" s="147">
        <v>834</v>
      </c>
    </row>
    <row r="37" spans="1:10" ht="21.75" customHeight="1">
      <c r="A37" s="135" t="s">
        <v>202</v>
      </c>
      <c r="D37" s="147">
        <v>24430</v>
      </c>
      <c r="E37" s="147"/>
      <c r="F37" s="147">
        <v>33591</v>
      </c>
      <c r="G37" s="147"/>
      <c r="H37" s="147">
        <v>24430</v>
      </c>
      <c r="I37" s="147"/>
      <c r="J37" s="147">
        <v>33591</v>
      </c>
    </row>
    <row r="38" spans="1:10" ht="21.75" customHeight="1">
      <c r="A38" s="135" t="s">
        <v>260</v>
      </c>
      <c r="D38" s="147">
        <v>-71488</v>
      </c>
      <c r="E38" s="147"/>
      <c r="F38" s="147">
        <v>22265</v>
      </c>
      <c r="G38" s="147"/>
      <c r="H38" s="147">
        <v>0</v>
      </c>
      <c r="I38" s="148"/>
      <c r="J38" s="147">
        <v>0</v>
      </c>
    </row>
    <row r="39" spans="1:10" ht="21.75" customHeight="1">
      <c r="A39" s="135" t="s">
        <v>203</v>
      </c>
      <c r="D39" s="147">
        <v>18336</v>
      </c>
      <c r="E39" s="147"/>
      <c r="F39" s="147">
        <v>5124</v>
      </c>
      <c r="G39" s="147"/>
      <c r="H39" s="147">
        <v>0</v>
      </c>
      <c r="I39" s="148"/>
      <c r="J39" s="147">
        <v>0</v>
      </c>
    </row>
    <row r="40" spans="1:10" ht="21.75" customHeight="1">
      <c r="A40" s="135" t="s">
        <v>103</v>
      </c>
      <c r="D40" s="147">
        <v>-2790</v>
      </c>
      <c r="E40" s="147"/>
      <c r="F40" s="147">
        <v>-86</v>
      </c>
      <c r="G40" s="147"/>
      <c r="H40" s="147">
        <v>-302736</v>
      </c>
      <c r="I40" s="148"/>
      <c r="J40" s="147">
        <v>-100086</v>
      </c>
    </row>
    <row r="41" spans="1:10" ht="21.75" customHeight="1">
      <c r="A41" s="135" t="s">
        <v>204</v>
      </c>
      <c r="D41" s="147">
        <v>-116585</v>
      </c>
      <c r="E41" s="147"/>
      <c r="F41" s="147">
        <v>-87279</v>
      </c>
      <c r="G41" s="147"/>
      <c r="H41" s="147">
        <v>-320917</v>
      </c>
      <c r="I41" s="148"/>
      <c r="J41" s="147">
        <v>-255526</v>
      </c>
    </row>
    <row r="42" spans="1:10" ht="21.75" customHeight="1">
      <c r="A42" s="135" t="s">
        <v>205</v>
      </c>
      <c r="D42" s="149">
        <v>573725</v>
      </c>
      <c r="E42" s="147"/>
      <c r="F42" s="149">
        <v>593023</v>
      </c>
      <c r="G42" s="147"/>
      <c r="H42" s="149">
        <v>607226</v>
      </c>
      <c r="I42" s="147"/>
      <c r="J42" s="149">
        <v>584739</v>
      </c>
    </row>
    <row r="43" spans="1:10" ht="21.75" customHeight="1">
      <c r="A43" s="135" t="s">
        <v>206</v>
      </c>
      <c r="D43" s="147"/>
      <c r="E43" s="147"/>
      <c r="F43" s="147"/>
      <c r="G43" s="147"/>
      <c r="H43" s="148"/>
      <c r="I43" s="148"/>
      <c r="J43" s="148"/>
    </row>
    <row r="44" spans="1:10" ht="21.75" customHeight="1">
      <c r="A44" s="135" t="s">
        <v>207</v>
      </c>
      <c r="D44" s="147">
        <f>SUM(D9:D43)</f>
        <v>9993930</v>
      </c>
      <c r="E44" s="147"/>
      <c r="F44" s="147">
        <f>SUM(F9:F43)</f>
        <v>11550166</v>
      </c>
      <c r="G44" s="147"/>
      <c r="H44" s="147">
        <f>SUM(H9:H43)</f>
        <v>7695401</v>
      </c>
      <c r="I44" s="148"/>
      <c r="J44" s="147">
        <f>SUM(J9:J43)</f>
        <v>7962887</v>
      </c>
    </row>
    <row r="45" spans="1:10" ht="21.75" customHeight="1">
      <c r="A45" s="141"/>
    </row>
    <row r="46" spans="1:10" ht="21.75" customHeight="1">
      <c r="A46" s="135" t="s">
        <v>39</v>
      </c>
    </row>
    <row r="47" spans="1:10" ht="21.75" customHeight="1">
      <c r="A47" s="170" t="s">
        <v>91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ht="21.75" customHeight="1">
      <c r="A48" s="136" t="s">
        <v>0</v>
      </c>
      <c r="B48" s="136"/>
      <c r="C48" s="136"/>
      <c r="D48" s="136"/>
      <c r="E48" s="136"/>
      <c r="F48" s="136"/>
      <c r="G48" s="136"/>
      <c r="H48" s="136"/>
      <c r="I48" s="136"/>
      <c r="J48" s="136"/>
    </row>
    <row r="49" spans="1:10" ht="21.75" customHeight="1">
      <c r="A49" s="137" t="s">
        <v>223</v>
      </c>
      <c r="B49" s="138"/>
      <c r="C49" s="138"/>
      <c r="D49" s="138"/>
      <c r="E49" s="138"/>
      <c r="F49" s="138"/>
      <c r="G49" s="138"/>
      <c r="H49" s="138"/>
      <c r="I49" s="138"/>
      <c r="J49" s="138"/>
    </row>
    <row r="50" spans="1:10" ht="21.75" customHeight="1">
      <c r="A50" s="137" t="s">
        <v>283</v>
      </c>
      <c r="B50" s="138"/>
      <c r="C50" s="138"/>
      <c r="D50" s="138"/>
      <c r="E50" s="138"/>
      <c r="F50" s="138"/>
      <c r="G50" s="138"/>
      <c r="H50" s="138"/>
      <c r="I50" s="138"/>
      <c r="J50" s="138"/>
    </row>
    <row r="51" spans="1:10" ht="21.75" customHeight="1">
      <c r="B51" s="139"/>
      <c r="C51" s="139"/>
      <c r="D51" s="140"/>
      <c r="F51" s="140"/>
      <c r="H51" s="140"/>
      <c r="J51" s="140" t="s">
        <v>2</v>
      </c>
    </row>
    <row r="52" spans="1:10" s="141" customFormat="1" ht="21.75" customHeight="1">
      <c r="B52" s="142"/>
      <c r="C52" s="142"/>
      <c r="D52" s="171" t="s">
        <v>3</v>
      </c>
      <c r="E52" s="171"/>
      <c r="F52" s="171"/>
      <c r="H52" s="171" t="s">
        <v>4</v>
      </c>
      <c r="I52" s="171"/>
      <c r="J52" s="171"/>
    </row>
    <row r="53" spans="1:10" ht="21.75" customHeight="1">
      <c r="B53" s="144"/>
      <c r="C53" s="144"/>
      <c r="D53" s="145" t="s">
        <v>288</v>
      </c>
      <c r="E53" s="146"/>
      <c r="F53" s="145" t="s">
        <v>94</v>
      </c>
      <c r="G53" s="146"/>
      <c r="H53" s="145" t="s">
        <v>288</v>
      </c>
      <c r="I53" s="146"/>
      <c r="J53" s="145" t="s">
        <v>94</v>
      </c>
    </row>
    <row r="54" spans="1:10" ht="21.75" customHeight="1">
      <c r="A54" s="135" t="s">
        <v>208</v>
      </c>
      <c r="D54" s="147"/>
      <c r="E54" s="147"/>
      <c r="F54" s="147"/>
      <c r="G54" s="147"/>
      <c r="H54" s="147"/>
      <c r="I54" s="147"/>
      <c r="J54" s="147"/>
    </row>
    <row r="55" spans="1:10" ht="21.75" customHeight="1">
      <c r="A55" s="150" t="s">
        <v>209</v>
      </c>
      <c r="D55" s="147">
        <v>263184</v>
      </c>
      <c r="E55" s="147"/>
      <c r="F55" s="147">
        <v>31099</v>
      </c>
      <c r="G55" s="147"/>
      <c r="H55" s="147">
        <v>203752</v>
      </c>
      <c r="I55" s="147"/>
      <c r="J55" s="147">
        <v>52626</v>
      </c>
    </row>
    <row r="56" spans="1:10" ht="21.75" customHeight="1">
      <c r="A56" s="135" t="s">
        <v>210</v>
      </c>
      <c r="D56" s="147">
        <v>-8751560</v>
      </c>
      <c r="E56" s="147"/>
      <c r="F56" s="147">
        <v>-8777957</v>
      </c>
      <c r="G56" s="147"/>
      <c r="H56" s="147">
        <v>-6938779</v>
      </c>
      <c r="I56" s="147"/>
      <c r="J56" s="147">
        <v>-6754263</v>
      </c>
    </row>
    <row r="57" spans="1:10" ht="21.75" customHeight="1">
      <c r="A57" s="150" t="s">
        <v>341</v>
      </c>
      <c r="D57" s="147">
        <v>-708501</v>
      </c>
      <c r="E57" s="147"/>
      <c r="F57" s="147">
        <v>-637406</v>
      </c>
      <c r="G57" s="147"/>
      <c r="H57" s="147">
        <v>-697696</v>
      </c>
      <c r="I57" s="147"/>
      <c r="J57" s="147">
        <v>-602868</v>
      </c>
    </row>
    <row r="58" spans="1:10" ht="21.75" customHeight="1">
      <c r="A58" s="150" t="s">
        <v>211</v>
      </c>
      <c r="D58" s="147">
        <v>80910</v>
      </c>
      <c r="E58" s="147"/>
      <c r="F58" s="147">
        <v>182134</v>
      </c>
      <c r="G58" s="147"/>
      <c r="H58" s="147">
        <v>22488</v>
      </c>
      <c r="I58" s="147"/>
      <c r="J58" s="147">
        <v>12750</v>
      </c>
    </row>
    <row r="59" spans="1:10" ht="21.75" customHeight="1">
      <c r="A59" s="135" t="s">
        <v>212</v>
      </c>
      <c r="D59" s="147">
        <v>-117691</v>
      </c>
      <c r="E59" s="147"/>
      <c r="F59" s="147">
        <v>48921</v>
      </c>
      <c r="G59" s="147"/>
      <c r="H59" s="147">
        <v>-204916</v>
      </c>
      <c r="I59" s="147"/>
      <c r="J59" s="147">
        <v>-272682</v>
      </c>
    </row>
    <row r="60" spans="1:10" ht="21.75" customHeight="1">
      <c r="A60" s="150" t="s">
        <v>213</v>
      </c>
      <c r="D60" s="147">
        <v>-29189</v>
      </c>
      <c r="E60" s="147"/>
      <c r="F60" s="147">
        <v>-91362</v>
      </c>
      <c r="G60" s="147"/>
      <c r="H60" s="147">
        <v>-155</v>
      </c>
      <c r="I60" s="147"/>
      <c r="J60" s="147">
        <v>-75849</v>
      </c>
    </row>
    <row r="61" spans="1:10" ht="21.75" customHeight="1">
      <c r="A61" s="150" t="s">
        <v>214</v>
      </c>
      <c r="D61" s="147"/>
      <c r="E61" s="147"/>
      <c r="F61" s="147"/>
      <c r="G61" s="147"/>
      <c r="H61" s="147"/>
      <c r="I61" s="147"/>
      <c r="J61" s="147"/>
    </row>
    <row r="62" spans="1:10" ht="21.75" customHeight="1">
      <c r="A62" s="151" t="s">
        <v>215</v>
      </c>
      <c r="D62" s="147">
        <v>388245</v>
      </c>
      <c r="E62" s="147"/>
      <c r="F62" s="147">
        <v>417259</v>
      </c>
      <c r="G62" s="147"/>
      <c r="H62" s="147">
        <v>177457</v>
      </c>
      <c r="I62" s="147"/>
      <c r="J62" s="147">
        <v>282052</v>
      </c>
    </row>
    <row r="63" spans="1:10" ht="21.75" customHeight="1">
      <c r="A63" s="151" t="s">
        <v>216</v>
      </c>
      <c r="D63" s="147">
        <v>-1016183</v>
      </c>
      <c r="E63" s="147"/>
      <c r="F63" s="147">
        <v>-1174381</v>
      </c>
      <c r="G63" s="147"/>
      <c r="H63" s="147">
        <v>-346300</v>
      </c>
      <c r="I63" s="147"/>
      <c r="J63" s="147">
        <v>-1174381</v>
      </c>
    </row>
    <row r="64" spans="1:10" ht="21.75" customHeight="1">
      <c r="A64" s="135" t="s">
        <v>217</v>
      </c>
      <c r="D64" s="147">
        <v>546119</v>
      </c>
      <c r="E64" s="147"/>
      <c r="F64" s="147">
        <v>-331509</v>
      </c>
      <c r="G64" s="147"/>
      <c r="H64" s="147">
        <v>248244</v>
      </c>
      <c r="I64" s="147"/>
      <c r="J64" s="147">
        <v>282075</v>
      </c>
    </row>
    <row r="65" spans="1:10" ht="21.75" customHeight="1">
      <c r="A65" s="150" t="s">
        <v>218</v>
      </c>
      <c r="D65" s="147">
        <v>-301718</v>
      </c>
      <c r="E65" s="147"/>
      <c r="F65" s="147">
        <v>-24412</v>
      </c>
      <c r="G65" s="147"/>
      <c r="H65" s="147">
        <v>-308590</v>
      </c>
      <c r="I65" s="147"/>
      <c r="J65" s="147">
        <v>-262617</v>
      </c>
    </row>
    <row r="66" spans="1:10" ht="21.75" customHeight="1">
      <c r="A66" s="150" t="s">
        <v>219</v>
      </c>
      <c r="D66" s="149">
        <v>-48665</v>
      </c>
      <c r="E66" s="147"/>
      <c r="F66" s="149">
        <v>-10663</v>
      </c>
      <c r="G66" s="147"/>
      <c r="H66" s="152">
        <v>-39155</v>
      </c>
      <c r="I66" s="147"/>
      <c r="J66" s="152">
        <v>-10907</v>
      </c>
    </row>
    <row r="67" spans="1:10" ht="21.75" customHeight="1">
      <c r="A67" s="135" t="s">
        <v>220</v>
      </c>
      <c r="D67" s="148">
        <f>SUM(D44:D66)</f>
        <v>298881</v>
      </c>
      <c r="E67" s="147"/>
      <c r="F67" s="148">
        <f>SUM(F44:F66)</f>
        <v>1181889</v>
      </c>
      <c r="G67" s="147"/>
      <c r="H67" s="148">
        <f>SUM(H44:H66)</f>
        <v>-188249</v>
      </c>
      <c r="I67" s="147"/>
      <c r="J67" s="148">
        <f>SUM(J44:J66)</f>
        <v>-561177</v>
      </c>
    </row>
    <row r="68" spans="1:10" ht="21.75" customHeight="1">
      <c r="A68" s="150" t="s">
        <v>221</v>
      </c>
      <c r="D68" s="152">
        <v>-353948</v>
      </c>
      <c r="E68" s="147"/>
      <c r="F68" s="152">
        <v>-302483</v>
      </c>
      <c r="G68" s="147"/>
      <c r="H68" s="152">
        <v>-196918</v>
      </c>
      <c r="I68" s="147"/>
      <c r="J68" s="152">
        <v>-129049</v>
      </c>
    </row>
    <row r="69" spans="1:10" ht="21.75" customHeight="1">
      <c r="A69" s="141" t="s">
        <v>222</v>
      </c>
      <c r="D69" s="149">
        <f>SUM(D67:D68)</f>
        <v>-55067</v>
      </c>
      <c r="E69" s="147"/>
      <c r="F69" s="149">
        <f>SUM(F67:F68)</f>
        <v>879406</v>
      </c>
      <c r="G69" s="147"/>
      <c r="H69" s="149">
        <f>SUM(H67:H68)</f>
        <v>-385167</v>
      </c>
      <c r="I69" s="147"/>
      <c r="J69" s="149">
        <f>SUM(J67:J68)</f>
        <v>-690226</v>
      </c>
    </row>
    <row r="70" spans="1:10" ht="21.75" customHeight="1">
      <c r="A70" s="153" t="s">
        <v>224</v>
      </c>
    </row>
    <row r="71" spans="1:10" ht="21.75" customHeight="1">
      <c r="A71" s="150" t="s">
        <v>312</v>
      </c>
      <c r="D71" s="147">
        <v>-9150</v>
      </c>
      <c r="E71" s="147"/>
      <c r="F71" s="147">
        <v>0</v>
      </c>
      <c r="G71" s="147"/>
      <c r="H71" s="147">
        <v>-9150</v>
      </c>
      <c r="I71" s="147"/>
      <c r="J71" s="147">
        <v>0</v>
      </c>
    </row>
    <row r="72" spans="1:10" ht="21.75" customHeight="1">
      <c r="A72" s="150" t="s">
        <v>225</v>
      </c>
      <c r="D72" s="147">
        <v>-668086</v>
      </c>
      <c r="E72" s="147"/>
      <c r="F72" s="147">
        <v>-1495034</v>
      </c>
      <c r="G72" s="147"/>
      <c r="H72" s="147">
        <v>-3122068</v>
      </c>
      <c r="I72" s="147"/>
      <c r="J72" s="147">
        <v>-3444053</v>
      </c>
    </row>
    <row r="73" spans="1:10" ht="21.75" customHeight="1">
      <c r="A73" s="150" t="s">
        <v>226</v>
      </c>
      <c r="D73" s="147">
        <v>587100</v>
      </c>
      <c r="E73" s="147"/>
      <c r="F73" s="147">
        <v>15000</v>
      </c>
      <c r="G73" s="147"/>
      <c r="H73" s="147">
        <v>2349581</v>
      </c>
      <c r="I73" s="147"/>
      <c r="J73" s="147">
        <v>2235273</v>
      </c>
    </row>
    <row r="74" spans="1:10" ht="21.75" customHeight="1">
      <c r="A74" s="150" t="s">
        <v>313</v>
      </c>
      <c r="D74" s="147">
        <v>-200000</v>
      </c>
      <c r="E74" s="147"/>
      <c r="F74" s="147">
        <v>0</v>
      </c>
      <c r="G74" s="147"/>
      <c r="H74" s="147">
        <v>0</v>
      </c>
      <c r="I74" s="147"/>
      <c r="J74" s="147">
        <v>0</v>
      </c>
    </row>
    <row r="75" spans="1:10" ht="21.75" customHeight="1">
      <c r="A75" s="150" t="s">
        <v>227</v>
      </c>
      <c r="D75" s="147">
        <v>7058</v>
      </c>
      <c r="E75" s="147"/>
      <c r="F75" s="147">
        <v>62168</v>
      </c>
      <c r="G75" s="147"/>
      <c r="H75" s="147">
        <v>0</v>
      </c>
      <c r="I75" s="147"/>
      <c r="J75" s="147">
        <v>600</v>
      </c>
    </row>
    <row r="76" spans="1:10" ht="21.75" customHeight="1">
      <c r="A76" s="150" t="s">
        <v>228</v>
      </c>
      <c r="D76" s="147">
        <v>-8721</v>
      </c>
      <c r="E76" s="147"/>
      <c r="F76" s="147">
        <v>-9044</v>
      </c>
      <c r="G76" s="147"/>
      <c r="H76" s="147">
        <v>-277</v>
      </c>
      <c r="I76" s="147"/>
      <c r="J76" s="147">
        <v>-1799</v>
      </c>
    </row>
    <row r="77" spans="1:10" ht="21.75" customHeight="1">
      <c r="A77" s="150" t="s">
        <v>229</v>
      </c>
      <c r="D77" s="148">
        <v>-137675</v>
      </c>
      <c r="E77" s="147"/>
      <c r="F77" s="148">
        <v>-331125</v>
      </c>
      <c r="G77" s="147"/>
      <c r="H77" s="147">
        <v>-40772</v>
      </c>
      <c r="I77" s="147"/>
      <c r="J77" s="147">
        <v>-121547</v>
      </c>
    </row>
    <row r="78" spans="1:10" ht="21.75" customHeight="1">
      <c r="A78" s="135" t="s">
        <v>230</v>
      </c>
      <c r="D78" s="147">
        <v>-86928</v>
      </c>
      <c r="E78" s="147"/>
      <c r="F78" s="147">
        <v>-23293</v>
      </c>
      <c r="G78" s="147"/>
      <c r="H78" s="147">
        <v>-4628</v>
      </c>
      <c r="I78" s="147"/>
      <c r="J78" s="147">
        <v>-16448</v>
      </c>
    </row>
    <row r="79" spans="1:10" ht="21.75" customHeight="1">
      <c r="A79" s="135" t="s">
        <v>231</v>
      </c>
      <c r="D79" s="147">
        <v>0</v>
      </c>
      <c r="E79" s="147"/>
      <c r="F79" s="147">
        <v>0</v>
      </c>
      <c r="G79" s="147"/>
      <c r="H79" s="147">
        <v>0</v>
      </c>
      <c r="I79" s="147"/>
      <c r="J79" s="147">
        <v>-51384</v>
      </c>
    </row>
    <row r="80" spans="1:10" ht="21.75" customHeight="1">
      <c r="A80" s="135" t="s">
        <v>233</v>
      </c>
      <c r="D80" s="147">
        <v>0</v>
      </c>
      <c r="E80" s="147"/>
      <c r="F80" s="147">
        <v>0</v>
      </c>
      <c r="G80" s="147"/>
      <c r="H80" s="147">
        <v>0</v>
      </c>
      <c r="I80" s="147"/>
      <c r="J80" s="147">
        <v>140000</v>
      </c>
    </row>
    <row r="81" spans="1:10" ht="21.75" customHeight="1">
      <c r="A81" s="135" t="s">
        <v>232</v>
      </c>
      <c r="D81" s="147">
        <v>4381</v>
      </c>
      <c r="E81" s="147"/>
      <c r="F81" s="147">
        <v>0</v>
      </c>
      <c r="G81" s="147"/>
      <c r="H81" s="147">
        <v>0</v>
      </c>
      <c r="I81" s="147"/>
      <c r="J81" s="147">
        <v>0</v>
      </c>
    </row>
    <row r="82" spans="1:10" ht="21.75" customHeight="1">
      <c r="A82" s="135" t="s">
        <v>314</v>
      </c>
      <c r="D82" s="147">
        <v>-105000</v>
      </c>
      <c r="E82" s="147"/>
      <c r="F82" s="147">
        <v>-250000</v>
      </c>
      <c r="G82" s="147"/>
      <c r="H82" s="147">
        <v>-105000</v>
      </c>
      <c r="I82" s="147"/>
      <c r="J82" s="147">
        <v>-250000</v>
      </c>
    </row>
    <row r="83" spans="1:10" ht="21.75" customHeight="1">
      <c r="A83" s="135" t="s">
        <v>234</v>
      </c>
      <c r="D83" s="147">
        <v>0</v>
      </c>
      <c r="E83" s="147"/>
      <c r="F83" s="147">
        <v>30000</v>
      </c>
      <c r="G83" s="147"/>
      <c r="H83" s="147">
        <v>0</v>
      </c>
      <c r="I83" s="147"/>
      <c r="J83" s="147">
        <v>30000</v>
      </c>
    </row>
    <row r="84" spans="1:10" ht="21.75" customHeight="1">
      <c r="A84" s="135" t="s">
        <v>315</v>
      </c>
      <c r="D84" s="147">
        <v>-6250</v>
      </c>
      <c r="E84" s="147"/>
      <c r="F84" s="147">
        <v>0</v>
      </c>
      <c r="G84" s="147"/>
      <c r="H84" s="147">
        <v>0</v>
      </c>
      <c r="I84" s="147"/>
      <c r="J84" s="147">
        <v>0</v>
      </c>
    </row>
    <row r="85" spans="1:10" ht="21.75" customHeight="1">
      <c r="A85" s="135" t="s">
        <v>330</v>
      </c>
      <c r="D85" s="147">
        <v>-516798</v>
      </c>
      <c r="E85" s="147"/>
      <c r="F85" s="147">
        <v>-46654</v>
      </c>
      <c r="G85" s="147"/>
      <c r="H85" s="147">
        <v>-493710</v>
      </c>
      <c r="I85" s="147"/>
      <c r="J85" s="147">
        <v>0</v>
      </c>
    </row>
    <row r="86" spans="1:10" ht="21.75" customHeight="1">
      <c r="A86" s="135" t="s">
        <v>331</v>
      </c>
      <c r="D86" s="147">
        <v>24554</v>
      </c>
      <c r="E86" s="147"/>
      <c r="F86" s="147">
        <v>700000</v>
      </c>
      <c r="G86" s="147"/>
      <c r="H86" s="147">
        <v>4769</v>
      </c>
      <c r="I86" s="147"/>
      <c r="J86" s="147">
        <v>700000</v>
      </c>
    </row>
    <row r="87" spans="1:10" ht="21.75" customHeight="1">
      <c r="A87" s="135" t="s">
        <v>316</v>
      </c>
      <c r="D87" s="147">
        <v>2995</v>
      </c>
      <c r="E87" s="147"/>
      <c r="F87" s="147">
        <v>0</v>
      </c>
      <c r="G87" s="147"/>
      <c r="H87" s="147">
        <v>2995</v>
      </c>
      <c r="I87" s="147"/>
      <c r="J87" s="147">
        <v>0</v>
      </c>
    </row>
    <row r="88" spans="1:10" ht="21.75" customHeight="1">
      <c r="A88" s="135" t="s">
        <v>317</v>
      </c>
      <c r="D88" s="147">
        <v>6405</v>
      </c>
      <c r="E88" s="147"/>
      <c r="F88" s="147">
        <v>9235</v>
      </c>
      <c r="G88" s="147"/>
      <c r="H88" s="147">
        <v>390</v>
      </c>
      <c r="I88" s="147"/>
      <c r="J88" s="147">
        <v>9049</v>
      </c>
    </row>
    <row r="89" spans="1:10" ht="21.75" customHeight="1">
      <c r="A89" s="135" t="s">
        <v>235</v>
      </c>
      <c r="D89" s="147">
        <v>98705</v>
      </c>
      <c r="E89" s="147"/>
      <c r="F89" s="147">
        <v>73468</v>
      </c>
      <c r="G89" s="147"/>
      <c r="H89" s="147">
        <v>336934</v>
      </c>
      <c r="I89" s="147"/>
      <c r="J89" s="147">
        <v>246142</v>
      </c>
    </row>
    <row r="90" spans="1:10" ht="21.75" customHeight="1">
      <c r="A90" s="135" t="s">
        <v>236</v>
      </c>
      <c r="D90" s="148">
        <v>2790</v>
      </c>
      <c r="E90" s="147"/>
      <c r="F90" s="148">
        <v>86</v>
      </c>
      <c r="G90" s="147"/>
      <c r="H90" s="148">
        <v>302736</v>
      </c>
      <c r="I90" s="147"/>
      <c r="J90" s="148">
        <v>100086</v>
      </c>
    </row>
    <row r="91" spans="1:10" ht="21.75" customHeight="1">
      <c r="A91" s="141" t="s">
        <v>336</v>
      </c>
      <c r="D91" s="154">
        <f>SUM(D71:D90)</f>
        <v>-1004620</v>
      </c>
      <c r="E91" s="147"/>
      <c r="F91" s="154">
        <f>SUM(F71:F90)</f>
        <v>-1265193</v>
      </c>
      <c r="G91" s="147"/>
      <c r="H91" s="154">
        <f>SUM(H71:H90)</f>
        <v>-778200</v>
      </c>
      <c r="I91" s="147"/>
      <c r="J91" s="154">
        <f>SUM(J71:J90)</f>
        <v>-424081</v>
      </c>
    </row>
    <row r="92" spans="1:10" ht="21.75" customHeight="1">
      <c r="A92" s="141"/>
    </row>
    <row r="93" spans="1:10" ht="21.75" customHeight="1">
      <c r="A93" s="135" t="s">
        <v>39</v>
      </c>
    </row>
    <row r="94" spans="1:10" ht="21.75" customHeight="1">
      <c r="A94" s="170" t="s">
        <v>91</v>
      </c>
      <c r="B94" s="170"/>
      <c r="C94" s="170"/>
      <c r="D94" s="170"/>
      <c r="E94" s="170"/>
      <c r="F94" s="170"/>
      <c r="G94" s="170"/>
      <c r="H94" s="170"/>
      <c r="I94" s="170"/>
      <c r="J94" s="170"/>
    </row>
    <row r="95" spans="1:10" ht="21.75" customHeight="1">
      <c r="A95" s="136" t="s">
        <v>0</v>
      </c>
      <c r="B95" s="136"/>
      <c r="C95" s="136"/>
      <c r="D95" s="136"/>
      <c r="E95" s="136"/>
      <c r="F95" s="136"/>
      <c r="G95" s="136"/>
      <c r="H95" s="136"/>
      <c r="I95" s="136"/>
      <c r="J95" s="136"/>
    </row>
    <row r="96" spans="1:10" ht="21.75" customHeight="1">
      <c r="A96" s="137" t="s">
        <v>223</v>
      </c>
      <c r="B96" s="138"/>
      <c r="C96" s="138"/>
      <c r="D96" s="138"/>
      <c r="E96" s="138"/>
      <c r="F96" s="138"/>
      <c r="G96" s="138"/>
      <c r="H96" s="138"/>
      <c r="I96" s="138"/>
      <c r="J96" s="138"/>
    </row>
    <row r="97" spans="1:10" ht="21.75" customHeight="1">
      <c r="A97" s="137" t="s">
        <v>283</v>
      </c>
      <c r="B97" s="138"/>
      <c r="C97" s="138"/>
      <c r="D97" s="138"/>
      <c r="E97" s="138"/>
      <c r="F97" s="138"/>
      <c r="G97" s="138"/>
      <c r="H97" s="138"/>
      <c r="I97" s="138"/>
      <c r="J97" s="138"/>
    </row>
    <row r="98" spans="1:10" ht="21.75" customHeight="1">
      <c r="B98" s="139"/>
      <c r="C98" s="139"/>
      <c r="D98" s="140"/>
      <c r="F98" s="140"/>
      <c r="H98" s="140"/>
      <c r="J98" s="140" t="s">
        <v>2</v>
      </c>
    </row>
    <row r="99" spans="1:10" s="141" customFormat="1" ht="21.75" customHeight="1">
      <c r="B99" s="142"/>
      <c r="C99" s="142"/>
      <c r="D99" s="171" t="s">
        <v>3</v>
      </c>
      <c r="E99" s="171"/>
      <c r="F99" s="171"/>
      <c r="H99" s="171" t="s">
        <v>4</v>
      </c>
      <c r="I99" s="171"/>
      <c r="J99" s="171"/>
    </row>
    <row r="100" spans="1:10" ht="21.75" customHeight="1">
      <c r="B100" s="144"/>
      <c r="C100" s="144"/>
      <c r="D100" s="145" t="s">
        <v>288</v>
      </c>
      <c r="E100" s="146"/>
      <c r="F100" s="145" t="s">
        <v>94</v>
      </c>
      <c r="G100" s="146"/>
      <c r="H100" s="145" t="s">
        <v>288</v>
      </c>
      <c r="I100" s="146"/>
      <c r="J100" s="145" t="s">
        <v>94</v>
      </c>
    </row>
    <row r="101" spans="1:10" ht="21.75" customHeight="1">
      <c r="A101" s="141" t="s">
        <v>237</v>
      </c>
      <c r="D101" s="147"/>
      <c r="E101" s="147"/>
      <c r="F101" s="147"/>
      <c r="G101" s="147"/>
      <c r="H101" s="147"/>
      <c r="I101" s="147"/>
      <c r="J101" s="147"/>
    </row>
    <row r="102" spans="1:10" ht="21.75" customHeight="1">
      <c r="A102" s="135" t="s">
        <v>342</v>
      </c>
      <c r="D102" s="147">
        <v>1393670</v>
      </c>
      <c r="E102" s="147"/>
      <c r="F102" s="147">
        <v>-2069000</v>
      </c>
      <c r="G102" s="147"/>
      <c r="H102" s="147">
        <v>1393670</v>
      </c>
      <c r="I102" s="147"/>
      <c r="J102" s="147">
        <v>-2069000</v>
      </c>
    </row>
    <row r="103" spans="1:10" ht="21.75" customHeight="1">
      <c r="A103" s="135" t="s">
        <v>337</v>
      </c>
      <c r="D103" s="147">
        <v>1995000</v>
      </c>
      <c r="E103" s="147"/>
      <c r="F103" s="147">
        <v>2027000</v>
      </c>
      <c r="G103" s="147"/>
      <c r="H103" s="147">
        <v>1995000</v>
      </c>
      <c r="I103" s="147"/>
      <c r="J103" s="147">
        <v>2027000</v>
      </c>
    </row>
    <row r="104" spans="1:10" ht="21.75" customHeight="1">
      <c r="A104" s="135" t="s">
        <v>238</v>
      </c>
      <c r="D104" s="147">
        <v>0</v>
      </c>
      <c r="E104" s="147"/>
      <c r="F104" s="147">
        <v>0</v>
      </c>
      <c r="G104" s="147"/>
      <c r="H104" s="147">
        <v>36632</v>
      </c>
      <c r="I104" s="147"/>
      <c r="J104" s="147">
        <v>739251</v>
      </c>
    </row>
    <row r="105" spans="1:10" ht="21.75" customHeight="1">
      <c r="A105" s="150" t="s">
        <v>239</v>
      </c>
      <c r="D105" s="147">
        <v>0</v>
      </c>
      <c r="E105" s="147"/>
      <c r="F105" s="147">
        <v>0</v>
      </c>
      <c r="G105" s="147"/>
      <c r="H105" s="147">
        <v>-414634</v>
      </c>
      <c r="I105" s="147"/>
      <c r="J105" s="147">
        <v>-209461</v>
      </c>
    </row>
    <row r="106" spans="1:10" ht="21.75" customHeight="1">
      <c r="A106" s="150" t="s">
        <v>319</v>
      </c>
      <c r="D106" s="147"/>
      <c r="E106" s="147"/>
      <c r="F106" s="147"/>
      <c r="G106" s="147"/>
      <c r="H106" s="147"/>
      <c r="I106" s="147"/>
      <c r="J106" s="147"/>
    </row>
    <row r="107" spans="1:10" ht="21.75" customHeight="1">
      <c r="A107" s="150" t="s">
        <v>66</v>
      </c>
      <c r="D107" s="147">
        <v>-3912</v>
      </c>
      <c r="E107" s="147"/>
      <c r="F107" s="147">
        <v>0</v>
      </c>
      <c r="G107" s="147"/>
      <c r="H107" s="147">
        <v>0</v>
      </c>
      <c r="I107" s="147"/>
      <c r="J107" s="147">
        <v>0</v>
      </c>
    </row>
    <row r="108" spans="1:10" ht="21.75" customHeight="1">
      <c r="A108" s="150" t="s">
        <v>240</v>
      </c>
      <c r="D108" s="147">
        <v>5192341</v>
      </c>
      <c r="E108" s="147"/>
      <c r="F108" s="147">
        <v>564430</v>
      </c>
      <c r="G108" s="147"/>
      <c r="H108" s="148">
        <v>4506340</v>
      </c>
      <c r="I108" s="147"/>
      <c r="J108" s="148">
        <v>564430</v>
      </c>
    </row>
    <row r="109" spans="1:10" ht="21.75" customHeight="1">
      <c r="A109" s="150" t="s">
        <v>241</v>
      </c>
      <c r="D109" s="155">
        <v>-5554226</v>
      </c>
      <c r="E109" s="147"/>
      <c r="F109" s="155">
        <v>-2121668</v>
      </c>
      <c r="G109" s="147"/>
      <c r="H109" s="147">
        <v>-4502964</v>
      </c>
      <c r="I109" s="147"/>
      <c r="J109" s="147">
        <v>-1521433</v>
      </c>
    </row>
    <row r="110" spans="1:10" ht="21.75" customHeight="1">
      <c r="A110" s="150" t="s">
        <v>343</v>
      </c>
      <c r="D110" s="155">
        <v>7400000</v>
      </c>
      <c r="E110" s="147"/>
      <c r="F110" s="155">
        <v>4240000</v>
      </c>
      <c r="G110" s="147"/>
      <c r="H110" s="147">
        <v>7400000</v>
      </c>
      <c r="I110" s="147"/>
      <c r="J110" s="147">
        <v>4240000</v>
      </c>
    </row>
    <row r="111" spans="1:10" ht="21.75" customHeight="1">
      <c r="A111" s="150" t="s">
        <v>242</v>
      </c>
      <c r="D111" s="155">
        <v>-45636</v>
      </c>
      <c r="E111" s="147"/>
      <c r="F111" s="155">
        <v>-24390</v>
      </c>
      <c r="G111" s="147"/>
      <c r="H111" s="147">
        <v>-45636</v>
      </c>
      <c r="I111" s="147"/>
      <c r="J111" s="147">
        <v>-24390</v>
      </c>
    </row>
    <row r="112" spans="1:10" ht="21.75" customHeight="1">
      <c r="A112" s="150" t="s">
        <v>243</v>
      </c>
      <c r="D112" s="155">
        <v>-5983400</v>
      </c>
      <c r="E112" s="147"/>
      <c r="F112" s="155">
        <v>0</v>
      </c>
      <c r="G112" s="147"/>
      <c r="H112" s="147">
        <v>-5983400</v>
      </c>
      <c r="I112" s="147"/>
      <c r="J112" s="147">
        <v>0</v>
      </c>
    </row>
    <row r="113" spans="1:10" ht="21.75" customHeight="1">
      <c r="A113" s="150" t="s">
        <v>320</v>
      </c>
      <c r="D113" s="155">
        <v>-2000</v>
      </c>
      <c r="E113" s="147"/>
      <c r="F113" s="155">
        <v>0</v>
      </c>
      <c r="G113" s="147"/>
      <c r="H113" s="147">
        <v>-2000</v>
      </c>
      <c r="I113" s="147"/>
      <c r="J113" s="147">
        <v>0</v>
      </c>
    </row>
    <row r="114" spans="1:10" ht="21.75" customHeight="1">
      <c r="A114" s="150" t="s">
        <v>244</v>
      </c>
      <c r="D114" s="155">
        <v>-1057072</v>
      </c>
      <c r="E114" s="147"/>
      <c r="F114" s="155">
        <v>-953524</v>
      </c>
      <c r="G114" s="147"/>
      <c r="H114" s="155">
        <v>-963694</v>
      </c>
      <c r="I114" s="147"/>
      <c r="J114" s="155">
        <v>-862560</v>
      </c>
    </row>
    <row r="115" spans="1:10" ht="21.75" customHeight="1">
      <c r="A115" s="150" t="s">
        <v>245</v>
      </c>
      <c r="D115" s="155">
        <v>-119858</v>
      </c>
      <c r="E115" s="147"/>
      <c r="F115" s="155">
        <v>-120976</v>
      </c>
      <c r="G115" s="147"/>
      <c r="H115" s="155">
        <v>-96496</v>
      </c>
      <c r="I115" s="147"/>
      <c r="J115" s="155">
        <v>-99162</v>
      </c>
    </row>
    <row r="116" spans="1:10" ht="21.75" customHeight="1">
      <c r="A116" s="150" t="s">
        <v>177</v>
      </c>
      <c r="D116" s="155">
        <v>-893147</v>
      </c>
      <c r="E116" s="147"/>
      <c r="F116" s="155">
        <v>-594377</v>
      </c>
      <c r="G116" s="147"/>
      <c r="H116" s="155">
        <v>-893147</v>
      </c>
      <c r="I116" s="147"/>
      <c r="J116" s="155">
        <v>-594377</v>
      </c>
    </row>
    <row r="117" spans="1:10" ht="21.75" customHeight="1">
      <c r="A117" s="150" t="s">
        <v>246</v>
      </c>
      <c r="D117" s="155">
        <v>-203815</v>
      </c>
      <c r="E117" s="147"/>
      <c r="F117" s="155">
        <v>-203815</v>
      </c>
      <c r="G117" s="147"/>
      <c r="H117" s="155">
        <v>-203815</v>
      </c>
      <c r="I117" s="147"/>
      <c r="J117" s="155">
        <v>-203815</v>
      </c>
    </row>
    <row r="118" spans="1:10" ht="21.75" customHeight="1">
      <c r="A118" s="150" t="s">
        <v>321</v>
      </c>
      <c r="D118" s="155">
        <v>3075</v>
      </c>
      <c r="E118" s="147"/>
      <c r="F118" s="155">
        <v>0</v>
      </c>
      <c r="G118" s="147"/>
      <c r="H118" s="155">
        <v>3075</v>
      </c>
      <c r="I118" s="147"/>
      <c r="J118" s="155">
        <v>0</v>
      </c>
    </row>
    <row r="119" spans="1:10" s="157" customFormat="1" ht="21.75" customHeight="1">
      <c r="A119" s="156" t="s">
        <v>266</v>
      </c>
      <c r="D119" s="155">
        <v>0</v>
      </c>
      <c r="E119" s="158"/>
      <c r="F119" s="155">
        <v>15312</v>
      </c>
      <c r="G119" s="158"/>
      <c r="H119" s="155">
        <v>0</v>
      </c>
      <c r="I119" s="158"/>
      <c r="J119" s="155">
        <v>15312</v>
      </c>
    </row>
    <row r="120" spans="1:10" ht="21.75" customHeight="1">
      <c r="A120" s="141" t="s">
        <v>338</v>
      </c>
      <c r="D120" s="154">
        <f>SUM(D102:D119)</f>
        <v>2121020</v>
      </c>
      <c r="E120" s="147"/>
      <c r="F120" s="154">
        <f>SUM(F102:F119)</f>
        <v>758992</v>
      </c>
      <c r="G120" s="147"/>
      <c r="H120" s="154">
        <f>SUM(H102:H119)</f>
        <v>2228931</v>
      </c>
      <c r="I120" s="147"/>
      <c r="J120" s="154">
        <f>SUM(J102:J119)</f>
        <v>2001795</v>
      </c>
    </row>
    <row r="121" spans="1:10" ht="21.75" customHeight="1">
      <c r="A121" s="141" t="s">
        <v>247</v>
      </c>
      <c r="D121" s="154">
        <v>-40409</v>
      </c>
      <c r="E121" s="147"/>
      <c r="F121" s="154">
        <v>96854</v>
      </c>
      <c r="G121" s="147"/>
      <c r="H121" s="154"/>
      <c r="I121" s="147"/>
      <c r="J121" s="154">
        <v>0</v>
      </c>
    </row>
    <row r="122" spans="1:10" ht="21.75" customHeight="1">
      <c r="A122" s="141" t="s">
        <v>248</v>
      </c>
      <c r="D122" s="147">
        <f>D69+D91+D120+D121</f>
        <v>1020924</v>
      </c>
      <c r="E122" s="147"/>
      <c r="F122" s="147">
        <f>F69+F91+F120+F121</f>
        <v>470059</v>
      </c>
      <c r="G122" s="147"/>
      <c r="H122" s="147">
        <f>H69+H91+H120</f>
        <v>1065564</v>
      </c>
      <c r="I122" s="147"/>
      <c r="J122" s="147">
        <f>J69+J91+J120</f>
        <v>887488</v>
      </c>
    </row>
    <row r="123" spans="1:10" ht="21.75" customHeight="1">
      <c r="A123" s="159" t="s">
        <v>249</v>
      </c>
      <c r="D123" s="160">
        <f>BS!F11</f>
        <v>2181007</v>
      </c>
      <c r="E123" s="160"/>
      <c r="F123" s="160">
        <v>3006633</v>
      </c>
      <c r="G123" s="160"/>
      <c r="H123" s="160">
        <f>BS!J11</f>
        <v>811014</v>
      </c>
      <c r="I123" s="160"/>
      <c r="J123" s="160">
        <v>1496946</v>
      </c>
    </row>
    <row r="124" spans="1:10" ht="21.75" customHeight="1" thickBot="1">
      <c r="A124" s="153" t="s">
        <v>250</v>
      </c>
      <c r="D124" s="161">
        <f>SUM(D122:D123)</f>
        <v>3201931</v>
      </c>
      <c r="E124" s="147"/>
      <c r="F124" s="161">
        <f>SUM(F122:F123)</f>
        <v>3476692</v>
      </c>
      <c r="G124" s="147"/>
      <c r="H124" s="161">
        <f>SUM(H122:H123)</f>
        <v>1876578</v>
      </c>
      <c r="I124" s="147"/>
      <c r="J124" s="161">
        <f>SUM(J122:J123)</f>
        <v>2384434</v>
      </c>
    </row>
    <row r="125" spans="1:10" ht="21.75" customHeight="1" thickTop="1">
      <c r="D125" s="147">
        <f>D124-BS!D11</f>
        <v>0</v>
      </c>
      <c r="E125" s="147"/>
      <c r="F125" s="147"/>
      <c r="G125" s="147"/>
      <c r="H125" s="147">
        <f>H124-BS!H11</f>
        <v>0</v>
      </c>
      <c r="I125" s="147"/>
      <c r="J125" s="147"/>
    </row>
    <row r="126" spans="1:10" ht="21.75" customHeight="1">
      <c r="A126" s="141" t="s">
        <v>251</v>
      </c>
    </row>
    <row r="127" spans="1:10" ht="21.75" customHeight="1">
      <c r="A127" s="135" t="s">
        <v>252</v>
      </c>
    </row>
    <row r="128" spans="1:10" ht="21.75" customHeight="1">
      <c r="A128" s="135" t="s">
        <v>253</v>
      </c>
      <c r="D128" s="147">
        <v>546562</v>
      </c>
      <c r="E128" s="147"/>
      <c r="F128" s="147">
        <v>477229</v>
      </c>
      <c r="G128" s="147"/>
      <c r="H128" s="147">
        <v>406693</v>
      </c>
      <c r="I128" s="147"/>
      <c r="J128" s="147">
        <v>366494</v>
      </c>
    </row>
    <row r="129" spans="1:10" ht="21.75" customHeight="1">
      <c r="A129" s="135" t="s">
        <v>344</v>
      </c>
      <c r="D129" s="147">
        <v>891421</v>
      </c>
      <c r="E129" s="147"/>
      <c r="F129" s="147">
        <v>759423</v>
      </c>
      <c r="G129" s="147"/>
      <c r="H129" s="147">
        <v>0</v>
      </c>
      <c r="I129" s="147"/>
      <c r="J129" s="147">
        <v>748921</v>
      </c>
    </row>
    <row r="130" spans="1:10" ht="21.75" customHeight="1">
      <c r="A130" s="135" t="s">
        <v>346</v>
      </c>
      <c r="D130" s="147">
        <v>105688</v>
      </c>
      <c r="E130" s="147"/>
      <c r="F130" s="147">
        <v>0</v>
      </c>
      <c r="G130" s="147"/>
      <c r="H130" s="147">
        <v>0</v>
      </c>
      <c r="I130" s="147"/>
      <c r="J130" s="147">
        <v>0</v>
      </c>
    </row>
    <row r="131" spans="1:10" ht="21.75" customHeight="1">
      <c r="A131" s="135" t="s">
        <v>345</v>
      </c>
      <c r="D131" s="147"/>
      <c r="E131" s="147"/>
      <c r="F131" s="147"/>
      <c r="G131" s="147"/>
      <c r="H131" s="147"/>
      <c r="I131" s="147"/>
      <c r="J131" s="147"/>
    </row>
    <row r="132" spans="1:10" ht="21.75" customHeight="1">
      <c r="A132" s="135" t="s">
        <v>339</v>
      </c>
      <c r="D132" s="147">
        <v>0</v>
      </c>
      <c r="E132" s="147"/>
      <c r="F132" s="147">
        <v>3800</v>
      </c>
      <c r="G132" s="147"/>
      <c r="H132" s="147">
        <v>0</v>
      </c>
      <c r="I132" s="147"/>
      <c r="J132" s="147">
        <v>3800</v>
      </c>
    </row>
    <row r="133" spans="1:10" ht="21.75" customHeight="1">
      <c r="A133" s="135" t="s">
        <v>254</v>
      </c>
      <c r="D133" s="147">
        <v>0</v>
      </c>
      <c r="E133" s="147"/>
      <c r="F133" s="147">
        <v>60509</v>
      </c>
      <c r="G133" s="147"/>
      <c r="H133" s="147">
        <v>0</v>
      </c>
      <c r="I133" s="147"/>
      <c r="J133" s="147">
        <v>0</v>
      </c>
    </row>
    <row r="134" spans="1:10" ht="21.75" customHeight="1">
      <c r="A134" s="135" t="s">
        <v>324</v>
      </c>
      <c r="D134" s="147">
        <v>12497</v>
      </c>
      <c r="E134" s="147"/>
      <c r="F134" s="147">
        <v>18772</v>
      </c>
      <c r="G134" s="147"/>
      <c r="H134" s="147">
        <v>2551</v>
      </c>
      <c r="I134" s="147"/>
      <c r="J134" s="147">
        <v>12820</v>
      </c>
    </row>
    <row r="135" spans="1:10" ht="21.75" customHeight="1">
      <c r="A135" s="135" t="s">
        <v>323</v>
      </c>
      <c r="D135" s="147"/>
      <c r="E135" s="147"/>
      <c r="F135" s="147"/>
      <c r="G135" s="147"/>
      <c r="H135" s="147"/>
      <c r="I135" s="147"/>
      <c r="J135" s="147"/>
    </row>
    <row r="136" spans="1:10" ht="21.75" customHeight="1">
      <c r="A136" s="135" t="s">
        <v>322</v>
      </c>
      <c r="D136" s="147">
        <v>4834</v>
      </c>
      <c r="E136" s="147"/>
      <c r="F136" s="147">
        <v>50663</v>
      </c>
      <c r="G136" s="147"/>
      <c r="H136" s="147">
        <v>-43146</v>
      </c>
      <c r="I136" s="147"/>
      <c r="J136" s="147">
        <v>0</v>
      </c>
    </row>
    <row r="137" spans="1:10" ht="21.75" customHeight="1">
      <c r="H137" s="147"/>
      <c r="J137" s="147"/>
    </row>
    <row r="138" spans="1:10" ht="21.75" customHeight="1">
      <c r="A138" s="135" t="s">
        <v>39</v>
      </c>
      <c r="D138" s="139"/>
      <c r="E138" s="140"/>
      <c r="F138" s="139"/>
      <c r="H138" s="139"/>
      <c r="I138" s="140"/>
      <c r="J138" s="139"/>
    </row>
  </sheetData>
  <mergeCells count="9">
    <mergeCell ref="A94:J94"/>
    <mergeCell ref="D99:F99"/>
    <mergeCell ref="H99:J99"/>
    <mergeCell ref="A1:J1"/>
    <mergeCell ref="D6:F6"/>
    <mergeCell ref="H6:J6"/>
    <mergeCell ref="A47:J47"/>
    <mergeCell ref="D52:F52"/>
    <mergeCell ref="H52:J52"/>
  </mergeCells>
  <printOptions gridLinesSet="0"/>
  <pageMargins left="0.78740157480314965" right="0.39370078740157483" top="0.78740157480314965" bottom="0.27559055118110237" header="0.19685039370078741" footer="0.19685039370078741"/>
  <pageSetup paperSize="9" scale="68" orientation="portrait" r:id="rId1"/>
  <headerFooter alignWithMargins="0"/>
  <rowBreaks count="2" manualBreakCount="2">
    <brk id="46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6" ma:contentTypeDescription="สร้างเอกสารใหม่" ma:contentTypeScope="" ma:versionID="b0f5e66c8f3de9beddee22288ab3cd5a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3674905db7ae36903eb12f3a007c50a0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607095-6AB1-4065-9A2F-3936C60DD2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21CB71-F038-4E90-BC7C-D4F9B1EB0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94B13F-95D4-417C-A8C1-2549A267845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73499</vt:lpwstr>
  </property>
  <property fmtid="{D5CDD505-2E9C-101B-9397-08002B2CF9AE}" pid="4" name="OptimizationTime">
    <vt:lpwstr>20220815_1759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'company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Narissara Phanthevee</dc:creator>
  <cp:lastModifiedBy>Aranya Ruenyan</cp:lastModifiedBy>
  <cp:lastPrinted>2022-08-15T10:37:35Z</cp:lastPrinted>
  <dcterms:created xsi:type="dcterms:W3CDTF">2021-08-09T03:03:45Z</dcterms:created>
  <dcterms:modified xsi:type="dcterms:W3CDTF">2022-08-15T10:37:38Z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0x0101006F5078094816C7479F50A7F3665F49E7</vt:lpwstr>
  </property>
  <property fmtid="{D5CDD505-2E9C-101B-9397-08002B2CF9AE}" pid="3" name="MediaServiceImageTags">
    <vt:lpwstr/>
  </property>
</Properties>
</file>