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5">'CF;T พันบาท'!$A$1:$L$72</definedName>
    <definedName name="_xlnm.Print_Area" localSheetId="2">'PL;T  พันบาท'!$A$1:$M$37</definedName>
    <definedName name="_xlnm.Print_Area" localSheetId="1">'PL;T  พันบาท (3m)'!$A$1:$M$36</definedName>
    <definedName name="_xlnm.Print_Area" localSheetId="4">'SE;T พันบาท'!$A$1:$L$22</definedName>
    <definedName name="_xlnm.Print_Area" localSheetId="3">'SE;T พันบาท (Conso)'!$A$1:$P$24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7" i="7" l="1"/>
  <c r="J57" i="7"/>
  <c r="H57" i="7"/>
  <c r="F57" i="7"/>
  <c r="L45" i="7"/>
  <c r="J45" i="7"/>
  <c r="H45" i="7"/>
  <c r="F45" i="7"/>
  <c r="L14" i="7"/>
  <c r="L29" i="7" s="1"/>
  <c r="L31" i="7" s="1"/>
  <c r="J14" i="7"/>
  <c r="J29" i="7" s="1"/>
  <c r="J31" i="7" s="1"/>
  <c r="H14" i="7"/>
  <c r="H29" i="7" s="1"/>
  <c r="H31" i="7" s="1"/>
  <c r="F14" i="7"/>
  <c r="F29" i="7" s="1"/>
  <c r="F31" i="7" s="1"/>
  <c r="M8" i="4"/>
  <c r="M12" i="4" s="1"/>
  <c r="M14" i="4" s="1"/>
  <c r="M16" i="4" s="1"/>
  <c r="M20" i="4" s="1"/>
  <c r="K8" i="4"/>
  <c r="K12" i="4" s="1"/>
  <c r="K14" i="4" s="1"/>
  <c r="K16" i="4" s="1"/>
  <c r="K20" i="4" s="1"/>
  <c r="I8" i="4"/>
  <c r="I12" i="4" s="1"/>
  <c r="I14" i="4" s="1"/>
  <c r="I16" i="4" s="1"/>
  <c r="I20" i="4" s="1"/>
  <c r="G8" i="4"/>
  <c r="G12" i="4" s="1"/>
  <c r="G14" i="4" s="1"/>
  <c r="G16" i="4" s="1"/>
  <c r="G20" i="4" s="1"/>
  <c r="M77" i="2"/>
  <c r="K77" i="2"/>
  <c r="I77" i="2"/>
  <c r="G77" i="2"/>
  <c r="M26" i="2"/>
  <c r="K26" i="2"/>
  <c r="I26" i="2"/>
  <c r="G26" i="2"/>
  <c r="F58" i="7" l="1"/>
  <c r="F60" i="7" s="1"/>
  <c r="L58" i="7"/>
  <c r="L60" i="7" s="1"/>
  <c r="H58" i="7"/>
  <c r="H60" i="7" s="1"/>
  <c r="J58" i="7"/>
  <c r="J60" i="7" s="1"/>
</calcChain>
</file>

<file path=xl/sharedStrings.xml><?xml version="1.0" encoding="utf-8"?>
<sst xmlns="http://schemas.openxmlformats.org/spreadsheetml/2006/main" count="254" uniqueCount="138">
  <si>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</si>
  <si>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</si>
  <si>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</si>
  <si>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</si>
  <si>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</si>
  <si>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</si>
  <si>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</si>
  <si>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</si>
  <si>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</si>
  <si>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</si>
  <si>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</si>
  <si>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</si>
  <si>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</si>
  <si>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</si>
  <si>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</si>
  <si>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</si>
  <si>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</si>
  <si>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</si>
  <si>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</si>
  <si>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</si>
  <si>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</si>
  <si>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</si>
  <si>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</si>
  <si>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</si>
  <si>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อสังหาริมทรัพย์เพื่อการลงทุน</t>
  </si>
  <si>
    <t>9</t>
  </si>
  <si>
    <t>ที่ดิน อาคารและอุปกรณ์</t>
  </si>
  <si>
    <t>4, 10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</si>
  <si>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</si>
  <si>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</si>
  <si>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</si>
  <si>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</si>
  <si>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</si>
  <si>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</si>
  <si>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</si>
  <si>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</si>
  <si>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</si>
  <si>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</si>
  <si>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</si>
  <si>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</si>
  <si>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</si>
  <si>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</si>
  <si>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</si>
  <si>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</si>
  <si>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</si>
  <si>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</si>
  <si>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</si>
  <si>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</si>
  <si>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</si>
  <si>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</si>
  <si>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</si>
  <si>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</si>
  <si>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</si>
  <si>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</si>
  <si>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</si>
  <si>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</si>
  <si>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</si>
  <si>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</si>
  <si>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</si>
  <si>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</si>
  <si>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</si>
  <si>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</si>
  <si>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</si>
  <si>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</si>
  <si>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</si>
  <si>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</si>
  <si>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</si>
  <si>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</si>
  <si>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</si>
  <si>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</si>
  <si>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</si>
  <si>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</si>
  <si>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</si>
  <si>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</si>
  <si>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ขาดทุนจากกิจกรรมการดำเนินงาน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</si>
  <si>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</si>
  <si>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</si>
  <si>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</si>
  <si>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</si>
  <si>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</si>
  <si>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</si>
  <si>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</si>
  <si>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</si>
  <si>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</si>
  <si>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</si>
  <si>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</si>
  <si>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</si>
  <si>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สำหรับงวดหกเดือนสิ้นสุดวันที่ 30 มิถุนายน 2565</t>
  </si>
  <si>
    <t>4, 16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</si>
  <si>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</si>
  <si>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</si>
  <si>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</si>
  <si>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</si>
  <si>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</si>
  <si>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</si>
  <si>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</si>
  <si>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</si>
  <si>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</si>
  <si>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</si>
  <si>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</si>
  <si>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2565</t>
  </si>
  <si>
    <t>เงินปันผลจ่าย</t>
  </si>
  <si>
    <t>ซื้อเงินลงทุนในบริษัทย่อย</t>
  </si>
  <si>
    <t>ยอดคงเหลือ ณ วันที่ 30 มิถุนายน 2565</t>
  </si>
  <si>
    <t>ยอดยกมา ณ วันที่ 1 มกราคม 2564</t>
  </si>
  <si>
    <t>ยอดคงเหลือ ณ วันที่ 30 มิถุนายน 2564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</si>
  <si>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</si>
  <si>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</si>
  <si>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</si>
  <si>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</si>
  <si>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</si>
  <si>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</si>
  <si>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</si>
  <si>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</si>
  <si>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</si>
  <si>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</si>
  <si>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</si>
  <si>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กระแสเงินสดจากกิจกรรมลงทุน</t>
  </si>
  <si>
    <t>ซื้ออาคารและอุปกรณ์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</si>
  <si>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</si>
  <si>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</si>
  <si>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ลดลง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</si>
  <si>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</si>
  <si>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</si>
  <si>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</si>
  <si>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</si>
  <si>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</si>
  <si>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</si>
  <si>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</si>
  <si>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</si>
  <si>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</si>
  <si>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</si>
  <si>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</si>
  <si>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</si>
  <si>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</si>
  <si>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ส่วนที่เหลือทำสัญญาเช่า</t>
  </si>
  <si>
    <t>สินทรัพย์สิทธิการใช้</t>
  </si>
  <si>
    <t xml:space="preserve">ระหว่างงวด 2565 บริษัทซื้อยานพาหนะ ราคาทุน จำนวนเงิน 1.25 ล้านบาท จ่ายชำระเป็นเงินสด จำนวนเงิน 0.37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</si>
</sst>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0.00\ [$EUR]"/>
    <numFmt numFmtId="188" formatCode="_(* #,##0.00_);_(* \(#,##0.00\);_(* &quot;-&quot;??_);_(@_)"/>
    <numFmt numFmtId="189" formatCode="#,##0.00\ ;\(#,##0.00\);\-\ \ \ \ \ ;"/>
    <numFmt numFmtId="190" formatCode="#,##0\ ;\(#,##0\);\-\ \ \ \ \ "/>
    <numFmt numFmtId="191" formatCode="_-* #,##0_-;\-* #,##0_-;_-* &quot;-&quot;??_-;_-@_-"/>
    <numFmt numFmtId="192" formatCode="#,##0\ ;\(#,##0\);\-\ \ \ \ \ ;\ "/>
    <numFmt numFmtId="193" formatCode="#,##0.00\ ;\(#,##0.00\);\-\ \ \ \ \ ;\ "/>
    <numFmt numFmtId="194" formatCode="#,##0.0000\ ;\(#,##0.0000\);\-\ "/>
    <numFmt numFmtId="195" formatCode="#,##0.000\ ;\(#,##0.000\);\-\ "/>
    <numFmt numFmtId="196" formatCode="_(* #,##0_);_(* \(#,##0\);_(* &quot;-&quot;??_);_(@_)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7" fontId="1" fillId="0" borderId="0"/>
    <xf numFmtId="187" fontId="7" fillId="0" borderId="0"/>
    <xf numFmtId="187" fontId="1" fillId="0" borderId="0"/>
    <xf numFmtId="188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45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4" applyFont="1" applyAlignment="1">
      <alignment vertical="center"/>
    </xf>
    <xf numFmtId="188" fontId="2" fillId="0" borderId="0" xfId="2" applyFont="1" applyFill="1" applyAlignme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15" fontId="5" fillId="0" borderId="0" xfId="4" quotePrefix="1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188" fontId="5" fillId="0" borderId="0" xfId="2" applyFont="1" applyFill="1" applyAlignment="1"/>
    <xf numFmtId="0" fontId="5" fillId="0" borderId="1" xfId="1" applyNumberFormat="1" applyFont="1" applyBorder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87" fontId="5" fillId="0" borderId="0" xfId="6" applyFont="1"/>
    <xf numFmtId="187" fontId="5" fillId="0" borderId="0" xfId="1" applyFont="1" applyAlignment="1">
      <alignment horizontal="center"/>
    </xf>
    <xf numFmtId="15" fontId="5" fillId="0" borderId="1" xfId="7" quotePrefix="1" applyNumberFormat="1" applyFont="1" applyFill="1" applyBorder="1" applyAlignment="1">
      <alignment horizontal="center"/>
    </xf>
    <xf numFmtId="189" fontId="5" fillId="0" borderId="0" xfId="7" applyNumberFormat="1" applyFont="1" applyFill="1" applyAlignment="1">
      <alignment horizontal="right"/>
    </xf>
    <xf numFmtId="189" fontId="5" fillId="0" borderId="0" xfId="7" applyNumberFormat="1" applyFont="1" applyFill="1" applyAlignment="1"/>
    <xf numFmtId="0" fontId="5" fillId="0" borderId="0" xfId="1" quotePrefix="1" applyNumberFormat="1" applyFont="1" applyAlignment="1">
      <alignment horizont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 applyAlignment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0" fontId="2" fillId="0" borderId="2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90" fontId="5" fillId="0" borderId="0" xfId="7" applyNumberFormat="1" applyFont="1" applyFill="1" applyBorder="1" applyAlignment="1">
      <alignment horizontal="right"/>
    </xf>
    <xf numFmtId="190" fontId="5" fillId="0" borderId="0" xfId="7" applyNumberFormat="1" applyFont="1" applyFill="1" applyBorder="1" applyAlignment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0" fontId="5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>
      <alignment horizontal="right"/>
    </xf>
    <xf numFmtId="190" fontId="2" fillId="0" borderId="3" xfId="7" applyNumberFormat="1" applyFont="1" applyFill="1" applyBorder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0" fontId="5" fillId="0" borderId="1" xfId="4" quotePrefix="1" applyFont="1" applyBorder="1" applyAlignment="1">
      <alignment horizontal="center" vertical="center"/>
    </xf>
    <xf numFmtId="189" fontId="5" fillId="0" borderId="0" xfId="7" applyNumberFormat="1" applyFont="1" applyFill="1" applyBorder="1" applyAlignment="1">
      <alignment horizontal="center"/>
    </xf>
    <xf numFmtId="189" fontId="5" fillId="0" borderId="0" xfId="1" applyNumberFormat="1" applyFont="1"/>
    <xf numFmtId="191" fontId="5" fillId="0" borderId="0" xfId="9" applyNumberFormat="1" applyFont="1" applyAlignment="1">
      <alignment horizontal="center"/>
    </xf>
    <xf numFmtId="4" fontId="5" fillId="0" borderId="0" xfId="7" applyNumberFormat="1" applyFont="1" applyFill="1" applyAlignment="1">
      <alignment horizontal="right"/>
    </xf>
    <xf numFmtId="190" fontId="5" fillId="0" borderId="0" xfId="1" applyNumberFormat="1" applyFont="1"/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/>
    <xf numFmtId="0" fontId="5" fillId="0" borderId="0" xfId="6" applyNumberFormat="1" applyFont="1"/>
    <xf numFmtId="190" fontId="2" fillId="0" borderId="0" xfId="1" applyNumberFormat="1" applyFont="1"/>
    <xf numFmtId="187" fontId="5" fillId="0" borderId="0" xfId="10" applyFont="1"/>
    <xf numFmtId="188" fontId="5" fillId="0" borderId="0" xfId="2" applyFont="1" applyFill="1"/>
    <xf numFmtId="187" fontId="2" fillId="0" borderId="0" xfId="6" applyFont="1"/>
    <xf numFmtId="0" fontId="2" fillId="0" borderId="0" xfId="6" applyNumberFormat="1" applyFont="1"/>
    <xf numFmtId="0" fontId="6" fillId="0" borderId="0" xfId="5" applyFont="1" applyAlignment="1">
      <alignment horizontal="right"/>
    </xf>
    <xf numFmtId="0" fontId="6" fillId="0" borderId="0" xfId="5" applyFont="1"/>
    <xf numFmtId="187" fontId="2" fillId="0" borderId="1" xfId="6" applyFont="1" applyBorder="1"/>
    <xf numFmtId="0" fontId="2" fillId="0" borderId="1" xfId="6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11" applyFont="1" applyFill="1" applyAlignment="1">
      <alignment horizontal="center" shrinkToFit="1"/>
    </xf>
    <xf numFmtId="0" fontId="5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187" fontId="2" fillId="0" borderId="0" xfId="8" applyFont="1"/>
    <xf numFmtId="0" fontId="9" fillId="0" borderId="0" xfId="8" quotePrefix="1" applyNumberFormat="1" applyFont="1" applyAlignment="1">
      <alignment horizontal="center"/>
    </xf>
    <xf numFmtId="192" fontId="2" fillId="0" borderId="0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2" fontId="5" fillId="0" borderId="0" xfId="7" applyNumberFormat="1" applyFont="1" applyFill="1" applyBorder="1" applyAlignment="1">
      <alignment horizontal="right"/>
    </xf>
    <xf numFmtId="192" fontId="5" fillId="0" borderId="1" xfId="7" applyNumberFormat="1" applyFont="1" applyFill="1" applyBorder="1" applyAlignment="1">
      <alignment horizontal="right"/>
    </xf>
    <xf numFmtId="193" fontId="5" fillId="0" borderId="0" xfId="7" applyNumberFormat="1" applyFont="1" applyFill="1" applyBorder="1" applyAlignment="1"/>
    <xf numFmtId="192" fontId="2" fillId="0" borderId="5" xfId="7" applyNumberFormat="1" applyFont="1" applyFill="1" applyBorder="1" applyAlignment="1">
      <alignment horizontal="right"/>
    </xf>
    <xf numFmtId="188" fontId="5" fillId="0" borderId="0" xfId="7" applyFont="1" applyFill="1" applyBorder="1" applyAlignment="1"/>
    <xf numFmtId="0" fontId="10" fillId="0" borderId="0" xfId="8" applyNumberFormat="1" applyFont="1" applyAlignment="1">
      <alignment horizontal="center"/>
    </xf>
    <xf numFmtId="193" fontId="2" fillId="0" borderId="0" xfId="7" applyNumberFormat="1" applyFont="1" applyFill="1" applyBorder="1" applyAlignment="1"/>
    <xf numFmtId="192" fontId="10" fillId="0" borderId="0" xfId="7" applyNumberFormat="1" applyFont="1" applyFill="1" applyBorder="1" applyAlignment="1">
      <alignment horizontal="right"/>
    </xf>
    <xf numFmtId="192" fontId="2" fillId="0" borderId="2" xfId="7" applyNumberFormat="1" applyFont="1" applyFill="1" applyBorder="1" applyAlignment="1">
      <alignment horizontal="right"/>
    </xf>
    <xf numFmtId="193" fontId="5" fillId="0" borderId="0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193" fontId="5" fillId="0" borderId="1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92" fontId="2" fillId="0" borderId="3" xfId="7" applyNumberFormat="1" applyFont="1" applyFill="1" applyBorder="1" applyAlignment="1">
      <alignment horizontal="right"/>
    </xf>
    <xf numFmtId="194" fontId="5" fillId="0" borderId="4" xfId="7" applyNumberFormat="1" applyFont="1" applyFill="1" applyBorder="1" applyAlignment="1">
      <alignment horizontal="right"/>
    </xf>
    <xf numFmtId="195" fontId="5" fillId="0" borderId="0" xfId="8" applyNumberFormat="1" applyFont="1"/>
    <xf numFmtId="191" fontId="5" fillId="0" borderId="4" xfId="7" applyNumberFormat="1" applyFont="1" applyFill="1" applyBorder="1" applyAlignment="1">
      <alignment horizontal="right"/>
    </xf>
    <xf numFmtId="191" fontId="5" fillId="0" borderId="0" xfId="7" applyNumberFormat="1" applyFont="1" applyFill="1" applyAlignment="1"/>
    <xf numFmtId="4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/>
    <xf numFmtId="191" fontId="5" fillId="0" borderId="0" xfId="7" applyNumberFormat="1" applyFont="1" applyFill="1"/>
    <xf numFmtId="188" fontId="5" fillId="0" borderId="0" xfId="7" applyFont="1" applyFill="1" applyBorder="1"/>
    <xf numFmtId="0" fontId="5" fillId="0" borderId="1" xfId="8" applyNumberFormat="1" applyFont="1" applyBorder="1" applyAlignment="1">
      <alignment horizontal="center"/>
    </xf>
    <xf numFmtId="0" fontId="5" fillId="0" borderId="0" xfId="8" quotePrefix="1" applyNumberFormat="1" applyFont="1" applyAlignment="1">
      <alignment horizontal="center"/>
    </xf>
    <xf numFmtId="188" fontId="2" fillId="0" borderId="0" xfId="7" applyFont="1" applyFill="1" applyBorder="1"/>
    <xf numFmtId="193" fontId="5" fillId="0" borderId="0" xfId="7" applyNumberFormat="1" applyFont="1" applyFill="1" applyBorder="1"/>
    <xf numFmtId="193" fontId="2" fillId="0" borderId="0" xfId="7" applyNumberFormat="1" applyFont="1" applyFill="1" applyBorder="1"/>
    <xf numFmtId="0" fontId="5" fillId="0" borderId="0" xfId="8" applyNumberFormat="1" applyFont="1" applyAlignment="1">
      <alignment horizontal="center" vertical="center"/>
    </xf>
    <xf numFmtId="193" fontId="5" fillId="0" borderId="0" xfId="7" applyNumberFormat="1" applyFont="1" applyFill="1" applyBorder="1" applyAlignment="1">
      <alignment horizontal="right" vertical="center"/>
    </xf>
    <xf numFmtId="193" fontId="5" fillId="0" borderId="0" xfId="7" applyNumberFormat="1" applyFont="1" applyFill="1" applyBorder="1" applyAlignment="1">
      <alignment vertical="center"/>
    </xf>
    <xf numFmtId="193" fontId="5" fillId="0" borderId="1" xfId="7" applyNumberFormat="1" applyFont="1" applyFill="1" applyBorder="1" applyAlignment="1">
      <alignment horizontal="right" vertical="center"/>
    </xf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87" fontId="5" fillId="0" borderId="0" xfId="6" applyFont="1" applyAlignment="1">
      <alignment horizontal="center"/>
    </xf>
    <xf numFmtId="197" fontId="5" fillId="0" borderId="0" xfId="15" applyNumberFormat="1" applyFont="1" applyAlignment="1">
      <alignment horizontal="center"/>
    </xf>
    <xf numFmtId="198" fontId="5" fillId="0" borderId="0" xfId="6" applyNumberFormat="1" applyFont="1" applyAlignment="1">
      <alignment horizontal="center"/>
    </xf>
    <xf numFmtId="187" fontId="4" fillId="0" borderId="0" xfId="6" applyFont="1" applyAlignment="1">
      <alignment horizontal="right"/>
    </xf>
    <xf numFmtId="0" fontId="5" fillId="0" borderId="0" xfId="6" applyNumberFormat="1" applyFont="1" applyAlignment="1">
      <alignment horizontal="center"/>
    </xf>
    <xf numFmtId="198" fontId="5" fillId="0" borderId="1" xfId="6" applyNumberFormat="1" applyFont="1" applyBorder="1" applyAlignment="1">
      <alignment horizontal="center"/>
    </xf>
    <xf numFmtId="187" fontId="5" fillId="0" borderId="1" xfId="6" applyFont="1" applyBorder="1" applyAlignment="1">
      <alignment horizontal="center"/>
    </xf>
    <xf numFmtId="0" fontId="9" fillId="0" borderId="0" xfId="6" quotePrefix="1" applyNumberFormat="1" applyFont="1" applyAlignment="1">
      <alignment horizontal="center"/>
    </xf>
    <xf numFmtId="196" fontId="2" fillId="0" borderId="0" xfId="16" quotePrefix="1" applyNumberFormat="1" applyFont="1" applyFill="1" applyBorder="1" applyAlignment="1">
      <alignment horizontal="right"/>
    </xf>
    <xf numFmtId="196" fontId="2" fillId="0" borderId="0" xfId="16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96" fontId="5" fillId="0" borderId="0" xfId="16" applyNumberFormat="1" applyFont="1" applyFill="1" applyBorder="1" applyAlignment="1">
      <alignment horizontal="right"/>
    </xf>
    <xf numFmtId="196" fontId="2" fillId="0" borderId="5" xfId="16" applyNumberFormat="1" applyFont="1" applyFill="1" applyBorder="1" applyAlignment="1">
      <alignment horizontal="right"/>
    </xf>
    <xf numFmtId="196" fontId="2" fillId="0" borderId="3" xfId="16" quotePrefix="1" applyNumberFormat="1" applyFont="1" applyFill="1" applyBorder="1" applyAlignment="1">
      <alignment horizontal="right"/>
    </xf>
    <xf numFmtId="188" fontId="5" fillId="0" borderId="0" xfId="16" quotePrefix="1" applyFont="1" applyFill="1" applyBorder="1" applyAlignment="1">
      <alignment horizontal="right"/>
    </xf>
    <xf numFmtId="188" fontId="5" fillId="0" borderId="0" xfId="6" applyNumberFormat="1" applyFont="1"/>
    <xf numFmtId="0" fontId="2" fillId="0" borderId="0" xfId="4" applyFont="1"/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96" fontId="2" fillId="0" borderId="0" xfId="8" applyNumberFormat="1" applyFont="1" applyAlignment="1">
      <alignment horizontal="center"/>
    </xf>
    <xf numFmtId="196" fontId="2" fillId="0" borderId="0" xfId="7" applyNumberFormat="1" applyFont="1" applyFill="1" applyBorder="1" applyAlignment="1">
      <alignment horizontal="right"/>
    </xf>
    <xf numFmtId="196" fontId="5" fillId="0" borderId="0" xfId="7" applyNumberFormat="1" applyFont="1" applyFill="1" applyBorder="1" applyAlignment="1">
      <alignment horizontal="right"/>
    </xf>
    <xf numFmtId="196" fontId="5" fillId="0" borderId="0" xfId="8" applyNumberFormat="1" applyFont="1" applyAlignment="1">
      <alignment horizontal="center"/>
    </xf>
    <xf numFmtId="196" fontId="5" fillId="0" borderId="1" xfId="8" applyNumberFormat="1" applyFont="1" applyBorder="1" applyAlignment="1">
      <alignment horizontal="center"/>
    </xf>
    <xf numFmtId="196" fontId="5" fillId="0" borderId="1" xfId="7" applyNumberFormat="1" applyFont="1" applyFill="1" applyBorder="1" applyAlignment="1">
      <alignment horizontal="right"/>
    </xf>
    <xf numFmtId="196" fontId="2" fillId="0" borderId="5" xfId="7" applyNumberFormat="1" applyFont="1" applyFill="1" applyBorder="1" applyAlignment="1">
      <alignment horizontal="right"/>
    </xf>
    <xf numFmtId="196" fontId="5" fillId="0" borderId="0" xfId="2" applyNumberFormat="1" applyFont="1" applyFill="1" applyBorder="1" applyAlignment="1">
      <alignment horizontal="right"/>
    </xf>
    <xf numFmtId="196" fontId="5" fillId="0" borderId="0" xfId="2" applyNumberFormat="1" applyFont="1" applyFill="1" applyAlignment="1">
      <alignment horizontal="right"/>
    </xf>
    <xf numFmtId="191" fontId="5" fillId="0" borderId="0" xfId="7" applyNumberFormat="1" applyFont="1" applyFill="1" applyBorder="1" applyAlignment="1"/>
    <xf numFmtId="196" fontId="5" fillId="0" borderId="0" xfId="7" applyNumberFormat="1" applyFont="1" applyFill="1" applyAlignment="1">
      <alignment horizontal="right"/>
    </xf>
    <xf numFmtId="196" fontId="5" fillId="0" borderId="0" xfId="11" applyNumberFormat="1" applyFont="1" applyFill="1" applyAlignment="1">
      <alignment horizontal="right"/>
    </xf>
    <xf numFmtId="196" fontId="2" fillId="0" borderId="2" xfId="2" applyNumberFormat="1" applyFont="1" applyFill="1" applyBorder="1" applyAlignment="1">
      <alignment horizontal="right"/>
    </xf>
    <xf numFmtId="196" fontId="2" fillId="0" borderId="0" xfId="2" applyNumberFormat="1" applyFont="1" applyFill="1" applyBorder="1" applyAlignment="1">
      <alignment horizontal="right"/>
    </xf>
    <xf numFmtId="196" fontId="2" fillId="0" borderId="0" xfId="2" applyNumberFormat="1" applyFont="1" applyFill="1" applyAlignment="1">
      <alignment horizontal="right"/>
    </xf>
    <xf numFmtId="196" fontId="2" fillId="0" borderId="3" xfId="2" applyNumberFormat="1" applyFont="1" applyFill="1" applyBorder="1" applyAlignment="1">
      <alignment horizontal="right"/>
    </xf>
    <xf numFmtId="0" fontId="5" fillId="0" borderId="2" xfId="4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7" fontId="5" fillId="0" borderId="1" xfId="15" applyNumberFormat="1" applyFont="1" applyBorder="1" applyAlignment="1">
      <alignment horizontal="center"/>
    </xf>
    <xf numFmtId="0" fontId="5" fillId="0" borderId="2" xfId="4" applyFont="1" applyBorder="1" applyAlignment="1">
      <alignment horizontal="center"/>
    </xf>
  </cellXfs>
  <cellStyles count="17">
    <cellStyle name="Comma 10 10" xfId="2"/>
    <cellStyle name="Comma 2" xfId="11"/>
    <cellStyle name="Comma 2 10" xfId="7"/>
    <cellStyle name="Comma 3 11" xfId="16"/>
    <cellStyle name="Normal" xfId="0" builtinId="0"/>
    <cellStyle name="Normal 10 2" xfId="5"/>
    <cellStyle name="Normal 10 2 2" xfId="14"/>
    <cellStyle name="Normal 2" xfId="4"/>
    <cellStyle name="Normal 2 11 2 3" xfId="8"/>
    <cellStyle name="Normal 2 15 3" xfId="1"/>
    <cellStyle name="Normal 254" xfId="6"/>
    <cellStyle name="Normal 4" xfId="15"/>
    <cellStyle name="Normal_FOCUST2" xfId="13"/>
    <cellStyle name="Normal_SK Food 2005 FS" xfId="9"/>
    <cellStyle name="Percent 11" xfId="12"/>
    <cellStyle name="Percent 2" xfId="3"/>
    <cellStyle name="ปกติ_Lead Sheet'03 NEW 2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79"/>
  <sheetViews>
    <sheetView tabSelected="1" view="pageBreakPreview" zoomScaleSheetLayoutView="100" workbookViewId="0">
      <selection activeCell="M81" sqref="M81"/>
    </sheetView>
  </sheetViews>
  <sheetFormatPr defaultColWidth="9" defaultRowHeight="21.95" customHeight="1" x14ac:dyDescent="0.45"/>
  <cols>
    <col min="1" max="3" width="1.75" style="11" customWidth="1"/>
    <col min="4" max="4" width="26.625" style="11" customWidth="1"/>
    <col min="5" max="5" width="7.75" style="12" customWidth="1"/>
    <col min="6" max="6" width="0.875" style="11" customWidth="1"/>
    <col min="7" max="7" width="15.75" style="47" customWidth="1"/>
    <col min="8" max="8" width="0.875" style="11" customWidth="1"/>
    <col min="9" max="9" width="15.75" style="47" customWidth="1"/>
    <col min="10" max="10" width="0.875" style="11" customWidth="1"/>
    <col min="11" max="11" width="15.75" style="47" customWidth="1"/>
    <col min="12" max="12" width="0.875" style="11" customWidth="1"/>
    <col min="13" max="13" width="15.75" style="11" customWidth="1"/>
    <col min="14" max="16384" width="9" style="54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39" t="s">
        <v>4</v>
      </c>
      <c r="H4" s="139"/>
      <c r="I4" s="139"/>
      <c r="J4" s="9"/>
      <c r="K4" s="139" t="s">
        <v>5</v>
      </c>
      <c r="L4" s="139"/>
      <c r="M4" s="139"/>
    </row>
    <row r="5" spans="1:13" s="16" customFormat="1" ht="21.95" customHeight="1" x14ac:dyDescent="0.45">
      <c r="A5" s="11"/>
      <c r="B5" s="11"/>
      <c r="C5" s="11"/>
      <c r="D5" s="11"/>
      <c r="E5" s="12"/>
      <c r="F5" s="11"/>
      <c r="G5" s="13" t="s">
        <v>6</v>
      </c>
      <c r="H5" s="14"/>
      <c r="I5" s="15" t="s">
        <v>7</v>
      </c>
      <c r="J5" s="14"/>
      <c r="K5" s="15" t="s">
        <v>6</v>
      </c>
      <c r="L5" s="14"/>
      <c r="M5" s="15" t="s">
        <v>7</v>
      </c>
    </row>
    <row r="6" spans="1:13" s="16" customFormat="1" ht="21.95" customHeight="1" x14ac:dyDescent="0.45">
      <c r="A6" s="11"/>
      <c r="B6" s="11"/>
      <c r="C6" s="11"/>
      <c r="D6" s="11"/>
      <c r="E6" s="17" t="s">
        <v>8</v>
      </c>
      <c r="F6" s="11"/>
      <c r="G6" s="18" t="s">
        <v>9</v>
      </c>
      <c r="H6" s="14"/>
      <c r="I6" s="19"/>
      <c r="J6" s="14"/>
      <c r="K6" s="18" t="s">
        <v>9</v>
      </c>
      <c r="L6" s="14"/>
      <c r="M6" s="19"/>
    </row>
    <row r="7" spans="1:13" s="16" customFormat="1" ht="21.95" customHeight="1" x14ac:dyDescent="0.45">
      <c r="A7" s="7" t="s">
        <v>10</v>
      </c>
      <c r="B7" s="7"/>
      <c r="C7" s="7"/>
      <c r="D7" s="7"/>
      <c r="E7" s="11"/>
      <c r="F7" s="11"/>
      <c r="G7" s="11"/>
      <c r="H7" s="11"/>
      <c r="I7" s="11"/>
      <c r="J7" s="11"/>
      <c r="K7" s="11"/>
      <c r="L7" s="11"/>
      <c r="M7" s="11"/>
    </row>
    <row r="8" spans="1:13" s="16" customFormat="1" ht="21.95" customHeight="1" x14ac:dyDescent="0.45">
      <c r="A8" s="7" t="s">
        <v>11</v>
      </c>
      <c r="B8" s="11"/>
      <c r="C8" s="11"/>
      <c r="D8" s="11"/>
      <c r="E8" s="12"/>
      <c r="F8" s="11"/>
      <c r="G8" s="12"/>
      <c r="H8" s="11"/>
      <c r="I8" s="12"/>
      <c r="J8" s="11"/>
      <c r="K8" s="23"/>
      <c r="L8" s="24"/>
      <c r="M8" s="23"/>
    </row>
    <row r="9" spans="1:13" s="16" customFormat="1" ht="21.95" customHeight="1" x14ac:dyDescent="0.45">
      <c r="A9" s="11" t="s">
        <v>12</v>
      </c>
      <c r="B9" s="11"/>
      <c r="C9" s="11"/>
      <c r="D9" s="11"/>
      <c r="E9" s="25">
        <v>5</v>
      </c>
      <c r="F9" s="11"/>
      <c r="G9" s="26">
        <v>12407</v>
      </c>
      <c r="H9" s="11"/>
      <c r="I9" s="26">
        <v>37567</v>
      </c>
      <c r="J9" s="11"/>
      <c r="K9" s="26">
        <v>10896</v>
      </c>
      <c r="L9" s="27"/>
      <c r="M9" s="26">
        <v>34737</v>
      </c>
    </row>
    <row r="10" spans="1:13" s="16" customFormat="1" ht="21.95" customHeight="1" x14ac:dyDescent="0.45">
      <c r="A10" s="11" t="s">
        <v>13</v>
      </c>
      <c r="B10" s="11"/>
      <c r="C10" s="11"/>
      <c r="D10" s="11"/>
      <c r="E10" s="25"/>
      <c r="F10" s="28"/>
      <c r="G10" s="26">
        <v>115</v>
      </c>
      <c r="H10" s="28"/>
      <c r="I10" s="26">
        <v>75</v>
      </c>
      <c r="J10" s="28"/>
      <c r="K10" s="26">
        <v>115</v>
      </c>
      <c r="L10" s="27"/>
      <c r="M10" s="26">
        <v>75</v>
      </c>
    </row>
    <row r="11" spans="1:13" s="16" customFormat="1" ht="21.95" customHeight="1" x14ac:dyDescent="0.45">
      <c r="A11" s="29" t="s">
        <v>14</v>
      </c>
      <c r="B11" s="11"/>
      <c r="C11" s="11"/>
      <c r="D11" s="11"/>
      <c r="E11" s="25" t="s">
        <v>15</v>
      </c>
      <c r="F11" s="11"/>
      <c r="G11" s="26">
        <v>133028</v>
      </c>
      <c r="H11" s="11"/>
      <c r="I11" s="26">
        <v>135433</v>
      </c>
      <c r="J11" s="11"/>
      <c r="K11" s="26">
        <v>133028</v>
      </c>
      <c r="L11" s="27"/>
      <c r="M11" s="26">
        <v>135433</v>
      </c>
    </row>
    <row r="12" spans="1:13" s="16" customFormat="1" ht="21.95" customHeight="1" x14ac:dyDescent="0.45">
      <c r="A12" s="29" t="s">
        <v>16</v>
      </c>
      <c r="B12" s="11"/>
      <c r="C12" s="11"/>
      <c r="D12" s="11"/>
      <c r="E12" s="12"/>
      <c r="F12" s="11"/>
      <c r="G12" s="26">
        <v>5647</v>
      </c>
      <c r="H12" s="11"/>
      <c r="I12" s="26">
        <v>2932</v>
      </c>
      <c r="J12" s="11"/>
      <c r="K12" s="26">
        <v>5647</v>
      </c>
      <c r="L12" s="27"/>
      <c r="M12" s="26">
        <v>2932</v>
      </c>
    </row>
    <row r="13" spans="1:13" s="16" customFormat="1" ht="21.95" customHeight="1" x14ac:dyDescent="0.45">
      <c r="A13" s="11" t="s">
        <v>17</v>
      </c>
      <c r="B13" s="11"/>
      <c r="C13" s="11"/>
      <c r="D13" s="11"/>
      <c r="E13" s="12"/>
      <c r="F13" s="11"/>
      <c r="G13" s="26">
        <v>1232</v>
      </c>
      <c r="H13" s="11"/>
      <c r="I13" s="26">
        <v>1823</v>
      </c>
      <c r="J13" s="11"/>
      <c r="K13" s="26">
        <v>1098</v>
      </c>
      <c r="L13" s="27"/>
      <c r="M13" s="26">
        <v>1823</v>
      </c>
    </row>
    <row r="14" spans="1:13" s="10" customFormat="1" ht="21.95" customHeight="1" x14ac:dyDescent="0.45">
      <c r="A14" s="7" t="s">
        <v>18</v>
      </c>
      <c r="B14" s="7"/>
      <c r="C14" s="7"/>
      <c r="D14" s="7"/>
      <c r="E14" s="30"/>
      <c r="F14" s="7"/>
      <c r="G14" s="31">
        <v>152429</v>
      </c>
      <c r="H14" s="32"/>
      <c r="I14" s="31">
        <v>177830</v>
      </c>
      <c r="J14" s="7"/>
      <c r="K14" s="31">
        <v>150784</v>
      </c>
      <c r="L14" s="32"/>
      <c r="M14" s="31">
        <v>175000</v>
      </c>
    </row>
    <row r="15" spans="1:13" s="16" customFormat="1" ht="21.95" customHeight="1" x14ac:dyDescent="0.45">
      <c r="A15" s="7" t="s">
        <v>19</v>
      </c>
      <c r="B15" s="11"/>
      <c r="C15" s="11"/>
      <c r="D15" s="11"/>
      <c r="E15" s="12"/>
      <c r="F15" s="11"/>
      <c r="G15" s="12"/>
      <c r="H15" s="11"/>
      <c r="I15" s="12"/>
      <c r="J15" s="11"/>
      <c r="K15" s="33"/>
      <c r="L15" s="34"/>
      <c r="M15" s="33"/>
    </row>
    <row r="16" spans="1:13" s="16" customFormat="1" ht="21.95" customHeight="1" x14ac:dyDescent="0.45">
      <c r="A16" s="11" t="s">
        <v>20</v>
      </c>
      <c r="B16" s="11"/>
      <c r="C16" s="11"/>
      <c r="D16" s="11"/>
      <c r="E16" s="25"/>
      <c r="F16" s="11"/>
      <c r="G16" s="26">
        <v>304</v>
      </c>
      <c r="H16" s="11"/>
      <c r="I16" s="26">
        <v>293</v>
      </c>
      <c r="J16" s="11"/>
      <c r="K16" s="26">
        <v>304</v>
      </c>
      <c r="L16" s="27"/>
      <c r="M16" s="26">
        <v>293</v>
      </c>
    </row>
    <row r="17" spans="1:13" s="16" customFormat="1" ht="21.95" customHeight="1" x14ac:dyDescent="0.45">
      <c r="A17" s="11" t="s">
        <v>21</v>
      </c>
      <c r="B17" s="11"/>
      <c r="C17" s="11"/>
      <c r="D17" s="11"/>
      <c r="E17" s="25" t="s">
        <v>22</v>
      </c>
      <c r="F17" s="11"/>
      <c r="G17" s="26">
        <v>0</v>
      </c>
      <c r="H17" s="11"/>
      <c r="I17" s="26">
        <v>0</v>
      </c>
      <c r="J17" s="11"/>
      <c r="K17" s="26">
        <v>3000</v>
      </c>
      <c r="L17" s="27"/>
      <c r="M17" s="26">
        <v>3000</v>
      </c>
    </row>
    <row r="18" spans="1:13" s="16" customFormat="1" ht="21.95" customHeight="1" x14ac:dyDescent="0.45">
      <c r="A18" s="36" t="s">
        <v>23</v>
      </c>
      <c r="B18" s="11"/>
      <c r="C18" s="11"/>
      <c r="D18" s="11"/>
      <c r="E18" s="25">
        <v>8</v>
      </c>
      <c r="F18" s="11"/>
      <c r="G18" s="26">
        <v>430265</v>
      </c>
      <c r="H18" s="11"/>
      <c r="I18" s="26">
        <v>435142</v>
      </c>
      <c r="J18" s="11"/>
      <c r="K18" s="26">
        <v>430265</v>
      </c>
      <c r="L18" s="27"/>
      <c r="M18" s="26">
        <v>435142</v>
      </c>
    </row>
    <row r="19" spans="1:13" s="16" customFormat="1" ht="21.95" customHeight="1" x14ac:dyDescent="0.45">
      <c r="A19" s="11" t="s">
        <v>24</v>
      </c>
      <c r="B19" s="11"/>
      <c r="C19" s="11"/>
      <c r="D19" s="11"/>
      <c r="E19" s="25" t="s">
        <v>25</v>
      </c>
      <c r="F19" s="11"/>
      <c r="G19" s="26">
        <v>43430</v>
      </c>
      <c r="H19" s="11"/>
      <c r="I19" s="26">
        <v>43430</v>
      </c>
      <c r="J19" s="11"/>
      <c r="K19" s="26">
        <v>99285</v>
      </c>
      <c r="L19" s="27"/>
      <c r="M19" s="26">
        <v>94408</v>
      </c>
    </row>
    <row r="20" spans="1:13" s="16" customFormat="1" ht="21.95" customHeight="1" x14ac:dyDescent="0.45">
      <c r="A20" s="11" t="s">
        <v>26</v>
      </c>
      <c r="B20" s="11"/>
      <c r="C20" s="11"/>
      <c r="D20" s="11"/>
      <c r="E20" s="25" t="s">
        <v>27</v>
      </c>
      <c r="F20" s="11"/>
      <c r="G20" s="26">
        <v>83972</v>
      </c>
      <c r="H20" s="11"/>
      <c r="I20" s="26">
        <v>67308</v>
      </c>
      <c r="J20" s="11"/>
      <c r="K20" s="26">
        <v>27991</v>
      </c>
      <c r="L20" s="27"/>
      <c r="M20" s="26">
        <v>16330</v>
      </c>
    </row>
    <row r="21" spans="1:13" s="16" customFormat="1" ht="21.95" customHeight="1" x14ac:dyDescent="0.45">
      <c r="A21" s="11" t="s">
        <v>136</v>
      </c>
      <c r="B21" s="11"/>
      <c r="C21" s="11"/>
      <c r="D21" s="11"/>
      <c r="E21" s="25" t="s">
        <v>28</v>
      </c>
      <c r="F21" s="11"/>
      <c r="G21" s="26">
        <v>1939</v>
      </c>
      <c r="H21" s="11"/>
      <c r="I21" s="26">
        <v>2116</v>
      </c>
      <c r="J21" s="11"/>
      <c r="K21" s="26">
        <v>1939</v>
      </c>
      <c r="L21" s="27"/>
      <c r="M21" s="26">
        <v>2116</v>
      </c>
    </row>
    <row r="22" spans="1:13" s="16" customFormat="1" ht="21.95" customHeight="1" x14ac:dyDescent="0.45">
      <c r="A22" s="11" t="s">
        <v>29</v>
      </c>
      <c r="B22" s="11"/>
      <c r="C22" s="11"/>
      <c r="D22" s="11"/>
      <c r="E22" s="25"/>
      <c r="F22" s="11"/>
      <c r="G22" s="26">
        <v>626</v>
      </c>
      <c r="H22" s="11"/>
      <c r="I22" s="26">
        <v>679</v>
      </c>
      <c r="J22" s="11"/>
      <c r="K22" s="26">
        <v>626</v>
      </c>
      <c r="L22" s="27"/>
      <c r="M22" s="26">
        <v>679</v>
      </c>
    </row>
    <row r="23" spans="1:13" s="16" customFormat="1" ht="21.95" customHeight="1" x14ac:dyDescent="0.45">
      <c r="A23" s="11" t="s">
        <v>30</v>
      </c>
      <c r="B23" s="11"/>
      <c r="C23" s="11"/>
      <c r="D23" s="11"/>
      <c r="E23" s="12">
        <v>17</v>
      </c>
      <c r="F23" s="11"/>
      <c r="G23" s="26">
        <v>4987</v>
      </c>
      <c r="H23" s="11"/>
      <c r="I23" s="26">
        <v>3372</v>
      </c>
      <c r="J23" s="11"/>
      <c r="K23" s="26">
        <v>4987</v>
      </c>
      <c r="L23" s="27"/>
      <c r="M23" s="26">
        <v>3372</v>
      </c>
    </row>
    <row r="24" spans="1:13" s="16" customFormat="1" ht="21.95" customHeight="1" x14ac:dyDescent="0.45">
      <c r="A24" s="11" t="s">
        <v>31</v>
      </c>
      <c r="B24" s="11"/>
      <c r="C24" s="11"/>
      <c r="D24" s="11"/>
      <c r="E24" s="12"/>
      <c r="F24" s="11"/>
      <c r="G24" s="37">
        <v>5008</v>
      </c>
      <c r="H24" s="11"/>
      <c r="I24" s="37">
        <v>2835</v>
      </c>
      <c r="J24" s="11"/>
      <c r="K24" s="37">
        <v>4708</v>
      </c>
      <c r="L24" s="27"/>
      <c r="M24" s="37">
        <v>2835</v>
      </c>
    </row>
    <row r="25" spans="1:13" s="10" customFormat="1" ht="21.95" customHeight="1" x14ac:dyDescent="0.45">
      <c r="A25" s="7" t="s">
        <v>32</v>
      </c>
      <c r="B25" s="7"/>
      <c r="C25" s="7"/>
      <c r="D25" s="7"/>
      <c r="E25" s="30"/>
      <c r="F25" s="7"/>
      <c r="G25" s="38">
        <v>570531</v>
      </c>
      <c r="H25" s="32"/>
      <c r="I25" s="38">
        <v>555175</v>
      </c>
      <c r="J25" s="7"/>
      <c r="K25" s="38">
        <v>573105</v>
      </c>
      <c r="L25" s="32"/>
      <c r="M25" s="38">
        <v>558175</v>
      </c>
    </row>
    <row r="26" spans="1:13" s="10" customFormat="1" ht="21.95" customHeight="1" thickBot="1" x14ac:dyDescent="0.5">
      <c r="A26" s="7" t="s">
        <v>33</v>
      </c>
      <c r="B26" s="7"/>
      <c r="C26" s="7"/>
      <c r="D26" s="7"/>
      <c r="E26" s="30"/>
      <c r="F26" s="7"/>
      <c r="G26" s="39">
        <f>G14+G25</f>
        <v>722960</v>
      </c>
      <c r="H26" s="32"/>
      <c r="I26" s="39">
        <f>I14+I25</f>
        <v>733005</v>
      </c>
      <c r="J26" s="7"/>
      <c r="K26" s="39">
        <f>K14+K25</f>
        <v>723889</v>
      </c>
      <c r="L26" s="32"/>
      <c r="M26" s="39">
        <f>M14+M25</f>
        <v>733175</v>
      </c>
    </row>
    <row r="27" spans="1:13" s="10" customFormat="1" ht="21.95" customHeight="1" thickTop="1" x14ac:dyDescent="0.45">
      <c r="A27" s="7"/>
      <c r="B27" s="7"/>
      <c r="C27" s="7"/>
      <c r="D27" s="7"/>
      <c r="E27" s="30"/>
      <c r="F27" s="7"/>
      <c r="G27" s="40"/>
      <c r="H27" s="7"/>
      <c r="I27" s="40"/>
      <c r="J27" s="7"/>
      <c r="K27" s="40"/>
      <c r="L27" s="41"/>
      <c r="M27" s="40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45">
      <c r="A46" s="7"/>
      <c r="B46" s="7"/>
      <c r="C46" s="7"/>
      <c r="D46" s="7"/>
      <c r="E46" s="8"/>
      <c r="F46" s="7"/>
      <c r="G46" s="139" t="s">
        <v>4</v>
      </c>
      <c r="H46" s="139"/>
      <c r="I46" s="139"/>
      <c r="J46" s="9"/>
      <c r="K46" s="139" t="s">
        <v>5</v>
      </c>
      <c r="L46" s="139"/>
      <c r="M46" s="139"/>
    </row>
    <row r="47" spans="1:13" s="16" customFormat="1" ht="23.1" customHeight="1" x14ac:dyDescent="0.45">
      <c r="A47" s="11"/>
      <c r="B47" s="11"/>
      <c r="C47" s="11"/>
      <c r="D47" s="11"/>
      <c r="E47" s="12"/>
      <c r="F47" s="11"/>
      <c r="G47" s="15" t="s">
        <v>6</v>
      </c>
      <c r="H47" s="14"/>
      <c r="I47" s="15" t="s">
        <v>7</v>
      </c>
      <c r="J47" s="14"/>
      <c r="K47" s="15" t="s">
        <v>6</v>
      </c>
      <c r="L47" s="14"/>
      <c r="M47" s="15" t="s">
        <v>7</v>
      </c>
    </row>
    <row r="48" spans="1:13" s="16" customFormat="1" ht="23.1" customHeight="1" x14ac:dyDescent="0.45">
      <c r="A48" s="20"/>
      <c r="B48" s="20"/>
      <c r="C48" s="20"/>
      <c r="D48" s="20"/>
      <c r="E48" s="17" t="s">
        <v>8</v>
      </c>
      <c r="F48" s="11"/>
      <c r="G48" s="18" t="s">
        <v>9</v>
      </c>
      <c r="H48" s="14"/>
      <c r="I48" s="43"/>
      <c r="J48" s="14"/>
      <c r="K48" s="18" t="s">
        <v>9</v>
      </c>
      <c r="L48" s="14"/>
      <c r="M48" s="19"/>
    </row>
    <row r="49" spans="1:13" s="16" customFormat="1" ht="21.95" customHeight="1" x14ac:dyDescent="0.45">
      <c r="A49" s="7" t="s">
        <v>34</v>
      </c>
      <c r="B49" s="11"/>
      <c r="C49" s="11"/>
      <c r="D49" s="11"/>
      <c r="E49" s="12"/>
      <c r="F49" s="21"/>
      <c r="G49" s="12"/>
      <c r="H49" s="21"/>
      <c r="I49" s="12"/>
      <c r="J49" s="21"/>
      <c r="K49" s="44"/>
      <c r="L49" s="45"/>
      <c r="M49" s="46"/>
    </row>
    <row r="50" spans="1:13" s="16" customFormat="1" ht="21.95" customHeight="1" x14ac:dyDescent="0.45">
      <c r="A50" s="7" t="s">
        <v>35</v>
      </c>
      <c r="B50" s="11"/>
      <c r="C50" s="11"/>
      <c r="D50" s="11"/>
      <c r="E50" s="12"/>
      <c r="F50" s="11"/>
      <c r="G50" s="12"/>
      <c r="H50" s="11"/>
      <c r="I50" s="12"/>
      <c r="J50" s="11"/>
      <c r="K50" s="47"/>
      <c r="L50" s="11"/>
      <c r="M50" s="11"/>
    </row>
    <row r="51" spans="1:13" s="16" customFormat="1" ht="21.95" customHeight="1" x14ac:dyDescent="0.45">
      <c r="A51" s="11" t="s">
        <v>36</v>
      </c>
      <c r="B51" s="11"/>
      <c r="C51" s="11"/>
      <c r="D51" s="11"/>
      <c r="E51" s="12"/>
      <c r="F51" s="11"/>
      <c r="G51" s="26"/>
      <c r="H51" s="11"/>
      <c r="I51" s="12"/>
      <c r="J51" s="11"/>
      <c r="K51" s="47"/>
      <c r="L51" s="11"/>
      <c r="M51" s="11"/>
    </row>
    <row r="52" spans="1:13" s="16" customFormat="1" ht="21.95" customHeight="1" x14ac:dyDescent="0.45">
      <c r="A52" s="11"/>
      <c r="B52" s="11" t="s">
        <v>37</v>
      </c>
      <c r="C52" s="11"/>
      <c r="D52" s="11"/>
      <c r="E52" s="25">
        <v>12</v>
      </c>
      <c r="F52" s="11"/>
      <c r="G52" s="26">
        <v>143212</v>
      </c>
      <c r="H52" s="11"/>
      <c r="I52" s="33">
        <v>149599</v>
      </c>
      <c r="J52" s="11"/>
      <c r="K52" s="26">
        <v>143212</v>
      </c>
      <c r="L52" s="48"/>
      <c r="M52" s="26">
        <v>149599</v>
      </c>
    </row>
    <row r="53" spans="1:13" s="16" customFormat="1" ht="21.95" customHeight="1" x14ac:dyDescent="0.45">
      <c r="A53" s="11" t="s">
        <v>38</v>
      </c>
      <c r="B53" s="11"/>
      <c r="C53" s="11"/>
      <c r="D53" s="11"/>
      <c r="E53" s="25">
        <v>4</v>
      </c>
      <c r="F53" s="28"/>
      <c r="G53" s="26">
        <v>2023</v>
      </c>
      <c r="H53" s="28"/>
      <c r="I53" s="33">
        <v>1286</v>
      </c>
      <c r="J53" s="28"/>
      <c r="K53" s="26">
        <v>2023</v>
      </c>
      <c r="L53" s="27"/>
      <c r="M53" s="26">
        <v>1236</v>
      </c>
    </row>
    <row r="54" spans="1:13" s="16" customFormat="1" ht="21.95" customHeight="1" x14ac:dyDescent="0.45">
      <c r="A54" s="11" t="s">
        <v>39</v>
      </c>
      <c r="B54" s="11"/>
      <c r="C54" s="11"/>
      <c r="D54" s="11"/>
      <c r="E54" s="25">
        <v>4</v>
      </c>
      <c r="F54" s="11"/>
      <c r="G54" s="26">
        <v>93250</v>
      </c>
      <c r="H54" s="11"/>
      <c r="I54" s="33">
        <v>93250</v>
      </c>
      <c r="J54" s="11"/>
      <c r="K54" s="33">
        <v>93250</v>
      </c>
      <c r="L54" s="33"/>
      <c r="M54" s="33">
        <v>93250</v>
      </c>
    </row>
    <row r="55" spans="1:13" s="16" customFormat="1" ht="21.95" customHeight="1" x14ac:dyDescent="0.45">
      <c r="A55" s="11" t="s">
        <v>40</v>
      </c>
      <c r="B55" s="11"/>
      <c r="C55" s="11"/>
      <c r="D55" s="11"/>
      <c r="E55" s="25">
        <v>13</v>
      </c>
      <c r="F55" s="28"/>
      <c r="G55" s="26">
        <v>11860</v>
      </c>
      <c r="H55" s="28"/>
      <c r="I55" s="33">
        <v>13775</v>
      </c>
      <c r="J55" s="28"/>
      <c r="K55" s="26">
        <v>10188</v>
      </c>
      <c r="L55" s="27"/>
      <c r="M55" s="33">
        <v>13775</v>
      </c>
    </row>
    <row r="56" spans="1:13" s="16" customFormat="1" ht="21.95" customHeight="1" x14ac:dyDescent="0.45">
      <c r="A56" s="11" t="s">
        <v>41</v>
      </c>
      <c r="B56" s="11"/>
      <c r="C56" s="11"/>
      <c r="D56" s="11"/>
      <c r="E56" s="25"/>
      <c r="F56" s="28"/>
      <c r="G56" s="26"/>
      <c r="H56" s="28"/>
      <c r="I56" s="47"/>
      <c r="J56" s="11"/>
      <c r="K56" s="47"/>
      <c r="L56" s="11"/>
      <c r="M56" s="11"/>
    </row>
    <row r="57" spans="1:13" s="16" customFormat="1" ht="21.95" customHeight="1" x14ac:dyDescent="0.45">
      <c r="A57" s="11"/>
      <c r="B57" s="11" t="s">
        <v>42</v>
      </c>
      <c r="C57" s="11"/>
      <c r="D57" s="11"/>
      <c r="E57" s="25" t="s">
        <v>28</v>
      </c>
      <c r="F57" s="28"/>
      <c r="G57" s="26">
        <v>961</v>
      </c>
      <c r="H57" s="28"/>
      <c r="I57" s="33">
        <v>977</v>
      </c>
      <c r="J57" s="28"/>
      <c r="K57" s="26">
        <v>961</v>
      </c>
      <c r="L57" s="27"/>
      <c r="M57" s="33">
        <v>977</v>
      </c>
    </row>
    <row r="58" spans="1:13" s="16" customFormat="1" ht="21.95" customHeight="1" x14ac:dyDescent="0.45">
      <c r="A58" s="11" t="s">
        <v>43</v>
      </c>
      <c r="B58" s="11"/>
      <c r="C58" s="11"/>
      <c r="D58" s="11"/>
      <c r="E58" s="25">
        <v>4</v>
      </c>
      <c r="F58" s="11"/>
      <c r="G58" s="26">
        <v>6037</v>
      </c>
      <c r="H58" s="11"/>
      <c r="I58" s="33">
        <v>6043</v>
      </c>
      <c r="J58" s="11"/>
      <c r="K58" s="26">
        <v>13437</v>
      </c>
      <c r="L58" s="27"/>
      <c r="M58" s="26">
        <v>6043</v>
      </c>
    </row>
    <row r="59" spans="1:13" s="16" customFormat="1" ht="21.95" customHeight="1" x14ac:dyDescent="0.45">
      <c r="A59" s="11" t="s">
        <v>44</v>
      </c>
      <c r="B59" s="11"/>
      <c r="C59" s="11"/>
      <c r="D59" s="11"/>
      <c r="E59" s="12"/>
      <c r="F59" s="11"/>
      <c r="G59" s="26">
        <v>543</v>
      </c>
      <c r="H59" s="11"/>
      <c r="I59" s="33">
        <v>728</v>
      </c>
      <c r="J59" s="11"/>
      <c r="K59" s="26">
        <v>543</v>
      </c>
      <c r="L59" s="27"/>
      <c r="M59" s="26">
        <v>728</v>
      </c>
    </row>
    <row r="60" spans="1:13" s="10" customFormat="1" ht="21.95" customHeight="1" x14ac:dyDescent="0.45">
      <c r="A60" s="7" t="s">
        <v>45</v>
      </c>
      <c r="B60" s="7"/>
      <c r="C60" s="7"/>
      <c r="D60" s="7"/>
      <c r="E60" s="30"/>
      <c r="F60" s="7"/>
      <c r="G60" s="31">
        <v>257886</v>
      </c>
      <c r="H60" s="32"/>
      <c r="I60" s="31">
        <v>265658</v>
      </c>
      <c r="J60" s="7"/>
      <c r="K60" s="31">
        <v>263614</v>
      </c>
      <c r="L60" s="32"/>
      <c r="M60" s="31">
        <v>265608</v>
      </c>
    </row>
    <row r="61" spans="1:13" s="10" customFormat="1" ht="21.95" customHeight="1" x14ac:dyDescent="0.45">
      <c r="A61" s="7" t="s">
        <v>46</v>
      </c>
      <c r="B61" s="7"/>
      <c r="C61" s="7"/>
      <c r="D61" s="7"/>
      <c r="E61" s="30"/>
      <c r="F61" s="7"/>
      <c r="G61" s="30"/>
      <c r="H61" s="7"/>
      <c r="I61" s="30"/>
      <c r="J61" s="7"/>
      <c r="K61" s="49"/>
      <c r="L61" s="50"/>
      <c r="M61" s="49"/>
    </row>
    <row r="62" spans="1:13" s="16" customFormat="1" ht="21.95" customHeight="1" x14ac:dyDescent="0.45">
      <c r="A62" s="51" t="s">
        <v>47</v>
      </c>
      <c r="B62" s="11"/>
      <c r="C62" s="11"/>
      <c r="D62" s="11"/>
      <c r="E62" s="25">
        <v>13</v>
      </c>
      <c r="F62" s="11"/>
      <c r="G62" s="26">
        <v>12121</v>
      </c>
      <c r="H62" s="11"/>
      <c r="I62" s="33">
        <v>8478</v>
      </c>
      <c r="J62" s="11"/>
      <c r="K62" s="33">
        <v>6489</v>
      </c>
      <c r="L62" s="27"/>
      <c r="M62" s="33">
        <v>8478</v>
      </c>
    </row>
    <row r="63" spans="1:13" s="16" customFormat="1" ht="21.95" customHeight="1" x14ac:dyDescent="0.45">
      <c r="A63" s="51" t="s">
        <v>48</v>
      </c>
      <c r="B63" s="11"/>
      <c r="C63" s="11"/>
      <c r="D63" s="11"/>
      <c r="E63" s="25" t="s">
        <v>28</v>
      </c>
      <c r="F63" s="11"/>
      <c r="G63" s="26">
        <v>2621</v>
      </c>
      <c r="H63" s="11"/>
      <c r="I63" s="33">
        <v>2287</v>
      </c>
      <c r="J63" s="11"/>
      <c r="K63" s="33">
        <v>2621</v>
      </c>
      <c r="L63" s="27"/>
      <c r="M63" s="33">
        <v>2287</v>
      </c>
    </row>
    <row r="64" spans="1:13" s="16" customFormat="1" ht="21.95" customHeight="1" x14ac:dyDescent="0.45">
      <c r="A64" s="11" t="s">
        <v>49</v>
      </c>
      <c r="B64" s="11"/>
      <c r="C64" s="11"/>
      <c r="D64" s="11"/>
      <c r="E64" s="25"/>
      <c r="F64" s="11"/>
      <c r="G64" s="26">
        <v>2975</v>
      </c>
      <c r="H64" s="11"/>
      <c r="I64" s="33">
        <v>2678</v>
      </c>
      <c r="J64" s="11"/>
      <c r="K64" s="33">
        <v>2975</v>
      </c>
      <c r="L64" s="33"/>
      <c r="M64" s="33">
        <v>2678</v>
      </c>
    </row>
    <row r="65" spans="1:13" s="16" customFormat="1" ht="21.95" customHeight="1" x14ac:dyDescent="0.45">
      <c r="A65" s="11" t="s">
        <v>50</v>
      </c>
      <c r="B65" s="11"/>
      <c r="C65" s="11"/>
      <c r="D65" s="11"/>
      <c r="E65" s="25"/>
      <c r="F65" s="11"/>
      <c r="G65" s="26">
        <v>1926</v>
      </c>
      <c r="H65" s="11"/>
      <c r="I65" s="33">
        <v>1922</v>
      </c>
      <c r="J65" s="11"/>
      <c r="K65" s="33">
        <v>1926</v>
      </c>
      <c r="L65" s="33"/>
      <c r="M65" s="33">
        <v>1922</v>
      </c>
    </row>
    <row r="66" spans="1:13" s="16" customFormat="1" ht="21.95" customHeight="1" x14ac:dyDescent="0.45">
      <c r="A66" s="11" t="s">
        <v>51</v>
      </c>
      <c r="B66" s="11"/>
      <c r="C66" s="11"/>
      <c r="D66" s="11"/>
      <c r="E66" s="12"/>
      <c r="F66" s="11"/>
      <c r="G66" s="26">
        <v>1880</v>
      </c>
      <c r="H66" s="11"/>
      <c r="I66" s="33">
        <v>1896</v>
      </c>
      <c r="J66" s="11"/>
      <c r="K66" s="33">
        <v>1880</v>
      </c>
      <c r="L66" s="27"/>
      <c r="M66" s="33">
        <v>1896</v>
      </c>
    </row>
    <row r="67" spans="1:13" s="10" customFormat="1" ht="21.95" customHeight="1" x14ac:dyDescent="0.45">
      <c r="A67" s="7" t="s">
        <v>52</v>
      </c>
      <c r="B67" s="7"/>
      <c r="C67" s="7"/>
      <c r="D67" s="7"/>
      <c r="E67" s="30"/>
      <c r="F67" s="7"/>
      <c r="G67" s="31">
        <v>21523</v>
      </c>
      <c r="H67" s="49"/>
      <c r="I67" s="31">
        <v>17261</v>
      </c>
      <c r="J67" s="7"/>
      <c r="K67" s="31">
        <v>15891</v>
      </c>
      <c r="L67" s="49"/>
      <c r="M67" s="31">
        <v>17261</v>
      </c>
    </row>
    <row r="68" spans="1:13" s="10" customFormat="1" ht="21.95" customHeight="1" x14ac:dyDescent="0.45">
      <c r="A68" s="7" t="s">
        <v>53</v>
      </c>
      <c r="B68" s="7"/>
      <c r="C68" s="7"/>
      <c r="D68" s="7"/>
      <c r="E68" s="30"/>
      <c r="F68" s="7"/>
      <c r="G68" s="31">
        <v>279409</v>
      </c>
      <c r="H68" s="49"/>
      <c r="I68" s="31">
        <v>282919</v>
      </c>
      <c r="J68" s="7"/>
      <c r="K68" s="31">
        <v>279505</v>
      </c>
      <c r="L68" s="49"/>
      <c r="M68" s="31">
        <v>282869</v>
      </c>
    </row>
    <row r="69" spans="1:13" s="10" customFormat="1" ht="21.95" customHeight="1" x14ac:dyDescent="0.45">
      <c r="A69" s="7" t="s">
        <v>54</v>
      </c>
      <c r="B69" s="7"/>
      <c r="C69" s="7"/>
      <c r="D69" s="7"/>
      <c r="E69" s="30"/>
      <c r="F69" s="7"/>
      <c r="G69" s="30"/>
      <c r="H69" s="7"/>
      <c r="I69" s="30"/>
      <c r="J69" s="7"/>
      <c r="K69" s="38"/>
      <c r="L69" s="52"/>
      <c r="M69" s="38"/>
    </row>
    <row r="70" spans="1:13" s="16" customFormat="1" ht="21.95" customHeight="1" x14ac:dyDescent="0.45">
      <c r="A70" s="11" t="s">
        <v>55</v>
      </c>
      <c r="B70" s="11"/>
      <c r="C70" s="11"/>
      <c r="D70" s="11"/>
      <c r="E70" s="25">
        <v>15</v>
      </c>
      <c r="F70" s="11"/>
      <c r="G70" s="25"/>
      <c r="H70" s="11"/>
      <c r="I70" s="25"/>
      <c r="J70" s="11"/>
      <c r="K70" s="26"/>
      <c r="L70" s="48"/>
      <c r="M70" s="26"/>
    </row>
    <row r="71" spans="1:13" s="16" customFormat="1" ht="21.95" customHeight="1" x14ac:dyDescent="0.45">
      <c r="A71" s="53" t="s">
        <v>56</v>
      </c>
      <c r="C71" s="11"/>
      <c r="D71" s="11"/>
      <c r="E71" s="12"/>
      <c r="F71" s="11"/>
      <c r="G71" s="33">
        <v>420000</v>
      </c>
      <c r="H71" s="11"/>
      <c r="I71" s="33">
        <v>420000</v>
      </c>
      <c r="J71" s="11"/>
      <c r="K71" s="26">
        <v>420000</v>
      </c>
      <c r="L71" s="27"/>
      <c r="M71" s="26">
        <v>420000</v>
      </c>
    </row>
    <row r="72" spans="1:13" s="16" customFormat="1" ht="21.95" customHeight="1" x14ac:dyDescent="0.45">
      <c r="A72" s="11" t="s">
        <v>57</v>
      </c>
      <c r="B72" s="53"/>
      <c r="C72" s="11"/>
      <c r="D72" s="11"/>
      <c r="E72" s="12"/>
      <c r="F72" s="11"/>
      <c r="G72" s="33">
        <v>7793</v>
      </c>
      <c r="H72" s="11"/>
      <c r="I72" s="33">
        <v>7793</v>
      </c>
      <c r="J72" s="11"/>
      <c r="K72" s="26">
        <v>7793</v>
      </c>
      <c r="L72" s="27"/>
      <c r="M72" s="26">
        <v>7793</v>
      </c>
    </row>
    <row r="73" spans="1:13" s="16" customFormat="1" ht="21.95" customHeight="1" x14ac:dyDescent="0.45">
      <c r="A73" s="11" t="s">
        <v>58</v>
      </c>
      <c r="B73" s="11"/>
      <c r="C73" s="11"/>
      <c r="D73" s="11"/>
      <c r="E73" s="25"/>
      <c r="F73" s="11"/>
      <c r="G73" s="33"/>
      <c r="H73" s="11"/>
      <c r="I73" s="25"/>
      <c r="J73" s="11"/>
    </row>
    <row r="74" spans="1:13" s="16" customFormat="1" ht="21.95" customHeight="1" x14ac:dyDescent="0.45">
      <c r="A74" s="11"/>
      <c r="B74" s="11" t="s">
        <v>59</v>
      </c>
      <c r="C74" s="11"/>
      <c r="D74" s="11"/>
      <c r="E74" s="12"/>
      <c r="F74" s="11"/>
      <c r="G74" s="33"/>
      <c r="H74" s="11"/>
      <c r="I74" s="25"/>
      <c r="J74" s="11"/>
      <c r="K74" s="33"/>
      <c r="L74" s="27"/>
      <c r="M74" s="33"/>
    </row>
    <row r="75" spans="1:13" s="16" customFormat="1" ht="21.95" customHeight="1" x14ac:dyDescent="0.45">
      <c r="A75" s="11"/>
      <c r="B75" s="11"/>
      <c r="C75" s="11" t="s">
        <v>60</v>
      </c>
      <c r="D75" s="11"/>
      <c r="E75" s="12"/>
      <c r="F75" s="11"/>
      <c r="G75" s="33">
        <v>747</v>
      </c>
      <c r="H75" s="11"/>
      <c r="I75" s="33">
        <v>747</v>
      </c>
      <c r="J75" s="11"/>
      <c r="K75" s="33">
        <v>747</v>
      </c>
      <c r="L75" s="27"/>
      <c r="M75" s="33">
        <v>747</v>
      </c>
    </row>
    <row r="76" spans="1:13" s="16" customFormat="1" ht="21.95" customHeight="1" x14ac:dyDescent="0.45">
      <c r="A76" s="11"/>
      <c r="B76" s="11" t="s">
        <v>61</v>
      </c>
      <c r="C76" s="11"/>
      <c r="D76" s="11"/>
      <c r="E76" s="12"/>
      <c r="F76" s="11"/>
      <c r="G76" s="37">
        <v>15011</v>
      </c>
      <c r="H76" s="11"/>
      <c r="I76" s="37">
        <v>21546</v>
      </c>
      <c r="J76" s="11"/>
      <c r="K76" s="37">
        <v>15844</v>
      </c>
      <c r="L76" s="27"/>
      <c r="M76" s="37">
        <v>21766</v>
      </c>
    </row>
    <row r="77" spans="1:13" s="10" customFormat="1" ht="21.95" customHeight="1" x14ac:dyDescent="0.45">
      <c r="A77" s="7" t="s">
        <v>62</v>
      </c>
      <c r="B77" s="7"/>
      <c r="C77" s="7"/>
      <c r="D77" s="7"/>
      <c r="F77" s="7"/>
      <c r="G77" s="31">
        <f>SUM(G71:G76)</f>
        <v>443551</v>
      </c>
      <c r="H77" s="38"/>
      <c r="I77" s="31">
        <f>SUM(I71:I76)</f>
        <v>450086</v>
      </c>
      <c r="J77" s="7"/>
      <c r="K77" s="31">
        <f>SUM(K71:K76)</f>
        <v>444384</v>
      </c>
      <c r="L77" s="38"/>
      <c r="M77" s="31">
        <f>SUM(M71:M76)</f>
        <v>450306</v>
      </c>
    </row>
    <row r="78" spans="1:13" s="10" customFormat="1" ht="23.1" customHeight="1" thickBot="1" x14ac:dyDescent="0.5">
      <c r="A78" s="7" t="s">
        <v>63</v>
      </c>
      <c r="B78" s="7"/>
      <c r="C78" s="7"/>
      <c r="D78" s="7"/>
      <c r="F78" s="7"/>
      <c r="G78" s="39">
        <v>722960</v>
      </c>
      <c r="H78" s="38"/>
      <c r="I78" s="39">
        <v>733005</v>
      </c>
      <c r="J78" s="7"/>
      <c r="K78" s="39">
        <v>723889</v>
      </c>
      <c r="L78" s="38"/>
      <c r="M78" s="39">
        <v>733175</v>
      </c>
    </row>
    <row r="79" spans="1:13" ht="21.95" customHeight="1" thickTop="1" x14ac:dyDescent="0.45"/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36"/>
  <sheetViews>
    <sheetView view="pageBreakPreview" topLeftCell="A2" zoomScaleSheetLayoutView="100" workbookViewId="0">
      <selection activeCell="G26" sqref="G26"/>
    </sheetView>
  </sheetViews>
  <sheetFormatPr defaultColWidth="9" defaultRowHeight="22.5" customHeight="1" x14ac:dyDescent="0.45"/>
  <cols>
    <col min="1" max="3" width="1.75" style="29" customWidth="1"/>
    <col min="4" max="4" width="27.375" style="29" customWidth="1"/>
    <col min="5" max="5" width="7.75" style="63" customWidth="1"/>
    <col min="6" max="6" width="0.875" style="29" customWidth="1"/>
    <col min="7" max="7" width="11.75" style="87" customWidth="1"/>
    <col min="8" max="8" width="0.875" style="29" customWidth="1"/>
    <col min="9" max="9" width="11.75" style="47" customWidth="1"/>
    <col min="10" max="10" width="0.875" style="29" customWidth="1"/>
    <col min="11" max="11" width="11.75" style="47" customWidth="1"/>
    <col min="12" max="12" width="0.875" style="29" customWidth="1"/>
    <col min="13" max="13" width="11.75" style="29" customWidth="1"/>
    <col min="14" max="16384" width="9" style="29"/>
  </cols>
  <sheetData>
    <row r="1" spans="1:13" ht="21.95" customHeight="1" x14ac:dyDescent="0.45">
      <c r="A1" s="55" t="s">
        <v>0</v>
      </c>
      <c r="B1" s="55"/>
      <c r="C1" s="55"/>
      <c r="D1" s="55"/>
      <c r="E1" s="56"/>
      <c r="F1" s="55"/>
      <c r="G1" s="55"/>
      <c r="H1" s="55"/>
      <c r="I1" s="57"/>
      <c r="J1" s="55"/>
      <c r="K1" s="57"/>
      <c r="L1" s="55"/>
      <c r="M1" s="57"/>
    </row>
    <row r="2" spans="1:13" ht="21.95" customHeight="1" x14ac:dyDescent="0.45">
      <c r="A2" s="55" t="s">
        <v>64</v>
      </c>
      <c r="B2" s="55"/>
      <c r="C2" s="55"/>
      <c r="D2" s="55"/>
      <c r="E2" s="56"/>
      <c r="F2" s="55"/>
      <c r="G2" s="55"/>
      <c r="H2" s="55"/>
      <c r="I2" s="57"/>
      <c r="J2" s="55"/>
      <c r="K2" s="57"/>
      <c r="L2" s="58"/>
      <c r="M2" s="57" t="s">
        <v>9</v>
      </c>
    </row>
    <row r="3" spans="1:13" ht="21.95" customHeight="1" x14ac:dyDescent="0.45">
      <c r="A3" s="59" t="s">
        <v>65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5" customHeight="1" x14ac:dyDescent="0.45">
      <c r="A4" s="55"/>
      <c r="B4" s="55"/>
      <c r="C4" s="55"/>
      <c r="D4" s="55"/>
      <c r="E4" s="56"/>
      <c r="F4" s="55"/>
      <c r="G4" s="140" t="s">
        <v>4</v>
      </c>
      <c r="H4" s="140"/>
      <c r="I4" s="140"/>
      <c r="J4" s="62"/>
      <c r="K4" s="141" t="s">
        <v>5</v>
      </c>
      <c r="L4" s="141"/>
      <c r="M4" s="141"/>
    </row>
    <row r="5" spans="1:13" ht="21.95" customHeight="1" x14ac:dyDescent="0.55000000000000004">
      <c r="E5" s="64"/>
      <c r="G5" s="22" t="s">
        <v>66</v>
      </c>
      <c r="I5" s="22" t="s">
        <v>67</v>
      </c>
      <c r="K5" s="22" t="s">
        <v>66</v>
      </c>
      <c r="L5" s="11"/>
      <c r="M5" s="22" t="s">
        <v>67</v>
      </c>
    </row>
    <row r="6" spans="1:13" ht="22.5" customHeight="1" x14ac:dyDescent="0.45">
      <c r="A6" s="65" t="s">
        <v>68</v>
      </c>
      <c r="E6" s="66"/>
      <c r="G6" s="67">
        <v>4080</v>
      </c>
      <c r="I6" s="67">
        <v>10612</v>
      </c>
      <c r="K6" s="67">
        <v>4080</v>
      </c>
      <c r="L6" s="68"/>
      <c r="M6" s="67">
        <v>10612</v>
      </c>
    </row>
    <row r="7" spans="1:13" ht="22.5" customHeight="1" x14ac:dyDescent="0.45">
      <c r="A7" s="29" t="s">
        <v>69</v>
      </c>
      <c r="E7" s="66"/>
      <c r="G7" s="69">
        <v>-2458</v>
      </c>
      <c r="I7" s="70">
        <v>-6866</v>
      </c>
      <c r="K7" s="70">
        <v>-2458</v>
      </c>
      <c r="L7" s="71"/>
      <c r="M7" s="70">
        <v>-6866</v>
      </c>
    </row>
    <row r="8" spans="1:13" ht="22.5" customHeight="1" x14ac:dyDescent="0.45">
      <c r="A8" s="65" t="s">
        <v>70</v>
      </c>
      <c r="E8" s="66"/>
      <c r="G8" s="72">
        <v>1622</v>
      </c>
      <c r="I8" s="72">
        <v>3746</v>
      </c>
      <c r="K8" s="72">
        <v>1622</v>
      </c>
      <c r="L8" s="68"/>
      <c r="M8" s="72">
        <v>3746</v>
      </c>
    </row>
    <row r="9" spans="1:13" ht="22.5" customHeight="1" x14ac:dyDescent="0.45">
      <c r="A9" s="29" t="s">
        <v>71</v>
      </c>
      <c r="E9" s="64"/>
      <c r="G9" s="69">
        <v>100</v>
      </c>
      <c r="I9" s="69">
        <v>504</v>
      </c>
      <c r="K9" s="69">
        <v>99</v>
      </c>
      <c r="L9" s="73"/>
      <c r="M9" s="69">
        <v>502</v>
      </c>
    </row>
    <row r="10" spans="1:13" ht="22.5" customHeight="1" x14ac:dyDescent="0.45">
      <c r="A10" s="29" t="s">
        <v>72</v>
      </c>
      <c r="E10" s="66"/>
      <c r="G10" s="69">
        <v>-599</v>
      </c>
      <c r="I10" s="69">
        <v>-782</v>
      </c>
      <c r="K10" s="69">
        <v>-599</v>
      </c>
      <c r="L10" s="71"/>
      <c r="M10" s="69">
        <v>-782</v>
      </c>
    </row>
    <row r="11" spans="1:13" ht="22.5" customHeight="1" x14ac:dyDescent="0.45">
      <c r="A11" s="29" t="s">
        <v>73</v>
      </c>
      <c r="E11" s="66"/>
      <c r="G11" s="69">
        <v>-5054</v>
      </c>
      <c r="I11" s="69">
        <v>-5658</v>
      </c>
      <c r="K11" s="69">
        <v>-5001</v>
      </c>
      <c r="L11" s="71"/>
      <c r="M11" s="69">
        <v>-5625</v>
      </c>
    </row>
    <row r="12" spans="1:13" ht="22.5" customHeight="1" x14ac:dyDescent="0.45">
      <c r="A12" s="65" t="s">
        <v>74</v>
      </c>
      <c r="E12" s="66"/>
      <c r="G12" s="72">
        <v>-3931</v>
      </c>
      <c r="I12" s="72">
        <v>-2190</v>
      </c>
      <c r="K12" s="72">
        <v>-3879</v>
      </c>
      <c r="L12" s="71"/>
      <c r="M12" s="72">
        <v>-2159</v>
      </c>
    </row>
    <row r="13" spans="1:13" ht="22.5" customHeight="1" x14ac:dyDescent="0.45">
      <c r="A13" s="29" t="s">
        <v>75</v>
      </c>
      <c r="E13" s="66"/>
      <c r="G13" s="70">
        <v>-1312</v>
      </c>
      <c r="I13" s="69">
        <v>-998</v>
      </c>
      <c r="K13" s="69">
        <v>-1233</v>
      </c>
      <c r="L13" s="71"/>
      <c r="M13" s="69">
        <v>-998</v>
      </c>
    </row>
    <row r="14" spans="1:13" ht="22.5" customHeight="1" x14ac:dyDescent="0.45">
      <c r="A14" s="65" t="s">
        <v>76</v>
      </c>
      <c r="B14" s="65"/>
      <c r="C14" s="65"/>
      <c r="D14" s="65"/>
      <c r="E14" s="74"/>
      <c r="F14" s="65"/>
      <c r="G14" s="72">
        <v>-5243</v>
      </c>
      <c r="H14" s="65"/>
      <c r="I14" s="72">
        <v>-3188</v>
      </c>
      <c r="J14" s="65"/>
      <c r="K14" s="72">
        <v>-5112</v>
      </c>
      <c r="L14" s="75"/>
      <c r="M14" s="72">
        <v>-3157</v>
      </c>
    </row>
    <row r="15" spans="1:13" ht="22.5" customHeight="1" x14ac:dyDescent="0.45">
      <c r="A15" s="29" t="s">
        <v>77</v>
      </c>
      <c r="E15" s="64"/>
      <c r="G15" s="69">
        <v>1030</v>
      </c>
      <c r="I15" s="69">
        <v>621</v>
      </c>
      <c r="K15" s="69">
        <v>1030</v>
      </c>
      <c r="L15" s="71"/>
      <c r="M15" s="69">
        <v>621</v>
      </c>
    </row>
    <row r="16" spans="1:13" s="65" customFormat="1" ht="22.5" customHeight="1" x14ac:dyDescent="0.45">
      <c r="A16" s="65" t="s">
        <v>78</v>
      </c>
      <c r="E16" s="76"/>
      <c r="G16" s="77">
        <v>-4213</v>
      </c>
      <c r="I16" s="77">
        <v>-2567</v>
      </c>
      <c r="K16" s="77">
        <v>-4082</v>
      </c>
      <c r="L16" s="75"/>
      <c r="M16" s="77">
        <v>-2536</v>
      </c>
    </row>
    <row r="17" spans="1:13" s="65" customFormat="1" ht="9.9499999999999993" customHeight="1" x14ac:dyDescent="0.45">
      <c r="E17" s="67"/>
      <c r="G17" s="67"/>
      <c r="I17" s="67"/>
      <c r="K17" s="67"/>
      <c r="L17" s="75"/>
      <c r="M17" s="67"/>
    </row>
    <row r="18" spans="1:13" s="79" customFormat="1" ht="22.5" customHeight="1" x14ac:dyDescent="0.45">
      <c r="A18" s="65" t="s">
        <v>79</v>
      </c>
      <c r="B18" s="29"/>
      <c r="C18" s="29"/>
      <c r="D18" s="29"/>
      <c r="E18" s="63"/>
      <c r="F18" s="29"/>
      <c r="G18" s="78">
        <v>0</v>
      </c>
      <c r="H18" s="29"/>
      <c r="I18" s="78">
        <v>0</v>
      </c>
      <c r="J18" s="29"/>
      <c r="K18" s="78">
        <v>0</v>
      </c>
      <c r="L18" s="71"/>
      <c r="M18" s="78">
        <v>0</v>
      </c>
    </row>
    <row r="19" spans="1:13" s="79" customFormat="1" ht="9.9499999999999993" customHeight="1" x14ac:dyDescent="0.45">
      <c r="A19" s="65"/>
      <c r="B19" s="29"/>
      <c r="C19" s="29"/>
      <c r="D19" s="29"/>
      <c r="E19" s="63"/>
      <c r="F19" s="29"/>
      <c r="G19" s="78"/>
      <c r="H19" s="29"/>
      <c r="I19" s="80"/>
      <c r="J19" s="29"/>
      <c r="K19" s="80"/>
      <c r="L19" s="71"/>
      <c r="M19" s="80"/>
    </row>
    <row r="20" spans="1:13" s="65" customFormat="1" ht="22.5" customHeight="1" thickBot="1" x14ac:dyDescent="0.5">
      <c r="A20" s="65" t="s">
        <v>80</v>
      </c>
      <c r="E20" s="81"/>
      <c r="G20" s="82">
        <v>-4213</v>
      </c>
      <c r="I20" s="82">
        <v>-2567</v>
      </c>
      <c r="K20" s="82">
        <v>-4082</v>
      </c>
      <c r="L20" s="75"/>
      <c r="M20" s="82">
        <v>-2536</v>
      </c>
    </row>
    <row r="21" spans="1:13" ht="22.5" customHeight="1" thickTop="1" x14ac:dyDescent="0.45">
      <c r="G21" s="78"/>
      <c r="I21" s="78"/>
      <c r="K21" s="78"/>
      <c r="L21" s="71"/>
      <c r="M21" s="78"/>
    </row>
    <row r="22" spans="1:13" ht="22.5" customHeight="1" x14ac:dyDescent="0.45">
      <c r="A22" s="65" t="s">
        <v>81</v>
      </c>
      <c r="G22" s="78"/>
      <c r="I22" s="78"/>
      <c r="K22" s="78"/>
      <c r="L22" s="71"/>
      <c r="M22" s="78"/>
    </row>
    <row r="23" spans="1:13" ht="22.5" customHeight="1" thickBot="1" x14ac:dyDescent="0.5">
      <c r="A23" s="29" t="s">
        <v>82</v>
      </c>
      <c r="G23" s="83">
        <v>-5.0000000000000001E-3</v>
      </c>
      <c r="H23" s="84"/>
      <c r="I23" s="83">
        <v>-3.0999999999999999E-3</v>
      </c>
      <c r="J23" s="84"/>
      <c r="K23" s="83">
        <v>-4.8999999999999998E-3</v>
      </c>
      <c r="L23" s="84"/>
      <c r="M23" s="83">
        <v>-3.0000000000000001E-3</v>
      </c>
    </row>
    <row r="24" spans="1:13" ht="22.5" customHeight="1" thickTop="1" thickBot="1" x14ac:dyDescent="0.5">
      <c r="A24" s="29" t="s">
        <v>83</v>
      </c>
      <c r="G24" s="85">
        <v>840000000</v>
      </c>
      <c r="H24" s="86"/>
      <c r="I24" s="85">
        <v>840000000</v>
      </c>
      <c r="K24" s="85">
        <v>840000000</v>
      </c>
      <c r="L24" s="86"/>
      <c r="M24" s="85">
        <v>840000000</v>
      </c>
    </row>
    <row r="25" spans="1:13" ht="22.5" customHeight="1" thickTop="1" x14ac:dyDescent="0.45"/>
    <row r="36" spans="7:13" ht="22.5" customHeight="1" x14ac:dyDescent="0.45">
      <c r="G36" s="88"/>
      <c r="I36" s="88"/>
      <c r="K36" s="88"/>
      <c r="L36" s="89"/>
      <c r="M36" s="88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4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27"/>
  <sheetViews>
    <sheetView view="pageBreakPreview" zoomScaleSheetLayoutView="100" workbookViewId="0">
      <selection activeCell="G6" sqref="G6"/>
    </sheetView>
  </sheetViews>
  <sheetFormatPr defaultColWidth="9" defaultRowHeight="22.5" customHeight="1" x14ac:dyDescent="0.45"/>
  <cols>
    <col min="1" max="3" width="1.75" style="29" customWidth="1"/>
    <col min="4" max="4" width="27.25" style="29" customWidth="1"/>
    <col min="5" max="5" width="7.75" style="63" customWidth="1"/>
    <col min="6" max="6" width="0.875" style="29" customWidth="1"/>
    <col min="7" max="7" width="11.75" style="87" customWidth="1"/>
    <col min="8" max="8" width="0.875" style="29" customWidth="1"/>
    <col min="9" max="9" width="11.75" style="47" customWidth="1"/>
    <col min="10" max="10" width="0.875" style="29" customWidth="1"/>
    <col min="11" max="11" width="11.75" style="47" customWidth="1"/>
    <col min="12" max="12" width="0.875" style="29" customWidth="1"/>
    <col min="13" max="13" width="11.75" style="29" customWidth="1"/>
    <col min="14" max="16384" width="9" style="29"/>
  </cols>
  <sheetData>
    <row r="1" spans="1:13" ht="21.95" customHeight="1" x14ac:dyDescent="0.45">
      <c r="A1" s="55" t="s">
        <v>0</v>
      </c>
      <c r="B1" s="55"/>
      <c r="C1" s="55"/>
      <c r="D1" s="55"/>
      <c r="E1" s="56"/>
      <c r="F1" s="55"/>
      <c r="G1" s="55"/>
      <c r="H1" s="55"/>
      <c r="I1" s="57"/>
      <c r="J1" s="55"/>
      <c r="K1" s="57"/>
      <c r="L1" s="55"/>
      <c r="M1" s="57"/>
    </row>
    <row r="2" spans="1:13" ht="21.95" customHeight="1" x14ac:dyDescent="0.45">
      <c r="A2" s="55" t="s">
        <v>64</v>
      </c>
      <c r="B2" s="55"/>
      <c r="C2" s="55"/>
      <c r="D2" s="55"/>
      <c r="E2" s="56"/>
      <c r="F2" s="55"/>
      <c r="G2" s="55"/>
      <c r="H2" s="55"/>
      <c r="I2" s="57"/>
      <c r="J2" s="55"/>
      <c r="K2" s="57"/>
      <c r="L2" s="58"/>
      <c r="M2" s="57" t="s">
        <v>9</v>
      </c>
    </row>
    <row r="3" spans="1:13" ht="21.95" customHeight="1" x14ac:dyDescent="0.45">
      <c r="A3" s="59" t="s">
        <v>87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5" customHeight="1" x14ac:dyDescent="0.45">
      <c r="A4" s="55"/>
      <c r="B4" s="55"/>
      <c r="C4" s="55"/>
      <c r="D4" s="55"/>
      <c r="E4" s="56"/>
      <c r="F4" s="55"/>
      <c r="G4" s="140" t="s">
        <v>4</v>
      </c>
      <c r="H4" s="140"/>
      <c r="I4" s="140"/>
      <c r="J4" s="62"/>
      <c r="K4" s="141" t="s">
        <v>5</v>
      </c>
      <c r="L4" s="141"/>
      <c r="M4" s="141"/>
    </row>
    <row r="5" spans="1:13" ht="21.95" customHeight="1" x14ac:dyDescent="0.45">
      <c r="E5" s="92" t="s">
        <v>8</v>
      </c>
      <c r="G5" s="22" t="s">
        <v>66</v>
      </c>
      <c r="I5" s="22" t="s">
        <v>67</v>
      </c>
      <c r="K5" s="22" t="s">
        <v>66</v>
      </c>
      <c r="L5" s="11"/>
      <c r="M5" s="22" t="s">
        <v>67</v>
      </c>
    </row>
    <row r="6" spans="1:13" ht="22.5" customHeight="1" x14ac:dyDescent="0.45">
      <c r="A6" s="65" t="s">
        <v>68</v>
      </c>
      <c r="E6" s="93" t="s">
        <v>88</v>
      </c>
      <c r="G6" s="67">
        <v>17044</v>
      </c>
      <c r="I6" s="67">
        <v>36903</v>
      </c>
      <c r="K6" s="67">
        <v>17044</v>
      </c>
      <c r="L6" s="94"/>
      <c r="M6" s="67">
        <v>36903</v>
      </c>
    </row>
    <row r="7" spans="1:13" ht="22.5" customHeight="1" x14ac:dyDescent="0.45">
      <c r="A7" s="29" t="s">
        <v>69</v>
      </c>
      <c r="E7" s="93"/>
      <c r="G7" s="69">
        <v>-11083</v>
      </c>
      <c r="I7" s="70">
        <v>-24837</v>
      </c>
      <c r="K7" s="70">
        <v>-11083</v>
      </c>
      <c r="L7" s="95"/>
      <c r="M7" s="70">
        <v>-24837</v>
      </c>
    </row>
    <row r="8" spans="1:13" ht="22.5" customHeight="1" x14ac:dyDescent="0.45">
      <c r="A8" s="65" t="s">
        <v>70</v>
      </c>
      <c r="E8" s="93"/>
      <c r="G8" s="72">
        <f>SUM(G6:G7)</f>
        <v>5961</v>
      </c>
      <c r="I8" s="72">
        <f>SUM(I6:I7)</f>
        <v>12066</v>
      </c>
      <c r="K8" s="72">
        <f>SUM(K6:K7)</f>
        <v>5961</v>
      </c>
      <c r="L8" s="94"/>
      <c r="M8" s="72">
        <f>SUM(M6:M7)</f>
        <v>12066</v>
      </c>
    </row>
    <row r="9" spans="1:13" ht="22.5" customHeight="1" x14ac:dyDescent="0.45">
      <c r="A9" s="29" t="s">
        <v>71</v>
      </c>
      <c r="E9" s="63">
        <v>16</v>
      </c>
      <c r="G9" s="69">
        <v>409</v>
      </c>
      <c r="I9" s="69">
        <v>638</v>
      </c>
      <c r="K9" s="69">
        <v>407</v>
      </c>
      <c r="L9" s="91"/>
      <c r="M9" s="69">
        <v>636</v>
      </c>
    </row>
    <row r="10" spans="1:13" ht="22.5" customHeight="1" x14ac:dyDescent="0.45">
      <c r="A10" s="29" t="s">
        <v>72</v>
      </c>
      <c r="E10" s="93"/>
      <c r="G10" s="69">
        <v>-1528</v>
      </c>
      <c r="I10" s="69">
        <v>-2196</v>
      </c>
      <c r="K10" s="69">
        <v>-1528</v>
      </c>
      <c r="L10" s="95"/>
      <c r="M10" s="69">
        <v>-2196</v>
      </c>
    </row>
    <row r="11" spans="1:13" ht="22.5" customHeight="1" x14ac:dyDescent="0.45">
      <c r="A11" s="29" t="s">
        <v>73</v>
      </c>
      <c r="E11" s="93">
        <v>4</v>
      </c>
      <c r="G11" s="69">
        <v>-10162</v>
      </c>
      <c r="I11" s="69">
        <v>-11491</v>
      </c>
      <c r="K11" s="69">
        <v>-9934</v>
      </c>
      <c r="L11" s="95"/>
      <c r="M11" s="69">
        <v>-11405</v>
      </c>
    </row>
    <row r="12" spans="1:13" ht="22.5" customHeight="1" x14ac:dyDescent="0.45">
      <c r="A12" s="65" t="s">
        <v>74</v>
      </c>
      <c r="E12" s="93"/>
      <c r="G12" s="72">
        <f>SUM(G8:G11)</f>
        <v>-5320</v>
      </c>
      <c r="I12" s="72">
        <f>SUM(I8:I11)</f>
        <v>-983</v>
      </c>
      <c r="K12" s="72">
        <f>SUM(K8:K11)</f>
        <v>-5094</v>
      </c>
      <c r="L12" s="95"/>
      <c r="M12" s="72">
        <f>SUM(M8:M11)</f>
        <v>-899</v>
      </c>
    </row>
    <row r="13" spans="1:13" ht="22.5" customHeight="1" x14ac:dyDescent="0.45">
      <c r="A13" s="29" t="s">
        <v>75</v>
      </c>
      <c r="E13" s="93">
        <v>4</v>
      </c>
      <c r="G13" s="70">
        <v>-2830</v>
      </c>
      <c r="I13" s="69">
        <v>-1961</v>
      </c>
      <c r="K13" s="69">
        <v>-2443</v>
      </c>
      <c r="L13" s="95"/>
      <c r="M13" s="69">
        <v>-1961</v>
      </c>
    </row>
    <row r="14" spans="1:13" ht="22.5" customHeight="1" x14ac:dyDescent="0.45">
      <c r="A14" s="65" t="s">
        <v>76</v>
      </c>
      <c r="B14" s="65"/>
      <c r="C14" s="65"/>
      <c r="D14" s="65"/>
      <c r="E14" s="81"/>
      <c r="F14" s="65"/>
      <c r="G14" s="72">
        <f>SUM(G12:G13)</f>
        <v>-8150</v>
      </c>
      <c r="H14" s="65"/>
      <c r="I14" s="72">
        <f>SUM(I12:I13)</f>
        <v>-2944</v>
      </c>
      <c r="J14" s="65"/>
      <c r="K14" s="72">
        <f>SUM(K12:K13)</f>
        <v>-7537</v>
      </c>
      <c r="L14" s="96"/>
      <c r="M14" s="72">
        <f>SUM(M12:M13)</f>
        <v>-2860</v>
      </c>
    </row>
    <row r="15" spans="1:13" ht="22.5" customHeight="1" x14ac:dyDescent="0.45">
      <c r="A15" s="29" t="s">
        <v>77</v>
      </c>
      <c r="E15" s="63">
        <v>17</v>
      </c>
      <c r="G15" s="69">
        <v>1615</v>
      </c>
      <c r="I15" s="69">
        <v>549</v>
      </c>
      <c r="K15" s="69">
        <v>1615</v>
      </c>
      <c r="L15" s="95"/>
      <c r="M15" s="69">
        <v>549</v>
      </c>
    </row>
    <row r="16" spans="1:13" s="65" customFormat="1" ht="22.5" customHeight="1" x14ac:dyDescent="0.45">
      <c r="A16" s="65" t="s">
        <v>78</v>
      </c>
      <c r="E16" s="67"/>
      <c r="G16" s="77">
        <f>SUM(G14:G15)</f>
        <v>-6535</v>
      </c>
      <c r="I16" s="77">
        <f>SUM(I14:I15)</f>
        <v>-2395</v>
      </c>
      <c r="K16" s="77">
        <f>SUM(K14:K15)</f>
        <v>-5922</v>
      </c>
      <c r="L16" s="96"/>
      <c r="M16" s="77">
        <f>SUM(M14:M15)</f>
        <v>-2311</v>
      </c>
    </row>
    <row r="17" spans="1:13" s="65" customFormat="1" ht="9.9499999999999993" customHeight="1" x14ac:dyDescent="0.45">
      <c r="E17" s="67"/>
      <c r="G17" s="67"/>
      <c r="I17" s="67"/>
      <c r="K17" s="67"/>
      <c r="L17" s="96"/>
      <c r="M17" s="67"/>
    </row>
    <row r="18" spans="1:13" s="79" customFormat="1" ht="22.5" customHeight="1" x14ac:dyDescent="0.45">
      <c r="A18" s="65" t="s">
        <v>79</v>
      </c>
      <c r="E18" s="97"/>
      <c r="G18" s="98">
        <v>0</v>
      </c>
      <c r="I18" s="98">
        <v>0</v>
      </c>
      <c r="K18" s="98">
        <v>0</v>
      </c>
      <c r="L18" s="99"/>
      <c r="M18" s="98">
        <v>0</v>
      </c>
    </row>
    <row r="19" spans="1:13" s="79" customFormat="1" ht="9.9499999999999993" customHeight="1" x14ac:dyDescent="0.45">
      <c r="A19" s="65"/>
      <c r="E19" s="97"/>
      <c r="G19" s="98"/>
      <c r="I19" s="100"/>
      <c r="K19" s="100"/>
      <c r="L19" s="99"/>
      <c r="M19" s="100"/>
    </row>
    <row r="20" spans="1:13" s="65" customFormat="1" ht="22.5" customHeight="1" thickBot="1" x14ac:dyDescent="0.5">
      <c r="A20" s="65" t="s">
        <v>80</v>
      </c>
      <c r="E20" s="81"/>
      <c r="G20" s="82">
        <f>SUM(G16:G18)</f>
        <v>-6535</v>
      </c>
      <c r="I20" s="82">
        <f>SUM(I16:I18)</f>
        <v>-2395</v>
      </c>
      <c r="K20" s="82">
        <f>SUM(K16:K18)</f>
        <v>-5922</v>
      </c>
      <c r="L20" s="96"/>
      <c r="M20" s="82">
        <f>SUM(M16:M18)</f>
        <v>-2311</v>
      </c>
    </row>
    <row r="21" spans="1:13" ht="22.5" customHeight="1" thickTop="1" x14ac:dyDescent="0.45">
      <c r="G21" s="78"/>
      <c r="I21" s="78"/>
      <c r="K21" s="78"/>
      <c r="L21" s="95"/>
      <c r="M21" s="78"/>
    </row>
    <row r="22" spans="1:13" ht="22.5" customHeight="1" x14ac:dyDescent="0.45">
      <c r="A22" s="65" t="s">
        <v>81</v>
      </c>
      <c r="G22" s="78"/>
      <c r="I22" s="78"/>
      <c r="K22" s="78"/>
      <c r="L22" s="95"/>
      <c r="M22" s="78"/>
    </row>
    <row r="23" spans="1:13" ht="22.5" customHeight="1" thickBot="1" x14ac:dyDescent="0.5">
      <c r="A23" s="29" t="s">
        <v>82</v>
      </c>
      <c r="G23" s="83">
        <v>-7.7999999999999996E-3</v>
      </c>
      <c r="H23" s="84"/>
      <c r="I23" s="83">
        <v>-2.8999999999999998E-3</v>
      </c>
      <c r="J23" s="84"/>
      <c r="K23" s="83">
        <v>-7.1000000000000004E-3</v>
      </c>
      <c r="L23" s="84"/>
      <c r="M23" s="83">
        <v>-2.8E-3</v>
      </c>
    </row>
    <row r="24" spans="1:13" ht="22.5" customHeight="1" thickTop="1" thickBot="1" x14ac:dyDescent="0.5">
      <c r="A24" s="29" t="s">
        <v>83</v>
      </c>
      <c r="G24" s="85">
        <v>840000000</v>
      </c>
      <c r="H24" s="90"/>
      <c r="I24" s="85">
        <v>840000000</v>
      </c>
      <c r="K24" s="85">
        <v>840000000</v>
      </c>
      <c r="L24" s="90"/>
      <c r="M24" s="85">
        <v>840000000</v>
      </c>
    </row>
    <row r="25" spans="1:13" ht="22.5" customHeight="1" thickTop="1" x14ac:dyDescent="0.45"/>
    <row r="27" spans="1:13" ht="22.5" customHeight="1" x14ac:dyDescent="0.45">
      <c r="G27" s="88"/>
      <c r="I27" s="88"/>
      <c r="K27" s="88"/>
      <c r="L27" s="89"/>
      <c r="M27" s="88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P24"/>
  <sheetViews>
    <sheetView view="pageBreakPreview" topLeftCell="A7" zoomScaleSheetLayoutView="100" workbookViewId="0">
      <selection activeCell="Q9" sqref="Q9"/>
    </sheetView>
  </sheetViews>
  <sheetFormatPr defaultColWidth="9.125" defaultRowHeight="22.5" customHeight="1" x14ac:dyDescent="0.45"/>
  <cols>
    <col min="1" max="1" width="29.5" style="20" customWidth="1"/>
    <col min="2" max="2" width="8.25" style="51" customWidth="1"/>
    <col min="3" max="3" width="0.875" style="20" customWidth="1"/>
    <col min="4" max="4" width="12.75" style="20" customWidth="1"/>
    <col min="5" max="5" width="0.875" style="20" customWidth="1"/>
    <col min="6" max="6" width="12.75" style="20" customWidth="1"/>
    <col min="7" max="7" width="0.875" style="20" customWidth="1"/>
    <col min="8" max="8" width="15.25" style="20" customWidth="1"/>
    <col min="9" max="9" width="0.875" style="20" customWidth="1"/>
    <col min="10" max="10" width="12.75" style="20" customWidth="1"/>
    <col min="11" max="11" width="0.875" style="20" customWidth="1"/>
    <col min="12" max="12" width="12.75" style="20" customWidth="1"/>
    <col min="13" max="13" width="0.875" style="20" customWidth="1"/>
    <col min="14" max="14" width="12.75" style="20" customWidth="1"/>
    <col min="15" max="15" width="0.875" style="20" customWidth="1"/>
    <col min="16" max="16" width="12.75" style="20" customWidth="1"/>
    <col min="17" max="16384" width="9.125" style="20"/>
  </cols>
  <sheetData>
    <row r="1" spans="1:16" ht="21.95" customHeight="1" x14ac:dyDescent="0.45">
      <c r="A1" s="55" t="s">
        <v>0</v>
      </c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01"/>
    </row>
    <row r="2" spans="1:16" ht="21.95" customHeight="1" x14ac:dyDescent="0.45">
      <c r="A2" s="55" t="s">
        <v>89</v>
      </c>
      <c r="B2" s="56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101" t="s">
        <v>9</v>
      </c>
    </row>
    <row r="3" spans="1:16" ht="21.95" customHeight="1" x14ac:dyDescent="0.45">
      <c r="A3" s="59" t="s">
        <v>87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1" t="s">
        <v>3</v>
      </c>
    </row>
    <row r="4" spans="1:16" ht="21.95" customHeight="1" x14ac:dyDescent="0.45">
      <c r="A4" s="55"/>
      <c r="B4" s="56"/>
      <c r="C4" s="55"/>
      <c r="D4" s="142" t="s">
        <v>4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1.95" customHeight="1" x14ac:dyDescent="0.45">
      <c r="A5" s="55"/>
      <c r="B5" s="56"/>
      <c r="C5" s="55"/>
      <c r="D5" s="142" t="s">
        <v>90</v>
      </c>
      <c r="E5" s="142"/>
      <c r="F5" s="142"/>
      <c r="G5" s="142"/>
      <c r="H5" s="142"/>
      <c r="I5" s="142"/>
      <c r="J5" s="142"/>
      <c r="K5" s="142"/>
      <c r="L5" s="142"/>
      <c r="M5" s="102"/>
      <c r="N5" s="102"/>
      <c r="O5" s="102"/>
      <c r="P5" s="102"/>
    </row>
    <row r="6" spans="1:16" ht="21.75" customHeight="1" x14ac:dyDescent="0.45">
      <c r="B6" s="56"/>
      <c r="C6" s="55"/>
      <c r="D6" s="55"/>
      <c r="E6" s="55"/>
      <c r="F6" s="55"/>
      <c r="G6" s="55"/>
      <c r="H6" s="143" t="s">
        <v>58</v>
      </c>
      <c r="I6" s="143"/>
      <c r="J6" s="143"/>
      <c r="K6" s="104"/>
      <c r="L6" s="105"/>
      <c r="M6" s="104"/>
      <c r="N6" s="104"/>
      <c r="O6" s="55"/>
      <c r="P6" s="106"/>
    </row>
    <row r="7" spans="1:16" ht="21.75" customHeight="1" x14ac:dyDescent="0.45">
      <c r="D7" s="107" t="s">
        <v>91</v>
      </c>
      <c r="E7" s="103"/>
      <c r="F7" s="103" t="s">
        <v>92</v>
      </c>
      <c r="G7" s="103"/>
      <c r="H7" s="105" t="s">
        <v>59</v>
      </c>
      <c r="I7" s="105"/>
      <c r="J7" s="105" t="s">
        <v>61</v>
      </c>
      <c r="K7" s="105"/>
      <c r="L7" s="105" t="s">
        <v>93</v>
      </c>
      <c r="M7" s="105"/>
      <c r="N7" s="105" t="s">
        <v>94</v>
      </c>
      <c r="O7" s="103"/>
      <c r="P7" s="103" t="s">
        <v>95</v>
      </c>
    </row>
    <row r="8" spans="1:16" ht="21.95" customHeight="1" x14ac:dyDescent="0.45">
      <c r="B8" s="64" t="s">
        <v>8</v>
      </c>
      <c r="D8" s="108" t="s">
        <v>96</v>
      </c>
      <c r="E8" s="103"/>
      <c r="F8" s="109" t="s">
        <v>97</v>
      </c>
      <c r="G8" s="103"/>
      <c r="H8" s="108" t="s">
        <v>60</v>
      </c>
      <c r="I8" s="105"/>
      <c r="J8" s="108"/>
      <c r="K8" s="105"/>
      <c r="L8" s="108" t="s">
        <v>98</v>
      </c>
      <c r="M8" s="105"/>
      <c r="N8" s="108" t="s">
        <v>99</v>
      </c>
      <c r="O8" s="103"/>
      <c r="P8" s="109" t="s">
        <v>54</v>
      </c>
    </row>
    <row r="9" spans="1:16" s="55" customFormat="1" ht="22.5" customHeight="1" x14ac:dyDescent="0.45">
      <c r="A9" s="55" t="s">
        <v>100</v>
      </c>
      <c r="B9" s="110"/>
      <c r="D9" s="115">
        <v>420000</v>
      </c>
      <c r="F9" s="115">
        <v>7793</v>
      </c>
      <c r="H9" s="115">
        <v>747</v>
      </c>
      <c r="I9" s="112"/>
      <c r="J9" s="115">
        <v>21546</v>
      </c>
      <c r="K9" s="112"/>
      <c r="L9" s="112">
        <v>450086</v>
      </c>
      <c r="M9" s="112"/>
      <c r="N9" s="112">
        <v>0</v>
      </c>
      <c r="O9" s="112"/>
      <c r="P9" s="115">
        <v>450086</v>
      </c>
    </row>
    <row r="10" spans="1:16" ht="22.5" customHeight="1" x14ac:dyDescent="0.45">
      <c r="A10" s="113" t="s">
        <v>80</v>
      </c>
      <c r="B10" s="107"/>
      <c r="D10" s="114">
        <v>0</v>
      </c>
      <c r="F10" s="114">
        <v>0</v>
      </c>
      <c r="H10" s="114">
        <v>0</v>
      </c>
      <c r="I10" s="114"/>
      <c r="J10" s="114">
        <v>-6535</v>
      </c>
      <c r="K10" s="114"/>
      <c r="L10" s="114">
        <v>-6535</v>
      </c>
      <c r="M10" s="114"/>
      <c r="N10" s="114">
        <v>0</v>
      </c>
      <c r="O10" s="114"/>
      <c r="P10" s="114">
        <v>-6535</v>
      </c>
    </row>
    <row r="11" spans="1:16" s="55" customFormat="1" ht="22.5" customHeight="1" thickBot="1" x14ac:dyDescent="0.5">
      <c r="A11" s="55" t="s">
        <v>103</v>
      </c>
      <c r="B11" s="56"/>
      <c r="D11" s="116">
        <v>420000</v>
      </c>
      <c r="F11" s="116">
        <v>7793</v>
      </c>
      <c r="H11" s="116">
        <v>747</v>
      </c>
      <c r="I11" s="111"/>
      <c r="J11" s="116">
        <v>15011</v>
      </c>
      <c r="K11" s="111"/>
      <c r="L11" s="116">
        <v>443551</v>
      </c>
      <c r="M11" s="111"/>
      <c r="N11" s="116">
        <v>0</v>
      </c>
      <c r="O11" s="111"/>
      <c r="P11" s="116">
        <v>443551</v>
      </c>
    </row>
    <row r="12" spans="1:16" ht="22.5" customHeight="1" thickTop="1" x14ac:dyDescent="0.55000000000000004">
      <c r="D12" s="117"/>
      <c r="F12" s="117"/>
      <c r="H12" s="117"/>
      <c r="I12" s="117"/>
      <c r="J12" s="117"/>
      <c r="K12" s="117"/>
      <c r="L12" s="117"/>
      <c r="M12" s="117"/>
      <c r="N12" s="117"/>
      <c r="O12" s="117"/>
      <c r="P12" s="117"/>
    </row>
    <row r="13" spans="1:16" ht="22.5" customHeight="1" x14ac:dyDescent="0.45">
      <c r="A13" s="55" t="s">
        <v>104</v>
      </c>
      <c r="B13" s="107"/>
      <c r="D13" s="112">
        <v>420000</v>
      </c>
      <c r="F13" s="112">
        <v>7793</v>
      </c>
      <c r="H13" s="112">
        <v>747</v>
      </c>
      <c r="I13" s="112"/>
      <c r="J13" s="112">
        <v>54029</v>
      </c>
      <c r="K13" s="112"/>
      <c r="L13" s="112">
        <v>482569</v>
      </c>
      <c r="M13" s="112"/>
      <c r="N13" s="112">
        <v>1000</v>
      </c>
      <c r="O13" s="112"/>
      <c r="P13" s="112">
        <v>483569</v>
      </c>
    </row>
    <row r="14" spans="1:16" ht="22.5" customHeight="1" x14ac:dyDescent="0.45">
      <c r="A14" s="113" t="s">
        <v>101</v>
      </c>
      <c r="B14" s="107"/>
      <c r="D14" s="114">
        <v>0</v>
      </c>
      <c r="F14" s="114">
        <v>0</v>
      </c>
      <c r="H14" s="114">
        <v>0</v>
      </c>
      <c r="I14" s="114"/>
      <c r="J14" s="114">
        <v>-25200</v>
      </c>
      <c r="K14" s="114"/>
      <c r="L14" s="114">
        <v>-25200</v>
      </c>
      <c r="M14" s="114"/>
      <c r="N14" s="114">
        <v>0</v>
      </c>
      <c r="O14" s="114"/>
      <c r="P14" s="114">
        <v>-25200</v>
      </c>
    </row>
    <row r="15" spans="1:16" ht="22.5" customHeight="1" x14ac:dyDescent="0.45">
      <c r="A15" s="113" t="s">
        <v>80</v>
      </c>
      <c r="D15" s="114">
        <v>0</v>
      </c>
      <c r="F15" s="114">
        <v>0</v>
      </c>
      <c r="H15" s="114">
        <v>0</v>
      </c>
      <c r="I15" s="114"/>
      <c r="J15" s="114">
        <v>-2395</v>
      </c>
      <c r="K15" s="114"/>
      <c r="L15" s="114">
        <v>-2395</v>
      </c>
      <c r="M15" s="114"/>
      <c r="N15" s="114">
        <v>0</v>
      </c>
      <c r="O15" s="114"/>
      <c r="P15" s="114">
        <v>-2395</v>
      </c>
    </row>
    <row r="16" spans="1:16" ht="22.5" customHeight="1" x14ac:dyDescent="0.45">
      <c r="A16" s="20" t="s">
        <v>102</v>
      </c>
      <c r="D16" s="114">
        <v>0</v>
      </c>
      <c r="F16" s="114">
        <v>0</v>
      </c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-1000</v>
      </c>
      <c r="O16" s="114"/>
      <c r="P16" s="114">
        <v>-1000</v>
      </c>
    </row>
    <row r="17" spans="1:16" ht="22.5" customHeight="1" thickBot="1" x14ac:dyDescent="0.5">
      <c r="A17" s="55" t="s">
        <v>105</v>
      </c>
      <c r="D17" s="116">
        <v>420000</v>
      </c>
      <c r="F17" s="116">
        <v>7793</v>
      </c>
      <c r="H17" s="116">
        <v>747</v>
      </c>
      <c r="I17" s="111"/>
      <c r="J17" s="116">
        <v>26434</v>
      </c>
      <c r="K17" s="111"/>
      <c r="L17" s="116">
        <v>454974</v>
      </c>
      <c r="M17" s="111"/>
      <c r="N17" s="116">
        <v>0</v>
      </c>
      <c r="O17" s="111"/>
      <c r="P17" s="116">
        <v>454974</v>
      </c>
    </row>
    <row r="18" spans="1:16" s="54" customFormat="1" ht="22.5" customHeight="1" thickTop="1" x14ac:dyDescent="0.45">
      <c r="A18" s="20"/>
      <c r="B18" s="51"/>
      <c r="C18" s="20"/>
      <c r="E18" s="20"/>
      <c r="G18" s="20"/>
      <c r="I18" s="20"/>
      <c r="J18" s="20"/>
      <c r="K18" s="20"/>
      <c r="L18" s="20"/>
      <c r="M18" s="20"/>
      <c r="N18" s="20"/>
      <c r="O18" s="20"/>
      <c r="P18" s="118"/>
    </row>
    <row r="19" spans="1:16" s="54" customFormat="1" ht="22.5" customHeight="1" x14ac:dyDescent="0.45">
      <c r="A19" s="20"/>
      <c r="B19" s="51"/>
      <c r="C19" s="20"/>
      <c r="E19" s="20"/>
      <c r="G19" s="20"/>
      <c r="I19" s="20"/>
      <c r="J19" s="20"/>
      <c r="K19" s="20"/>
      <c r="L19" s="20"/>
      <c r="M19" s="20"/>
      <c r="N19" s="20"/>
      <c r="O19" s="20"/>
      <c r="P19" s="118"/>
    </row>
    <row r="20" spans="1:16" s="54" customFormat="1" ht="22.5" customHeight="1" x14ac:dyDescent="0.45">
      <c r="A20" s="20"/>
      <c r="B20" s="51"/>
      <c r="C20" s="20"/>
      <c r="E20" s="20"/>
      <c r="G20" s="20"/>
      <c r="I20" s="20"/>
      <c r="J20" s="20"/>
      <c r="K20" s="20"/>
      <c r="L20" s="20"/>
      <c r="M20" s="20"/>
      <c r="N20" s="20"/>
      <c r="O20" s="20"/>
      <c r="P20" s="118"/>
    </row>
    <row r="21" spans="1:16" s="54" customFormat="1" ht="22.5" customHeight="1" x14ac:dyDescent="0.45">
      <c r="A21" s="20"/>
      <c r="B21" s="51"/>
      <c r="C21" s="20"/>
      <c r="E21" s="20"/>
      <c r="G21" s="20"/>
      <c r="I21" s="20"/>
      <c r="J21" s="20"/>
      <c r="K21" s="20"/>
      <c r="L21" s="20"/>
      <c r="M21" s="20"/>
      <c r="N21" s="20"/>
      <c r="O21" s="20"/>
      <c r="P21" s="118"/>
    </row>
    <row r="22" spans="1:16" s="54" customFormat="1" ht="22.5" customHeight="1" x14ac:dyDescent="0.45">
      <c r="A22" s="20"/>
      <c r="B22" s="51"/>
      <c r="C22" s="20"/>
      <c r="E22" s="20"/>
      <c r="G22" s="20"/>
      <c r="I22" s="20"/>
      <c r="J22" s="20"/>
      <c r="K22" s="20"/>
      <c r="L22" s="20"/>
      <c r="M22" s="20"/>
      <c r="N22" s="20"/>
      <c r="O22" s="20"/>
      <c r="P22" s="118"/>
    </row>
    <row r="23" spans="1:16" s="54" customFormat="1" ht="22.5" customHeight="1" x14ac:dyDescent="0.45">
      <c r="A23" s="20"/>
      <c r="B23" s="51"/>
      <c r="C23" s="20"/>
      <c r="E23" s="20"/>
      <c r="G23" s="20"/>
      <c r="I23" s="20"/>
      <c r="J23" s="20"/>
      <c r="K23" s="20"/>
      <c r="L23" s="20"/>
      <c r="M23" s="20"/>
      <c r="N23" s="20"/>
      <c r="O23" s="20"/>
      <c r="P23" s="118"/>
    </row>
    <row r="24" spans="1:16" s="54" customFormat="1" ht="22.5" customHeight="1" x14ac:dyDescent="0.45">
      <c r="A24" s="20"/>
      <c r="B24" s="51"/>
      <c r="C24" s="20"/>
      <c r="E24" s="20"/>
      <c r="G24" s="20"/>
      <c r="I24" s="20"/>
      <c r="J24" s="20"/>
      <c r="K24" s="20"/>
      <c r="L24" s="20"/>
      <c r="M24" s="20"/>
      <c r="N24" s="20"/>
      <c r="O24" s="20"/>
      <c r="P24" s="118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3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22"/>
  <sheetViews>
    <sheetView view="pageBreakPreview" topLeftCell="A4" zoomScaleSheetLayoutView="100" workbookViewId="0">
      <selection activeCell="L15" sqref="L15"/>
    </sheetView>
  </sheetViews>
  <sheetFormatPr defaultColWidth="9.125" defaultRowHeight="22.5" customHeight="1" x14ac:dyDescent="0.45"/>
  <cols>
    <col min="1" max="1" width="33.125" style="20" customWidth="1"/>
    <col min="2" max="2" width="8.25" style="51" customWidth="1"/>
    <col min="3" max="3" width="0.875" style="20" customWidth="1"/>
    <col min="4" max="4" width="15.75" style="20" customWidth="1"/>
    <col min="5" max="5" width="0.875" style="20" customWidth="1"/>
    <col min="6" max="6" width="15.75" style="20" customWidth="1"/>
    <col min="7" max="7" width="0.875" style="20" customWidth="1"/>
    <col min="8" max="8" width="16.25" style="20" customWidth="1"/>
    <col min="9" max="9" width="0.875" style="20" customWidth="1"/>
    <col min="10" max="10" width="15.75" style="20" customWidth="1"/>
    <col min="11" max="11" width="0.875" style="20" customWidth="1"/>
    <col min="12" max="12" width="15.75" style="20" customWidth="1"/>
    <col min="13" max="16384" width="9.125" style="20"/>
  </cols>
  <sheetData>
    <row r="1" spans="1:12" ht="21.95" customHeight="1" x14ac:dyDescent="0.45">
      <c r="A1" s="55" t="s">
        <v>0</v>
      </c>
      <c r="B1" s="56"/>
      <c r="C1" s="55"/>
      <c r="D1" s="55"/>
      <c r="E1" s="55"/>
      <c r="F1" s="55"/>
      <c r="G1" s="55"/>
      <c r="H1" s="55"/>
      <c r="I1" s="55"/>
      <c r="J1" s="55"/>
      <c r="K1" s="55"/>
      <c r="L1" s="101"/>
    </row>
    <row r="2" spans="1:12" ht="21.95" customHeight="1" x14ac:dyDescent="0.45">
      <c r="A2" s="55" t="s">
        <v>89</v>
      </c>
      <c r="B2" s="56"/>
      <c r="C2" s="55"/>
      <c r="D2" s="55"/>
      <c r="E2" s="55"/>
      <c r="F2" s="55"/>
      <c r="G2" s="55"/>
      <c r="H2" s="55"/>
      <c r="I2" s="55"/>
      <c r="J2" s="55"/>
      <c r="K2" s="55"/>
      <c r="L2" s="101" t="s">
        <v>9</v>
      </c>
    </row>
    <row r="3" spans="1:12" ht="21.95" customHeight="1" x14ac:dyDescent="0.45">
      <c r="A3" s="59" t="s">
        <v>87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ht="21.95" customHeight="1" x14ac:dyDescent="0.45">
      <c r="A4" s="55"/>
      <c r="B4" s="56"/>
      <c r="C4" s="55"/>
      <c r="D4" s="142" t="s">
        <v>5</v>
      </c>
      <c r="E4" s="142"/>
      <c r="F4" s="142"/>
      <c r="G4" s="142"/>
      <c r="H4" s="142"/>
      <c r="I4" s="142"/>
      <c r="J4" s="142"/>
      <c r="K4" s="142"/>
      <c r="L4" s="142"/>
    </row>
    <row r="5" spans="1:12" ht="21.75" customHeight="1" x14ac:dyDescent="0.45">
      <c r="B5" s="56"/>
      <c r="C5" s="55"/>
      <c r="D5" s="55"/>
      <c r="E5" s="55"/>
      <c r="F5" s="55"/>
      <c r="G5" s="55"/>
      <c r="H5" s="143" t="s">
        <v>58</v>
      </c>
      <c r="I5" s="143"/>
      <c r="J5" s="143"/>
      <c r="K5" s="55"/>
      <c r="L5" s="106"/>
    </row>
    <row r="6" spans="1:12" ht="21.75" customHeight="1" x14ac:dyDescent="0.45">
      <c r="D6" s="107" t="s">
        <v>91</v>
      </c>
      <c r="E6" s="103"/>
      <c r="F6" s="103" t="s">
        <v>92</v>
      </c>
      <c r="G6" s="103"/>
      <c r="H6" s="105" t="s">
        <v>59</v>
      </c>
      <c r="I6" s="105"/>
      <c r="J6" s="105" t="s">
        <v>61</v>
      </c>
      <c r="K6" s="103"/>
      <c r="L6" s="103" t="s">
        <v>95</v>
      </c>
    </row>
    <row r="7" spans="1:12" ht="21.95" customHeight="1" x14ac:dyDescent="0.45">
      <c r="B7" s="64"/>
      <c r="D7" s="108" t="s">
        <v>96</v>
      </c>
      <c r="E7" s="103"/>
      <c r="F7" s="109" t="s">
        <v>97</v>
      </c>
      <c r="G7" s="103"/>
      <c r="H7" s="108" t="s">
        <v>60</v>
      </c>
      <c r="I7" s="105"/>
      <c r="J7" s="108"/>
      <c r="K7" s="103"/>
      <c r="L7" s="109" t="s">
        <v>54</v>
      </c>
    </row>
    <row r="8" spans="1:12" s="55" customFormat="1" ht="22.5" customHeight="1" x14ac:dyDescent="0.45">
      <c r="A8" s="55" t="s">
        <v>100</v>
      </c>
      <c r="B8" s="110"/>
      <c r="D8" s="115">
        <v>420000</v>
      </c>
      <c r="F8" s="115">
        <v>7793</v>
      </c>
      <c r="H8" s="115">
        <v>747</v>
      </c>
      <c r="I8" s="112"/>
      <c r="J8" s="115">
        <v>21766</v>
      </c>
      <c r="K8" s="112"/>
      <c r="L8" s="115">
        <v>450306</v>
      </c>
    </row>
    <row r="9" spans="1:12" ht="22.5" customHeight="1" x14ac:dyDescent="0.45">
      <c r="A9" s="113" t="s">
        <v>80</v>
      </c>
      <c r="B9" s="107"/>
      <c r="D9" s="114">
        <v>0</v>
      </c>
      <c r="F9" s="114">
        <v>0</v>
      </c>
      <c r="H9" s="114">
        <v>0</v>
      </c>
      <c r="I9" s="114"/>
      <c r="J9" s="114">
        <v>-5922</v>
      </c>
      <c r="K9" s="114"/>
      <c r="L9" s="114">
        <v>-5922</v>
      </c>
    </row>
    <row r="10" spans="1:12" s="55" customFormat="1" ht="22.5" customHeight="1" thickBot="1" x14ac:dyDescent="0.5">
      <c r="A10" s="55" t="s">
        <v>103</v>
      </c>
      <c r="B10" s="56"/>
      <c r="D10" s="116">
        <v>420000</v>
      </c>
      <c r="F10" s="116">
        <v>7793</v>
      </c>
      <c r="H10" s="116">
        <v>747</v>
      </c>
      <c r="I10" s="111"/>
      <c r="J10" s="116">
        <v>15844</v>
      </c>
      <c r="K10" s="111"/>
      <c r="L10" s="116">
        <v>444384</v>
      </c>
    </row>
    <row r="11" spans="1:12" ht="22.5" customHeight="1" thickTop="1" x14ac:dyDescent="0.55000000000000004">
      <c r="D11" s="117"/>
      <c r="F11" s="117"/>
      <c r="H11" s="117"/>
      <c r="I11" s="117"/>
      <c r="J11" s="117"/>
      <c r="K11" s="117"/>
      <c r="L11" s="117"/>
    </row>
    <row r="12" spans="1:12" ht="22.5" customHeight="1" x14ac:dyDescent="0.45">
      <c r="A12" s="55" t="s">
        <v>104</v>
      </c>
      <c r="B12" s="107"/>
      <c r="D12" s="112">
        <v>420000</v>
      </c>
      <c r="F12" s="112">
        <v>7793</v>
      </c>
      <c r="H12" s="112">
        <v>747</v>
      </c>
      <c r="I12" s="112"/>
      <c r="J12" s="112">
        <v>54029</v>
      </c>
      <c r="K12" s="112"/>
      <c r="L12" s="112">
        <v>482569</v>
      </c>
    </row>
    <row r="13" spans="1:12" ht="22.5" customHeight="1" x14ac:dyDescent="0.45">
      <c r="A13" s="113" t="s">
        <v>101</v>
      </c>
      <c r="B13" s="107"/>
      <c r="D13" s="114">
        <v>0</v>
      </c>
      <c r="F13" s="114">
        <v>0</v>
      </c>
      <c r="H13" s="114">
        <v>0</v>
      </c>
      <c r="I13" s="114"/>
      <c r="J13" s="114">
        <v>-25200</v>
      </c>
      <c r="K13" s="114"/>
      <c r="L13" s="114">
        <v>-25200</v>
      </c>
    </row>
    <row r="14" spans="1:12" ht="22.5" customHeight="1" x14ac:dyDescent="0.45">
      <c r="A14" s="113" t="s">
        <v>80</v>
      </c>
      <c r="D14" s="114">
        <v>0</v>
      </c>
      <c r="F14" s="114">
        <v>0</v>
      </c>
      <c r="H14" s="114">
        <v>0</v>
      </c>
      <c r="I14" s="114"/>
      <c r="J14" s="114">
        <v>-2311</v>
      </c>
      <c r="K14" s="114"/>
      <c r="L14" s="114">
        <v>-2311</v>
      </c>
    </row>
    <row r="15" spans="1:12" ht="22.5" customHeight="1" thickBot="1" x14ac:dyDescent="0.5">
      <c r="A15" s="55" t="s">
        <v>105</v>
      </c>
      <c r="D15" s="116">
        <v>420000</v>
      </c>
      <c r="F15" s="116">
        <v>7793</v>
      </c>
      <c r="H15" s="116">
        <v>747</v>
      </c>
      <c r="I15" s="111"/>
      <c r="J15" s="116">
        <v>26518</v>
      </c>
      <c r="K15" s="111"/>
      <c r="L15" s="116">
        <v>455058</v>
      </c>
    </row>
    <row r="16" spans="1:12" s="54" customFormat="1" ht="22.5" customHeight="1" thickTop="1" x14ac:dyDescent="0.55000000000000004">
      <c r="A16" s="20"/>
      <c r="B16" s="51"/>
      <c r="C16" s="20"/>
      <c r="E16" s="20"/>
      <c r="G16" s="20"/>
      <c r="I16" s="20"/>
      <c r="J16" s="20"/>
      <c r="K16" s="20"/>
      <c r="L16" s="118"/>
    </row>
    <row r="17" spans="1:12" s="54" customFormat="1" ht="22.5" customHeight="1" x14ac:dyDescent="0.55000000000000004">
      <c r="A17" s="20"/>
      <c r="B17" s="51"/>
      <c r="C17" s="20"/>
      <c r="E17" s="20"/>
      <c r="G17" s="20"/>
      <c r="I17" s="20"/>
      <c r="J17" s="20"/>
      <c r="K17" s="20"/>
      <c r="L17" s="118"/>
    </row>
    <row r="18" spans="1:12" s="54" customFormat="1" ht="22.5" customHeight="1" x14ac:dyDescent="0.55000000000000004">
      <c r="A18" s="20"/>
      <c r="B18" s="51"/>
      <c r="C18" s="20"/>
      <c r="E18" s="20"/>
      <c r="G18" s="20"/>
      <c r="I18" s="20"/>
      <c r="J18" s="20"/>
      <c r="K18" s="20"/>
      <c r="L18" s="118"/>
    </row>
    <row r="19" spans="1:12" s="54" customFormat="1" ht="22.5" customHeight="1" x14ac:dyDescent="0.55000000000000004">
      <c r="A19" s="20"/>
      <c r="B19" s="51"/>
      <c r="C19" s="20"/>
      <c r="E19" s="20"/>
      <c r="G19" s="20"/>
      <c r="I19" s="20"/>
      <c r="J19" s="20"/>
      <c r="K19" s="20"/>
      <c r="L19" s="118"/>
    </row>
    <row r="20" spans="1:12" s="54" customFormat="1" ht="22.5" customHeight="1" x14ac:dyDescent="0.55000000000000004">
      <c r="A20" s="20"/>
      <c r="B20" s="51"/>
      <c r="C20" s="20"/>
      <c r="E20" s="20"/>
      <c r="G20" s="20"/>
      <c r="I20" s="20"/>
      <c r="J20" s="20"/>
      <c r="K20" s="20"/>
      <c r="L20" s="118"/>
    </row>
    <row r="21" spans="1:12" s="54" customFormat="1" ht="22.5" customHeight="1" x14ac:dyDescent="0.55000000000000004">
      <c r="A21" s="20"/>
      <c r="B21" s="51"/>
      <c r="C21" s="20"/>
      <c r="E21" s="20"/>
      <c r="G21" s="20"/>
      <c r="I21" s="20"/>
      <c r="J21" s="20"/>
      <c r="K21" s="20"/>
      <c r="L21" s="118"/>
    </row>
    <row r="22" spans="1:12" s="54" customFormat="1" ht="22.5" customHeight="1" x14ac:dyDescent="0.55000000000000004">
      <c r="A22" s="20"/>
      <c r="B22" s="51"/>
      <c r="C22" s="20"/>
      <c r="E22" s="20"/>
      <c r="G22" s="20"/>
      <c r="I22" s="20"/>
      <c r="J22" s="20"/>
      <c r="K22" s="20"/>
      <c r="L22" s="11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72"/>
  <sheetViews>
    <sheetView view="pageBreakPreview" topLeftCell="A19" zoomScaleSheetLayoutView="100" workbookViewId="0">
      <selection activeCell="F25" sqref="F25"/>
    </sheetView>
  </sheetViews>
  <sheetFormatPr defaultColWidth="9" defaultRowHeight="22.5" customHeight="1" x14ac:dyDescent="0.45"/>
  <cols>
    <col min="1" max="3" width="1.75" style="29" customWidth="1"/>
    <col min="4" max="4" width="43.125" style="29" customWidth="1"/>
    <col min="5" max="5" width="0.875" style="29" customWidth="1"/>
    <col min="6" max="6" width="10.75" style="87" customWidth="1"/>
    <col min="7" max="7" width="0.875" style="29" customWidth="1"/>
    <col min="8" max="8" width="10.75" style="87" customWidth="1"/>
    <col min="9" max="9" width="0.875" style="29" customWidth="1"/>
    <col min="10" max="10" width="10.75" style="47" customWidth="1"/>
    <col min="11" max="11" width="0.875" style="29" customWidth="1"/>
    <col min="12" max="12" width="10.75" style="54" customWidth="1"/>
    <col min="13" max="16384" width="9" style="29"/>
  </cols>
  <sheetData>
    <row r="1" spans="1:12" ht="21.95" customHeight="1" x14ac:dyDescent="0.4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7"/>
      <c r="K1" s="55"/>
      <c r="L1" s="57"/>
    </row>
    <row r="2" spans="1:12" ht="21.95" customHeight="1" x14ac:dyDescent="0.45">
      <c r="A2" s="55" t="s">
        <v>84</v>
      </c>
      <c r="B2" s="55"/>
      <c r="C2" s="55"/>
      <c r="D2" s="55"/>
      <c r="E2" s="55"/>
      <c r="F2" s="55"/>
      <c r="G2" s="55"/>
      <c r="H2" s="55"/>
      <c r="I2" s="55"/>
      <c r="J2" s="57"/>
      <c r="K2" s="55"/>
      <c r="L2" s="57" t="s">
        <v>9</v>
      </c>
    </row>
    <row r="3" spans="1:12" ht="21.95" customHeight="1" x14ac:dyDescent="0.45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ht="21.95" customHeight="1" x14ac:dyDescent="0.45">
      <c r="F4" s="144" t="s">
        <v>4</v>
      </c>
      <c r="G4" s="144"/>
      <c r="H4" s="144"/>
      <c r="I4" s="119"/>
      <c r="J4" s="144" t="s">
        <v>5</v>
      </c>
      <c r="K4" s="144"/>
      <c r="L4" s="144"/>
    </row>
    <row r="5" spans="1:12" ht="21.95" customHeight="1" x14ac:dyDescent="0.55000000000000004">
      <c r="F5" s="120">
        <v>2565</v>
      </c>
      <c r="G5" s="121"/>
      <c r="H5" s="120">
        <v>2564</v>
      </c>
      <c r="I5" s="121"/>
      <c r="J5" s="120">
        <v>2565</v>
      </c>
      <c r="K5" s="121"/>
      <c r="L5" s="120">
        <v>2564</v>
      </c>
    </row>
    <row r="6" spans="1:12" ht="22.5" customHeight="1" x14ac:dyDescent="0.45">
      <c r="A6" s="65" t="s">
        <v>106</v>
      </c>
      <c r="F6" s="63"/>
      <c r="H6" s="63"/>
      <c r="J6" s="122"/>
      <c r="K6" s="68"/>
      <c r="L6" s="42"/>
    </row>
    <row r="7" spans="1:12" ht="22.5" customHeight="1" x14ac:dyDescent="0.45">
      <c r="A7" s="65" t="s">
        <v>76</v>
      </c>
      <c r="F7" s="123">
        <v>-8150</v>
      </c>
      <c r="G7" s="65"/>
      <c r="H7" s="123">
        <v>-2944</v>
      </c>
      <c r="J7" s="124">
        <v>-7537</v>
      </c>
      <c r="K7" s="73"/>
      <c r="L7" s="124">
        <v>-2860</v>
      </c>
    </row>
    <row r="8" spans="1:12" ht="22.5" customHeight="1" x14ac:dyDescent="0.45">
      <c r="A8" s="29" t="s">
        <v>107</v>
      </c>
      <c r="F8" s="63"/>
      <c r="H8" s="63"/>
      <c r="J8" s="125"/>
      <c r="K8" s="73"/>
      <c r="L8" s="35"/>
    </row>
    <row r="9" spans="1:12" ht="22.5" customHeight="1" x14ac:dyDescent="0.45">
      <c r="B9" s="29" t="s">
        <v>108</v>
      </c>
      <c r="F9" s="63"/>
      <c r="H9" s="63"/>
      <c r="J9" s="125"/>
      <c r="K9" s="73"/>
      <c r="L9" s="35"/>
    </row>
    <row r="10" spans="1:12" ht="22.5" customHeight="1" x14ac:dyDescent="0.45">
      <c r="A10" s="29" t="s">
        <v>109</v>
      </c>
      <c r="F10" s="126">
        <v>1237</v>
      </c>
      <c r="H10" s="126">
        <v>1006</v>
      </c>
      <c r="J10" s="125">
        <v>1237</v>
      </c>
      <c r="K10" s="73"/>
      <c r="L10" s="125">
        <v>1006</v>
      </c>
    </row>
    <row r="11" spans="1:12" ht="22.5" customHeight="1" x14ac:dyDescent="0.45">
      <c r="A11" s="29" t="s">
        <v>110</v>
      </c>
      <c r="F11" s="126">
        <v>2</v>
      </c>
      <c r="H11" s="126">
        <v>0</v>
      </c>
      <c r="J11" s="125">
        <v>2</v>
      </c>
      <c r="K11" s="73"/>
      <c r="L11" s="125">
        <v>0</v>
      </c>
    </row>
    <row r="12" spans="1:12" ht="22.5" customHeight="1" x14ac:dyDescent="0.45">
      <c r="A12" s="29" t="s">
        <v>111</v>
      </c>
      <c r="F12" s="126">
        <v>-2</v>
      </c>
      <c r="H12" s="126">
        <v>-9</v>
      </c>
      <c r="J12" s="125">
        <v>0</v>
      </c>
      <c r="K12" s="73"/>
      <c r="L12" s="125">
        <v>-7</v>
      </c>
    </row>
    <row r="13" spans="1:12" ht="22.5" customHeight="1" x14ac:dyDescent="0.45">
      <c r="A13" s="29" t="s">
        <v>75</v>
      </c>
      <c r="F13" s="127">
        <v>2830</v>
      </c>
      <c r="H13" s="127">
        <v>1961</v>
      </c>
      <c r="J13" s="128">
        <v>2443</v>
      </c>
      <c r="K13" s="73"/>
      <c r="L13" s="128">
        <v>1961</v>
      </c>
    </row>
    <row r="14" spans="1:12" ht="22.5" customHeight="1" x14ac:dyDescent="0.45">
      <c r="A14" s="65" t="s">
        <v>112</v>
      </c>
      <c r="F14" s="124">
        <f>SUM(F7:F13)</f>
        <v>-4083</v>
      </c>
      <c r="G14" s="73"/>
      <c r="H14" s="124">
        <f>SUM(H7:H13)</f>
        <v>14</v>
      </c>
      <c r="J14" s="124">
        <f>SUM(J7:J13)</f>
        <v>-3855</v>
      </c>
      <c r="K14" s="73"/>
      <c r="L14" s="124">
        <f>SUM(L7:L13)</f>
        <v>100</v>
      </c>
    </row>
    <row r="15" spans="1:12" ht="22.5" customHeight="1" x14ac:dyDescent="0.45">
      <c r="B15" s="65" t="s">
        <v>113</v>
      </c>
      <c r="L15" s="16"/>
    </row>
    <row r="16" spans="1:12" ht="22.5" customHeight="1" x14ac:dyDescent="0.45">
      <c r="A16" s="65" t="s">
        <v>114</v>
      </c>
      <c r="B16" s="65"/>
      <c r="F16" s="124"/>
      <c r="G16" s="73"/>
      <c r="H16" s="124"/>
      <c r="J16" s="124"/>
      <c r="K16" s="73"/>
      <c r="L16" s="124"/>
    </row>
    <row r="17" spans="1:12" ht="22.5" customHeight="1" x14ac:dyDescent="0.45">
      <c r="A17" s="29" t="s">
        <v>115</v>
      </c>
      <c r="F17" s="126">
        <v>-40</v>
      </c>
      <c r="H17" s="126">
        <v>-30</v>
      </c>
      <c r="J17" s="125">
        <v>-40</v>
      </c>
      <c r="K17" s="73"/>
      <c r="L17" s="125">
        <v>-30</v>
      </c>
    </row>
    <row r="18" spans="1:12" ht="22.5" customHeight="1" x14ac:dyDescent="0.45">
      <c r="A18" s="29" t="s">
        <v>14</v>
      </c>
      <c r="F18" s="126">
        <v>2409</v>
      </c>
      <c r="H18" s="126">
        <v>3917</v>
      </c>
      <c r="J18" s="125">
        <v>2409</v>
      </c>
      <c r="K18" s="73"/>
      <c r="L18" s="125">
        <v>3917</v>
      </c>
    </row>
    <row r="19" spans="1:12" ht="22.5" customHeight="1" x14ac:dyDescent="0.45">
      <c r="A19" s="29" t="s">
        <v>16</v>
      </c>
      <c r="F19" s="126">
        <v>-2715</v>
      </c>
      <c r="H19" s="126">
        <v>-649</v>
      </c>
      <c r="J19" s="125">
        <v>-2715</v>
      </c>
      <c r="K19" s="73"/>
      <c r="L19" s="125">
        <v>-649</v>
      </c>
    </row>
    <row r="20" spans="1:12" ht="22.5" customHeight="1" x14ac:dyDescent="0.45">
      <c r="A20" s="29" t="s">
        <v>17</v>
      </c>
      <c r="F20" s="126">
        <v>591</v>
      </c>
      <c r="H20" s="126">
        <v>-1767</v>
      </c>
      <c r="J20" s="125">
        <v>726</v>
      </c>
      <c r="K20" s="73"/>
      <c r="L20" s="125">
        <v>-1717</v>
      </c>
    </row>
    <row r="21" spans="1:12" ht="22.5" customHeight="1" x14ac:dyDescent="0.45">
      <c r="A21" s="29" t="s">
        <v>20</v>
      </c>
      <c r="F21" s="126">
        <v>-11</v>
      </c>
      <c r="H21" s="126">
        <v>-14</v>
      </c>
      <c r="J21" s="130">
        <v>-11</v>
      </c>
      <c r="K21" s="73"/>
      <c r="L21" s="130">
        <v>-14</v>
      </c>
    </row>
    <row r="22" spans="1:12" ht="22.5" customHeight="1" x14ac:dyDescent="0.45">
      <c r="A22" s="29" t="s">
        <v>31</v>
      </c>
      <c r="F22" s="126">
        <v>-2173</v>
      </c>
      <c r="H22" s="126">
        <v>167</v>
      </c>
      <c r="J22" s="131">
        <v>-1873</v>
      </c>
      <c r="L22" s="131">
        <v>167</v>
      </c>
    </row>
    <row r="23" spans="1:12" ht="22.5" customHeight="1" x14ac:dyDescent="0.45">
      <c r="A23" s="29" t="s">
        <v>38</v>
      </c>
      <c r="F23" s="126">
        <v>600</v>
      </c>
      <c r="H23" s="126">
        <v>-774</v>
      </c>
      <c r="J23" s="130">
        <v>650</v>
      </c>
      <c r="K23" s="132"/>
      <c r="L23" s="130">
        <v>-774</v>
      </c>
    </row>
    <row r="24" spans="1:12" ht="22.5" customHeight="1" x14ac:dyDescent="0.45">
      <c r="A24" s="29" t="s">
        <v>43</v>
      </c>
      <c r="F24" s="126">
        <v>-6</v>
      </c>
      <c r="H24" s="126">
        <v>-8049</v>
      </c>
      <c r="J24" s="131">
        <v>7394</v>
      </c>
      <c r="L24" s="131">
        <v>-8049</v>
      </c>
    </row>
    <row r="25" spans="1:12" ht="22.5" customHeight="1" x14ac:dyDescent="0.45">
      <c r="A25" s="29" t="s">
        <v>44</v>
      </c>
      <c r="F25" s="126">
        <v>-185</v>
      </c>
      <c r="H25" s="126">
        <v>142</v>
      </c>
      <c r="J25" s="131">
        <v>-185</v>
      </c>
      <c r="L25" s="131">
        <v>141</v>
      </c>
    </row>
    <row r="26" spans="1:12" ht="22.5" customHeight="1" x14ac:dyDescent="0.45">
      <c r="A26" s="29" t="s">
        <v>49</v>
      </c>
      <c r="F26" s="126">
        <v>297</v>
      </c>
      <c r="H26" s="126">
        <v>170</v>
      </c>
      <c r="J26" s="133">
        <v>297</v>
      </c>
      <c r="L26" s="133">
        <v>170</v>
      </c>
    </row>
    <row r="27" spans="1:12" ht="22.5" customHeight="1" x14ac:dyDescent="0.45">
      <c r="A27" s="29" t="s">
        <v>50</v>
      </c>
      <c r="F27" s="126">
        <v>4</v>
      </c>
      <c r="H27" s="126">
        <v>51</v>
      </c>
      <c r="J27" s="134">
        <v>4</v>
      </c>
      <c r="L27" s="133">
        <v>51</v>
      </c>
    </row>
    <row r="28" spans="1:12" ht="22.5" customHeight="1" x14ac:dyDescent="0.45">
      <c r="A28" s="29" t="s">
        <v>51</v>
      </c>
      <c r="F28" s="126">
        <v>-16</v>
      </c>
      <c r="H28" s="126">
        <v>126</v>
      </c>
      <c r="J28" s="128">
        <v>-16</v>
      </c>
      <c r="L28" s="128">
        <v>126</v>
      </c>
    </row>
    <row r="29" spans="1:12" ht="22.5" customHeight="1" x14ac:dyDescent="0.45">
      <c r="A29" s="65" t="s">
        <v>116</v>
      </c>
      <c r="F29" s="129">
        <f>SUM(F14:F28)</f>
        <v>-5328</v>
      </c>
      <c r="H29" s="129">
        <f>SUM(H14:H28)</f>
        <v>-6696</v>
      </c>
      <c r="J29" s="129">
        <f>SUM(J14:J28)</f>
        <v>2785</v>
      </c>
      <c r="L29" s="129">
        <f>SUM(L14:L28)</f>
        <v>-6561</v>
      </c>
    </row>
    <row r="30" spans="1:12" ht="22.5" customHeight="1" x14ac:dyDescent="0.45">
      <c r="A30" s="29" t="s">
        <v>111</v>
      </c>
      <c r="F30" s="126">
        <v>2</v>
      </c>
      <c r="H30" s="126">
        <v>9</v>
      </c>
      <c r="J30" s="134">
        <v>0</v>
      </c>
      <c r="L30" s="131">
        <v>7</v>
      </c>
    </row>
    <row r="31" spans="1:12" ht="22.5" customHeight="1" x14ac:dyDescent="0.45">
      <c r="A31" s="65" t="s">
        <v>85</v>
      </c>
      <c r="F31" s="135">
        <f>SUM(F29:F30)</f>
        <v>-5326</v>
      </c>
      <c r="H31" s="135">
        <f>SUM(H29:H30)</f>
        <v>-6687</v>
      </c>
      <c r="J31" s="135">
        <f>SUM(J29:J30)</f>
        <v>2785</v>
      </c>
      <c r="L31" s="135">
        <f>SUM(L29:L30)</f>
        <v>-6554</v>
      </c>
    </row>
    <row r="32" spans="1:12" ht="22.5" customHeight="1" x14ac:dyDescent="0.6">
      <c r="A32" s="65"/>
      <c r="J32" s="136"/>
    </row>
    <row r="33" spans="1:12" ht="22.5" customHeight="1" x14ac:dyDescent="0.6">
      <c r="A33" s="65"/>
      <c r="J33" s="136"/>
    </row>
    <row r="34" spans="1:12" ht="22.5" customHeight="1" x14ac:dyDescent="0.6">
      <c r="A34" s="65"/>
      <c r="J34" s="136"/>
    </row>
    <row r="35" spans="1:12" ht="22.5" customHeight="1" x14ac:dyDescent="0.6">
      <c r="A35" s="65"/>
      <c r="J35" s="136"/>
    </row>
    <row r="36" spans="1:12" ht="22.5" customHeight="1" x14ac:dyDescent="0.6">
      <c r="A36" s="65"/>
      <c r="J36" s="136"/>
    </row>
    <row r="37" spans="1:12" ht="21.95" customHeight="1" x14ac:dyDescent="0.45">
      <c r="A37" s="55" t="s">
        <v>0</v>
      </c>
      <c r="B37" s="55"/>
      <c r="C37" s="55"/>
      <c r="D37" s="55"/>
      <c r="E37" s="55"/>
      <c r="F37" s="55"/>
      <c r="G37" s="55"/>
      <c r="H37" s="55"/>
      <c r="I37" s="55"/>
      <c r="J37" s="57"/>
      <c r="K37" s="55"/>
      <c r="L37" s="57"/>
    </row>
    <row r="38" spans="1:12" ht="21.95" customHeight="1" x14ac:dyDescent="0.45">
      <c r="A38" s="55" t="s">
        <v>84</v>
      </c>
      <c r="B38" s="55"/>
      <c r="C38" s="55"/>
      <c r="D38" s="55"/>
      <c r="E38" s="55"/>
      <c r="F38" s="55"/>
      <c r="G38" s="55"/>
      <c r="H38" s="55"/>
      <c r="I38" s="55"/>
      <c r="J38" s="57"/>
      <c r="K38" s="55"/>
      <c r="L38" s="57" t="s">
        <v>9</v>
      </c>
    </row>
    <row r="39" spans="1:12" ht="21.95" customHeight="1" x14ac:dyDescent="0.45">
      <c r="A39" s="59" t="s">
        <v>87</v>
      </c>
      <c r="B39" s="59"/>
      <c r="C39" s="59"/>
      <c r="D39" s="59"/>
      <c r="E39" s="59"/>
      <c r="F39" s="59"/>
      <c r="G39" s="59"/>
      <c r="H39" s="59"/>
      <c r="I39" s="59"/>
      <c r="J39" s="61"/>
      <c r="K39" s="59"/>
      <c r="L39" s="61" t="s">
        <v>3</v>
      </c>
    </row>
    <row r="40" spans="1:12" ht="21.95" customHeight="1" x14ac:dyDescent="0.45">
      <c r="F40" s="144" t="s">
        <v>4</v>
      </c>
      <c r="G40" s="144"/>
      <c r="H40" s="144"/>
      <c r="I40" s="119"/>
      <c r="J40" s="144" t="s">
        <v>5</v>
      </c>
      <c r="K40" s="144"/>
      <c r="L40" s="144"/>
    </row>
    <row r="41" spans="1:12" ht="21.95" customHeight="1" x14ac:dyDescent="0.55000000000000004">
      <c r="F41" s="120">
        <v>2565</v>
      </c>
      <c r="G41" s="121"/>
      <c r="H41" s="120">
        <v>2564</v>
      </c>
      <c r="I41" s="121"/>
      <c r="J41" s="120">
        <v>2565</v>
      </c>
      <c r="K41" s="121"/>
      <c r="L41" s="120">
        <v>2564</v>
      </c>
    </row>
    <row r="42" spans="1:12" ht="22.5" customHeight="1" x14ac:dyDescent="0.45">
      <c r="A42" s="65" t="s">
        <v>117</v>
      </c>
    </row>
    <row r="43" spans="1:12" ht="22.5" customHeight="1" x14ac:dyDescent="0.45">
      <c r="A43" s="29" t="s">
        <v>102</v>
      </c>
      <c r="F43" s="126">
        <v>0</v>
      </c>
      <c r="H43" s="126">
        <v>-1000</v>
      </c>
      <c r="J43" s="130">
        <v>0</v>
      </c>
      <c r="L43" s="130">
        <v>-3000</v>
      </c>
    </row>
    <row r="44" spans="1:12" ht="22.5" customHeight="1" x14ac:dyDescent="0.45">
      <c r="A44" s="29" t="s">
        <v>118</v>
      </c>
      <c r="F44" s="126">
        <v>-11918</v>
      </c>
      <c r="H44" s="126">
        <v>-1062</v>
      </c>
      <c r="J44" s="131">
        <v>-11792</v>
      </c>
      <c r="L44" s="131">
        <v>-1062</v>
      </c>
    </row>
    <row r="45" spans="1:12" ht="22.5" customHeight="1" x14ac:dyDescent="0.45">
      <c r="A45" s="65" t="s">
        <v>86</v>
      </c>
      <c r="F45" s="135">
        <f>SUM(F43:F44)</f>
        <v>-11918</v>
      </c>
      <c r="H45" s="135">
        <f>SUM(H43:H44)</f>
        <v>-2062</v>
      </c>
      <c r="J45" s="135">
        <f>SUM(J43:J44)</f>
        <v>-11792</v>
      </c>
      <c r="L45" s="135">
        <f>SUM(L43:L44)</f>
        <v>-4062</v>
      </c>
    </row>
    <row r="46" spans="1:12" ht="22.5" customHeight="1" x14ac:dyDescent="0.45">
      <c r="A46" s="65" t="s">
        <v>119</v>
      </c>
      <c r="L46" s="47"/>
    </row>
    <row r="47" spans="1:12" ht="22.5" customHeight="1" x14ac:dyDescent="0.45">
      <c r="A47" s="29" t="s">
        <v>120</v>
      </c>
      <c r="F47" s="29"/>
      <c r="H47" s="29"/>
      <c r="J47" s="29"/>
      <c r="L47" s="29"/>
    </row>
    <row r="48" spans="1:12" ht="22.5" customHeight="1" x14ac:dyDescent="0.45">
      <c r="B48" s="29" t="s">
        <v>121</v>
      </c>
      <c r="F48" s="131">
        <v>-6387</v>
      </c>
      <c r="H48" s="126">
        <v>-40009</v>
      </c>
      <c r="J48" s="131">
        <v>-6387</v>
      </c>
      <c r="L48" s="131">
        <v>-40009</v>
      </c>
    </row>
    <row r="49" spans="1:12" ht="22.5" customHeight="1" x14ac:dyDescent="0.45">
      <c r="A49" s="29" t="s">
        <v>122</v>
      </c>
      <c r="F49" s="131">
        <v>15000</v>
      </c>
      <c r="H49" s="126">
        <v>0</v>
      </c>
      <c r="J49" s="131">
        <v>15000</v>
      </c>
      <c r="L49" s="131">
        <v>0</v>
      </c>
    </row>
    <row r="50" spans="1:12" ht="22.5" customHeight="1" x14ac:dyDescent="0.45">
      <c r="A50" s="29" t="s">
        <v>123</v>
      </c>
      <c r="F50" s="131">
        <v>-15000</v>
      </c>
      <c r="H50" s="126">
        <v>-12000</v>
      </c>
      <c r="J50" s="131">
        <v>-15000</v>
      </c>
      <c r="L50" s="131">
        <v>-12000</v>
      </c>
    </row>
    <row r="51" spans="1:12" ht="22.5" customHeight="1" x14ac:dyDescent="0.45">
      <c r="A51" s="29" t="s">
        <v>124</v>
      </c>
      <c r="F51" s="131">
        <v>7482</v>
      </c>
      <c r="H51" s="126">
        <v>0</v>
      </c>
      <c r="J51" s="131">
        <v>82</v>
      </c>
      <c r="L51" s="131">
        <v>0</v>
      </c>
    </row>
    <row r="52" spans="1:12" ht="22.5" customHeight="1" x14ac:dyDescent="0.45">
      <c r="A52" s="29" t="s">
        <v>125</v>
      </c>
      <c r="F52" s="131">
        <v>-5085</v>
      </c>
      <c r="H52" s="126">
        <v>-3354</v>
      </c>
      <c r="J52" s="131">
        <v>-5085</v>
      </c>
      <c r="L52" s="131">
        <v>-3354</v>
      </c>
    </row>
    <row r="53" spans="1:12" ht="22.5" customHeight="1" x14ac:dyDescent="0.45">
      <c r="A53" s="29" t="s">
        <v>126</v>
      </c>
      <c r="F53" s="131">
        <v>-669</v>
      </c>
      <c r="H53" s="126">
        <v>0</v>
      </c>
      <c r="J53" s="131">
        <v>-573</v>
      </c>
      <c r="L53" s="131">
        <v>0</v>
      </c>
    </row>
    <row r="54" spans="1:12" ht="22.5" customHeight="1" x14ac:dyDescent="0.45">
      <c r="A54" s="29" t="s">
        <v>127</v>
      </c>
      <c r="F54" s="131">
        <v>-466</v>
      </c>
      <c r="H54" s="126">
        <v>-370</v>
      </c>
      <c r="J54" s="131">
        <v>-466</v>
      </c>
      <c r="L54" s="131">
        <v>-370</v>
      </c>
    </row>
    <row r="55" spans="1:12" ht="22.5" customHeight="1" x14ac:dyDescent="0.45">
      <c r="A55" s="29" t="s">
        <v>128</v>
      </c>
      <c r="F55" s="131">
        <v>-2791</v>
      </c>
      <c r="H55" s="126">
        <v>-1913</v>
      </c>
      <c r="J55" s="131">
        <v>-2405</v>
      </c>
      <c r="L55" s="131">
        <v>-1913</v>
      </c>
    </row>
    <row r="56" spans="1:12" ht="22.5" customHeight="1" x14ac:dyDescent="0.45">
      <c r="A56" s="29" t="s">
        <v>129</v>
      </c>
      <c r="F56" s="131">
        <v>0</v>
      </c>
      <c r="H56" s="126">
        <v>-25200</v>
      </c>
      <c r="J56" s="131">
        <v>0</v>
      </c>
      <c r="L56" s="131">
        <v>-25200</v>
      </c>
    </row>
    <row r="57" spans="1:12" ht="22.5" customHeight="1" x14ac:dyDescent="0.45">
      <c r="A57" s="65" t="s">
        <v>130</v>
      </c>
      <c r="F57" s="135">
        <f>SUM(F48:F56)</f>
        <v>-7916</v>
      </c>
      <c r="H57" s="135">
        <f>SUM(H48:H56)</f>
        <v>-82846</v>
      </c>
      <c r="J57" s="135">
        <f>SUM(J48:J56)</f>
        <v>-14834</v>
      </c>
      <c r="L57" s="135">
        <f>SUM(L48:L56)</f>
        <v>-82846</v>
      </c>
    </row>
    <row r="58" spans="1:12" ht="22.5" customHeight="1" x14ac:dyDescent="0.45">
      <c r="A58" s="65" t="s">
        <v>131</v>
      </c>
      <c r="F58" s="137">
        <f>F31+F45+F57</f>
        <v>-25160</v>
      </c>
      <c r="H58" s="137">
        <f>H31+H45+H57</f>
        <v>-91595</v>
      </c>
      <c r="J58" s="137">
        <f>J31+J45+J57</f>
        <v>-23841</v>
      </c>
      <c r="L58" s="137">
        <f>L31+L45+L57</f>
        <v>-93462</v>
      </c>
    </row>
    <row r="59" spans="1:12" ht="22.5" customHeight="1" x14ac:dyDescent="0.45">
      <c r="A59" s="29" t="s">
        <v>132</v>
      </c>
      <c r="F59" s="131">
        <v>37567</v>
      </c>
      <c r="H59" s="126">
        <v>134742</v>
      </c>
      <c r="J59" s="131">
        <v>34737</v>
      </c>
      <c r="L59" s="131">
        <v>133742</v>
      </c>
    </row>
    <row r="60" spans="1:12" ht="22.5" customHeight="1" thickBot="1" x14ac:dyDescent="0.5">
      <c r="A60" s="65" t="s">
        <v>133</v>
      </c>
      <c r="F60" s="138">
        <f>SUM(F58:F59)</f>
        <v>12407</v>
      </c>
      <c r="H60" s="138">
        <f>SUM(H58:H59)</f>
        <v>43147</v>
      </c>
      <c r="J60" s="138">
        <f>SUM(J58:J59)</f>
        <v>10896</v>
      </c>
      <c r="L60" s="138">
        <f>SUM(L58:L59)</f>
        <v>40280</v>
      </c>
    </row>
    <row r="61" spans="1:12" ht="22.5" customHeight="1" thickTop="1" x14ac:dyDescent="0.55000000000000004">
      <c r="L61" s="47"/>
    </row>
    <row r="62" spans="1:12" ht="22.5" customHeight="1" x14ac:dyDescent="0.45">
      <c r="A62" s="29" t="s">
        <v>134</v>
      </c>
      <c r="K62" s="90"/>
    </row>
    <row r="63" spans="1:12" ht="22.5" customHeight="1" x14ac:dyDescent="0.45">
      <c r="A63" s="29" t="s">
        <v>137</v>
      </c>
      <c r="F63" s="89"/>
      <c r="H63" s="89"/>
      <c r="J63" s="90"/>
      <c r="K63" s="90"/>
    </row>
    <row r="64" spans="1:12" ht="22.5" customHeight="1" x14ac:dyDescent="0.45">
      <c r="A64" s="29" t="s">
        <v>135</v>
      </c>
      <c r="F64" s="89"/>
      <c r="H64" s="89"/>
      <c r="J64" s="90"/>
      <c r="K64" s="90"/>
    </row>
    <row r="65" spans="6:11" ht="22.5" customHeight="1" x14ac:dyDescent="0.55000000000000004">
      <c r="F65" s="89"/>
      <c r="H65" s="89"/>
      <c r="J65" s="90"/>
      <c r="K65" s="90"/>
    </row>
    <row r="66" spans="6:11" ht="22.5" customHeight="1" x14ac:dyDescent="0.55000000000000004">
      <c r="F66" s="89"/>
      <c r="H66" s="89"/>
      <c r="J66" s="90"/>
      <c r="K66" s="90"/>
    </row>
    <row r="67" spans="6:11" ht="22.5" customHeight="1" x14ac:dyDescent="0.55000000000000004">
      <c r="F67" s="89"/>
      <c r="H67" s="89"/>
      <c r="J67" s="90"/>
      <c r="K67" s="90"/>
    </row>
    <row r="68" spans="6:11" ht="22.5" customHeight="1" x14ac:dyDescent="0.55000000000000004">
      <c r="F68" s="89"/>
      <c r="H68" s="89"/>
      <c r="J68" s="90"/>
      <c r="K68" s="90"/>
    </row>
    <row r="69" spans="6:11" ht="22.5" customHeight="1" x14ac:dyDescent="0.55000000000000004">
      <c r="F69" s="89"/>
      <c r="H69" s="89"/>
      <c r="J69" s="90"/>
      <c r="K69" s="90"/>
    </row>
    <row r="70" spans="6:11" ht="22.5" customHeight="1" x14ac:dyDescent="0.55000000000000004">
      <c r="F70" s="89"/>
      <c r="H70" s="89"/>
      <c r="J70" s="90"/>
      <c r="K70" s="90"/>
    </row>
    <row r="71" spans="6:11" ht="22.5" customHeight="1" x14ac:dyDescent="0.55000000000000004">
      <c r="F71" s="89"/>
      <c r="H71" s="89"/>
      <c r="J71" s="90"/>
      <c r="K71" s="90"/>
    </row>
    <row r="72" spans="6:11" ht="22.5" customHeight="1" x14ac:dyDescent="0.55000000000000004">
      <c r="F72" s="89"/>
      <c r="H72" s="89"/>
      <c r="J72" s="90"/>
      <c r="K72" s="90"/>
    </row>
  </sheetData>
  <mergeCells count="4">
    <mergeCell ref="F4:H4"/>
    <mergeCell ref="J4:L4"/>
    <mergeCell ref="F40:H40"/>
    <mergeCell ref="J40:L40"/>
  </mergeCells>
  <pageMargins left="0.75" right="0.39" top="0.55000000000000004" bottom="0.39" header="0.35399999999999998" footer="0.35399999999999998"/>
  <pageSetup paperSize="9" scale="90" firstPageNumber="8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HOTLLL</cp:lastModifiedBy>
  <cp:lastPrinted>2022-08-08T10:24:41Z</cp:lastPrinted>
  <dcterms:created xsi:type="dcterms:W3CDTF">2022-08-03T06:05:24Z</dcterms:created>
  <dcterms:modified xsi:type="dcterms:W3CDTF">2022-08-11T05:28:41Z</dcterms:modified>
</cp:coreProperties>
</file>