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passatchakul\Desktop\Dusit 2022\DREIT Q2'22\FS\SET\"/>
    </mc:Choice>
  </mc:AlternateContent>
  <xr:revisionPtr revIDLastSave="0" documentId="13_ncr:1_{CD83C16F-5468-4EB2-9B5F-B1BC58B7BD39}" xr6:coauthVersionLast="47" xr6:coauthVersionMax="47" xr10:uidLastSave="{00000000-0000-0000-0000-000000000000}"/>
  <bookViews>
    <workbookView xWindow="28680" yWindow="-120" windowWidth="29040" windowHeight="15840" xr2:uid="{31E94352-995F-495B-A717-72A8ED31A363}"/>
  </bookViews>
  <sheets>
    <sheet name="BS-3" sheetId="1" r:id="rId1"/>
    <sheet name="Invest-4" sheetId="2" r:id="rId2"/>
    <sheet name="PL-5" sheetId="3" r:id="rId3"/>
    <sheet name="PL-6" sheetId="4" r:id="rId4"/>
    <sheet name="SCE-7" sheetId="5" r:id="rId5"/>
    <sheet name="CF-8" sheetId="6" r:id="rId6"/>
  </sheets>
  <definedNames>
    <definedName name="_xlnm.Print_Area" localSheetId="5">'CF-8'!$A$1:$F$44</definedName>
    <definedName name="_xlnm.Print_Area" localSheetId="1">'Invest-4'!$A$1:$Q$37</definedName>
    <definedName name="_xlnm.Print_Area" localSheetId="4">'SCE-7'!$A$1:$F$23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41" i="6" l="1"/>
  <c r="D24" i="6"/>
  <c r="K30" i="2" l="1"/>
  <c r="K25" i="2"/>
  <c r="K21" i="2"/>
  <c r="K16" i="2"/>
  <c r="K12" i="2"/>
  <c r="F38" i="6"/>
  <c r="D38" i="6"/>
  <c r="C16" i="1" l="1"/>
  <c r="O34" i="2"/>
  <c r="M34" i="2"/>
  <c r="G34" i="2"/>
  <c r="F32" i="6"/>
  <c r="F24" i="4"/>
  <c r="F24" i="3"/>
  <c r="D32" i="6" l="1"/>
  <c r="D40" i="6" s="1"/>
  <c r="F11" i="5"/>
  <c r="F16" i="5" s="1"/>
  <c r="F18" i="5" s="1"/>
  <c r="D11" i="5"/>
  <c r="D16" i="5" s="1"/>
  <c r="D18" i="5" s="1"/>
  <c r="F30" i="4"/>
  <c r="D30" i="4"/>
  <c r="F23" i="4"/>
  <c r="D23" i="4"/>
  <c r="F12" i="4"/>
  <c r="D12" i="4"/>
  <c r="D12" i="3"/>
  <c r="F30" i="3"/>
  <c r="D30" i="3"/>
  <c r="F23" i="3"/>
  <c r="D23" i="3"/>
  <c r="F12" i="3"/>
  <c r="Q26" i="2"/>
  <c r="Q36" i="2"/>
  <c r="O26" i="2"/>
  <c r="O36" i="2" s="1"/>
  <c r="M26" i="2"/>
  <c r="M36" i="2" s="1"/>
  <c r="I26" i="2"/>
  <c r="G26" i="2"/>
  <c r="G36" i="2" s="1"/>
  <c r="Q34" i="2"/>
  <c r="I34" i="2"/>
  <c r="C38" i="1"/>
  <c r="E38" i="1"/>
  <c r="E27" i="1"/>
  <c r="C26" i="1"/>
  <c r="C27" i="1" s="1"/>
  <c r="E26" i="1"/>
  <c r="E16" i="1"/>
  <c r="D24" i="4" l="1"/>
  <c r="D32" i="4" s="1"/>
  <c r="D36" i="4" s="1"/>
  <c r="D24" i="3"/>
  <c r="D32" i="3" s="1"/>
  <c r="D36" i="3" s="1"/>
  <c r="I36" i="2"/>
  <c r="F32" i="4"/>
  <c r="F36" i="4" s="1"/>
  <c r="F32" i="3"/>
  <c r="F36" i="3" s="1"/>
  <c r="D42" i="6"/>
  <c r="D44" i="6" s="1"/>
  <c r="F40" i="6"/>
  <c r="F42" i="6" s="1"/>
  <c r="F44" i="6" s="1"/>
  <c r="K34" i="2" l="1"/>
  <c r="K26" i="2" l="1"/>
  <c r="K36" i="2" s="1"/>
</calcChain>
</file>

<file path=xl/sharedStrings.xml><?xml version="1.0" encoding="utf-8"?>
<sst xmlns="http://schemas.openxmlformats.org/spreadsheetml/2006/main" count="217" uniqueCount="153">
  <si>
    <t>ทรัสต์เพื่อการลงทุนในอสังหาริมทรัพย์และสิทธิการเช่าดุสิตธานี และบริษัทย่อย</t>
  </si>
  <si>
    <t>งบแสดงฐานะการเงินรวม</t>
  </si>
  <si>
    <t>31 ธันวาคม</t>
  </si>
  <si>
    <t>หมายเหตุ</t>
  </si>
  <si>
    <t>(ไม่ได้ตรวจสอบ)</t>
  </si>
  <si>
    <t>(พันบาท)</t>
  </si>
  <si>
    <t>สินทรัพย์</t>
  </si>
  <si>
    <t>เงินลงทุนที่แสดงด้วยมูลค่ายุติธรรมผ่านกำไรหรือขาดทุน</t>
  </si>
  <si>
    <t xml:space="preserve">เงินลงทุนในอสังหาริมทรัพย์ตามมูลค่ายุติธรรม </t>
  </si>
  <si>
    <t>เงินสดและรายการเทียบเท่าเงินสด</t>
  </si>
  <si>
    <t>ลูกหนี้ค่าเช่าและลูกหนี้อื่น</t>
  </si>
  <si>
    <t>ค่าใช้จ่ายรอตัดบัญชี</t>
  </si>
  <si>
    <t>5, 8</t>
  </si>
  <si>
    <t>ค่าใช้จ่ายจ่ายล่วงหน้า</t>
  </si>
  <si>
    <t>สินทรัพย์อื่น</t>
  </si>
  <si>
    <t>รวมสินทรัพย์</t>
  </si>
  <si>
    <t>หนี้สิน</t>
  </si>
  <si>
    <t>เจ้าหนี้อื่น</t>
  </si>
  <si>
    <t>ค่าใช้จ่ายค้างจ่าย</t>
  </si>
  <si>
    <t>ภาษีเงินได้ค้างจ่าย</t>
  </si>
  <si>
    <t>ภาษีเงินได้หัก ณ ที่จ่ายค้างจ่าย</t>
  </si>
  <si>
    <t>หนี้สินตามสัญญาเช่า</t>
  </si>
  <si>
    <t>เงินกู้ยืมระยะยาว</t>
  </si>
  <si>
    <t>หนี้สินภาษีเงินได้รอตัดบัญชี</t>
  </si>
  <si>
    <t>รวมหนี้สิน</t>
  </si>
  <si>
    <t>สินทรัพย์สุทธิ</t>
  </si>
  <si>
    <t xml:space="preserve">   ทุนจดทะเบียน</t>
  </si>
  <si>
    <t xml:space="preserve">      หน่วยทรัสต์จำนวน 711,500 พันหน่วย มูลค่าหน่วยละ 8.7163 บาท </t>
  </si>
  <si>
    <t xml:space="preserve">   ทุนที่ได้รับจากผู้ถือหน่วยทรัสต์</t>
  </si>
  <si>
    <t xml:space="preserve">      หน่วยทรัสต์จำนวน 711,500 พันหน่วย มูลค่าหน่วยละ 7.4616 บาท</t>
  </si>
  <si>
    <t xml:space="preserve">   กำไรสะสม</t>
  </si>
  <si>
    <t xml:space="preserve">   องค์ประกอบอื่นของผู้ถือหน่วยทรัสต์</t>
  </si>
  <si>
    <t xml:space="preserve">สินทรัพย์สุทธิ </t>
  </si>
  <si>
    <t>30 มิถุนายน</t>
  </si>
  <si>
    <r>
      <t xml:space="preserve">สินทรัพย์สุทธิต่อหน่วย </t>
    </r>
    <r>
      <rPr>
        <b/>
        <i/>
        <sz val="15"/>
        <color theme="1"/>
        <rFont val="Angsana New"/>
        <family val="1"/>
      </rPr>
      <t>(บาท)</t>
    </r>
  </si>
  <si>
    <r>
      <t xml:space="preserve">จำนวนหน่วยทรัสต์ที่จำหน่ายแล้วทั้งหมด ณ วันสิ้นงวด </t>
    </r>
    <r>
      <rPr>
        <b/>
        <i/>
        <sz val="15"/>
        <color theme="1"/>
        <rFont val="Angsana New"/>
        <family val="1"/>
      </rPr>
      <t>(พันหน่วย)</t>
    </r>
  </si>
  <si>
    <t xml:space="preserve">      ณ วันที่ 30 มิถุนายน 2565 และวันที่ 31 ธันวาคม 2564</t>
  </si>
  <si>
    <t>งบประกอบรายละเอียดเงินลงทุนรวม</t>
  </si>
  <si>
    <t>31 ธันวาคม 2564</t>
  </si>
  <si>
    <t>ร้อยละของ</t>
  </si>
  <si>
    <t>ประเภทเงินลงทุน</t>
  </si>
  <si>
    <t>จำนวน/พื้นที่</t>
  </si>
  <si>
    <t>ราคาทุน</t>
  </si>
  <si>
    <t>ราคายุติธรรม</t>
  </si>
  <si>
    <t>มูลค่าเงินลงทุน</t>
  </si>
  <si>
    <t>(ร้อยละ)</t>
  </si>
  <si>
    <t>เงินลงทุนในอสังหาริมทรัพย์</t>
  </si>
  <si>
    <t>4</t>
  </si>
  <si>
    <t>1.</t>
  </si>
  <si>
    <t>โครงการโรงแรมดุสิตธานี ลากูน่า ภูเก็ต</t>
  </si>
  <si>
    <t xml:space="preserve">ที่ตั้ง </t>
  </si>
  <si>
    <t>ตำบลเชิงทะเล อำเภอถลาง จังหวัดภูเก็ต</t>
  </si>
  <si>
    <t>กรรมสิทธิ์ในที่ดิน  อาคาร และอุปกรณ์</t>
  </si>
  <si>
    <t>33 ไร่ 2 งาน 61.4 ตร.ว.</t>
  </si>
  <si>
    <t>2.</t>
  </si>
  <si>
    <t>โครงการโรงแรมดุสิตดีทู เชียงใหม่</t>
  </si>
  <si>
    <t>ที่ตั้ง</t>
  </si>
  <si>
    <t>ตำบลช้างคลาน อำเภอเมือง จังหวัดเชียงใหม่</t>
  </si>
  <si>
    <t>กรรมสิทธิ์ในที่ดิน อาคาร และอุปกรณ์</t>
  </si>
  <si>
    <t>2 ไร่ 2 งาน 65 ตร.ว.</t>
  </si>
  <si>
    <t>3.</t>
  </si>
  <si>
    <t>โครงการโรงแรมดุสิตธานี หัวหิน</t>
  </si>
  <si>
    <t>ถนนเพชรเกษม อำเภอชะอำ จังหวัดเพชรบุรี</t>
  </si>
  <si>
    <t xml:space="preserve">สินทรัพย์สิทธิการใช้ที่ดิน และอาคาร สิ่งปลูกสร้าง </t>
  </si>
  <si>
    <t>กรรมสิทธิ์ในเฟอร์นิเจอร์ ทรัพย์สินติดตรึงตรา อุปกรณ์ และส่วนปรับปรุง</t>
  </si>
  <si>
    <t>63 ไร่ 1 งาน 60 ตร.ว.</t>
  </si>
  <si>
    <t>4.</t>
  </si>
  <si>
    <t>โครงการโรงแรมดุสิตธานี มัลดีฟส์</t>
  </si>
  <si>
    <t>เกาะ Mudhdhoo ในหมู่เกาะ Baa Atoll ในสาธารณรัฐมัลดีฟส์</t>
  </si>
  <si>
    <t>สินทรัพย์สิทธิการใช้ในที่ดิน และ กรรมสิทธิ์ในอาคาร สิ่งปลูกสร้าง และอุปกรณ์</t>
  </si>
  <si>
    <t>166 ไร่ 2 งาน 60 ตร.ว.</t>
  </si>
  <si>
    <t>รวมเงินลงทุนในอสังหาริมทรัพย์</t>
  </si>
  <si>
    <t>เงินลงทุนในหลักทรัพย์</t>
  </si>
  <si>
    <t>เงินลงทุนในหน่วยลงทุน</t>
  </si>
  <si>
    <t>กองทุนเปิดภัทร มันนี่ โพสิทีฟ</t>
  </si>
  <si>
    <t>เงินลงทุนในหุ้นสามัญ</t>
  </si>
  <si>
    <t>บริษัท ดุสิต แมนเนจเม้นท์ จำกัด</t>
  </si>
  <si>
    <t>รวมเงินลงทุนในหลักทรัพย์</t>
  </si>
  <si>
    <t>รวมเงินลงทุนทั้งสิ้น</t>
  </si>
  <si>
    <t>ณ วันที่ 30 มิถุนายน 2565</t>
  </si>
  <si>
    <t>30 มิถุนายน 2565 (ไม่ได้ตรวจสอบ)</t>
  </si>
  <si>
    <t>งบกำไรขาดทุนเบ็ดเสร็จรวม (ไม่ได้ตรวจสอบ)</t>
  </si>
  <si>
    <t>สำหรับงวดสามเดือนสิ้นสุด</t>
  </si>
  <si>
    <t>รายได้</t>
  </si>
  <si>
    <t>รายได้ค่าเช่า</t>
  </si>
  <si>
    <t>รายได้ดอกเบี้ย</t>
  </si>
  <si>
    <t>รายได้อื่น</t>
  </si>
  <si>
    <t>รวมรายได้</t>
  </si>
  <si>
    <t>ค่าใช้จ่าย</t>
  </si>
  <si>
    <t>ค่าธรรมเนียมการจัดการ</t>
  </si>
  <si>
    <t>ค่าธรรมเนียมทรัสตี</t>
  </si>
  <si>
    <t>ค่าธรรมเนียมนายทะเบียน</t>
  </si>
  <si>
    <t>ค่าธรรมเนียมวิชาชีพ</t>
  </si>
  <si>
    <t>ค่าใช้จ่ายรอตัดบัญชีตัดจ่าย</t>
  </si>
  <si>
    <t>ค่าใช้จ่ายอื่น</t>
  </si>
  <si>
    <t>ต้นทุนทางการเงิน</t>
  </si>
  <si>
    <t>ค่าใช้จ่ายภาษีเงินได้</t>
  </si>
  <si>
    <t>รวมค่าใช้จ่าย</t>
  </si>
  <si>
    <t>กำไรจากการลงทุนสุทธิ</t>
  </si>
  <si>
    <t>รายการกำไร (ขาดทุน) สุทธิจากเงินลงทุน</t>
  </si>
  <si>
    <t>รายการขาดทุนสุทธิจากเงินลงทุน</t>
  </si>
  <si>
    <t>รายการขาดทุนจากการเปลี่ยนแปลงในมูลค่ายุติธรรมของเงินลงทุน</t>
  </si>
  <si>
    <t>ผลต่างจากการเปลี่ยนแปลงอัตราแลกเปลี่ยน</t>
  </si>
  <si>
    <t>การเพิ่มขึ้นในสินทรัพย์สุทธิจากการดำเนินงาน</t>
  </si>
  <si>
    <t>กำไรขาดทุนเบ็ดเสร็จอื่น</t>
  </si>
  <si>
    <t>ผลต่างจากอัตราแลกเปลี่ยน</t>
  </si>
  <si>
    <t>การเพิ่มขึ้นของผู้ถือหน่วยทรัสต์ในสินทรัพย์สุทธิจากการดำเนินงานและ</t>
  </si>
  <si>
    <t>วันที่ 30 มิถุนายน</t>
  </si>
  <si>
    <t>สำหรับงวดหกเดือนสิ้นสุด</t>
  </si>
  <si>
    <t>งบแสดงการเปลี่ยนแปลงสินทรัพย์สุทธิรวม (ไม่ได้ตรวจสอบ)</t>
  </si>
  <si>
    <t>การเพิ่มขึ้นของสินทรัพย์สุทธิในระหว่างงวด</t>
  </si>
  <si>
    <t>การแบ่งส่วนทุนให้ผู้ถือหน่วยทรัสต์</t>
  </si>
  <si>
    <t>องค์ประกอบอื่นของผู้ถือหน่วยทรัสต์</t>
  </si>
  <si>
    <t xml:space="preserve">สินทรัพย์สุทธิ ณ วันที่ 1 มกราคม </t>
  </si>
  <si>
    <t>การเปลี่ยนแปลงของจำนวนหน่วยทรัสต์</t>
  </si>
  <si>
    <r>
      <t xml:space="preserve">หน่วยทรัสต์ ณ วันที่ 1 มกราคม </t>
    </r>
    <r>
      <rPr>
        <i/>
        <sz val="15"/>
        <color theme="1"/>
        <rFont val="Angsana New"/>
        <family val="1"/>
      </rPr>
      <t>(พันหน่วย)</t>
    </r>
  </si>
  <si>
    <t>สินทรัพย์สุทธิ ณ วันที่ 30 มิถุนายน</t>
  </si>
  <si>
    <r>
      <t xml:space="preserve">หน่วยทรัสต์ ณ วันที่ 30 มิถุนายน </t>
    </r>
    <r>
      <rPr>
        <b/>
        <i/>
        <sz val="15"/>
        <color theme="1"/>
        <rFont val="Angsana New"/>
        <family val="1"/>
      </rPr>
      <t>(พันหน่วย)</t>
    </r>
  </si>
  <si>
    <t>งบกระแสเงินสดรวม (ไม่ได้ตรวจสอบ)</t>
  </si>
  <si>
    <t>กระแสเงินสดจากกิจกรรมดำเนินงาน</t>
  </si>
  <si>
    <t>ปรับกระทบรายการเพิ่มขึ้นในสินทรัพย์สุทธิจากการดำเนินงาน</t>
  </si>
  <si>
    <t xml:space="preserve">   ให้เป็นเงินสดสุทธิได้มาจาก (ใช้ไปใน) กิจกรรมดำเนินงาน</t>
  </si>
  <si>
    <t>ค่าใช้จ่ายรอตัดบัญชีตัดจำหน่าย</t>
  </si>
  <si>
    <t>เงินสดรับจากการขายเงินลงทุนในหลักทรัพย์</t>
  </si>
  <si>
    <t>เงินสดจ่ายเพื่อซื้อเงินลงทุนในหลักทรัพย์</t>
  </si>
  <si>
    <t>ซื้อเงินลงทุนในอสังหาริมทรัพย์</t>
  </si>
  <si>
    <t>เงินสดรับจากการขายเงินลงทุนในอสังหาริมทรัพย์</t>
  </si>
  <si>
    <t>ดอกเบี้ยรับ</t>
  </si>
  <si>
    <t>รับดอกเบี้ย</t>
  </si>
  <si>
    <t>ลูกหนี้ค่าเช่าและลูกหนี้อื่น (เพิ่มขึ้น) ลดลง</t>
  </si>
  <si>
    <t>ค่าใช้จ่ายจ่ายล่วงหน้าเพิ่มขึ้น</t>
  </si>
  <si>
    <t>จ่ายภาษีเงินได้</t>
  </si>
  <si>
    <t>เงินสดจ่ายค่าเช่า</t>
  </si>
  <si>
    <t xml:space="preserve">เงินสดสุทธิได้มาจากกิจกรรมดำเนินงาน </t>
  </si>
  <si>
    <t>กระแสเงินสดจากกิจกรรมจัดหาเงิน</t>
  </si>
  <si>
    <t>จ่ายดอกเบี้ย</t>
  </si>
  <si>
    <t>เงินสดรับจากเงินกู้ยืมระยะยาว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</si>
  <si>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</si>
  <si>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สุทธิก่อนผลกระทบของอัตราแลกเปลี่ยน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</si>
  <si>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</si>
  <si>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 xml:space="preserve">เงินสดและรายการเทียบเท่าเงินสดเพิ่มขึ้น (ลดลง) สุทธิ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</si>
  <si>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</si>
  <si>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</si>
  <si>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รายได้ภาษีเงินได้</t>
  </si>
  <si>
    <t>รวมรายการกำไร (ขาดทุน) สุทธิจากเงินลงทุน</t>
  </si>
  <si>
    <t>การเพิ่มขึ้น (ลดลง) ในสินทรัพย์สุทธิจากการดำเนินงาน</t>
  </si>
  <si>
    <t>(มูลค่าหน่วยละ 8.1299 บาท ณ วันที่ 30 มิถุนายน 2565)</t>
  </si>
  <si>
    <t>เจ้าหนี้อื่นเพิ่มขึ้น (ลดลง)</t>
  </si>
  <si>
    <t>ภาษีเงินได้หัก ณ ที่จ่ายค้างจ่ายเพิ่มขึ้น (ลดลง)</t>
  </si>
  <si>
    <t>ค่าใช้จ่ายค้างจ่ายลดลง</t>
  </si>
  <si>
    <t>กำไร (ขาดทุน) สุทธิจากเงินลงทุน</t>
  </si>
  <si>
    <t>การเพิ่มขึ้นของสินทรัพย์สุทธิจากการดำเนินงานในระหว่างงวด</t>
  </si>
  <si>
    <t>สินทรัพย์อื่นลดลง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</si>
</sst>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_);_(* \(#,##0.00\);_(* &quot;-&quot;_);_(@_)"/>
    <numFmt numFmtId="165" formatCode="_(* #,##0.0000_);_(* \(#,##0.0000\);_(* &quot;-&quot;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6"/>
      <color theme="1"/>
      <name val="Angsana New"/>
      <family val="1"/>
    </font>
    <font>
      <i/>
      <sz val="15"/>
      <color theme="1"/>
      <name val="Angsana New"/>
      <family val="1"/>
    </font>
    <font>
      <b/>
      <i/>
      <sz val="15"/>
      <color theme="1"/>
      <name val="Angsana New"/>
      <family val="1"/>
    </font>
    <font>
      <i/>
      <sz val="11"/>
      <color theme="1"/>
      <name val="Calibri"/>
      <family val="2"/>
      <scheme val="minor"/>
    </font>
    <font>
      <b/>
      <sz val="15"/>
      <name val="Angsana New"/>
      <family val="1"/>
    </font>
    <font>
      <b/>
      <i/>
      <sz val="15"/>
      <name val="Angsana New"/>
      <family val="1"/>
    </font>
    <font>
      <sz val="15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1" fillId="0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41" fontId="2" fillId="0" borderId="0" xfId="0" applyNumberFormat="1" applyFont="1"/>
    <xf numFmtId="0" fontId="6" fillId="0" borderId="0" xfId="0" applyFont="1" applyAlignment="1">
      <alignment horizontal="center"/>
    </xf>
    <xf numFmtId="41" fontId="3" fillId="0" borderId="0" xfId="0" applyNumberFormat="1" applyFont="1"/>
    <xf numFmtId="41" fontId="3" fillId="0" borderId="1" xfId="0" applyNumberFormat="1" applyFont="1" applyBorder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/>
    <xf numFmtId="41" fontId="2" fillId="0" borderId="2" xfId="0" applyNumberFormat="1" applyFont="1" applyBorder="1"/>
    <xf numFmtId="165" fontId="3" fillId="0" borderId="3" xfId="0" applyNumberFormat="1" applyFont="1" applyBorder="1"/>
    <xf numFmtId="41" fontId="3" fillId="0" borderId="4" xfId="0" applyNumberFormat="1" applyFont="1" applyBorder="1"/>
    <xf numFmtId="41" fontId="3" fillId="0" borderId="3" xfId="0" applyNumberFormat="1" applyFont="1" applyBorder="1"/>
    <xf numFmtId="41" fontId="2" fillId="0" borderId="3" xfId="0" applyNumberFormat="1" applyFont="1" applyBorder="1"/>
    <xf numFmtId="0" fontId="0" fillId="0" borderId="0" xfId="0" applyAlignment="1">
      <alignment horizontal="center"/>
    </xf>
    <xf numFmtId="0" fontId="7" fillId="0" borderId="0" xfId="0" applyFont="1" applyAlignment="1">
      <alignment horizontal="center"/>
    </xf>
    <xf numFmtId="43" fontId="2" fillId="0" borderId="0" xfId="1" applyFont="1"/>
    <xf numFmtId="164" fontId="2" fillId="0" borderId="0" xfId="0" applyNumberFormat="1" applyFont="1"/>
    <xf numFmtId="0" fontId="3" fillId="0" borderId="0" xfId="0" applyFont="1" applyAlignment="1">
      <alignment horizontal="center"/>
    </xf>
    <xf numFmtId="41" fontId="3" fillId="0" borderId="5" xfId="0" applyNumberFormat="1" applyFont="1" applyBorder="1"/>
    <xf numFmtId="2" fontId="3" fillId="0" borderId="3" xfId="0" applyNumberFormat="1" applyFont="1" applyBorder="1"/>
    <xf numFmtId="41" fontId="2" fillId="0" borderId="0" xfId="1" applyNumberFormat="1" applyFont="1"/>
    <xf numFmtId="2" fontId="2" fillId="0" borderId="0" xfId="0" applyNumberFormat="1" applyFont="1"/>
    <xf numFmtId="164" fontId="3" fillId="0" borderId="5" xfId="1" applyNumberFormat="1" applyFont="1" applyBorder="1"/>
    <xf numFmtId="164" fontId="3" fillId="0" borderId="5" xfId="0" applyNumberFormat="1" applyFont="1" applyBorder="1"/>
    <xf numFmtId="41" fontId="6" fillId="0" borderId="0" xfId="0" applyNumberFormat="1" applyFont="1"/>
    <xf numFmtId="164" fontId="2" fillId="0" borderId="0" xfId="1" applyNumberFormat="1" applyFont="1"/>
    <xf numFmtId="164" fontId="3" fillId="0" borderId="3" xfId="0" applyNumberFormat="1" applyFont="1" applyBorder="1"/>
    <xf numFmtId="41" fontId="0" fillId="0" borderId="0" xfId="0" applyNumberFormat="1"/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49" fontId="8" fillId="0" borderId="0" xfId="2" applyNumberFormat="1" applyFont="1" applyAlignment="1">
      <alignment vertical="center"/>
    </xf>
    <xf numFmtId="2" fontId="3" fillId="0" borderId="0" xfId="3" applyNumberFormat="1" applyFont="1" applyAlignment="1">
      <alignment vertical="top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4">
    <cellStyle name="Comma" xfId="1" builtinId="3"/>
    <cellStyle name="Normal" xfId="0" builtinId="0"/>
    <cellStyle name="Normal 4 2" xfId="3" xr:uid="{2E23A179-57FB-4A1F-A151-CA0FCE0420AD}"/>
    <cellStyle name="Normal_cpn001a071a-12t-1 Rev 1" xfId="2" xr:uid="{0D529102-D683-4018-98D0-D80F20E884B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EDA20-8CC2-416F-8C64-9921867B54DF}">
  <sheetPr>
    <tabColor rgb="FF00B050"/>
    <pageSetUpPr fitToPage="1"/>
  </sheetPr>
  <dimension ref="A1:E42"/>
  <sheetViews>
    <sheetView tabSelected="1" view="pageBreakPreview" zoomScaleNormal="100" zoomScaleSheetLayoutView="100" workbookViewId="0"/>
  </sheetViews>
  <sheetFormatPr defaultColWidth="8.7265625" defaultRowHeight="21.5" x14ac:dyDescent="0.65"/>
  <cols>
    <col min="1" max="1" width="65.1796875" style="1" customWidth="1"/>
    <col min="2" max="2" width="8.7265625" style="5"/>
    <col min="3" max="3" width="16.54296875" style="1" customWidth="1"/>
    <col min="4" max="4" width="1.7265625" style="1" customWidth="1"/>
    <col min="5" max="5" width="16.54296875" style="1" customWidth="1"/>
    <col min="6" max="16384" width="8.7265625" style="1"/>
  </cols>
  <sheetData>
    <row r="1" spans="1:5" ht="21" customHeight="1" x14ac:dyDescent="0.7">
      <c r="A1" s="3" t="s">
        <v>0</v>
      </c>
    </row>
    <row r="2" spans="1:5" ht="21" customHeight="1" x14ac:dyDescent="0.7">
      <c r="A2" s="3" t="s">
        <v>1</v>
      </c>
    </row>
    <row r="3" spans="1:5" ht="15" customHeight="1" x14ac:dyDescent="0.65"/>
    <row r="4" spans="1:5" ht="21" customHeight="1" x14ac:dyDescent="0.65">
      <c r="C4" s="6" t="s">
        <v>33</v>
      </c>
      <c r="D4" s="6"/>
      <c r="E4" s="6" t="s">
        <v>2</v>
      </c>
    </row>
    <row r="5" spans="1:5" ht="21" customHeight="1" x14ac:dyDescent="0.65">
      <c r="B5" s="5" t="s">
        <v>3</v>
      </c>
      <c r="C5" s="6">
        <v>2565</v>
      </c>
      <c r="D5" s="6"/>
      <c r="E5" s="6">
        <v>2564</v>
      </c>
    </row>
    <row r="6" spans="1:5" ht="21" customHeight="1" x14ac:dyDescent="0.65">
      <c r="C6" s="6" t="s">
        <v>4</v>
      </c>
    </row>
    <row r="7" spans="1:5" ht="21" customHeight="1" x14ac:dyDescent="0.65">
      <c r="C7" s="38" t="s">
        <v>5</v>
      </c>
      <c r="D7" s="38"/>
      <c r="E7" s="38"/>
    </row>
    <row r="8" spans="1:5" ht="21" customHeight="1" x14ac:dyDescent="0.7">
      <c r="A8" s="13" t="s">
        <v>6</v>
      </c>
    </row>
    <row r="9" spans="1:5" ht="21" customHeight="1" x14ac:dyDescent="0.65">
      <c r="A9" s="1" t="s">
        <v>7</v>
      </c>
      <c r="C9" s="7">
        <v>30119</v>
      </c>
      <c r="D9" s="7"/>
      <c r="E9" s="7">
        <v>46092</v>
      </c>
    </row>
    <row r="10" spans="1:5" ht="21" customHeight="1" x14ac:dyDescent="0.65">
      <c r="A10" s="1" t="s">
        <v>8</v>
      </c>
      <c r="B10" s="5">
        <v>4</v>
      </c>
      <c r="C10" s="7">
        <v>7647646</v>
      </c>
      <c r="D10" s="7"/>
      <c r="E10" s="7">
        <v>7507987</v>
      </c>
    </row>
    <row r="11" spans="1:5" ht="21" customHeight="1" x14ac:dyDescent="0.65">
      <c r="A11" s="1" t="s">
        <v>9</v>
      </c>
      <c r="B11" s="5">
        <v>8</v>
      </c>
      <c r="C11" s="7">
        <v>157509</v>
      </c>
      <c r="D11" s="7"/>
      <c r="E11" s="7">
        <v>100191</v>
      </c>
    </row>
    <row r="12" spans="1:5" ht="21" customHeight="1" x14ac:dyDescent="0.65">
      <c r="A12" s="1" t="s">
        <v>10</v>
      </c>
      <c r="B12" s="5">
        <v>8</v>
      </c>
      <c r="C12" s="7">
        <v>29991</v>
      </c>
      <c r="D12" s="7"/>
      <c r="E12" s="7">
        <v>106513</v>
      </c>
    </row>
    <row r="13" spans="1:5" ht="21" customHeight="1" x14ac:dyDescent="0.65">
      <c r="A13" s="1" t="s">
        <v>11</v>
      </c>
      <c r="B13" s="5" t="s">
        <v>12</v>
      </c>
      <c r="C13" s="7">
        <v>26599</v>
      </c>
      <c r="D13" s="7"/>
      <c r="E13" s="7">
        <v>32638</v>
      </c>
    </row>
    <row r="14" spans="1:5" ht="21" customHeight="1" x14ac:dyDescent="0.65">
      <c r="A14" s="1" t="s">
        <v>13</v>
      </c>
      <c r="C14" s="7">
        <v>1858</v>
      </c>
      <c r="D14" s="7"/>
      <c r="E14" s="7">
        <v>1069</v>
      </c>
    </row>
    <row r="15" spans="1:5" ht="21" customHeight="1" x14ac:dyDescent="0.65">
      <c r="A15" s="1" t="s">
        <v>14</v>
      </c>
      <c r="C15" s="7">
        <v>230</v>
      </c>
      <c r="D15" s="7"/>
      <c r="E15" s="7">
        <v>301</v>
      </c>
    </row>
    <row r="16" spans="1:5" ht="21" customHeight="1" x14ac:dyDescent="0.7">
      <c r="A16" s="2" t="s">
        <v>15</v>
      </c>
      <c r="B16" s="8"/>
      <c r="C16" s="24">
        <f>SUM(C9:C15)</f>
        <v>7893952</v>
      </c>
      <c r="D16" s="9"/>
      <c r="E16" s="24">
        <f>SUM(E9:E15)</f>
        <v>7794791</v>
      </c>
    </row>
    <row r="17" spans="1:5" ht="14.15" customHeight="1" x14ac:dyDescent="0.65">
      <c r="C17" s="7"/>
      <c r="D17" s="7"/>
      <c r="E17" s="7"/>
    </row>
    <row r="18" spans="1:5" ht="22" x14ac:dyDescent="0.65">
      <c r="A18" s="35" t="s">
        <v>16</v>
      </c>
      <c r="C18" s="7"/>
      <c r="D18" s="7"/>
      <c r="E18" s="7"/>
    </row>
    <row r="19" spans="1:5" ht="21" customHeight="1" x14ac:dyDescent="0.65">
      <c r="A19" s="1" t="s">
        <v>17</v>
      </c>
      <c r="B19" s="5">
        <v>8</v>
      </c>
      <c r="C19" s="7">
        <v>19213</v>
      </c>
      <c r="D19" s="7"/>
      <c r="E19" s="7">
        <v>23752</v>
      </c>
    </row>
    <row r="20" spans="1:5" ht="21" customHeight="1" x14ac:dyDescent="0.65">
      <c r="A20" s="1" t="s">
        <v>18</v>
      </c>
      <c r="B20" s="5">
        <v>8</v>
      </c>
      <c r="C20" s="7">
        <v>5295</v>
      </c>
      <c r="D20" s="7"/>
      <c r="E20" s="7">
        <v>5582</v>
      </c>
    </row>
    <row r="21" spans="1:5" ht="21" customHeight="1" x14ac:dyDescent="0.65">
      <c r="A21" s="1" t="s">
        <v>19</v>
      </c>
      <c r="C21" s="7">
        <v>3761</v>
      </c>
      <c r="D21" s="7"/>
      <c r="E21" s="7">
        <v>7315</v>
      </c>
    </row>
    <row r="22" spans="1:5" ht="21" customHeight="1" x14ac:dyDescent="0.65">
      <c r="A22" s="1" t="s">
        <v>20</v>
      </c>
      <c r="C22" s="7">
        <v>1342</v>
      </c>
      <c r="D22" s="7"/>
      <c r="E22" s="7">
        <v>1020</v>
      </c>
    </row>
    <row r="23" spans="1:5" ht="21" customHeight="1" x14ac:dyDescent="0.65">
      <c r="A23" s="1" t="s">
        <v>21</v>
      </c>
      <c r="C23" s="7">
        <v>340107</v>
      </c>
      <c r="D23" s="7"/>
      <c r="E23" s="7">
        <v>324605</v>
      </c>
    </row>
    <row r="24" spans="1:5" ht="21" customHeight="1" x14ac:dyDescent="0.65">
      <c r="A24" s="1" t="s">
        <v>22</v>
      </c>
      <c r="B24" s="5">
        <v>6</v>
      </c>
      <c r="C24" s="7">
        <v>1737454</v>
      </c>
      <c r="D24" s="7"/>
      <c r="E24" s="7">
        <v>1736793</v>
      </c>
    </row>
    <row r="25" spans="1:5" ht="21" customHeight="1" x14ac:dyDescent="0.65">
      <c r="A25" s="1" t="s">
        <v>23</v>
      </c>
      <c r="C25" s="14">
        <v>2345</v>
      </c>
      <c r="D25" s="7"/>
      <c r="E25" s="14">
        <v>2616</v>
      </c>
    </row>
    <row r="26" spans="1:5" ht="22" x14ac:dyDescent="0.7">
      <c r="A26" s="34" t="s">
        <v>24</v>
      </c>
      <c r="B26" s="8"/>
      <c r="C26" s="9">
        <f>SUM(C19:C25)</f>
        <v>2109517</v>
      </c>
      <c r="D26" s="9"/>
      <c r="E26" s="9">
        <f>SUM(E19:E25)</f>
        <v>2101683</v>
      </c>
    </row>
    <row r="27" spans="1:5" ht="21" customHeight="1" thickBot="1" x14ac:dyDescent="0.75">
      <c r="A27" s="2" t="s">
        <v>25</v>
      </c>
      <c r="B27" s="8"/>
      <c r="C27" s="10">
        <f>C16-C26</f>
        <v>5784435</v>
      </c>
      <c r="D27" s="9"/>
      <c r="E27" s="10">
        <f>E16-E26</f>
        <v>5693108</v>
      </c>
    </row>
    <row r="28" spans="1:5" ht="14.15" customHeight="1" thickTop="1" x14ac:dyDescent="0.65">
      <c r="C28" s="7"/>
      <c r="D28" s="7"/>
      <c r="E28" s="7"/>
    </row>
    <row r="29" spans="1:5" ht="21" customHeight="1" x14ac:dyDescent="0.7">
      <c r="A29" s="13" t="s">
        <v>25</v>
      </c>
      <c r="C29" s="7"/>
      <c r="D29" s="7"/>
      <c r="E29" s="7"/>
    </row>
    <row r="30" spans="1:5" ht="21" customHeight="1" x14ac:dyDescent="0.65">
      <c r="A30" s="1" t="s">
        <v>26</v>
      </c>
      <c r="C30" s="7"/>
      <c r="D30" s="7"/>
      <c r="E30" s="7"/>
    </row>
    <row r="31" spans="1:5" ht="21" customHeight="1" x14ac:dyDescent="0.65">
      <c r="A31" s="1" t="s">
        <v>27</v>
      </c>
      <c r="C31" s="7"/>
      <c r="D31" s="7"/>
      <c r="E31" s="7"/>
    </row>
    <row r="32" spans="1:5" ht="21" customHeight="1" thickBot="1" x14ac:dyDescent="0.7">
      <c r="A32" s="1" t="s">
        <v>36</v>
      </c>
      <c r="C32" s="18">
        <v>6201647</v>
      </c>
      <c r="D32" s="7"/>
      <c r="E32" s="18">
        <v>6201647</v>
      </c>
    </row>
    <row r="33" spans="1:5" ht="21" customHeight="1" thickTop="1" x14ac:dyDescent="0.65">
      <c r="A33" s="1" t="s">
        <v>28</v>
      </c>
      <c r="C33" s="7"/>
      <c r="D33" s="7"/>
      <c r="E33" s="7"/>
    </row>
    <row r="34" spans="1:5" ht="21" customHeight="1" x14ac:dyDescent="0.65">
      <c r="A34" s="1" t="s">
        <v>29</v>
      </c>
      <c r="C34" s="7"/>
      <c r="D34" s="7"/>
      <c r="E34" s="7"/>
    </row>
    <row r="35" spans="1:5" ht="21" customHeight="1" x14ac:dyDescent="0.65">
      <c r="A35" s="1" t="s">
        <v>36</v>
      </c>
      <c r="C35" s="7">
        <v>5308908</v>
      </c>
      <c r="D35" s="7"/>
      <c r="E35" s="7">
        <v>5308908</v>
      </c>
    </row>
    <row r="36" spans="1:5" ht="21" customHeight="1" x14ac:dyDescent="0.65">
      <c r="A36" s="1" t="s">
        <v>30</v>
      </c>
      <c r="C36" s="7">
        <v>394912</v>
      </c>
      <c r="D36" s="7"/>
      <c r="E36" s="7">
        <v>359418</v>
      </c>
    </row>
    <row r="37" spans="1:5" ht="21" customHeight="1" x14ac:dyDescent="0.65">
      <c r="A37" s="1" t="s">
        <v>31</v>
      </c>
      <c r="C37" s="7">
        <v>80615</v>
      </c>
      <c r="D37" s="7"/>
      <c r="E37" s="7">
        <v>24782</v>
      </c>
    </row>
    <row r="38" spans="1:5" ht="21" customHeight="1" thickBot="1" x14ac:dyDescent="0.75">
      <c r="A38" s="34" t="s">
        <v>32</v>
      </c>
      <c r="B38" s="8"/>
      <c r="C38" s="10">
        <f>SUM(C35:C37)</f>
        <v>5784435</v>
      </c>
      <c r="D38" s="9"/>
      <c r="E38" s="10">
        <f>SUM(E35:E37)</f>
        <v>5693108</v>
      </c>
    </row>
    <row r="39" spans="1:5" ht="14.15" customHeight="1" thickTop="1" x14ac:dyDescent="0.65">
      <c r="C39" s="7"/>
      <c r="D39" s="7"/>
      <c r="E39" s="7"/>
    </row>
    <row r="40" spans="1:5" ht="21" customHeight="1" thickBot="1" x14ac:dyDescent="0.75">
      <c r="A40" s="34" t="s">
        <v>34</v>
      </c>
      <c r="B40" s="8"/>
      <c r="C40" s="15">
        <v>8.1298999999999992</v>
      </c>
      <c r="D40" s="9"/>
      <c r="E40" s="15">
        <v>8.0015000000000001</v>
      </c>
    </row>
    <row r="41" spans="1:5" ht="23" thickTop="1" thickBot="1" x14ac:dyDescent="0.75">
      <c r="A41" s="34" t="s">
        <v>35</v>
      </c>
      <c r="B41" s="8"/>
      <c r="C41" s="16">
        <v>711500</v>
      </c>
      <c r="D41" s="9"/>
      <c r="E41" s="16">
        <v>711500</v>
      </c>
    </row>
    <row r="42" spans="1:5" ht="22" thickTop="1" x14ac:dyDescent="0.65"/>
  </sheetData>
  <mergeCells count="1">
    <mergeCell ref="C7:E7"/>
  </mergeCells>
  <pageMargins left="0.7" right="0.7" top="0.5" bottom="0.5" header="0.5" footer="0.5"/>
  <pageSetup paperSize="9" scale="81" firstPageNumber="3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F6BF0C-0A87-48DB-898F-39321C93A987}">
  <sheetPr>
    <tabColor rgb="FF00B050"/>
    <pageSetUpPr fitToPage="1"/>
  </sheetPr>
  <dimension ref="A1:Q39"/>
  <sheetViews>
    <sheetView view="pageBreakPreview" zoomScaleNormal="100" zoomScaleSheetLayoutView="100" workbookViewId="0"/>
  </sheetViews>
  <sheetFormatPr defaultRowHeight="14.5" x14ac:dyDescent="0.35"/>
  <cols>
    <col min="1" max="1" width="2.453125" customWidth="1"/>
    <col min="2" max="2" width="4.453125" customWidth="1"/>
    <col min="3" max="3" width="73.54296875" customWidth="1"/>
    <col min="4" max="4" width="10.81640625" style="20" customWidth="1"/>
    <col min="5" max="5" width="23.54296875" style="19" customWidth="1"/>
    <col min="6" max="6" width="1.54296875" customWidth="1"/>
    <col min="7" max="7" width="18.54296875" customWidth="1"/>
    <col min="8" max="8" width="0.54296875" customWidth="1"/>
    <col min="9" max="9" width="18.54296875" customWidth="1"/>
    <col min="10" max="10" width="0.54296875" customWidth="1"/>
    <col min="11" max="11" width="18.54296875" customWidth="1"/>
    <col min="12" max="12" width="4.1796875" customWidth="1"/>
    <col min="13" max="13" width="18.54296875" customWidth="1"/>
    <col min="14" max="14" width="0.54296875" customWidth="1"/>
    <col min="15" max="15" width="18.54296875" customWidth="1"/>
    <col min="16" max="16" width="0.54296875" customWidth="1"/>
    <col min="17" max="17" width="18.54296875" customWidth="1"/>
  </cols>
  <sheetData>
    <row r="1" spans="1:17" s="1" customFormat="1" ht="23.15" customHeight="1" x14ac:dyDescent="0.7">
      <c r="A1" s="3" t="s">
        <v>0</v>
      </c>
      <c r="D1" s="5"/>
      <c r="E1" s="6"/>
    </row>
    <row r="2" spans="1:17" s="1" customFormat="1" ht="23.15" customHeight="1" x14ac:dyDescent="0.7">
      <c r="A2" s="3" t="s">
        <v>37</v>
      </c>
      <c r="D2" s="5"/>
      <c r="E2" s="6"/>
    </row>
    <row r="3" spans="1:17" s="1" customFormat="1" ht="23.15" customHeight="1" x14ac:dyDescent="0.7">
      <c r="A3" s="3" t="s">
        <v>79</v>
      </c>
      <c r="D3" s="5"/>
      <c r="E3" s="6"/>
    </row>
    <row r="4" spans="1:17" s="1" customFormat="1" ht="14.15" customHeight="1" x14ac:dyDescent="0.65">
      <c r="D4" s="5"/>
      <c r="E4" s="6"/>
    </row>
    <row r="5" spans="1:17" s="1" customFormat="1" ht="22" customHeight="1" x14ac:dyDescent="0.65">
      <c r="D5" s="5"/>
      <c r="E5" s="6"/>
      <c r="G5" s="39" t="s">
        <v>80</v>
      </c>
      <c r="H5" s="39"/>
      <c r="I5" s="39"/>
      <c r="J5" s="39"/>
      <c r="K5" s="39"/>
      <c r="M5" s="39" t="s">
        <v>38</v>
      </c>
      <c r="N5" s="39"/>
      <c r="O5" s="39"/>
      <c r="P5" s="39"/>
      <c r="Q5" s="39"/>
    </row>
    <row r="6" spans="1:17" s="1" customFormat="1" ht="22" customHeight="1" x14ac:dyDescent="0.65">
      <c r="D6" s="5"/>
      <c r="E6" s="6"/>
      <c r="G6" s="6"/>
      <c r="H6" s="6"/>
      <c r="I6" s="6"/>
      <c r="J6" s="6"/>
      <c r="K6" s="6" t="s">
        <v>39</v>
      </c>
      <c r="L6" s="6"/>
      <c r="M6" s="6"/>
      <c r="N6" s="6"/>
      <c r="O6" s="6"/>
      <c r="P6" s="6"/>
      <c r="Q6" s="6" t="s">
        <v>39</v>
      </c>
    </row>
    <row r="7" spans="1:17" s="1" customFormat="1" ht="22" customHeight="1" x14ac:dyDescent="0.65">
      <c r="A7" s="1" t="s">
        <v>40</v>
      </c>
      <c r="D7" s="5" t="s">
        <v>3</v>
      </c>
      <c r="E7" s="6" t="s">
        <v>41</v>
      </c>
      <c r="G7" s="6" t="s">
        <v>42</v>
      </c>
      <c r="H7" s="6"/>
      <c r="I7" s="6" t="s">
        <v>43</v>
      </c>
      <c r="J7" s="6"/>
      <c r="K7" s="6" t="s">
        <v>44</v>
      </c>
      <c r="L7" s="6"/>
      <c r="M7" s="6" t="s">
        <v>42</v>
      </c>
      <c r="N7" s="6"/>
      <c r="O7" s="6" t="s">
        <v>43</v>
      </c>
      <c r="P7" s="6"/>
      <c r="Q7" s="6" t="s">
        <v>44</v>
      </c>
    </row>
    <row r="8" spans="1:17" s="4" customFormat="1" ht="22" customHeight="1" x14ac:dyDescent="0.65">
      <c r="D8" s="5"/>
      <c r="E8" s="5"/>
      <c r="G8" s="38" t="s">
        <v>5</v>
      </c>
      <c r="H8" s="38"/>
      <c r="I8" s="38"/>
      <c r="J8" s="5"/>
      <c r="K8" s="5" t="s">
        <v>45</v>
      </c>
      <c r="L8" s="5"/>
      <c r="M8" s="38" t="s">
        <v>5</v>
      </c>
      <c r="N8" s="38"/>
      <c r="O8" s="38"/>
      <c r="P8" s="5"/>
      <c r="Q8" s="5" t="s">
        <v>45</v>
      </c>
    </row>
    <row r="9" spans="1:17" s="1" customFormat="1" ht="22" customHeight="1" x14ac:dyDescent="0.7">
      <c r="A9" s="2" t="s">
        <v>46</v>
      </c>
      <c r="D9" s="5" t="s">
        <v>47</v>
      </c>
      <c r="E9" s="6"/>
    </row>
    <row r="10" spans="1:17" s="1" customFormat="1" ht="22" customHeight="1" x14ac:dyDescent="0.65">
      <c r="A10" s="1" t="s">
        <v>48</v>
      </c>
      <c r="B10" s="1" t="s">
        <v>49</v>
      </c>
      <c r="D10" s="5"/>
      <c r="E10" s="6"/>
    </row>
    <row r="11" spans="1:17" s="1" customFormat="1" ht="22" customHeight="1" x14ac:dyDescent="0.65">
      <c r="B11" s="1" t="s">
        <v>50</v>
      </c>
      <c r="C11" s="1" t="s">
        <v>51</v>
      </c>
      <c r="D11" s="5"/>
      <c r="E11" s="6"/>
    </row>
    <row r="12" spans="1:17" s="1" customFormat="1" ht="22" customHeight="1" x14ac:dyDescent="0.65">
      <c r="B12" s="1" t="s">
        <v>52</v>
      </c>
      <c r="D12" s="5"/>
      <c r="E12" s="6" t="s">
        <v>53</v>
      </c>
      <c r="G12" s="7">
        <v>3065364</v>
      </c>
      <c r="H12" s="7"/>
      <c r="I12" s="7">
        <v>2930515</v>
      </c>
      <c r="K12" s="31">
        <f>I12/$I$36*100</f>
        <v>38.168855079350756</v>
      </c>
      <c r="M12" s="7">
        <v>3064527</v>
      </c>
      <c r="N12" s="7"/>
      <c r="O12" s="7">
        <v>2950081</v>
      </c>
      <c r="Q12" s="21">
        <v>39.049999999999997</v>
      </c>
    </row>
    <row r="13" spans="1:17" s="1" customFormat="1" ht="14.15" customHeight="1" x14ac:dyDescent="0.65">
      <c r="D13" s="5"/>
      <c r="E13" s="6"/>
      <c r="G13" s="7"/>
      <c r="H13" s="7"/>
      <c r="I13" s="7"/>
      <c r="K13" s="31"/>
      <c r="M13" s="7"/>
      <c r="N13" s="7"/>
      <c r="O13" s="7"/>
      <c r="Q13" s="21"/>
    </row>
    <row r="14" spans="1:17" s="1" customFormat="1" ht="22" customHeight="1" x14ac:dyDescent="0.65">
      <c r="A14" s="1" t="s">
        <v>54</v>
      </c>
      <c r="B14" s="1" t="s">
        <v>55</v>
      </c>
      <c r="D14" s="5"/>
      <c r="E14" s="6"/>
      <c r="G14" s="7"/>
      <c r="H14" s="7"/>
      <c r="I14" s="7"/>
      <c r="K14" s="31"/>
      <c r="M14" s="7"/>
      <c r="N14" s="7"/>
      <c r="O14" s="7"/>
      <c r="Q14" s="21"/>
    </row>
    <row r="15" spans="1:17" s="1" customFormat="1" ht="22" customHeight="1" x14ac:dyDescent="0.65">
      <c r="B15" s="1" t="s">
        <v>56</v>
      </c>
      <c r="C15" s="1" t="s">
        <v>57</v>
      </c>
      <c r="D15" s="5"/>
      <c r="E15" s="6"/>
      <c r="G15" s="7"/>
      <c r="H15" s="7"/>
      <c r="I15" s="7"/>
      <c r="K15" s="31"/>
      <c r="M15" s="7"/>
      <c r="N15" s="7"/>
      <c r="O15" s="7"/>
      <c r="Q15" s="21"/>
    </row>
    <row r="16" spans="1:17" s="1" customFormat="1" ht="22" customHeight="1" x14ac:dyDescent="0.65">
      <c r="B16" s="1" t="s">
        <v>58</v>
      </c>
      <c r="D16" s="5"/>
      <c r="E16" s="6" t="s">
        <v>59</v>
      </c>
      <c r="G16" s="7">
        <v>409824</v>
      </c>
      <c r="H16" s="7"/>
      <c r="I16" s="7">
        <v>418326</v>
      </c>
      <c r="K16" s="31">
        <f>I16/$I$36*100</f>
        <v>5.4485387278087583</v>
      </c>
      <c r="M16" s="7">
        <v>409773</v>
      </c>
      <c r="N16" s="7"/>
      <c r="O16" s="7">
        <v>415731</v>
      </c>
      <c r="Q16" s="21">
        <v>5.5</v>
      </c>
    </row>
    <row r="17" spans="1:17" s="1" customFormat="1" ht="14.15" customHeight="1" x14ac:dyDescent="0.65">
      <c r="D17" s="5"/>
      <c r="E17" s="6"/>
      <c r="G17" s="7"/>
      <c r="H17" s="7"/>
      <c r="I17" s="7"/>
      <c r="K17" s="31"/>
      <c r="M17" s="7"/>
      <c r="N17" s="7"/>
      <c r="O17" s="7"/>
      <c r="Q17" s="21"/>
    </row>
    <row r="18" spans="1:17" s="1" customFormat="1" ht="22" customHeight="1" x14ac:dyDescent="0.65">
      <c r="A18" s="1" t="s">
        <v>60</v>
      </c>
      <c r="B18" s="1" t="s">
        <v>61</v>
      </c>
      <c r="D18" s="5"/>
      <c r="E18" s="6"/>
      <c r="G18" s="7"/>
      <c r="H18" s="7"/>
      <c r="I18" s="7"/>
      <c r="K18" s="31"/>
      <c r="M18" s="7"/>
      <c r="N18" s="7"/>
      <c r="O18" s="7"/>
      <c r="Q18" s="21"/>
    </row>
    <row r="19" spans="1:17" s="1" customFormat="1" ht="22" customHeight="1" x14ac:dyDescent="0.65">
      <c r="B19" s="1" t="s">
        <v>56</v>
      </c>
      <c r="C19" s="1" t="s">
        <v>62</v>
      </c>
      <c r="D19" s="5"/>
      <c r="E19" s="6"/>
      <c r="G19" s="7"/>
      <c r="H19" s="7"/>
      <c r="I19" s="7"/>
      <c r="K19" s="31"/>
      <c r="M19" s="7"/>
      <c r="N19" s="7"/>
      <c r="O19" s="7"/>
      <c r="Q19" s="21"/>
    </row>
    <row r="20" spans="1:17" s="1" customFormat="1" ht="22" customHeight="1" x14ac:dyDescent="0.65">
      <c r="B20" s="1" t="s">
        <v>63</v>
      </c>
      <c r="D20" s="5"/>
      <c r="E20" s="6"/>
      <c r="G20" s="7"/>
      <c r="H20" s="7"/>
      <c r="I20" s="7"/>
      <c r="K20" s="31"/>
      <c r="M20" s="7"/>
      <c r="N20" s="7"/>
      <c r="O20" s="7"/>
      <c r="Q20" s="21"/>
    </row>
    <row r="21" spans="1:17" s="1" customFormat="1" ht="22" customHeight="1" x14ac:dyDescent="0.65">
      <c r="B21" s="1" t="s">
        <v>64</v>
      </c>
      <c r="D21" s="5"/>
      <c r="E21" s="6" t="s">
        <v>65</v>
      </c>
      <c r="G21" s="7">
        <v>1327911</v>
      </c>
      <c r="H21" s="7"/>
      <c r="I21" s="7">
        <v>1203675</v>
      </c>
      <c r="K21" s="31">
        <f>I21/$I$36*100</f>
        <v>15.677413914495411</v>
      </c>
      <c r="M21" s="7">
        <v>1302056</v>
      </c>
      <c r="N21" s="7"/>
      <c r="O21" s="7">
        <v>1226107</v>
      </c>
      <c r="Q21" s="21">
        <v>16.23</v>
      </c>
    </row>
    <row r="22" spans="1:17" s="1" customFormat="1" ht="14.15" customHeight="1" x14ac:dyDescent="0.65">
      <c r="D22" s="5"/>
      <c r="E22" s="6"/>
      <c r="G22" s="7"/>
      <c r="H22" s="7"/>
      <c r="I22" s="7"/>
      <c r="K22" s="31"/>
      <c r="M22" s="7"/>
      <c r="N22" s="7"/>
      <c r="O22" s="7"/>
      <c r="Q22" s="21"/>
    </row>
    <row r="23" spans="1:17" s="1" customFormat="1" ht="22" customHeight="1" x14ac:dyDescent="0.65">
      <c r="A23" s="1" t="s">
        <v>66</v>
      </c>
      <c r="B23" s="1" t="s">
        <v>67</v>
      </c>
      <c r="D23" s="5"/>
      <c r="E23" s="6"/>
      <c r="G23" s="7"/>
      <c r="H23" s="7"/>
      <c r="I23" s="7"/>
      <c r="K23" s="31"/>
      <c r="M23" s="7"/>
      <c r="N23" s="7"/>
      <c r="O23" s="7"/>
      <c r="Q23" s="21"/>
    </row>
    <row r="24" spans="1:17" s="1" customFormat="1" ht="22" customHeight="1" x14ac:dyDescent="0.65">
      <c r="B24" s="1" t="s">
        <v>56</v>
      </c>
      <c r="C24" s="1" t="s">
        <v>68</v>
      </c>
      <c r="D24" s="5"/>
      <c r="E24" s="6"/>
      <c r="G24" s="7"/>
      <c r="H24" s="7"/>
      <c r="I24" s="7"/>
      <c r="K24" s="31"/>
      <c r="M24" s="7"/>
      <c r="N24" s="7"/>
      <c r="O24" s="7"/>
      <c r="Q24" s="21"/>
    </row>
    <row r="25" spans="1:17" s="1" customFormat="1" ht="22" customHeight="1" x14ac:dyDescent="0.65">
      <c r="B25" s="1" t="s">
        <v>69</v>
      </c>
      <c r="D25" s="5"/>
      <c r="E25" s="6" t="s">
        <v>70</v>
      </c>
      <c r="G25" s="7">
        <v>3116416</v>
      </c>
      <c r="H25" s="7"/>
      <c r="I25" s="7">
        <v>3095130</v>
      </c>
      <c r="K25" s="31">
        <f>I25/$I$36*100</f>
        <v>40.312903507318985</v>
      </c>
      <c r="M25" s="7">
        <v>2724517</v>
      </c>
      <c r="N25" s="7"/>
      <c r="O25" s="7">
        <v>2916068</v>
      </c>
      <c r="Q25" s="21">
        <v>38.61</v>
      </c>
    </row>
    <row r="26" spans="1:17" s="2" customFormat="1" ht="22" customHeight="1" x14ac:dyDescent="0.7">
      <c r="A26" s="2" t="s">
        <v>71</v>
      </c>
      <c r="D26" s="8"/>
      <c r="E26" s="23"/>
      <c r="G26" s="24">
        <f>SUM(G12:G25)</f>
        <v>7919515</v>
      </c>
      <c r="H26" s="9"/>
      <c r="I26" s="24">
        <f>SUM(I12:I25)</f>
        <v>7647646</v>
      </c>
      <c r="K26" s="29">
        <f>SUM(K12:K25)</f>
        <v>99.607711228973912</v>
      </c>
      <c r="M26" s="24">
        <f>SUM(M12:M25)</f>
        <v>7500873</v>
      </c>
      <c r="N26" s="9"/>
      <c r="O26" s="24">
        <f>SUM(O12:O25)</f>
        <v>7507987</v>
      </c>
      <c r="Q26" s="29">
        <f>SUM(Q12:Q25)</f>
        <v>99.39</v>
      </c>
    </row>
    <row r="27" spans="1:17" s="1" customFormat="1" ht="22" customHeight="1" x14ac:dyDescent="0.65">
      <c r="D27" s="5"/>
      <c r="E27" s="6"/>
      <c r="G27" s="7"/>
      <c r="H27" s="7"/>
      <c r="I27" s="7"/>
      <c r="K27" s="22"/>
    </row>
    <row r="28" spans="1:17" s="1" customFormat="1" ht="22" customHeight="1" x14ac:dyDescent="0.7">
      <c r="A28" s="2" t="s">
        <v>72</v>
      </c>
      <c r="D28" s="5"/>
      <c r="E28" s="6"/>
      <c r="G28" s="7"/>
      <c r="H28" s="7"/>
      <c r="I28" s="7"/>
      <c r="K28" s="22"/>
    </row>
    <row r="29" spans="1:17" s="1" customFormat="1" ht="22" customHeight="1" x14ac:dyDescent="0.65">
      <c r="A29" s="4" t="s">
        <v>73</v>
      </c>
      <c r="D29" s="5"/>
      <c r="E29" s="6"/>
      <c r="G29" s="7"/>
      <c r="H29" s="7"/>
      <c r="I29" s="7"/>
      <c r="K29" s="22"/>
    </row>
    <row r="30" spans="1:17" s="1" customFormat="1" ht="22" customHeight="1" x14ac:dyDescent="0.65">
      <c r="A30" s="1" t="s">
        <v>74</v>
      </c>
      <c r="D30" s="5"/>
      <c r="E30" s="6"/>
      <c r="G30" s="7">
        <v>30114</v>
      </c>
      <c r="H30" s="7"/>
      <c r="I30" s="7">
        <v>30119</v>
      </c>
      <c r="K30" s="31">
        <f>I30/$I$36*100</f>
        <v>0.39228864077985115</v>
      </c>
      <c r="M30" s="7">
        <v>46069</v>
      </c>
      <c r="N30" s="7"/>
      <c r="O30" s="7">
        <v>46092</v>
      </c>
      <c r="Q30" s="27">
        <v>0.61015647277327889</v>
      </c>
    </row>
    <row r="31" spans="1:17" s="1" customFormat="1" ht="14.15" customHeight="1" x14ac:dyDescent="0.65">
      <c r="D31" s="5"/>
      <c r="E31" s="6"/>
      <c r="K31" s="31"/>
      <c r="M31" s="7"/>
      <c r="N31" s="7"/>
      <c r="O31" s="7"/>
    </row>
    <row r="32" spans="1:17" s="1" customFormat="1" ht="22" customHeight="1" x14ac:dyDescent="0.65">
      <c r="A32" s="4" t="s">
        <v>75</v>
      </c>
      <c r="D32" s="5"/>
      <c r="E32" s="6"/>
      <c r="K32" s="31"/>
      <c r="M32" s="7"/>
      <c r="N32" s="7"/>
      <c r="O32" s="7"/>
    </row>
    <row r="33" spans="1:17" s="1" customFormat="1" ht="22" customHeight="1" x14ac:dyDescent="0.65">
      <c r="A33" s="1" t="s">
        <v>76</v>
      </c>
      <c r="D33" s="5"/>
      <c r="E33" s="6"/>
      <c r="G33" s="22">
        <v>0.01</v>
      </c>
      <c r="I33" s="22">
        <v>0.01</v>
      </c>
      <c r="K33" s="31">
        <v>0</v>
      </c>
      <c r="M33" s="22">
        <v>0.01</v>
      </c>
      <c r="N33" s="7"/>
      <c r="O33" s="22">
        <v>0.01</v>
      </c>
      <c r="Q33" s="26">
        <v>0</v>
      </c>
    </row>
    <row r="34" spans="1:17" s="2" customFormat="1" ht="22" customHeight="1" x14ac:dyDescent="0.7">
      <c r="A34" s="2" t="s">
        <v>77</v>
      </c>
      <c r="D34" s="8"/>
      <c r="E34" s="23"/>
      <c r="G34" s="24">
        <f>G30+G33</f>
        <v>30114.01</v>
      </c>
      <c r="I34" s="24">
        <f>I30+I33</f>
        <v>30119.01</v>
      </c>
      <c r="K34" s="28">
        <f>K30+K33</f>
        <v>0.39228864077985115</v>
      </c>
      <c r="M34" s="24">
        <f>M30+M33</f>
        <v>46069.01</v>
      </c>
      <c r="O34" s="24">
        <f>O30+O33</f>
        <v>46092.01</v>
      </c>
      <c r="Q34" s="28">
        <f>Q30+Q33</f>
        <v>0.61015647277327889</v>
      </c>
    </row>
    <row r="35" spans="1:17" s="1" customFormat="1" ht="14.15" customHeight="1" x14ac:dyDescent="0.65">
      <c r="D35" s="5"/>
      <c r="E35" s="6"/>
      <c r="K35" s="22"/>
    </row>
    <row r="36" spans="1:17" s="2" customFormat="1" ht="22.5" thickBot="1" x14ac:dyDescent="0.75">
      <c r="A36" s="36" t="s">
        <v>78</v>
      </c>
      <c r="D36" s="8"/>
      <c r="E36" s="23"/>
      <c r="G36" s="17">
        <f>G34+G26</f>
        <v>7949629.0099999998</v>
      </c>
      <c r="I36" s="17">
        <f>I34+I26</f>
        <v>7677765.0099999998</v>
      </c>
      <c r="K36" s="32">
        <f>K34+K26</f>
        <v>99.999999869753765</v>
      </c>
      <c r="M36" s="17">
        <f>M34+M26</f>
        <v>7546942.0099999998</v>
      </c>
      <c r="O36" s="17">
        <f>O34+O26</f>
        <v>7554079.0099999998</v>
      </c>
      <c r="Q36" s="25">
        <f>Q34+Q26</f>
        <v>100.00015647277328</v>
      </c>
    </row>
    <row r="37" spans="1:17" ht="15" thickTop="1" x14ac:dyDescent="0.35"/>
    <row r="38" spans="1:17" x14ac:dyDescent="0.35">
      <c r="I38" s="33"/>
    </row>
    <row r="39" spans="1:17" x14ac:dyDescent="0.35">
      <c r="I39" s="33"/>
    </row>
  </sheetData>
  <mergeCells count="4">
    <mergeCell ref="G8:I8"/>
    <mergeCell ref="M8:O8"/>
    <mergeCell ref="G5:K5"/>
    <mergeCell ref="M5:Q5"/>
  </mergeCells>
  <pageMargins left="0.7" right="0.7" top="0.5" bottom="0.5" header="0.5" footer="0.5"/>
  <pageSetup paperSize="9" scale="56" firstPageNumber="4" orientation="landscape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New,Regular"&amp;15หมายเหตุประกอบงบการเงินเป็นส่วนหนึ่งของงบการเงินระหว่างกาลนี้&amp;"-,Regular"&amp;11
&amp;C&amp;"Angsana New,Regular"&amp;15&amp;P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6B9634-EAFF-4F16-B9F3-DE86B0AE0173}">
  <sheetPr>
    <tabColor rgb="FF00B050"/>
    <pageSetUpPr fitToPage="1"/>
  </sheetPr>
  <dimension ref="A1:F37"/>
  <sheetViews>
    <sheetView view="pageBreakPreview" zoomScaleNormal="100" zoomScaleSheetLayoutView="100" workbookViewId="0"/>
  </sheetViews>
  <sheetFormatPr defaultColWidth="8.7265625" defaultRowHeight="21.5" x14ac:dyDescent="0.65"/>
  <cols>
    <col min="1" max="1" width="73.54296875" style="1" customWidth="1"/>
    <col min="2" max="2" width="8.54296875" style="5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16384" width="8.7265625" style="1"/>
  </cols>
  <sheetData>
    <row r="1" spans="1:6" ht="21.65" customHeight="1" x14ac:dyDescent="0.7">
      <c r="A1" s="3" t="s">
        <v>0</v>
      </c>
    </row>
    <row r="2" spans="1:6" ht="21.65" customHeight="1" x14ac:dyDescent="0.7">
      <c r="A2" s="3" t="s">
        <v>81</v>
      </c>
    </row>
    <row r="3" spans="1:6" ht="21.65" customHeight="1" x14ac:dyDescent="0.65"/>
    <row r="4" spans="1:6" ht="21.65" customHeight="1" x14ac:dyDescent="0.65">
      <c r="D4" s="39" t="s">
        <v>82</v>
      </c>
      <c r="E4" s="39"/>
      <c r="F4" s="39"/>
    </row>
    <row r="5" spans="1:6" ht="21.65" customHeight="1" x14ac:dyDescent="0.65">
      <c r="D5" s="39" t="s">
        <v>107</v>
      </c>
      <c r="E5" s="39"/>
      <c r="F5" s="39"/>
    </row>
    <row r="6" spans="1:6" ht="21.65" customHeight="1" x14ac:dyDescent="0.65">
      <c r="D6" s="6">
        <v>2565</v>
      </c>
      <c r="E6" s="6"/>
      <c r="F6" s="6">
        <v>2564</v>
      </c>
    </row>
    <row r="7" spans="1:6" ht="21.65" customHeight="1" x14ac:dyDescent="0.65">
      <c r="D7" s="38" t="s">
        <v>5</v>
      </c>
      <c r="E7" s="38"/>
      <c r="F7" s="38"/>
    </row>
    <row r="8" spans="1:6" ht="21.65" customHeight="1" x14ac:dyDescent="0.7">
      <c r="A8" s="13" t="s">
        <v>83</v>
      </c>
    </row>
    <row r="9" spans="1:6" ht="21.65" customHeight="1" x14ac:dyDescent="0.65">
      <c r="A9" s="1" t="s">
        <v>84</v>
      </c>
      <c r="D9" s="7">
        <v>96566</v>
      </c>
      <c r="E9" s="7"/>
      <c r="F9" s="7">
        <v>86675</v>
      </c>
    </row>
    <row r="10" spans="1:6" ht="21.65" customHeight="1" x14ac:dyDescent="0.65">
      <c r="A10" s="1" t="s">
        <v>85</v>
      </c>
      <c r="D10" s="7">
        <v>31</v>
      </c>
      <c r="E10" s="7"/>
      <c r="F10" s="7">
        <v>11</v>
      </c>
    </row>
    <row r="11" spans="1:6" ht="21.65" customHeight="1" x14ac:dyDescent="0.65">
      <c r="A11" s="1" t="s">
        <v>86</v>
      </c>
      <c r="D11" s="7">
        <v>59</v>
      </c>
      <c r="E11" s="7"/>
      <c r="F11" s="7">
        <v>0</v>
      </c>
    </row>
    <row r="12" spans="1:6" s="2" customFormat="1" ht="21.65" customHeight="1" x14ac:dyDescent="0.7">
      <c r="A12" s="2" t="s">
        <v>87</v>
      </c>
      <c r="B12" s="8"/>
      <c r="D12" s="24">
        <f>SUM(D9:D11)</f>
        <v>96656</v>
      </c>
      <c r="E12" s="9"/>
      <c r="F12" s="24">
        <f>SUM(F9:F11)</f>
        <v>86686</v>
      </c>
    </row>
    <row r="13" spans="1:6" ht="21.65" customHeight="1" x14ac:dyDescent="0.65">
      <c r="D13" s="7"/>
      <c r="E13" s="7"/>
      <c r="F13" s="7"/>
    </row>
    <row r="14" spans="1:6" s="13" customFormat="1" ht="21.65" customHeight="1" x14ac:dyDescent="0.7">
      <c r="A14" s="13" t="s">
        <v>88</v>
      </c>
      <c r="B14" s="8"/>
      <c r="D14" s="30"/>
      <c r="E14" s="30"/>
      <c r="F14" s="30"/>
    </row>
    <row r="15" spans="1:6" ht="21.65" customHeight="1" x14ac:dyDescent="0.65">
      <c r="A15" s="1" t="s">
        <v>89</v>
      </c>
      <c r="D15" s="7">
        <v>3596</v>
      </c>
      <c r="E15" s="7"/>
      <c r="F15" s="7">
        <v>3456</v>
      </c>
    </row>
    <row r="16" spans="1:6" ht="21.65" customHeight="1" x14ac:dyDescent="0.65">
      <c r="A16" s="1" t="s">
        <v>90</v>
      </c>
      <c r="D16" s="7">
        <v>2297</v>
      </c>
      <c r="E16" s="7"/>
      <c r="F16" s="7">
        <v>2208</v>
      </c>
    </row>
    <row r="17" spans="1:6" ht="21.65" customHeight="1" x14ac:dyDescent="0.65">
      <c r="A17" s="1" t="s">
        <v>91</v>
      </c>
      <c r="D17" s="7">
        <v>806</v>
      </c>
      <c r="E17" s="7"/>
      <c r="F17" s="7">
        <v>857</v>
      </c>
    </row>
    <row r="18" spans="1:6" ht="21.65" customHeight="1" x14ac:dyDescent="0.65">
      <c r="A18" s="1" t="s">
        <v>92</v>
      </c>
      <c r="D18" s="7">
        <v>1033</v>
      </c>
      <c r="E18" s="7"/>
      <c r="F18" s="7">
        <v>872</v>
      </c>
    </row>
    <row r="19" spans="1:6" ht="21.65" customHeight="1" x14ac:dyDescent="0.65">
      <c r="A19" s="1" t="s">
        <v>93</v>
      </c>
      <c r="D19" s="7">
        <v>3036</v>
      </c>
      <c r="E19" s="7"/>
      <c r="F19" s="7">
        <v>3036</v>
      </c>
    </row>
    <row r="20" spans="1:6" ht="21.65" customHeight="1" x14ac:dyDescent="0.65">
      <c r="A20" s="1" t="s">
        <v>94</v>
      </c>
      <c r="D20" s="7">
        <v>4130</v>
      </c>
      <c r="E20" s="7"/>
      <c r="F20" s="7">
        <v>4078</v>
      </c>
    </row>
    <row r="21" spans="1:6" ht="21.65" customHeight="1" x14ac:dyDescent="0.65">
      <c r="A21" s="1" t="s">
        <v>95</v>
      </c>
      <c r="D21" s="7">
        <v>19396</v>
      </c>
      <c r="E21" s="7"/>
      <c r="F21" s="7">
        <v>18194</v>
      </c>
    </row>
    <row r="22" spans="1:6" ht="21.65" customHeight="1" x14ac:dyDescent="0.65">
      <c r="A22" s="1" t="s">
        <v>143</v>
      </c>
      <c r="D22" s="7">
        <v>-1070</v>
      </c>
      <c r="E22" s="7"/>
      <c r="F22" s="7">
        <v>-1404</v>
      </c>
    </row>
    <row r="23" spans="1:6" s="2" customFormat="1" ht="21.65" customHeight="1" x14ac:dyDescent="0.7">
      <c r="A23" s="2" t="s">
        <v>97</v>
      </c>
      <c r="B23" s="8"/>
      <c r="D23" s="24">
        <f>SUM(D15:D22)</f>
        <v>33224</v>
      </c>
      <c r="E23" s="9"/>
      <c r="F23" s="24">
        <f>SUM(F15:F22)</f>
        <v>31297</v>
      </c>
    </row>
    <row r="24" spans="1:6" s="2" customFormat="1" ht="21.65" customHeight="1" x14ac:dyDescent="0.7">
      <c r="A24" s="2" t="s">
        <v>98</v>
      </c>
      <c r="B24" s="8"/>
      <c r="D24" s="24">
        <f>D12-D23</f>
        <v>63432</v>
      </c>
      <c r="E24" s="9"/>
      <c r="F24" s="24">
        <f>F12-F23</f>
        <v>55389</v>
      </c>
    </row>
    <row r="25" spans="1:6" ht="21.65" customHeight="1" x14ac:dyDescent="0.65">
      <c r="D25" s="7"/>
      <c r="E25" s="7"/>
      <c r="F25" s="7"/>
    </row>
    <row r="26" spans="1:6" s="2" customFormat="1" ht="21.65" customHeight="1" x14ac:dyDescent="0.7">
      <c r="A26" s="2" t="s">
        <v>99</v>
      </c>
      <c r="B26" s="8"/>
      <c r="D26" s="9"/>
      <c r="E26" s="9"/>
      <c r="F26" s="9"/>
    </row>
    <row r="27" spans="1:6" ht="21.65" customHeight="1" x14ac:dyDescent="0.65">
      <c r="A27" s="1" t="s">
        <v>100</v>
      </c>
      <c r="D27" s="7">
        <v>-259</v>
      </c>
      <c r="E27" s="7"/>
      <c r="F27" s="7">
        <v>-1973</v>
      </c>
    </row>
    <row r="28" spans="1:6" ht="21.65" customHeight="1" x14ac:dyDescent="0.65">
      <c r="A28" s="1" t="s">
        <v>101</v>
      </c>
      <c r="D28" s="7">
        <v>-66141</v>
      </c>
      <c r="E28" s="7"/>
      <c r="F28" s="7">
        <v>-110406</v>
      </c>
    </row>
    <row r="29" spans="1:6" ht="21.65" customHeight="1" x14ac:dyDescent="0.65">
      <c r="A29" s="1" t="s">
        <v>102</v>
      </c>
      <c r="D29" s="7">
        <v>99477</v>
      </c>
      <c r="E29" s="7"/>
      <c r="F29" s="7">
        <v>110</v>
      </c>
    </row>
    <row r="30" spans="1:6" s="2" customFormat="1" ht="21.65" customHeight="1" x14ac:dyDescent="0.7">
      <c r="A30" s="2" t="s">
        <v>144</v>
      </c>
      <c r="B30" s="8"/>
      <c r="D30" s="24">
        <f>SUM(D27:D29)</f>
        <v>33077</v>
      </c>
      <c r="E30" s="9"/>
      <c r="F30" s="24">
        <f>SUM(F27:F29)</f>
        <v>-112269</v>
      </c>
    </row>
    <row r="31" spans="1:6" ht="21.65" customHeight="1" x14ac:dyDescent="0.65">
      <c r="D31" s="7"/>
      <c r="E31" s="7"/>
      <c r="F31" s="7"/>
    </row>
    <row r="32" spans="1:6" s="2" customFormat="1" ht="21.65" customHeight="1" x14ac:dyDescent="0.7">
      <c r="A32" s="2" t="s">
        <v>145</v>
      </c>
      <c r="B32" s="8"/>
      <c r="D32" s="9">
        <f>D30+D24</f>
        <v>96509</v>
      </c>
      <c r="E32" s="9"/>
      <c r="F32" s="9">
        <f>F30+F24</f>
        <v>-56880</v>
      </c>
    </row>
    <row r="33" spans="1:6" s="2" customFormat="1" ht="21.65" customHeight="1" x14ac:dyDescent="0.7">
      <c r="A33" s="2" t="s">
        <v>104</v>
      </c>
      <c r="B33" s="8"/>
      <c r="D33" s="9"/>
      <c r="E33" s="9"/>
      <c r="F33" s="9"/>
    </row>
    <row r="34" spans="1:6" ht="21.65" customHeight="1" x14ac:dyDescent="0.65">
      <c r="A34" s="1" t="s">
        <v>105</v>
      </c>
      <c r="D34" s="14">
        <v>60458</v>
      </c>
      <c r="E34" s="7"/>
      <c r="F34" s="14">
        <v>56905</v>
      </c>
    </row>
    <row r="35" spans="1:6" s="2" customFormat="1" ht="21.65" customHeight="1" x14ac:dyDescent="0.7">
      <c r="A35" s="37" t="s">
        <v>106</v>
      </c>
      <c r="B35" s="8"/>
      <c r="D35" s="9"/>
      <c r="E35" s="9"/>
      <c r="F35" s="9"/>
    </row>
    <row r="36" spans="1:6" s="2" customFormat="1" ht="21.65" customHeight="1" thickBot="1" x14ac:dyDescent="0.75">
      <c r="A36" s="37" t="s">
        <v>31</v>
      </c>
      <c r="B36" s="8"/>
      <c r="D36" s="17">
        <f>D32+D34</f>
        <v>156967</v>
      </c>
      <c r="E36" s="9"/>
      <c r="F36" s="17">
        <f>F32+F34</f>
        <v>25</v>
      </c>
    </row>
    <row r="37" spans="1:6" ht="22" thickTop="1" x14ac:dyDescent="0.65"/>
  </sheetData>
  <mergeCells count="3">
    <mergeCell ref="D5:F5"/>
    <mergeCell ref="D4:F4"/>
    <mergeCell ref="D7:F7"/>
  </mergeCells>
  <pageMargins left="0.7" right="0.7" top="0.5" bottom="0.5" header="0.5" footer="0.5"/>
  <pageSetup paperSize="9" scale="74" firstPageNumber="5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4DFEA-E3F8-4C19-841B-C7EA91942A7C}">
  <sheetPr>
    <tabColor rgb="FF00B050"/>
    <pageSetUpPr fitToPage="1"/>
  </sheetPr>
  <dimension ref="A1:F37"/>
  <sheetViews>
    <sheetView view="pageBreakPreview" zoomScaleNormal="100" zoomScaleSheetLayoutView="100" workbookViewId="0"/>
  </sheetViews>
  <sheetFormatPr defaultColWidth="8.7265625" defaultRowHeight="21.5" x14ac:dyDescent="0.65"/>
  <cols>
    <col min="1" max="1" width="73.54296875" style="1" customWidth="1"/>
    <col min="2" max="2" width="8.54296875" style="12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16384" width="8.7265625" style="1"/>
  </cols>
  <sheetData>
    <row r="1" spans="1:6" ht="21.65" customHeight="1" x14ac:dyDescent="0.7">
      <c r="A1" s="3" t="s">
        <v>0</v>
      </c>
    </row>
    <row r="2" spans="1:6" ht="21.65" customHeight="1" x14ac:dyDescent="0.7">
      <c r="A2" s="3" t="s">
        <v>81</v>
      </c>
    </row>
    <row r="3" spans="1:6" ht="21.65" customHeight="1" x14ac:dyDescent="0.65"/>
    <row r="4" spans="1:6" ht="21.65" customHeight="1" x14ac:dyDescent="0.65">
      <c r="D4" s="39" t="s">
        <v>108</v>
      </c>
      <c r="E4" s="39"/>
      <c r="F4" s="39"/>
    </row>
    <row r="5" spans="1:6" ht="21.65" customHeight="1" x14ac:dyDescent="0.65">
      <c r="D5" s="39" t="s">
        <v>107</v>
      </c>
      <c r="E5" s="39"/>
      <c r="F5" s="39"/>
    </row>
    <row r="6" spans="1:6" ht="21.65" customHeight="1" x14ac:dyDescent="0.65">
      <c r="B6" s="12" t="s">
        <v>3</v>
      </c>
      <c r="D6" s="11">
        <v>2565</v>
      </c>
      <c r="E6" s="11"/>
      <c r="F6" s="11">
        <v>2564</v>
      </c>
    </row>
    <row r="7" spans="1:6" ht="21.65" customHeight="1" x14ac:dyDescent="0.65">
      <c r="D7" s="38" t="s">
        <v>5</v>
      </c>
      <c r="E7" s="38"/>
      <c r="F7" s="38"/>
    </row>
    <row r="8" spans="1:6" ht="21.65" customHeight="1" x14ac:dyDescent="0.7">
      <c r="A8" s="13" t="s">
        <v>83</v>
      </c>
    </row>
    <row r="9" spans="1:6" ht="21.65" customHeight="1" x14ac:dyDescent="0.65">
      <c r="A9" s="1" t="s">
        <v>84</v>
      </c>
      <c r="B9" s="12">
        <v>8</v>
      </c>
      <c r="D9" s="7">
        <v>234161</v>
      </c>
      <c r="E9" s="7"/>
      <c r="F9" s="7">
        <v>217368</v>
      </c>
    </row>
    <row r="10" spans="1:6" ht="21.65" customHeight="1" x14ac:dyDescent="0.65">
      <c r="A10" s="1" t="s">
        <v>85</v>
      </c>
      <c r="B10" s="12">
        <v>8</v>
      </c>
      <c r="D10" s="7">
        <v>67</v>
      </c>
      <c r="E10" s="7"/>
      <c r="F10" s="7">
        <v>38</v>
      </c>
    </row>
    <row r="11" spans="1:6" ht="21.65" customHeight="1" x14ac:dyDescent="0.65">
      <c r="A11" s="1" t="s">
        <v>86</v>
      </c>
      <c r="D11" s="7">
        <v>431</v>
      </c>
      <c r="E11" s="7"/>
      <c r="F11" s="7">
        <v>208</v>
      </c>
    </row>
    <row r="12" spans="1:6" s="2" customFormat="1" ht="21.65" customHeight="1" x14ac:dyDescent="0.7">
      <c r="A12" s="2" t="s">
        <v>87</v>
      </c>
      <c r="B12" s="8"/>
      <c r="D12" s="24">
        <f>SUM(D9:D11)</f>
        <v>234659</v>
      </c>
      <c r="E12" s="9"/>
      <c r="F12" s="24">
        <f>SUM(F9:F11)</f>
        <v>217614</v>
      </c>
    </row>
    <row r="13" spans="1:6" ht="21.65" customHeight="1" x14ac:dyDescent="0.65">
      <c r="D13" s="7"/>
      <c r="E13" s="7"/>
      <c r="F13" s="7"/>
    </row>
    <row r="14" spans="1:6" s="13" customFormat="1" ht="21.65" customHeight="1" x14ac:dyDescent="0.7">
      <c r="A14" s="13" t="s">
        <v>88</v>
      </c>
      <c r="B14" s="8"/>
      <c r="D14" s="30"/>
      <c r="E14" s="30"/>
      <c r="F14" s="30"/>
    </row>
    <row r="15" spans="1:6" ht="21.65" customHeight="1" x14ac:dyDescent="0.65">
      <c r="A15" s="1" t="s">
        <v>89</v>
      </c>
      <c r="B15" s="12">
        <v>8</v>
      </c>
      <c r="D15" s="7">
        <v>7132</v>
      </c>
      <c r="E15" s="7"/>
      <c r="F15" s="7">
        <v>6894</v>
      </c>
    </row>
    <row r="16" spans="1:6" ht="21.65" customHeight="1" x14ac:dyDescent="0.65">
      <c r="A16" s="1" t="s">
        <v>90</v>
      </c>
      <c r="B16" s="12">
        <v>8</v>
      </c>
      <c r="D16" s="7">
        <v>4556</v>
      </c>
      <c r="E16" s="7"/>
      <c r="F16" s="7">
        <v>4405</v>
      </c>
    </row>
    <row r="17" spans="1:6" ht="21.65" customHeight="1" x14ac:dyDescent="0.65">
      <c r="A17" s="1" t="s">
        <v>91</v>
      </c>
      <c r="D17" s="7">
        <v>1612</v>
      </c>
      <c r="E17" s="7"/>
      <c r="F17" s="7">
        <v>1714</v>
      </c>
    </row>
    <row r="18" spans="1:6" ht="21.65" customHeight="1" x14ac:dyDescent="0.65">
      <c r="A18" s="1" t="s">
        <v>92</v>
      </c>
      <c r="D18" s="7">
        <v>2253</v>
      </c>
      <c r="E18" s="7"/>
      <c r="F18" s="7">
        <v>1271</v>
      </c>
    </row>
    <row r="19" spans="1:6" ht="21.65" customHeight="1" x14ac:dyDescent="0.65">
      <c r="A19" s="1" t="s">
        <v>93</v>
      </c>
      <c r="B19" s="12">
        <v>5</v>
      </c>
      <c r="D19" s="7">
        <v>6039</v>
      </c>
      <c r="E19" s="7"/>
      <c r="F19" s="7">
        <v>6039</v>
      </c>
    </row>
    <row r="20" spans="1:6" ht="21.65" customHeight="1" x14ac:dyDescent="0.65">
      <c r="A20" s="1" t="s">
        <v>94</v>
      </c>
      <c r="D20" s="7">
        <v>9029</v>
      </c>
      <c r="E20" s="7"/>
      <c r="F20" s="7">
        <v>7857</v>
      </c>
    </row>
    <row r="21" spans="1:6" ht="21.65" customHeight="1" x14ac:dyDescent="0.65">
      <c r="A21" s="1" t="s">
        <v>95</v>
      </c>
      <c r="D21" s="7">
        <v>38286</v>
      </c>
      <c r="E21" s="7"/>
      <c r="F21" s="7">
        <v>35774</v>
      </c>
    </row>
    <row r="22" spans="1:6" ht="21.65" customHeight="1" x14ac:dyDescent="0.65">
      <c r="A22" s="1" t="s">
        <v>96</v>
      </c>
      <c r="D22" s="7">
        <v>3530</v>
      </c>
      <c r="E22" s="7"/>
      <c r="F22" s="7">
        <v>2971</v>
      </c>
    </row>
    <row r="23" spans="1:6" s="2" customFormat="1" ht="21.65" customHeight="1" x14ac:dyDescent="0.7">
      <c r="A23" s="2" t="s">
        <v>97</v>
      </c>
      <c r="B23" s="8"/>
      <c r="D23" s="24">
        <f>SUM(D15:D22)</f>
        <v>72437</v>
      </c>
      <c r="E23" s="9"/>
      <c r="F23" s="24">
        <f>SUM(F15:F22)</f>
        <v>66925</v>
      </c>
    </row>
    <row r="24" spans="1:6" s="2" customFormat="1" ht="21.65" customHeight="1" x14ac:dyDescent="0.7">
      <c r="A24" s="2" t="s">
        <v>98</v>
      </c>
      <c r="B24" s="8"/>
      <c r="D24" s="24">
        <f>D12-D23</f>
        <v>162222</v>
      </c>
      <c r="E24" s="9"/>
      <c r="F24" s="24">
        <f>F12-F23</f>
        <v>150689</v>
      </c>
    </row>
    <row r="25" spans="1:6" ht="21.65" customHeight="1" x14ac:dyDescent="0.65">
      <c r="D25" s="7"/>
      <c r="E25" s="7"/>
      <c r="F25" s="7"/>
    </row>
    <row r="26" spans="1:6" s="2" customFormat="1" ht="21.65" customHeight="1" x14ac:dyDescent="0.7">
      <c r="A26" s="2" t="s">
        <v>99</v>
      </c>
      <c r="B26" s="8"/>
      <c r="D26" s="9"/>
      <c r="E26" s="9"/>
      <c r="F26" s="9"/>
    </row>
    <row r="27" spans="1:6" ht="21.65" customHeight="1" x14ac:dyDescent="0.65">
      <c r="A27" s="1" t="s">
        <v>100</v>
      </c>
      <c r="D27" s="7">
        <v>-1268</v>
      </c>
      <c r="E27" s="7"/>
      <c r="F27" s="7">
        <v>-3297</v>
      </c>
    </row>
    <row r="28" spans="1:6" ht="21.65" customHeight="1" x14ac:dyDescent="0.65">
      <c r="A28" s="1" t="s">
        <v>101</v>
      </c>
      <c r="D28" s="7">
        <v>-66164</v>
      </c>
      <c r="E28" s="7"/>
      <c r="F28" s="7">
        <v>-110423</v>
      </c>
    </row>
    <row r="29" spans="1:6" ht="21.65" customHeight="1" x14ac:dyDescent="0.65">
      <c r="A29" s="1" t="s">
        <v>102</v>
      </c>
      <c r="D29" s="7">
        <v>92249</v>
      </c>
      <c r="E29" s="7"/>
      <c r="F29" s="7">
        <v>727</v>
      </c>
    </row>
    <row r="30" spans="1:6" s="2" customFormat="1" ht="21.65" customHeight="1" x14ac:dyDescent="0.7">
      <c r="A30" s="2" t="s">
        <v>144</v>
      </c>
      <c r="B30" s="8"/>
      <c r="D30" s="24">
        <f>SUM(D27:D29)</f>
        <v>24817</v>
      </c>
      <c r="E30" s="9"/>
      <c r="F30" s="24">
        <f>SUM(F27:F29)</f>
        <v>-112993</v>
      </c>
    </row>
    <row r="31" spans="1:6" ht="21.65" customHeight="1" x14ac:dyDescent="0.65">
      <c r="D31" s="7"/>
      <c r="E31" s="7"/>
      <c r="F31" s="7"/>
    </row>
    <row r="32" spans="1:6" s="2" customFormat="1" ht="21.65" customHeight="1" x14ac:dyDescent="0.7">
      <c r="A32" s="2" t="s">
        <v>103</v>
      </c>
      <c r="B32" s="8"/>
      <c r="D32" s="9">
        <f>D30+D24</f>
        <v>187039</v>
      </c>
      <c r="E32" s="9"/>
      <c r="F32" s="9">
        <f>F30+F24</f>
        <v>37696</v>
      </c>
    </row>
    <row r="33" spans="1:6" s="2" customFormat="1" ht="21.65" customHeight="1" x14ac:dyDescent="0.7">
      <c r="A33" s="2" t="s">
        <v>104</v>
      </c>
      <c r="B33" s="8"/>
      <c r="D33" s="9"/>
      <c r="E33" s="9"/>
      <c r="F33" s="9"/>
    </row>
    <row r="34" spans="1:6" ht="21.65" customHeight="1" x14ac:dyDescent="0.65">
      <c r="A34" s="1" t="s">
        <v>105</v>
      </c>
      <c r="D34" s="14">
        <v>55833</v>
      </c>
      <c r="E34" s="7"/>
      <c r="F34" s="14">
        <v>161073</v>
      </c>
    </row>
    <row r="35" spans="1:6" s="2" customFormat="1" ht="21.65" customHeight="1" x14ac:dyDescent="0.7">
      <c r="A35" s="37" t="s">
        <v>106</v>
      </c>
      <c r="B35" s="8"/>
      <c r="D35" s="9"/>
      <c r="E35" s="9"/>
      <c r="F35" s="9"/>
    </row>
    <row r="36" spans="1:6" s="2" customFormat="1" ht="21.65" customHeight="1" thickBot="1" x14ac:dyDescent="0.75">
      <c r="A36" s="37" t="s">
        <v>31</v>
      </c>
      <c r="B36" s="8"/>
      <c r="D36" s="17">
        <f>D32+D34</f>
        <v>242872</v>
      </c>
      <c r="E36" s="9"/>
      <c r="F36" s="17">
        <f>F32+F34</f>
        <v>198769</v>
      </c>
    </row>
    <row r="37" spans="1:6" ht="22" thickTop="1" x14ac:dyDescent="0.65"/>
  </sheetData>
  <mergeCells count="3">
    <mergeCell ref="D4:F4"/>
    <mergeCell ref="D5:F5"/>
    <mergeCell ref="D7:F7"/>
  </mergeCells>
  <pageMargins left="0.7" right="0.7" top="0.5" bottom="0.5" header="0.5" footer="0.5"/>
  <pageSetup paperSize="9" scale="73" firstPageNumber="6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90A52-C8BE-42C2-A249-FB265882C3C4}">
  <sheetPr>
    <tabColor rgb="FF00B050"/>
    <pageSetUpPr fitToPage="1"/>
  </sheetPr>
  <dimension ref="A1:F24"/>
  <sheetViews>
    <sheetView view="pageBreakPreview" zoomScaleNormal="100" zoomScaleSheetLayoutView="100" workbookViewId="0"/>
  </sheetViews>
  <sheetFormatPr defaultColWidth="8.7265625" defaultRowHeight="21.5" x14ac:dyDescent="0.65"/>
  <cols>
    <col min="1" max="1" width="81.54296875" style="1" customWidth="1"/>
    <col min="2" max="2" width="9.54296875" style="12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16384" width="8.7265625" style="1"/>
  </cols>
  <sheetData>
    <row r="1" spans="1:6" ht="22" customHeight="1" x14ac:dyDescent="0.7">
      <c r="A1" s="3" t="s">
        <v>0</v>
      </c>
    </row>
    <row r="2" spans="1:6" ht="22" customHeight="1" x14ac:dyDescent="0.7">
      <c r="A2" s="3" t="s">
        <v>109</v>
      </c>
    </row>
    <row r="3" spans="1:6" ht="22" customHeight="1" x14ac:dyDescent="0.65"/>
    <row r="4" spans="1:6" ht="22" customHeight="1" x14ac:dyDescent="0.65">
      <c r="D4" s="39" t="s">
        <v>108</v>
      </c>
      <c r="E4" s="39"/>
      <c r="F4" s="39"/>
    </row>
    <row r="5" spans="1:6" ht="22" customHeight="1" x14ac:dyDescent="0.65">
      <c r="D5" s="39" t="s">
        <v>107</v>
      </c>
      <c r="E5" s="39"/>
      <c r="F5" s="39"/>
    </row>
    <row r="6" spans="1:6" ht="22" customHeight="1" x14ac:dyDescent="0.65">
      <c r="B6" s="12" t="s">
        <v>3</v>
      </c>
      <c r="D6" s="11">
        <v>2565</v>
      </c>
      <c r="E6" s="11"/>
      <c r="F6" s="11">
        <v>2564</v>
      </c>
    </row>
    <row r="7" spans="1:6" ht="22" customHeight="1" x14ac:dyDescent="0.65">
      <c r="D7" s="38" t="s">
        <v>5</v>
      </c>
      <c r="E7" s="38"/>
      <c r="F7" s="38"/>
    </row>
    <row r="8" spans="1:6" s="2" customFormat="1" ht="22" customHeight="1" x14ac:dyDescent="0.7">
      <c r="A8" s="2" t="s">
        <v>151</v>
      </c>
      <c r="B8" s="8"/>
    </row>
    <row r="9" spans="1:6" ht="22" customHeight="1" x14ac:dyDescent="0.65">
      <c r="A9" s="1" t="s">
        <v>98</v>
      </c>
      <c r="D9" s="7">
        <v>162222</v>
      </c>
      <c r="E9" s="7"/>
      <c r="F9" s="7">
        <v>150689</v>
      </c>
    </row>
    <row r="10" spans="1:6" ht="22" customHeight="1" x14ac:dyDescent="0.65">
      <c r="A10" s="1" t="s">
        <v>150</v>
      </c>
      <c r="D10" s="14">
        <v>24817</v>
      </c>
      <c r="E10" s="7"/>
      <c r="F10" s="14">
        <v>-112993</v>
      </c>
    </row>
    <row r="11" spans="1:6" s="2" customFormat="1" ht="22" customHeight="1" x14ac:dyDescent="0.7">
      <c r="A11" s="2" t="s">
        <v>110</v>
      </c>
      <c r="B11" s="8"/>
      <c r="D11" s="9">
        <f>D9+D10</f>
        <v>187039</v>
      </c>
      <c r="E11" s="9"/>
      <c r="F11" s="9">
        <f>F9+F10</f>
        <v>37696</v>
      </c>
    </row>
    <row r="12" spans="1:6" ht="22" customHeight="1" x14ac:dyDescent="0.65">
      <c r="D12" s="7"/>
      <c r="E12" s="7"/>
      <c r="F12" s="7"/>
    </row>
    <row r="13" spans="1:6" s="2" customFormat="1" ht="22" customHeight="1" x14ac:dyDescent="0.7">
      <c r="A13" s="2" t="s">
        <v>111</v>
      </c>
      <c r="B13" s="12">
        <v>9</v>
      </c>
      <c r="D13" s="7">
        <v>-151545</v>
      </c>
      <c r="E13" s="7"/>
      <c r="F13" s="7">
        <v>-151543</v>
      </c>
    </row>
    <row r="14" spans="1:6" s="2" customFormat="1" ht="22" customHeight="1" x14ac:dyDescent="0.7">
      <c r="A14" s="2" t="s">
        <v>112</v>
      </c>
      <c r="B14" s="8"/>
      <c r="D14" s="14">
        <v>55833</v>
      </c>
      <c r="E14" s="7"/>
      <c r="F14" s="14">
        <v>161073</v>
      </c>
    </row>
    <row r="15" spans="1:6" ht="22" customHeight="1" x14ac:dyDescent="0.65">
      <c r="D15" s="7"/>
      <c r="E15" s="7"/>
      <c r="F15" s="7"/>
    </row>
    <row r="16" spans="1:6" s="2" customFormat="1" ht="22" customHeight="1" x14ac:dyDescent="0.7">
      <c r="A16" s="2" t="s">
        <v>110</v>
      </c>
      <c r="B16" s="8"/>
      <c r="D16" s="9">
        <f>SUM(D11:D15)</f>
        <v>91327</v>
      </c>
      <c r="E16" s="9"/>
      <c r="F16" s="9">
        <f>SUM(F11:F15)</f>
        <v>47226</v>
      </c>
    </row>
    <row r="17" spans="1:6" ht="22" customHeight="1" x14ac:dyDescent="0.65">
      <c r="A17" s="1" t="s">
        <v>113</v>
      </c>
      <c r="D17" s="7">
        <v>5693108</v>
      </c>
      <c r="E17" s="7"/>
      <c r="F17" s="7">
        <v>5476977</v>
      </c>
    </row>
    <row r="18" spans="1:6" s="2" customFormat="1" ht="22" customHeight="1" thickBot="1" x14ac:dyDescent="0.75">
      <c r="A18" s="2" t="s">
        <v>116</v>
      </c>
      <c r="B18" s="8"/>
      <c r="D18" s="10">
        <f>D16+D17</f>
        <v>5784435</v>
      </c>
      <c r="E18" s="9"/>
      <c r="F18" s="10">
        <f>F16+F17</f>
        <v>5524203</v>
      </c>
    </row>
    <row r="19" spans="1:6" ht="22" customHeight="1" thickTop="1" x14ac:dyDescent="0.65">
      <c r="D19" s="7"/>
      <c r="E19" s="7"/>
      <c r="F19" s="7"/>
    </row>
    <row r="20" spans="1:6" s="2" customFormat="1" ht="22" customHeight="1" x14ac:dyDescent="0.7">
      <c r="A20" s="2" t="s">
        <v>114</v>
      </c>
      <c r="B20" s="8"/>
      <c r="D20" s="9"/>
      <c r="E20" s="9"/>
      <c r="F20" s="9"/>
    </row>
    <row r="21" spans="1:6" ht="22" customHeight="1" x14ac:dyDescent="0.65">
      <c r="A21" s="4" t="s">
        <v>146</v>
      </c>
      <c r="D21" s="7"/>
      <c r="E21" s="7"/>
      <c r="F21" s="7"/>
    </row>
    <row r="22" spans="1:6" ht="22" customHeight="1" x14ac:dyDescent="0.65">
      <c r="A22" s="1" t="s">
        <v>115</v>
      </c>
      <c r="D22" s="7">
        <v>711500</v>
      </c>
      <c r="E22" s="7"/>
      <c r="F22" s="7">
        <v>711500</v>
      </c>
    </row>
    <row r="23" spans="1:6" s="2" customFormat="1" ht="22" customHeight="1" thickBot="1" x14ac:dyDescent="0.75">
      <c r="A23" s="2" t="s">
        <v>117</v>
      </c>
      <c r="B23" s="8"/>
      <c r="D23" s="10">
        <v>711500</v>
      </c>
      <c r="E23" s="9"/>
      <c r="F23" s="10">
        <v>711500</v>
      </c>
    </row>
    <row r="24" spans="1:6" ht="22" thickTop="1" x14ac:dyDescent="0.65">
      <c r="D24" s="7"/>
    </row>
  </sheetData>
  <mergeCells count="3">
    <mergeCell ref="D4:F4"/>
    <mergeCell ref="D5:F5"/>
    <mergeCell ref="D7:F7"/>
  </mergeCells>
  <pageMargins left="0.7" right="0.7" top="0.5" bottom="0.5" header="0.5" footer="0.5"/>
  <pageSetup paperSize="9" scale="68" firstPageNumber="7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015ABF-06BF-46D2-ABDF-D747B3653AAF}">
  <sheetPr>
    <tabColor rgb="FF00B050"/>
    <pageSetUpPr fitToPage="1"/>
  </sheetPr>
  <dimension ref="A1:H50"/>
  <sheetViews>
    <sheetView view="pageBreakPreview" zoomScaleNormal="100" zoomScaleSheetLayoutView="100" workbookViewId="0"/>
  </sheetViews>
  <sheetFormatPr defaultRowHeight="21.5" x14ac:dyDescent="0.65"/>
  <cols>
    <col min="1" max="1" width="92.54296875" style="1" customWidth="1"/>
    <col min="2" max="2" width="12.1796875" style="12" customWidth="1"/>
    <col min="3" max="3" width="1.54296875" style="1" customWidth="1"/>
    <col min="4" max="4" width="16.54296875" style="1" customWidth="1"/>
    <col min="5" max="5" width="1.54296875" style="1" customWidth="1"/>
    <col min="6" max="6" width="16.54296875" style="1" customWidth="1"/>
    <col min="7" max="8" width="8.7265625" style="1"/>
  </cols>
  <sheetData>
    <row r="1" spans="1:6" ht="22.5" customHeight="1" x14ac:dyDescent="0.7">
      <c r="A1" s="3" t="s">
        <v>0</v>
      </c>
    </row>
    <row r="2" spans="1:6" ht="22.5" customHeight="1" x14ac:dyDescent="0.7">
      <c r="A2" s="3" t="s">
        <v>118</v>
      </c>
    </row>
    <row r="3" spans="1:6" ht="13" customHeight="1" x14ac:dyDescent="0.65"/>
    <row r="4" spans="1:6" ht="22.5" customHeight="1" x14ac:dyDescent="0.65">
      <c r="D4" s="39" t="s">
        <v>108</v>
      </c>
      <c r="E4" s="39"/>
      <c r="F4" s="39"/>
    </row>
    <row r="5" spans="1:6" ht="22.5" customHeight="1" x14ac:dyDescent="0.65">
      <c r="D5" s="39" t="s">
        <v>107</v>
      </c>
      <c r="E5" s="39"/>
      <c r="F5" s="39"/>
    </row>
    <row r="6" spans="1:6" ht="22.5" customHeight="1" x14ac:dyDescent="0.65">
      <c r="B6" s="12" t="s">
        <v>3</v>
      </c>
      <c r="D6" s="11">
        <v>2565</v>
      </c>
      <c r="E6" s="11"/>
      <c r="F6" s="11">
        <v>2564</v>
      </c>
    </row>
    <row r="7" spans="1:6" ht="22.5" customHeight="1" x14ac:dyDescent="0.65">
      <c r="D7" s="38" t="s">
        <v>5</v>
      </c>
      <c r="E7" s="38"/>
      <c r="F7" s="38"/>
    </row>
    <row r="8" spans="1:6" ht="22.5" customHeight="1" x14ac:dyDescent="0.7">
      <c r="A8" s="13" t="s">
        <v>119</v>
      </c>
    </row>
    <row r="9" spans="1:6" ht="22.5" customHeight="1" x14ac:dyDescent="0.65">
      <c r="A9" s="1" t="s">
        <v>103</v>
      </c>
      <c r="D9" s="7">
        <v>187039</v>
      </c>
      <c r="E9" s="7"/>
      <c r="F9" s="7">
        <v>37696</v>
      </c>
    </row>
    <row r="10" spans="1:6" ht="22.5" customHeight="1" x14ac:dyDescent="0.65">
      <c r="A10" s="4" t="s">
        <v>120</v>
      </c>
      <c r="D10" s="7"/>
      <c r="E10" s="7"/>
      <c r="F10" s="7"/>
    </row>
    <row r="11" spans="1:6" ht="22.5" customHeight="1" x14ac:dyDescent="0.65">
      <c r="A11" s="4" t="s">
        <v>121</v>
      </c>
      <c r="D11" s="7"/>
      <c r="E11" s="7"/>
      <c r="F11" s="7"/>
    </row>
    <row r="12" spans="1:6" ht="22.5" customHeight="1" x14ac:dyDescent="0.65">
      <c r="A12" s="1" t="s">
        <v>95</v>
      </c>
      <c r="D12" s="7">
        <v>38286</v>
      </c>
      <c r="E12" s="7"/>
      <c r="F12" s="7">
        <v>35774</v>
      </c>
    </row>
    <row r="13" spans="1:6" ht="22.5" customHeight="1" x14ac:dyDescent="0.65">
      <c r="A13" s="1" t="s">
        <v>122</v>
      </c>
      <c r="B13" s="12">
        <v>5</v>
      </c>
      <c r="D13" s="7">
        <v>6039</v>
      </c>
      <c r="E13" s="7"/>
      <c r="F13" s="7">
        <v>6039</v>
      </c>
    </row>
    <row r="14" spans="1:6" ht="22.5" customHeight="1" x14ac:dyDescent="0.65">
      <c r="A14" s="1" t="s">
        <v>102</v>
      </c>
      <c r="D14" s="7">
        <v>-92249</v>
      </c>
      <c r="E14" s="7"/>
      <c r="F14" s="7">
        <v>-727</v>
      </c>
    </row>
    <row r="15" spans="1:6" ht="22.5" customHeight="1" x14ac:dyDescent="0.65">
      <c r="A15" s="1" t="s">
        <v>96</v>
      </c>
      <c r="D15" s="7">
        <v>3530</v>
      </c>
      <c r="E15" s="7"/>
      <c r="F15" s="7">
        <v>2971</v>
      </c>
    </row>
    <row r="16" spans="1:6" ht="22.5" customHeight="1" x14ac:dyDescent="0.65">
      <c r="A16" s="1" t="s">
        <v>100</v>
      </c>
      <c r="D16" s="7">
        <v>1268</v>
      </c>
      <c r="E16" s="7"/>
      <c r="F16" s="7">
        <v>3297</v>
      </c>
    </row>
    <row r="17" spans="1:6" ht="22.5" customHeight="1" x14ac:dyDescent="0.65">
      <c r="A17" s="1" t="s">
        <v>123</v>
      </c>
      <c r="D17" s="7">
        <v>57000</v>
      </c>
      <c r="E17" s="7"/>
      <c r="F17" s="7">
        <v>93000</v>
      </c>
    </row>
    <row r="18" spans="1:6" ht="22.5" customHeight="1" x14ac:dyDescent="0.65">
      <c r="A18" s="1" t="s">
        <v>124</v>
      </c>
      <c r="D18" s="7">
        <v>-41000</v>
      </c>
      <c r="E18" s="7"/>
      <c r="F18" s="7">
        <v>-104000</v>
      </c>
    </row>
    <row r="19" spans="1:6" ht="22.5" customHeight="1" x14ac:dyDescent="0.65">
      <c r="A19" s="1" t="s">
        <v>125</v>
      </c>
      <c r="B19" s="12">
        <v>4</v>
      </c>
      <c r="D19" s="7">
        <v>-42280</v>
      </c>
      <c r="E19" s="7"/>
      <c r="F19" s="7">
        <v>-54567</v>
      </c>
    </row>
    <row r="20" spans="1:6" ht="22.5" customHeight="1" x14ac:dyDescent="0.65">
      <c r="A20" s="1" t="s">
        <v>101</v>
      </c>
      <c r="D20" s="7">
        <v>66164</v>
      </c>
      <c r="E20" s="7"/>
      <c r="F20" s="7">
        <v>110423</v>
      </c>
    </row>
    <row r="21" spans="1:6" ht="22.5" customHeight="1" x14ac:dyDescent="0.65">
      <c r="A21" s="1" t="s">
        <v>126</v>
      </c>
      <c r="D21" s="7">
        <v>28</v>
      </c>
      <c r="E21" s="7"/>
      <c r="F21" s="7">
        <v>49</v>
      </c>
    </row>
    <row r="22" spans="1:6" ht="22.5" customHeight="1" x14ac:dyDescent="0.65">
      <c r="A22" s="1" t="s">
        <v>127</v>
      </c>
      <c r="D22" s="7">
        <v>-67</v>
      </c>
      <c r="E22" s="7"/>
      <c r="F22" s="7">
        <v>-38</v>
      </c>
    </row>
    <row r="23" spans="1:6" ht="22.5" customHeight="1" x14ac:dyDescent="0.65">
      <c r="A23" s="1" t="s">
        <v>128</v>
      </c>
      <c r="D23" s="7">
        <v>66</v>
      </c>
      <c r="E23" s="7"/>
      <c r="F23" s="7">
        <v>38</v>
      </c>
    </row>
    <row r="24" spans="1:6" ht="22.5" customHeight="1" x14ac:dyDescent="0.65">
      <c r="A24" s="1" t="s">
        <v>129</v>
      </c>
      <c r="D24" s="7">
        <f>76524-1</f>
        <v>76523</v>
      </c>
      <c r="E24" s="7"/>
      <c r="F24" s="7">
        <v>-13057</v>
      </c>
    </row>
    <row r="25" spans="1:6" ht="22.5" customHeight="1" x14ac:dyDescent="0.65">
      <c r="A25" s="1" t="s">
        <v>130</v>
      </c>
      <c r="D25" s="7">
        <v>-789</v>
      </c>
      <c r="E25" s="7"/>
      <c r="F25" s="7">
        <v>-451</v>
      </c>
    </row>
    <row r="26" spans="1:6" ht="22.5" customHeight="1" x14ac:dyDescent="0.65">
      <c r="A26" s="1" t="s">
        <v>152</v>
      </c>
      <c r="D26" s="7">
        <v>71</v>
      </c>
      <c r="E26" s="7"/>
      <c r="F26" s="7">
        <v>90</v>
      </c>
    </row>
    <row r="27" spans="1:6" ht="22.5" customHeight="1" x14ac:dyDescent="0.65">
      <c r="A27" s="1" t="s">
        <v>147</v>
      </c>
      <c r="D27" s="7">
        <v>5905</v>
      </c>
      <c r="E27" s="7"/>
      <c r="F27" s="7">
        <v>-2749</v>
      </c>
    </row>
    <row r="28" spans="1:6" ht="22.5" customHeight="1" x14ac:dyDescent="0.65">
      <c r="A28" s="1" t="s">
        <v>148</v>
      </c>
      <c r="D28" s="7">
        <v>322</v>
      </c>
      <c r="E28" s="7"/>
      <c r="F28" s="7">
        <v>-473</v>
      </c>
    </row>
    <row r="29" spans="1:6" ht="22.5" customHeight="1" x14ac:dyDescent="0.65">
      <c r="A29" s="1" t="s">
        <v>131</v>
      </c>
      <c r="D29" s="7">
        <v>-7164</v>
      </c>
      <c r="E29" s="7"/>
      <c r="F29" s="7">
        <v>-1967</v>
      </c>
    </row>
    <row r="30" spans="1:6" ht="22.5" customHeight="1" x14ac:dyDescent="0.65">
      <c r="A30" s="1" t="s">
        <v>149</v>
      </c>
      <c r="D30" s="7">
        <v>-170</v>
      </c>
      <c r="E30" s="7"/>
      <c r="F30" s="7">
        <v>-1324</v>
      </c>
    </row>
    <row r="31" spans="1:6" ht="22.5" customHeight="1" x14ac:dyDescent="0.65">
      <c r="A31" s="1" t="s">
        <v>132</v>
      </c>
      <c r="D31" s="7">
        <v>-29898</v>
      </c>
      <c r="E31" s="7"/>
      <c r="F31" s="7">
        <v>-25687</v>
      </c>
    </row>
    <row r="32" spans="1:6" ht="22.5" customHeight="1" x14ac:dyDescent="0.7">
      <c r="A32" s="2" t="s">
        <v>133</v>
      </c>
      <c r="D32" s="24">
        <f>SUM(D9:D31)</f>
        <v>228624</v>
      </c>
      <c r="E32" s="7"/>
      <c r="F32" s="24">
        <f>SUM(F9:F31)</f>
        <v>84337</v>
      </c>
    </row>
    <row r="33" spans="1:6" ht="13" customHeight="1" x14ac:dyDescent="0.65">
      <c r="D33" s="7"/>
      <c r="E33" s="7"/>
      <c r="F33" s="7"/>
    </row>
    <row r="34" spans="1:6" ht="22.5" customHeight="1" x14ac:dyDescent="0.7">
      <c r="A34" s="13" t="s">
        <v>134</v>
      </c>
      <c r="D34" s="7"/>
      <c r="E34" s="7"/>
      <c r="F34" s="7"/>
    </row>
    <row r="35" spans="1:6" ht="22.5" customHeight="1" x14ac:dyDescent="0.65">
      <c r="A35" s="1" t="s">
        <v>135</v>
      </c>
      <c r="D35" s="7">
        <v>-21305</v>
      </c>
      <c r="E35" s="7"/>
      <c r="F35" s="7">
        <v>-19837</v>
      </c>
    </row>
    <row r="36" spans="1:6" ht="22.5" customHeight="1" x14ac:dyDescent="0.65">
      <c r="A36" s="1" t="s">
        <v>136</v>
      </c>
      <c r="D36" s="7">
        <v>0</v>
      </c>
      <c r="E36" s="7"/>
      <c r="F36" s="7">
        <v>51953</v>
      </c>
    </row>
    <row r="37" spans="1:6" ht="22.5" customHeight="1" x14ac:dyDescent="0.65">
      <c r="A37" s="1" t="s">
        <v>111</v>
      </c>
      <c r="B37" s="12">
        <v>9</v>
      </c>
      <c r="D37" s="7">
        <v>-151545</v>
      </c>
      <c r="E37" s="7"/>
      <c r="F37" s="7">
        <v>-151543</v>
      </c>
    </row>
    <row r="38" spans="1:6" ht="22.5" customHeight="1" x14ac:dyDescent="0.7">
      <c r="A38" s="2" t="s">
        <v>137</v>
      </c>
      <c r="D38" s="24">
        <f>SUM(D35:D37)</f>
        <v>-172850</v>
      </c>
      <c r="E38" s="7"/>
      <c r="F38" s="24">
        <f>SUM(F35:F37)</f>
        <v>-119427</v>
      </c>
    </row>
    <row r="39" spans="1:6" ht="13" customHeight="1" x14ac:dyDescent="0.65">
      <c r="D39" s="7"/>
      <c r="E39" s="7"/>
      <c r="F39" s="7"/>
    </row>
    <row r="40" spans="1:6" ht="22.5" customHeight="1" x14ac:dyDescent="0.7">
      <c r="A40" s="2" t="s">
        <v>138</v>
      </c>
      <c r="D40" s="9">
        <f>D38+D32</f>
        <v>55774</v>
      </c>
      <c r="E40" s="7"/>
      <c r="F40" s="9">
        <f>F38+F32</f>
        <v>-35090</v>
      </c>
    </row>
    <row r="41" spans="1:6" ht="22.5" customHeight="1" x14ac:dyDescent="0.65">
      <c r="A41" s="1" t="s">
        <v>139</v>
      </c>
      <c r="D41" s="14">
        <f>1543+1</f>
        <v>1544</v>
      </c>
      <c r="E41" s="7"/>
      <c r="F41" s="14">
        <v>5206</v>
      </c>
    </row>
    <row r="42" spans="1:6" ht="22.5" customHeight="1" x14ac:dyDescent="0.7">
      <c r="A42" s="2" t="s">
        <v>140</v>
      </c>
      <c r="D42" s="9">
        <f>D40+D41</f>
        <v>57318</v>
      </c>
      <c r="E42" s="7"/>
      <c r="F42" s="9">
        <f>F40+F41</f>
        <v>-29884</v>
      </c>
    </row>
    <row r="43" spans="1:6" ht="22.5" customHeight="1" x14ac:dyDescent="0.65">
      <c r="A43" s="1" t="s">
        <v>141</v>
      </c>
      <c r="D43" s="14">
        <v>100191</v>
      </c>
      <c r="E43" s="7"/>
      <c r="F43" s="14">
        <v>134060</v>
      </c>
    </row>
    <row r="44" spans="1:6" ht="22.5" customHeight="1" thickBot="1" x14ac:dyDescent="0.75">
      <c r="A44" s="2" t="s">
        <v>142</v>
      </c>
      <c r="D44" s="10">
        <f>D42+D43</f>
        <v>157509</v>
      </c>
      <c r="E44" s="7"/>
      <c r="F44" s="10">
        <f>F42+F43</f>
        <v>104176</v>
      </c>
    </row>
    <row r="45" spans="1:6" ht="22" thickTop="1" x14ac:dyDescent="0.65">
      <c r="D45" s="7"/>
    </row>
    <row r="47" spans="1:6" ht="24" customHeight="1" x14ac:dyDescent="0.65"/>
    <row r="49" ht="2.25" customHeight="1" x14ac:dyDescent="0.65"/>
    <row r="50" hidden="1" x14ac:dyDescent="0.65"/>
  </sheetData>
  <mergeCells count="3">
    <mergeCell ref="D4:F4"/>
    <mergeCell ref="D5:F5"/>
    <mergeCell ref="D7:F7"/>
  </mergeCells>
  <pageMargins left="0.7" right="0.7" top="0.5" bottom="0.5" header="0.5" footer="0.5"/>
  <pageSetup paperSize="9" scale="62" firstPageNumber="8" orientation="portrait" useFirstPageNumber="1" horizontalDpi="300" verticalDpi="300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BS-3</vt:lpstr>
      <vt:lpstr>Invest-4</vt:lpstr>
      <vt:lpstr>PL-5</vt:lpstr>
      <vt:lpstr>PL-6</vt:lpstr>
      <vt:lpstr>SCE-7</vt:lpstr>
      <vt:lpstr>CF-8</vt:lpstr>
      <vt:lpstr>'CF-8'!Print_Area</vt:lpstr>
      <vt:lpstr>'Invest-4'!Print_Area</vt:lpstr>
      <vt:lpstr>'SCE-7'!Print_Area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Komsak, Intakan</dc:creator>
  <cp:lastModifiedBy>Jutatouch, Ohpassatchakul</cp:lastModifiedBy>
  <cp:lastPrinted>2022-07-22T07:54:44Z</cp:lastPrinted>
  <dcterms:created xsi:type="dcterms:W3CDTF">2022-06-14T08:13:36Z</dcterms:created>
  <dcterms:modified xsi:type="dcterms:W3CDTF">2022-08-15T02:50:09Z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ed8881d-4062-46d6-b0ca-1cc939420954_Enabled">
    <vt:lpwstr>true</vt:lpwstr>
  </property>
  <property fmtid="{D5CDD505-2E9C-101B-9397-08002B2CF9AE}" pid="3" name="MSIP_Label_4ed8881d-4062-46d6-b0ca-1cc939420954_SetDate">
    <vt:lpwstr>2022-06-14T08:37:18Z</vt:lpwstr>
  </property>
  <property fmtid="{D5CDD505-2E9C-101B-9397-08002B2CF9AE}" pid="4" name="MSIP_Label_4ed8881d-4062-46d6-b0ca-1cc939420954_Method">
    <vt:lpwstr>Privileged</vt:lpwstr>
  </property>
  <property fmtid="{D5CDD505-2E9C-101B-9397-08002B2CF9AE}" pid="5" name="MSIP_Label_4ed8881d-4062-46d6-b0ca-1cc939420954_Name">
    <vt:lpwstr>Public</vt:lpwstr>
  </property>
  <property fmtid="{D5CDD505-2E9C-101B-9397-08002B2CF9AE}" pid="6" name="MSIP_Label_4ed8881d-4062-46d6-b0ca-1cc939420954_SiteId">
    <vt:lpwstr>deff24bb-2089-4400-8c8e-f71e680378b2</vt:lpwstr>
  </property>
  <property fmtid="{D5CDD505-2E9C-101B-9397-08002B2CF9AE}" pid="7" name="MSIP_Label_4ed8881d-4062-46d6-b0ca-1cc939420954_ActionId">
    <vt:lpwstr>99c49835-fe8f-40e8-96c1-de58bdac357b</vt:lpwstr>
  </property>
  <property fmtid="{D5CDD505-2E9C-101B-9397-08002B2CF9AE}" pid="8" name="MSIP_Label_4ed8881d-4062-46d6-b0ca-1cc939420954_ContentBits">
    <vt:lpwstr>0</vt:lpwstr>
  </property>
</Properties>
</file>