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codeName="ThisWorkbook" defaultThemeVersion="124226"/>
  <bookViews>
    <workbookView xWindow="-105" yWindow="-105" windowWidth="19425" windowHeight="11025" activeTab="3"/>
  </bookViews>
  <sheets>
    <sheet name="FS,PL" sheetId="1" r:id="rId1"/>
    <sheet name="CH_Con" sheetId="8" r:id="rId2"/>
    <sheet name="CHANGE (SE)" sheetId="6" r:id="rId3"/>
    <sheet name="CF" sheetId="3" r:id="rId4"/>
  </sheets>
  <definedNames>
    <definedName name="_xlnm.Print_Area" localSheetId="3">CF!$A$1:$L$78</definedName>
    <definedName name="_xlnm.Print_Area" localSheetId="1">CH_Con!$A$1:$N$28</definedName>
    <definedName name="_xlnm.Print_Area" localSheetId="2">'CHANGE (SE)'!$A$1:$M$22</definedName>
    <definedName name="_xlnm.Print_Area" localSheetId="0">'FS,PL'!$A$1:$N$209</definedName>
    <definedName name="_xlnm.Print_Titles" localSheetId="1">CH_Con!$1:$8</definedName>
  </definedNames>
  <calcPr calcId="125725"/>
</workbook>
</file>

<file path=xl/calcChain.xml><?xml version="1.0" encoding="utf-8"?>
<calcChain xmlns="http://schemas.openxmlformats.org/spreadsheetml/2006/main">
  <c r="F70" i="3"/>
  <c r="H70"/>
  <c r="L70"/>
  <c r="J70"/>
  <c r="J62"/>
  <c r="L62"/>
  <c r="F62"/>
  <c r="F25"/>
  <c r="F48" s="1"/>
  <c r="F51" s="1"/>
  <c r="M21" i="6"/>
  <c r="M19"/>
  <c r="M17"/>
  <c r="M22" s="1"/>
  <c r="K21"/>
  <c r="K22" s="1"/>
  <c r="I21"/>
  <c r="I22" s="1"/>
  <c r="G21"/>
  <c r="G22" s="1"/>
  <c r="M11"/>
  <c r="M13" s="1"/>
  <c r="M9"/>
  <c r="M14" s="1"/>
  <c r="K13"/>
  <c r="K14" s="1"/>
  <c r="I14"/>
  <c r="I13"/>
  <c r="G13"/>
  <c r="G14" s="1"/>
  <c r="J22" i="8"/>
  <c r="J23" s="1"/>
  <c r="L27"/>
  <c r="L28" s="1"/>
  <c r="L23"/>
  <c r="J26"/>
  <c r="N26" s="1"/>
  <c r="J25"/>
  <c r="J27" s="1"/>
  <c r="J18"/>
  <c r="N18" s="1"/>
  <c r="H27"/>
  <c r="H28" s="1"/>
  <c r="H23"/>
  <c r="F27"/>
  <c r="F28" s="1"/>
  <c r="F23"/>
  <c r="D27"/>
  <c r="D23"/>
  <c r="D14"/>
  <c r="L14"/>
  <c r="H14"/>
  <c r="F14"/>
  <c r="N22" l="1"/>
  <c r="N27"/>
  <c r="F73" i="3"/>
  <c r="F75" s="1"/>
  <c r="D28" i="8"/>
  <c r="N25"/>
  <c r="N23"/>
  <c r="N28" s="1"/>
  <c r="J28"/>
  <c r="L96" i="1" l="1"/>
  <c r="H51"/>
  <c r="F15" i="8"/>
  <c r="D15"/>
  <c r="L15"/>
  <c r="H15"/>
  <c r="J13"/>
  <c r="N13" s="1"/>
  <c r="J12"/>
  <c r="N12" s="1"/>
  <c r="J10"/>
  <c r="N10" s="1"/>
  <c r="N96" i="1"/>
  <c r="N103"/>
  <c r="J103"/>
  <c r="J96"/>
  <c r="H96"/>
  <c r="J14" i="8" l="1"/>
  <c r="N14" s="1"/>
  <c r="N15" s="1"/>
  <c r="N104" i="1"/>
  <c r="J104"/>
  <c r="J109" s="1"/>
  <c r="J15" i="8" l="1"/>
  <c r="N109" i="1"/>
  <c r="N111" s="1"/>
  <c r="H201"/>
  <c r="H77"/>
  <c r="H62" i="3" l="1"/>
  <c r="N206" i="1" l="1"/>
  <c r="L206"/>
  <c r="J206"/>
  <c r="H206"/>
  <c r="N201"/>
  <c r="L201"/>
  <c r="J201"/>
  <c r="N166"/>
  <c r="L166"/>
  <c r="J166"/>
  <c r="H166"/>
  <c r="N159"/>
  <c r="L159"/>
  <c r="J159"/>
  <c r="H159"/>
  <c r="N136"/>
  <c r="J136"/>
  <c r="N167" l="1"/>
  <c r="N172" s="1"/>
  <c r="L167"/>
  <c r="L172" s="1"/>
  <c r="J167"/>
  <c r="J172" s="1"/>
  <c r="H167"/>
  <c r="H172" s="1"/>
  <c r="L25" i="3"/>
  <c r="L48" s="1"/>
  <c r="L51" s="1"/>
  <c r="L73" s="1"/>
  <c r="J25"/>
  <c r="J48" s="1"/>
  <c r="J51" s="1"/>
  <c r="J73" s="1"/>
  <c r="H25"/>
  <c r="H48" s="1"/>
  <c r="H51" s="1"/>
  <c r="H73" s="1"/>
  <c r="N141" i="1"/>
  <c r="L141"/>
  <c r="J141"/>
  <c r="H141"/>
  <c r="L136"/>
  <c r="H136"/>
  <c r="L103"/>
  <c r="H103"/>
  <c r="N77"/>
  <c r="N79" s="1"/>
  <c r="L77"/>
  <c r="L79" s="1"/>
  <c r="J77"/>
  <c r="J79" s="1"/>
  <c r="H79"/>
  <c r="L59"/>
  <c r="J59"/>
  <c r="H59"/>
  <c r="N51"/>
  <c r="L51"/>
  <c r="J51"/>
  <c r="N30"/>
  <c r="L30"/>
  <c r="J30"/>
  <c r="H30"/>
  <c r="N19"/>
  <c r="L19"/>
  <c r="J19"/>
  <c r="H19"/>
  <c r="N59"/>
  <c r="J75" i="3" l="1"/>
  <c r="N174" i="1"/>
  <c r="L174"/>
  <c r="J174"/>
  <c r="H174"/>
  <c r="H75" i="3"/>
  <c r="L104" i="1"/>
  <c r="L109" s="1"/>
  <c r="N31"/>
  <c r="N114"/>
  <c r="N132" s="1"/>
  <c r="J31"/>
  <c r="J111"/>
  <c r="H31"/>
  <c r="H104"/>
  <c r="H109" s="1"/>
  <c r="L31"/>
  <c r="L60"/>
  <c r="L81" s="1"/>
  <c r="H60"/>
  <c r="H81" s="1"/>
  <c r="J60"/>
  <c r="J81" s="1"/>
  <c r="N60"/>
  <c r="N81" s="1"/>
  <c r="L111" l="1"/>
  <c r="J114"/>
  <c r="J132" s="1"/>
  <c r="N177"/>
  <c r="N197" s="1"/>
  <c r="N180"/>
  <c r="J177"/>
  <c r="J197" s="1"/>
  <c r="J180"/>
  <c r="L177"/>
  <c r="L197" s="1"/>
  <c r="L180"/>
  <c r="H177"/>
  <c r="H197" s="1"/>
  <c r="H180"/>
  <c r="H111"/>
  <c r="H114" s="1"/>
  <c r="L75" i="3"/>
  <c r="L114" i="1" l="1"/>
  <c r="L132" s="1"/>
  <c r="H132"/>
</calcChain>
</file>

<file path=xl/sharedStrings.xml><?xml version="1.0" encoding="utf-8"?>
<sst xmlns="http://schemas.openxmlformats.org/spreadsheetml/2006/main" count="381" uniqueCount="197">
  <si>
    <t>Note</t>
  </si>
  <si>
    <t xml:space="preserve">Consolidated </t>
  </si>
  <si>
    <t>Separate</t>
  </si>
  <si>
    <t>financial  statements</t>
  </si>
  <si>
    <t>Assets</t>
  </si>
  <si>
    <t>Current assets</t>
  </si>
  <si>
    <t xml:space="preserve">Cash and cash equivalents </t>
  </si>
  <si>
    <t>Total current assets</t>
  </si>
  <si>
    <t>Non-current assets</t>
  </si>
  <si>
    <t>Other non-current assets</t>
  </si>
  <si>
    <t>Total  non-current assets</t>
  </si>
  <si>
    <t>Total assets</t>
  </si>
  <si>
    <t>Current liabilities</t>
  </si>
  <si>
    <t>Total current liabilities</t>
  </si>
  <si>
    <t>Non-current liabilities</t>
  </si>
  <si>
    <t>Total liabilities</t>
  </si>
  <si>
    <t>Equity</t>
  </si>
  <si>
    <t>Share capital</t>
  </si>
  <si>
    <t>Issued and paid-up share capital</t>
  </si>
  <si>
    <t>Authorized share capital</t>
  </si>
  <si>
    <t>Discount on ordinary shares</t>
  </si>
  <si>
    <t>Deficits</t>
  </si>
  <si>
    <t>Non-controlling interests</t>
  </si>
  <si>
    <t>Revenues</t>
  </si>
  <si>
    <t>Total expenses</t>
  </si>
  <si>
    <t>Finance costs</t>
  </si>
  <si>
    <t>Consolidated financial statements</t>
  </si>
  <si>
    <t xml:space="preserve">Discount </t>
  </si>
  <si>
    <t>Issued and paid-up</t>
  </si>
  <si>
    <t>on ordinary shares</t>
  </si>
  <si>
    <t>Deficit</t>
  </si>
  <si>
    <t xml:space="preserve">Non-controlling </t>
  </si>
  <si>
    <t>interests</t>
  </si>
  <si>
    <t>Separate financial statements</t>
  </si>
  <si>
    <t>Cash flows from operating activities</t>
  </si>
  <si>
    <t>Interest income</t>
  </si>
  <si>
    <t>Changes in operating assets and liabilities</t>
  </si>
  <si>
    <t>Inventories</t>
  </si>
  <si>
    <t>Cash flows from investing activities</t>
  </si>
  <si>
    <t>Cash flows from financing activities</t>
  </si>
  <si>
    <t>Cash and cash equivalents at 1 January</t>
  </si>
  <si>
    <t>Trade accounts receivables</t>
  </si>
  <si>
    <t>Short-term loans</t>
  </si>
  <si>
    <t>Property, plant and equipment</t>
  </si>
  <si>
    <t>Trade accounts payables</t>
  </si>
  <si>
    <t>Administrative expenses</t>
  </si>
  <si>
    <t>Non - controlling interests</t>
  </si>
  <si>
    <t>Basic</t>
  </si>
  <si>
    <t>Interest received</t>
  </si>
  <si>
    <t>Expenses</t>
  </si>
  <si>
    <t>Other income</t>
  </si>
  <si>
    <t>Total revenues</t>
  </si>
  <si>
    <t xml:space="preserve">Interest paid </t>
  </si>
  <si>
    <t>Bank overdrafts</t>
  </si>
  <si>
    <t>Professional Waste Technology (1999) Public Company Limited and its Subsidiaries</t>
  </si>
  <si>
    <t>Cost of sales and rendering of services</t>
  </si>
  <si>
    <t>share capital</t>
  </si>
  <si>
    <t>Withholding income tax paid</t>
  </si>
  <si>
    <t xml:space="preserve">Liabilities and equity </t>
  </si>
  <si>
    <t xml:space="preserve">31 December </t>
  </si>
  <si>
    <t>(Unaudited)</t>
  </si>
  <si>
    <t>(in thousand Baht)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</si>
  <si>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</si>
  <si>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</si>
  <si>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</si>
  <si>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</si>
  <si>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</si>
  <si>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Three-month period</t>
  </si>
  <si>
    <t>Total comprehensive income for the period</t>
  </si>
  <si>
    <t>Comprehensive income for the period</t>
  </si>
  <si>
    <t>Professional Waste Technology (1999) Public Company Limited and Subsidiaries</t>
  </si>
  <si>
    <t xml:space="preserve">Statements of financial position </t>
  </si>
  <si>
    <t>Total Equity</t>
  </si>
  <si>
    <t>Other intangible assets</t>
  </si>
  <si>
    <t>Other expenses</t>
  </si>
  <si>
    <t>Statements of comprehensive income (unaudited)</t>
  </si>
  <si>
    <t>Stataments of changes in equity (unaudited)</t>
  </si>
  <si>
    <t>Statements of cash flows (unaudited)</t>
  </si>
  <si>
    <t>Revenues from sales</t>
  </si>
  <si>
    <t>Distribution costs</t>
  </si>
  <si>
    <t xml:space="preserve"> to owners</t>
  </si>
  <si>
    <t xml:space="preserve">Equity attributable </t>
  </si>
  <si>
    <t xml:space="preserve">Total equity </t>
  </si>
  <si>
    <t>Total equity</t>
  </si>
  <si>
    <t>Other current receivables</t>
  </si>
  <si>
    <t>Other current payables</t>
  </si>
  <si>
    <t>Provision for employee benefit expenses</t>
  </si>
  <si>
    <t>Revenues from services</t>
  </si>
  <si>
    <t xml:space="preserve">Adjustments to reconcile profit (loss) to </t>
  </si>
  <si>
    <t>cash receipts (payments)</t>
  </si>
  <si>
    <t>Net cash from operating activities</t>
  </si>
  <si>
    <t>Withholding tax</t>
  </si>
  <si>
    <t>Accrued expenses</t>
  </si>
  <si>
    <t>Depreciation</t>
  </si>
  <si>
    <t>Amortisation</t>
  </si>
  <si>
    <t>Accrued service income</t>
  </si>
  <si>
    <t xml:space="preserve">Undue output tax </t>
  </si>
  <si>
    <t>Proceeds from short-term loans</t>
  </si>
  <si>
    <t xml:space="preserve">of the parent </t>
  </si>
  <si>
    <t>Investment properties</t>
  </si>
  <si>
    <t>Revenues from sale of separated scrap materials</t>
  </si>
  <si>
    <t xml:space="preserve">Bank overdrafts </t>
  </si>
  <si>
    <t>Other current financial assets</t>
  </si>
  <si>
    <t>Other non-current financial assets</t>
  </si>
  <si>
    <t>Finance income</t>
  </si>
  <si>
    <t>Non-cash transactions</t>
  </si>
  <si>
    <t>Investments in subsidiaries</t>
  </si>
  <si>
    <t>Right-of-use assets</t>
  </si>
  <si>
    <t>Current portion of lease liabilities</t>
  </si>
  <si>
    <t>Profit (loss) attributable :-</t>
  </si>
  <si>
    <t>Payment of provision for capping landfill</t>
  </si>
  <si>
    <t>Acquisition of property, plant and equipmemt</t>
  </si>
  <si>
    <t>Proceeds from other financial assets</t>
  </si>
  <si>
    <t>Other current assets</t>
  </si>
  <si>
    <t>5, 6</t>
  </si>
  <si>
    <t>Balance as at 1 January 2021</t>
  </si>
  <si>
    <t xml:space="preserve">Net increased (decrease) in cash </t>
  </si>
  <si>
    <t>and cash equivalents</t>
  </si>
  <si>
    <t>Acquisition of other intangible assets</t>
  </si>
  <si>
    <t>Rent concessions</t>
  </si>
  <si>
    <t>5, 20</t>
  </si>
  <si>
    <t>Other comprehensive income (expense)</t>
  </si>
  <si>
    <t>Other comprehensive income (expense) for the period</t>
  </si>
  <si>
    <t>Total comprehensive income (expense) for the period</t>
  </si>
  <si>
    <t>Total comprehensive income (expense) attributable to :-</t>
  </si>
  <si>
    <t xml:space="preserve">Expected credit loss (reversal) </t>
  </si>
  <si>
    <t>Net cash from (used in) financing activities</t>
  </si>
  <si>
    <t>Witholding income tax refund</t>
  </si>
  <si>
    <t>Corporate income tax payable</t>
  </si>
  <si>
    <t>Financial lease liabilities</t>
  </si>
  <si>
    <t>Non-current provisions for employee benefits</t>
  </si>
  <si>
    <t xml:space="preserve"> improving landfill </t>
  </si>
  <si>
    <t>Equity attributable to owners</t>
  </si>
  <si>
    <t>Owners of the parent</t>
  </si>
  <si>
    <t>Comprehensive income (expense) for the period</t>
  </si>
  <si>
    <t>Loss on write-off of equipments</t>
  </si>
  <si>
    <t>Acquisition of other financial assets</t>
  </si>
  <si>
    <t>Payment of  lease liabilities</t>
  </si>
  <si>
    <t>30 June</t>
  </si>
  <si>
    <t>ended 30 June</t>
  </si>
  <si>
    <t>Other comprehensive income (loss)</t>
  </si>
  <si>
    <t>Items that will not be reclassified to profit of loss :-</t>
  </si>
  <si>
    <t>Gain on remeasurement of defined benefit plans</t>
  </si>
  <si>
    <t>Income tax on other comprehensive income (loss)</t>
  </si>
  <si>
    <t xml:space="preserve">Other comprehensive income </t>
  </si>
  <si>
    <t>for the period, net of income tax</t>
  </si>
  <si>
    <t>Total comprehensive income (loss) for the period</t>
  </si>
  <si>
    <t>Six-month period</t>
  </si>
  <si>
    <t>For the six-month period ended 30 June 2021</t>
  </si>
  <si>
    <t>Balance as at 30 June 2021</t>
  </si>
  <si>
    <t>Cash and cash equivalents at 30 June</t>
  </si>
  <si>
    <t>Short-term borrowings from related parties</t>
  </si>
  <si>
    <t xml:space="preserve">   Other comprehensive income</t>
  </si>
  <si>
    <t xml:space="preserve">   Profit</t>
  </si>
  <si>
    <t>Acquisition of investment properties</t>
  </si>
  <si>
    <t xml:space="preserve">   Profit (loss)</t>
  </si>
  <si>
    <t>Total non-current liabilities</t>
  </si>
  <si>
    <t>As at 30 June 2022</t>
  </si>
  <si>
    <t>Deferred tax assets</t>
  </si>
  <si>
    <t>5, 19</t>
  </si>
  <si>
    <t xml:space="preserve">Other provisions </t>
  </si>
  <si>
    <t>Income tax expense (income)</t>
  </si>
  <si>
    <t>Profit for the period</t>
  </si>
  <si>
    <t>For the six-month period ended 30 June 2022</t>
  </si>
  <si>
    <t>Balance as at 1 January 2022</t>
  </si>
  <si>
    <t>Changes in ownership interests in subsidiary</t>
  </si>
  <si>
    <t xml:space="preserve">  Non - controlling interests - liquidation</t>
  </si>
  <si>
    <t xml:space="preserve">   Profit </t>
  </si>
  <si>
    <t>Balance as at 30 June 2022</t>
  </si>
  <si>
    <t xml:space="preserve">Profit for the period </t>
  </si>
  <si>
    <t>Non - controlling interests - liquidation</t>
  </si>
  <si>
    <t>Payment of provision for employee benefits</t>
  </si>
  <si>
    <t xml:space="preserve">Payment of current provision </t>
  </si>
  <si>
    <t>Transfer investment properties to land</t>
  </si>
  <si>
    <t>Earnings per share (Baht)</t>
  </si>
  <si>
    <t>Profit (loss) from operating activities</t>
  </si>
  <si>
    <t>Profit (loss) before income tax expenses</t>
  </si>
  <si>
    <t>Profit (loss) for the period</t>
  </si>
  <si>
    <t>Earnings (loss) per share (Baht)</t>
  </si>
  <si>
    <t>Loss on inventories devaluation</t>
  </si>
  <si>
    <t>Payment from short-term loans</t>
  </si>
  <si>
    <t>Net cash used in investing activities</t>
  </si>
  <si>
    <t>Non-current other provisions for capping and</t>
  </si>
  <si>
    <t>5, 8</t>
  </si>
  <si>
    <t>5, 11</t>
  </si>
  <si>
    <t>5, 14</t>
  </si>
  <si>
    <t>5, 21</t>
  </si>
  <si>
    <t>23, 28</t>
  </si>
  <si>
    <t>6, 8</t>
  </si>
  <si>
    <t xml:space="preserve">Expected credit loss of  accounts receivables </t>
  </si>
  <si>
    <t xml:space="preserve"> (reversal)</t>
  </si>
  <si>
    <t>12, 13</t>
  </si>
  <si>
    <t xml:space="preserve">    Central Bankruptcy Court's order</t>
  </si>
  <si>
    <t>Proceeds from short-term borrowings</t>
  </si>
  <si>
    <t>Payment from short-term borrowings</t>
  </si>
  <si>
    <t>Other current provision</t>
  </si>
  <si>
    <t xml:space="preserve">  Interests in subsidiaries written off according to the</t>
  </si>
</sst>
</file>

<file path=xl/styles.xml><?xml version="1.0" encoding="utf-8"?>
<styleSheet xmlns="http://schemas.openxmlformats.org/spreadsheetml/2006/main">
  <numFmts count="10">
    <numFmt numFmtId="43" formatCode="_-* #,##0.00_-;\-* #,##0.00_-;_-* &quot;-&quot;??_-;_-@_-"/>
    <numFmt numFmtId="187" formatCode="_(* #,##0.00_);_(* \(#,##0.00\);_(* &quot;-&quot;??_);_(@_)"/>
    <numFmt numFmtId="188" formatCode="#,##0.00\ ;\(#,##0.00\)"/>
    <numFmt numFmtId="189" formatCode="#,##0\ ;\(#,##0\)"/>
    <numFmt numFmtId="190" formatCode="_(* #,##0_);_(* \(#,##0\);_(* &quot;-&quot;??_);_(@_)"/>
    <numFmt numFmtId="191" formatCode="_(* #,##0_);_(* \(#,##0\);_(* &quot; -    &quot;_);_(@_)"/>
    <numFmt numFmtId="192" formatCode="#,##0\ ;\(#,##0\);&quot;    -    &quot;"/>
    <numFmt numFmtId="193" formatCode="#,##0.0000\ ;\(#,##0.0000\)"/>
    <numFmt numFmtId="194" formatCode="#,##0;\(#,##0\);&quot;-     &quot;"/>
    <numFmt numFmtId="195" formatCode="#,##0\ ;\(#,##0\);&quot;-     &quot;"/>
  </numFmts>
  <fonts count="28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name val="Angsana New"/>
      <family val="1"/>
    </font>
    <font>
      <b/>
      <i/>
      <sz val="12"/>
      <name val="Angsana New"/>
      <family val="1"/>
    </font>
    <font>
      <sz val="12"/>
      <name val="Angsana New"/>
      <family val="1"/>
    </font>
    <font>
      <i/>
      <sz val="11"/>
      <name val="Angsana New"/>
      <family val="1"/>
    </font>
    <font>
      <sz val="11"/>
      <name val="Angsana New"/>
      <family val="1"/>
    </font>
    <font>
      <sz val="15"/>
      <color theme="1"/>
      <name val="Cordia New"/>
      <family val="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187" fontId="1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0" fontId="10" fillId="0" borderId="0"/>
  </cellStyleXfs>
  <cellXfs count="227">
    <xf numFmtId="0" fontId="0" fillId="0" borderId="0" xfId="0"/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6" fillId="0" borderId="0" xfId="0" applyFont="1" applyFill="1"/>
    <xf numFmtId="0" fontId="8" fillId="0" borderId="0" xfId="0" applyFont="1" applyFill="1"/>
    <xf numFmtId="0" fontId="6" fillId="0" borderId="0" xfId="0" applyFont="1" applyFill="1" applyBorder="1"/>
    <xf numFmtId="0" fontId="0" fillId="0" borderId="0" xfId="0" applyFont="1" applyFill="1"/>
    <xf numFmtId="0" fontId="0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7" fillId="0" borderId="0" xfId="4" applyFont="1" applyFill="1" applyAlignment="1"/>
    <xf numFmtId="0" fontId="26" fillId="0" borderId="0" xfId="4" applyFill="1" applyAlignment="1">
      <alignment horizontal="center"/>
    </xf>
    <xf numFmtId="0" fontId="6" fillId="0" borderId="0" xfId="4" applyFont="1" applyFill="1" applyAlignment="1"/>
    <xf numFmtId="0" fontId="9" fillId="0" borderId="0" xfId="4" applyFont="1" applyFill="1" applyAlignment="1"/>
    <xf numFmtId="0" fontId="9" fillId="0" borderId="0" xfId="4" applyFont="1" applyFill="1" applyAlignment="1">
      <alignment horizontal="left"/>
    </xf>
    <xf numFmtId="192" fontId="3" fillId="0" borderId="0" xfId="0" applyNumberFormat="1" applyFont="1" applyFill="1" applyBorder="1"/>
    <xf numFmtId="189" fontId="15" fillId="0" borderId="0" xfId="0" applyNumberFormat="1" applyFont="1" applyFill="1" applyBorder="1"/>
    <xf numFmtId="0" fontId="13" fillId="0" borderId="0" xfId="0" applyFont="1" applyFill="1" applyAlignment="1"/>
    <xf numFmtId="0" fontId="16" fillId="0" borderId="0" xfId="0" applyFont="1" applyFill="1" applyAlignment="1"/>
    <xf numFmtId="0" fontId="15" fillId="0" borderId="0" xfId="0" applyFont="1" applyFill="1" applyAlignment="1"/>
    <xf numFmtId="0" fontId="16" fillId="0" borderId="0" xfId="0" applyFont="1" applyFill="1" applyAlignment="1">
      <alignment horizontal="left"/>
    </xf>
    <xf numFmtId="0" fontId="15" fillId="0" borderId="0" xfId="0" applyFont="1" applyFill="1"/>
    <xf numFmtId="0" fontId="17" fillId="0" borderId="0" xfId="0" applyFont="1" applyFill="1"/>
    <xf numFmtId="0" fontId="16" fillId="0" borderId="0" xfId="0" applyFont="1" applyFill="1"/>
    <xf numFmtId="192" fontId="15" fillId="0" borderId="0" xfId="1" applyNumberFormat="1" applyFont="1" applyFill="1" applyAlignment="1"/>
    <xf numFmtId="0" fontId="13" fillId="0" borderId="0" xfId="0" applyFont="1" applyFill="1"/>
    <xf numFmtId="192" fontId="15" fillId="0" borderId="0" xfId="0" applyNumberFormat="1" applyFont="1" applyFill="1"/>
    <xf numFmtId="192" fontId="15" fillId="0" borderId="0" xfId="1" applyNumberFormat="1" applyFont="1" applyFill="1" applyBorder="1"/>
    <xf numFmtId="192" fontId="15" fillId="0" borderId="0" xfId="0" applyNumberFormat="1" applyFont="1" applyFill="1" applyBorder="1"/>
    <xf numFmtId="0" fontId="15" fillId="0" borderId="0" xfId="0" applyFont="1" applyFill="1" applyAlignment="1">
      <alignment horizontal="center"/>
    </xf>
    <xf numFmtId="192" fontId="13" fillId="0" borderId="0" xfId="0" applyNumberFormat="1" applyFont="1" applyFill="1"/>
    <xf numFmtId="192" fontId="13" fillId="0" borderId="0" xfId="0" applyNumberFormat="1" applyFont="1" applyFill="1" applyBorder="1"/>
    <xf numFmtId="0" fontId="17" fillId="0" borderId="0" xfId="0" applyFont="1" applyFill="1" applyAlignment="1"/>
    <xf numFmtId="0" fontId="16" fillId="0" borderId="0" xfId="0" applyFont="1" applyFill="1" applyBorder="1"/>
    <xf numFmtId="0" fontId="15" fillId="0" borderId="0" xfId="0" applyFont="1" applyFill="1" applyBorder="1"/>
    <xf numFmtId="192" fontId="15" fillId="0" borderId="0" xfId="1" applyNumberFormat="1" applyFont="1" applyFill="1" applyBorder="1" applyAlignment="1"/>
    <xf numFmtId="189" fontId="15" fillId="0" borderId="0" xfId="0" applyNumberFormat="1" applyFont="1" applyFill="1" applyAlignment="1"/>
    <xf numFmtId="189" fontId="16" fillId="0" borderId="0" xfId="0" applyNumberFormat="1" applyFont="1" applyFill="1" applyAlignment="1">
      <alignment horizontal="center"/>
    </xf>
    <xf numFmtId="192" fontId="15" fillId="0" borderId="0" xfId="0" applyNumberFormat="1" applyFont="1" applyFill="1" applyAlignment="1"/>
    <xf numFmtId="0" fontId="15" fillId="0" borderId="0" xfId="10" applyFont="1" applyFill="1" applyBorder="1" applyAlignment="1">
      <alignment vertical="center"/>
    </xf>
    <xf numFmtId="0" fontId="13" fillId="0" borderId="0" xfId="10" applyFont="1" applyFill="1" applyBorder="1" applyAlignment="1">
      <alignment vertical="center"/>
    </xf>
    <xf numFmtId="189" fontId="15" fillId="0" borderId="0" xfId="0" applyNumberFormat="1" applyFont="1" applyFill="1"/>
    <xf numFmtId="0" fontId="1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left" vertical="top"/>
    </xf>
    <xf numFmtId="0" fontId="17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0" fontId="15" fillId="0" borderId="0" xfId="0" applyFont="1" applyFill="1" applyAlignment="1">
      <alignment horizontal="right"/>
    </xf>
    <xf numFmtId="192" fontId="15" fillId="0" borderId="0" xfId="1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center"/>
    </xf>
    <xf numFmtId="192" fontId="13" fillId="0" borderId="1" xfId="10" applyNumberFormat="1" applyFont="1" applyFill="1" applyBorder="1" applyAlignment="1">
      <alignment horizontal="right" vertical="center"/>
    </xf>
    <xf numFmtId="192" fontId="13" fillId="0" borderId="0" xfId="10" applyNumberFormat="1" applyFont="1" applyFill="1" applyBorder="1" applyAlignment="1">
      <alignment horizontal="right" vertical="center"/>
    </xf>
    <xf numFmtId="192" fontId="15" fillId="0" borderId="2" xfId="10" applyNumberFormat="1" applyFont="1" applyFill="1" applyBorder="1" applyAlignment="1">
      <alignment horizontal="right" vertical="center"/>
    </xf>
    <xf numFmtId="192" fontId="13" fillId="0" borderId="3" xfId="10" applyNumberFormat="1" applyFont="1" applyFill="1" applyBorder="1" applyAlignment="1">
      <alignment horizontal="right" vertical="center"/>
    </xf>
    <xf numFmtId="192" fontId="13" fillId="0" borderId="4" xfId="10" applyNumberFormat="1" applyFont="1" applyFill="1" applyBorder="1" applyAlignment="1">
      <alignment horizontal="right" vertical="center"/>
    </xf>
    <xf numFmtId="192" fontId="15" fillId="0" borderId="0" xfId="0" applyNumberFormat="1" applyFont="1" applyFill="1" applyAlignment="1">
      <alignment horizontal="left"/>
    </xf>
    <xf numFmtId="192" fontId="13" fillId="0" borderId="0" xfId="0" applyNumberFormat="1" applyFont="1" applyFill="1" applyAlignment="1">
      <alignment horizontal="left"/>
    </xf>
    <xf numFmtId="188" fontId="13" fillId="0" borderId="0" xfId="0" applyNumberFormat="1" applyFont="1" applyFill="1"/>
    <xf numFmtId="0" fontId="13" fillId="0" borderId="0" xfId="4" applyFont="1" applyFill="1" applyAlignment="1">
      <alignment horizontal="left"/>
    </xf>
    <xf numFmtId="0" fontId="16" fillId="0" borderId="0" xfId="4" applyFont="1" applyFill="1" applyAlignment="1"/>
    <xf numFmtId="0" fontId="19" fillId="0" borderId="0" xfId="4" applyFont="1" applyFill="1" applyAlignment="1"/>
    <xf numFmtId="0" fontId="20" fillId="0" borderId="0" xfId="4" applyFont="1" applyFill="1" applyAlignment="1">
      <alignment horizontal="center" vertical="center"/>
    </xf>
    <xf numFmtId="0" fontId="19" fillId="0" borderId="0" xfId="4" applyFont="1" applyFill="1" applyBorder="1" applyAlignment="1">
      <alignment horizontal="left"/>
    </xf>
    <xf numFmtId="0" fontId="16" fillId="0" borderId="0" xfId="4" applyFont="1" applyFill="1" applyBorder="1" applyAlignment="1"/>
    <xf numFmtId="0" fontId="19" fillId="0" borderId="0" xfId="4" applyFont="1" applyFill="1" applyBorder="1" applyAlignment="1"/>
    <xf numFmtId="0" fontId="19" fillId="0" borderId="0" xfId="4" applyFont="1" applyFill="1" applyAlignment="1">
      <alignment horizontal="left"/>
    </xf>
    <xf numFmtId="0" fontId="19" fillId="0" borderId="0" xfId="4" applyFont="1" applyFill="1" applyAlignment="1">
      <alignment horizontal="center"/>
    </xf>
    <xf numFmtId="190" fontId="13" fillId="0" borderId="0" xfId="2" applyNumberFormat="1" applyFont="1" applyFill="1" applyBorder="1" applyAlignment="1">
      <alignment horizontal="right"/>
    </xf>
    <xf numFmtId="0" fontId="17" fillId="0" borderId="0" xfId="4" applyFont="1" applyFill="1" applyAlignment="1">
      <alignment horizontal="center"/>
    </xf>
    <xf numFmtId="0" fontId="17" fillId="0" borderId="0" xfId="0" applyFont="1" applyFill="1" applyAlignment="1">
      <alignment horizontal="left"/>
    </xf>
    <xf numFmtId="0" fontId="13" fillId="0" borderId="0" xfId="0" applyFont="1" applyFill="1" applyBorder="1"/>
    <xf numFmtId="190" fontId="15" fillId="0" borderId="0" xfId="0" applyNumberFormat="1" applyFont="1" applyFill="1" applyBorder="1"/>
    <xf numFmtId="191" fontId="13" fillId="0" borderId="0" xfId="0" applyNumberFormat="1" applyFont="1" applyFill="1" applyBorder="1" applyAlignment="1">
      <alignment horizontal="right"/>
    </xf>
    <xf numFmtId="0" fontId="21" fillId="0" borderId="0" xfId="0" applyFont="1" applyFill="1" applyAlignment="1">
      <alignment horizontal="left"/>
    </xf>
    <xf numFmtId="0" fontId="22" fillId="0" borderId="0" xfId="0" applyFont="1" applyFill="1" applyAlignment="1">
      <alignment horizontal="left"/>
    </xf>
    <xf numFmtId="0" fontId="23" fillId="0" borderId="0" xfId="0" applyFont="1" applyFill="1" applyAlignment="1">
      <alignment horizontal="right"/>
    </xf>
    <xf numFmtId="190" fontId="15" fillId="0" borderId="0" xfId="1" applyNumberFormat="1" applyFont="1" applyFill="1"/>
    <xf numFmtId="0" fontId="15" fillId="0" borderId="0" xfId="4" applyFont="1" applyFill="1"/>
    <xf numFmtId="190" fontId="15" fillId="0" borderId="0" xfId="1" applyNumberFormat="1" applyFont="1" applyFill="1" applyBorder="1"/>
    <xf numFmtId="0" fontId="15" fillId="0" borderId="0" xfId="10" applyFont="1" applyFill="1" applyAlignment="1">
      <alignment vertical="center"/>
    </xf>
    <xf numFmtId="187" fontId="16" fillId="0" borderId="0" xfId="1" applyFont="1" applyFill="1" applyBorder="1" applyAlignment="1">
      <alignment horizontal="center"/>
    </xf>
    <xf numFmtId="189" fontId="13" fillId="0" borderId="0" xfId="0" applyNumberFormat="1" applyFont="1" applyFill="1" applyBorder="1"/>
    <xf numFmtId="0" fontId="15" fillId="0" borderId="0" xfId="10" applyFont="1" applyFill="1"/>
    <xf numFmtId="190" fontId="13" fillId="0" borderId="0" xfId="0" applyNumberFormat="1" applyFont="1" applyFill="1" applyAlignment="1">
      <alignment horizontal="right"/>
    </xf>
    <xf numFmtId="190" fontId="13" fillId="0" borderId="0" xfId="0" applyNumberFormat="1" applyFont="1" applyFill="1" applyBorder="1" applyAlignment="1"/>
    <xf numFmtId="190" fontId="13" fillId="0" borderId="0" xfId="0" applyNumberFormat="1" applyFont="1" applyFill="1" applyBorder="1" applyAlignment="1">
      <alignment horizontal="right"/>
    </xf>
    <xf numFmtId="190" fontId="13" fillId="0" borderId="0" xfId="0" applyNumberFormat="1" applyFont="1" applyFill="1" applyAlignment="1"/>
    <xf numFmtId="190" fontId="15" fillId="0" borderId="0" xfId="0" applyNumberFormat="1" applyFont="1" applyFill="1" applyBorder="1" applyAlignment="1"/>
    <xf numFmtId="190" fontId="15" fillId="0" borderId="0" xfId="0" applyNumberFormat="1" applyFont="1" applyFill="1" applyBorder="1" applyAlignment="1">
      <alignment horizontal="right"/>
    </xf>
    <xf numFmtId="189" fontId="16" fillId="0" borderId="0" xfId="0" applyNumberFormat="1" applyFont="1" applyFill="1"/>
    <xf numFmtId="0" fontId="24" fillId="0" borderId="0" xfId="4" applyFont="1" applyFill="1" applyAlignment="1"/>
    <xf numFmtId="0" fontId="25" fillId="0" borderId="0" xfId="4" applyFont="1" applyFill="1" applyAlignment="1"/>
    <xf numFmtId="190" fontId="13" fillId="0" borderId="1" xfId="1" applyNumberFormat="1" applyFont="1" applyFill="1" applyBorder="1"/>
    <xf numFmtId="0" fontId="16" fillId="0" borderId="0" xfId="10" applyFont="1" applyFill="1" applyBorder="1" applyAlignment="1">
      <alignment vertical="center"/>
    </xf>
    <xf numFmtId="49" fontId="15" fillId="0" borderId="0" xfId="0" applyNumberFormat="1" applyFont="1" applyFill="1" applyBorder="1" applyAlignment="1">
      <alignment horizontal="center"/>
    </xf>
    <xf numFmtId="0" fontId="13" fillId="0" borderId="0" xfId="4" applyFont="1" applyFill="1"/>
    <xf numFmtId="0" fontId="17" fillId="0" borderId="0" xfId="4" applyFont="1" applyFill="1"/>
    <xf numFmtId="192" fontId="13" fillId="0" borderId="1" xfId="2" applyNumberFormat="1" applyFont="1" applyFill="1" applyBorder="1"/>
    <xf numFmtId="192" fontId="18" fillId="0" borderId="1" xfId="2" applyNumberFormat="1" applyFont="1" applyFill="1" applyBorder="1"/>
    <xf numFmtId="192" fontId="13" fillId="0" borderId="0" xfId="4" applyNumberFormat="1" applyFont="1" applyFill="1" applyBorder="1"/>
    <xf numFmtId="192" fontId="13" fillId="0" borderId="5" xfId="4" applyNumberFormat="1" applyFont="1" applyFill="1" applyBorder="1"/>
    <xf numFmtId="0" fontId="15" fillId="0" borderId="0" xfId="4" applyFont="1" applyFill="1" applyAlignment="1">
      <alignment horizontal="left"/>
    </xf>
    <xf numFmtId="0" fontId="13" fillId="0" borderId="0" xfId="4" applyFont="1" applyFill="1" applyBorder="1" applyAlignment="1">
      <alignment horizontal="left"/>
    </xf>
    <xf numFmtId="192" fontId="13" fillId="0" borderId="1" xfId="4" applyNumberFormat="1" applyFont="1" applyFill="1" applyBorder="1" applyAlignment="1">
      <alignment horizontal="right"/>
    </xf>
    <xf numFmtId="192" fontId="13" fillId="0" borderId="0" xfId="4" applyNumberFormat="1" applyFont="1" applyFill="1" applyBorder="1" applyAlignment="1">
      <alignment horizontal="right"/>
    </xf>
    <xf numFmtId="189" fontId="13" fillId="0" borderId="0" xfId="4" applyNumberFormat="1" applyFont="1" applyFill="1" applyBorder="1" applyAlignment="1">
      <alignment horizontal="right"/>
    </xf>
    <xf numFmtId="192" fontId="13" fillId="0" borderId="3" xfId="4" applyNumberFormat="1" applyFont="1" applyFill="1" applyBorder="1" applyAlignment="1">
      <alignment horizontal="right"/>
    </xf>
    <xf numFmtId="192" fontId="13" fillId="0" borderId="1" xfId="4" applyNumberFormat="1" applyFont="1" applyFill="1" applyBorder="1"/>
    <xf numFmtId="192" fontId="15" fillId="0" borderId="0" xfId="0" applyNumberFormat="1" applyFont="1" applyFill="1" applyBorder="1" applyAlignment="1">
      <alignment horizontal="left"/>
    </xf>
    <xf numFmtId="192" fontId="13" fillId="0" borderId="0" xfId="0" applyNumberFormat="1" applyFont="1" applyFill="1" applyBorder="1" applyAlignment="1">
      <alignment horizontal="left"/>
    </xf>
    <xf numFmtId="0" fontId="19" fillId="0" borderId="0" xfId="5" applyFont="1" applyFill="1" applyAlignment="1">
      <alignment horizontal="center"/>
    </xf>
    <xf numFmtId="0" fontId="13" fillId="0" borderId="0" xfId="4" applyFont="1" applyFill="1" applyAlignment="1"/>
    <xf numFmtId="0" fontId="13" fillId="0" borderId="0" xfId="7" applyFont="1" applyFill="1" applyAlignment="1">
      <alignment horizontal="left"/>
    </xf>
    <xf numFmtId="0" fontId="13" fillId="0" borderId="0" xfId="7" applyFont="1" applyFill="1" applyBorder="1"/>
    <xf numFmtId="0" fontId="15" fillId="0" borderId="0" xfId="7" applyFont="1" applyFill="1" applyAlignment="1">
      <alignment horizontal="left"/>
    </xf>
    <xf numFmtId="190" fontId="13" fillId="0" borderId="0" xfId="7" applyNumberFormat="1" applyFont="1" applyFill="1" applyAlignment="1">
      <alignment horizontal="right"/>
    </xf>
    <xf numFmtId="190" fontId="15" fillId="0" borderId="0" xfId="7" applyNumberFormat="1" applyFont="1" applyFill="1" applyAlignment="1">
      <alignment horizontal="right"/>
    </xf>
    <xf numFmtId="190" fontId="13" fillId="0" borderId="0" xfId="7" applyNumberFormat="1" applyFont="1" applyFill="1" applyBorder="1" applyAlignment="1">
      <alignment horizontal="right"/>
    </xf>
    <xf numFmtId="190" fontId="13" fillId="0" borderId="1" xfId="7" applyNumberFormat="1" applyFont="1" applyFill="1" applyBorder="1" applyAlignment="1">
      <alignment horizontal="right"/>
    </xf>
    <xf numFmtId="190" fontId="13" fillId="0" borderId="4" xfId="3" applyNumberFormat="1" applyFont="1" applyFill="1" applyBorder="1" applyAlignment="1">
      <alignment horizontal="right"/>
    </xf>
    <xf numFmtId="190" fontId="13" fillId="0" borderId="0" xfId="3" applyNumberFormat="1" applyFont="1" applyFill="1" applyBorder="1" applyAlignment="1">
      <alignment horizontal="right"/>
    </xf>
    <xf numFmtId="0" fontId="13" fillId="0" borderId="0" xfId="7" applyFont="1" applyFill="1" applyAlignment="1"/>
    <xf numFmtId="37" fontId="14" fillId="0" borderId="0" xfId="7" applyNumberFormat="1" applyFont="1" applyFill="1" applyBorder="1" applyAlignment="1"/>
    <xf numFmtId="37" fontId="14" fillId="0" borderId="0" xfId="4" applyNumberFormat="1" applyFont="1" applyFill="1" applyBorder="1" applyAlignment="1"/>
    <xf numFmtId="0" fontId="15" fillId="0" borderId="0" xfId="4" applyFont="1" applyFill="1" applyAlignment="1"/>
    <xf numFmtId="37" fontId="13" fillId="0" borderId="0" xfId="4" applyNumberFormat="1" applyFont="1" applyFill="1" applyBorder="1" applyAlignment="1"/>
    <xf numFmtId="37" fontId="14" fillId="0" borderId="0" xfId="8" applyNumberFormat="1" applyFont="1" applyFill="1" applyBorder="1" applyAlignment="1"/>
    <xf numFmtId="0" fontId="13" fillId="0" borderId="0" xfId="8" applyFont="1" applyFill="1" applyAlignment="1"/>
    <xf numFmtId="0" fontId="17" fillId="0" borderId="0" xfId="8" applyFont="1" applyFill="1"/>
    <xf numFmtId="0" fontId="15" fillId="0" borderId="0" xfId="8" applyFont="1" applyFill="1"/>
    <xf numFmtId="0" fontId="15" fillId="0" borderId="0" xfId="8" applyFont="1" applyFill="1" applyBorder="1"/>
    <xf numFmtId="0" fontId="15" fillId="0" borderId="0" xfId="6" applyFont="1" applyFill="1" applyBorder="1"/>
    <xf numFmtId="0" fontId="15" fillId="0" borderId="0" xfId="8" applyFont="1" applyFill="1" applyBorder="1" applyAlignment="1"/>
    <xf numFmtId="190" fontId="13" fillId="0" borderId="4" xfId="1" applyNumberFormat="1" applyFont="1" applyFill="1" applyBorder="1"/>
    <xf numFmtId="0" fontId="17" fillId="0" borderId="0" xfId="8" applyFont="1" applyFill="1" applyBorder="1"/>
    <xf numFmtId="0" fontId="13" fillId="0" borderId="0" xfId="8" applyFont="1" applyFill="1" applyBorder="1"/>
    <xf numFmtId="0" fontId="17" fillId="0" borderId="0" xfId="8" applyFont="1" applyFill="1" applyBorder="1" applyAlignment="1">
      <alignment horizontal="left"/>
    </xf>
    <xf numFmtId="190" fontId="13" fillId="0" borderId="0" xfId="1" applyNumberFormat="1" applyFont="1" applyFill="1" applyBorder="1"/>
    <xf numFmtId="192" fontId="15" fillId="0" borderId="0" xfId="0" applyNumberFormat="1" applyFont="1" applyFill="1" applyBorder="1" applyAlignment="1">
      <alignment horizontal="right"/>
    </xf>
    <xf numFmtId="0" fontId="17" fillId="0" borderId="0" xfId="4" applyFont="1" applyFill="1" applyAlignment="1"/>
    <xf numFmtId="192" fontId="15" fillId="0" borderId="5" xfId="0" applyNumberFormat="1" applyFont="1" applyFill="1" applyBorder="1"/>
    <xf numFmtId="192" fontId="19" fillId="0" borderId="0" xfId="0" applyNumberFormat="1" applyFont="1" applyFill="1"/>
    <xf numFmtId="0" fontId="27" fillId="0" borderId="0" xfId="4" applyFont="1" applyFill="1" applyBorder="1" applyAlignment="1">
      <alignment horizontal="center"/>
    </xf>
    <xf numFmtId="0" fontId="15" fillId="0" borderId="0" xfId="4" applyFont="1" applyFill="1" applyAlignment="1">
      <alignment horizontal="center"/>
    </xf>
    <xf numFmtId="190" fontId="15" fillId="0" borderId="0" xfId="0" applyNumberFormat="1" applyFont="1" applyFill="1" applyAlignment="1">
      <alignment horizontal="right"/>
    </xf>
    <xf numFmtId="194" fontId="15" fillId="0" borderId="0" xfId="0" applyNumberFormat="1" applyFont="1" applyFill="1" applyBorder="1" applyAlignment="1">
      <alignment horizontal="right"/>
    </xf>
    <xf numFmtId="190" fontId="13" fillId="0" borderId="0" xfId="1" applyNumberFormat="1" applyFont="1" applyFill="1" applyBorder="1" applyAlignment="1">
      <alignment horizontal="right"/>
    </xf>
    <xf numFmtId="195" fontId="15" fillId="0" borderId="0" xfId="1" applyNumberFormat="1" applyFont="1" applyFill="1" applyBorder="1" applyAlignment="1">
      <alignment horizontal="right"/>
    </xf>
    <xf numFmtId="194" fontId="15" fillId="0" borderId="0" xfId="1" applyNumberFormat="1" applyFont="1" applyFill="1" applyBorder="1" applyAlignment="1">
      <alignment horizontal="right"/>
    </xf>
    <xf numFmtId="190" fontId="15" fillId="0" borderId="2" xfId="0" applyNumberFormat="1" applyFont="1" applyFill="1" applyBorder="1" applyAlignment="1">
      <alignment horizontal="right"/>
    </xf>
    <xf numFmtId="194" fontId="15" fillId="0" borderId="2" xfId="0" applyNumberFormat="1" applyFont="1" applyFill="1" applyBorder="1" applyAlignment="1">
      <alignment horizontal="right"/>
    </xf>
    <xf numFmtId="0" fontId="19" fillId="0" borderId="0" xfId="0" applyFont="1" applyFill="1"/>
    <xf numFmtId="0" fontId="19" fillId="0" borderId="0" xfId="0" applyFont="1" applyFill="1" applyBorder="1"/>
    <xf numFmtId="190" fontId="19" fillId="0" borderId="0" xfId="1" applyNumberFormat="1" applyFont="1" applyFill="1" applyBorder="1"/>
    <xf numFmtId="187" fontId="19" fillId="0" borderId="0" xfId="1" applyFont="1" applyFill="1" applyBorder="1" applyAlignment="1">
      <alignment horizontal="center"/>
    </xf>
    <xf numFmtId="0" fontId="20" fillId="0" borderId="0" xfId="0" applyFont="1" applyFill="1"/>
    <xf numFmtId="187" fontId="15" fillId="0" borderId="0" xfId="1" applyFont="1" applyFill="1" applyBorder="1"/>
    <xf numFmtId="193" fontId="13" fillId="0" borderId="5" xfId="10" applyNumberFormat="1" applyFont="1" applyFill="1" applyBorder="1" applyAlignment="1">
      <alignment horizontal="right" vertical="center"/>
    </xf>
    <xf numFmtId="190" fontId="15" fillId="0" borderId="0" xfId="1" applyNumberFormat="1" applyFont="1" applyFill="1" applyBorder="1" applyAlignment="1">
      <alignment horizontal="center"/>
    </xf>
    <xf numFmtId="0" fontId="15" fillId="0" borderId="0" xfId="7" applyFont="1" applyFill="1" applyAlignment="1"/>
    <xf numFmtId="0" fontId="17" fillId="0" borderId="0" xfId="0" applyFont="1" applyFill="1" applyBorder="1" applyAlignment="1"/>
    <xf numFmtId="0" fontId="13" fillId="0" borderId="0" xfId="0" applyFont="1" applyFill="1" applyBorder="1" applyAlignment="1"/>
    <xf numFmtId="0" fontId="15" fillId="0" borderId="0" xfId="0" applyFont="1" applyFill="1" applyBorder="1" applyAlignment="1">
      <alignment horizontal="right"/>
    </xf>
    <xf numFmtId="189" fontId="19" fillId="0" borderId="0" xfId="0" applyNumberFormat="1" applyFont="1" applyFill="1" applyBorder="1"/>
    <xf numFmtId="0" fontId="20" fillId="0" borderId="0" xfId="0" applyFont="1" applyFill="1" applyBorder="1"/>
    <xf numFmtId="187" fontId="19" fillId="0" borderId="0" xfId="1" applyFont="1" applyFill="1" applyBorder="1"/>
    <xf numFmtId="190" fontId="19" fillId="0" borderId="2" xfId="1" applyNumberFormat="1" applyFont="1" applyFill="1" applyBorder="1"/>
    <xf numFmtId="190" fontId="15" fillId="0" borderId="2" xfId="1" applyNumberFormat="1" applyFont="1" applyFill="1" applyBorder="1"/>
    <xf numFmtId="0" fontId="19" fillId="0" borderId="0" xfId="5" applyFont="1" applyFill="1" applyAlignment="1">
      <alignment horizontal="right"/>
    </xf>
    <xf numFmtId="192" fontId="0" fillId="0" borderId="0" xfId="1" applyNumberFormat="1" applyFont="1" applyFill="1" applyAlignment="1"/>
    <xf numFmtId="192" fontId="0" fillId="0" borderId="0" xfId="0" applyNumberFormat="1" applyFont="1" applyFill="1"/>
    <xf numFmtId="192" fontId="0" fillId="0" borderId="0" xfId="0" applyNumberFormat="1" applyFont="1" applyFill="1" applyBorder="1" applyAlignment="1">
      <alignment horizontal="right"/>
    </xf>
    <xf numFmtId="0" fontId="17" fillId="0" borderId="0" xfId="4" applyFont="1" applyFill="1" applyAlignment="1">
      <alignment horizontal="left"/>
    </xf>
    <xf numFmtId="0" fontId="17" fillId="0" borderId="0" xfId="0" applyFont="1" applyFill="1" applyBorder="1"/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6" fillId="0" borderId="0" xfId="4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justify"/>
    </xf>
    <xf numFmtId="190" fontId="19" fillId="0" borderId="0" xfId="2" applyNumberFormat="1" applyFont="1" applyFill="1" applyBorder="1" applyAlignment="1"/>
    <xf numFmtId="0" fontId="15" fillId="0" borderId="0" xfId="6" applyFont="1" applyFill="1"/>
    <xf numFmtId="0" fontId="6" fillId="0" borderId="0" xfId="0" applyFont="1" applyFill="1" applyAlignment="1">
      <alignment horizontal="center"/>
    </xf>
    <xf numFmtId="190" fontId="2" fillId="0" borderId="0" xfId="1" applyNumberFormat="1" applyFont="1" applyFill="1"/>
    <xf numFmtId="0" fontId="9" fillId="0" borderId="0" xfId="0" applyFont="1" applyFill="1"/>
    <xf numFmtId="189" fontId="9" fillId="0" borderId="0" xfId="0" applyNumberFormat="1" applyFont="1" applyFill="1"/>
    <xf numFmtId="0" fontId="15" fillId="0" borderId="0" xfId="0" applyFont="1" applyFill="1" applyAlignment="1">
      <alignment horizontal="left"/>
    </xf>
    <xf numFmtId="191" fontId="15" fillId="0" borderId="0" xfId="0" applyNumberFormat="1" applyFont="1" applyFill="1" applyBorder="1" applyAlignment="1">
      <alignment horizontal="right"/>
    </xf>
    <xf numFmtId="190" fontId="15" fillId="0" borderId="2" xfId="7" applyNumberFormat="1" applyFont="1" applyFill="1" applyBorder="1" applyAlignment="1">
      <alignment horizontal="right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6" fillId="0" borderId="0" xfId="4" applyFont="1" applyFill="1" applyAlignment="1">
      <alignment horizontal="center" vertical="center"/>
    </xf>
    <xf numFmtId="0" fontId="15" fillId="0" borderId="0" xfId="10" applyFont="1" applyFill="1" applyBorder="1" applyAlignment="1"/>
    <xf numFmtId="0" fontId="13" fillId="0" borderId="0" xfId="10" applyFont="1" applyFill="1" applyBorder="1" applyAlignment="1"/>
    <xf numFmtId="0" fontId="15" fillId="0" borderId="0" xfId="4" applyFont="1" applyFill="1" applyAlignment="1">
      <alignment vertical="center"/>
    </xf>
    <xf numFmtId="0" fontId="17" fillId="0" borderId="0" xfId="4" applyFont="1" applyFill="1" applyAlignment="1">
      <alignment vertical="center"/>
    </xf>
    <xf numFmtId="189" fontId="16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192" fontId="15" fillId="0" borderId="0" xfId="4" applyNumberFormat="1" applyFont="1" applyFill="1" applyBorder="1" applyAlignment="1">
      <alignment horizontal="right" vertical="center"/>
    </xf>
    <xf numFmtId="192" fontId="15" fillId="0" borderId="0" xfId="0" applyNumberFormat="1" applyFont="1" applyFill="1" applyAlignment="1">
      <alignment vertical="center"/>
    </xf>
    <xf numFmtId="192" fontId="13" fillId="0" borderId="0" xfId="0" applyNumberFormat="1" applyFont="1" applyFill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16" fillId="0" borderId="0" xfId="4" applyFont="1" applyFill="1" applyAlignment="1">
      <alignment horizontal="center"/>
    </xf>
    <xf numFmtId="190" fontId="13" fillId="0" borderId="3" xfId="7" applyNumberFormat="1" applyFont="1" applyFill="1" applyBorder="1" applyAlignment="1">
      <alignment horizontal="right"/>
    </xf>
    <xf numFmtId="0" fontId="16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16" fillId="0" borderId="0" xfId="0" applyFont="1" applyFill="1" applyBorder="1" applyAlignment="1">
      <alignment horizontal="center"/>
    </xf>
    <xf numFmtId="190" fontId="15" fillId="0" borderId="2" xfId="1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18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4" applyFont="1" applyFill="1" applyBorder="1" applyAlignment="1">
      <alignment horizontal="center"/>
    </xf>
    <xf numFmtId="0" fontId="16" fillId="0" borderId="0" xfId="4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</cellXfs>
  <cellStyles count="11">
    <cellStyle name="Comma" xfId="1" builtinId="3"/>
    <cellStyle name="Comma 2" xfId="2"/>
    <cellStyle name="Comma 2 3" xfId="3"/>
    <cellStyle name="Normal" xfId="0" builtinId="0"/>
    <cellStyle name="Normal 2" xfId="4"/>
    <cellStyle name="Normal 2 3" xfId="5"/>
    <cellStyle name="Normal 2 5" xfId="6"/>
    <cellStyle name="Normal 3" xfId="7"/>
    <cellStyle name="Normal 5" xfId="8"/>
    <cellStyle name="เครื่องหมายจุลภาค_งบกระแสเงินสด บจ. สิทธิผล (update)" xfId="9"/>
    <cellStyle name="ปกติ_USCT2" xfId="10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C000"/>
  </sheetPr>
  <dimension ref="A1:S210"/>
  <sheetViews>
    <sheetView showGridLines="0" view="pageBreakPreview" topLeftCell="A190" zoomScale="90" zoomScaleNormal="90" zoomScaleSheetLayoutView="90" workbookViewId="0">
      <selection activeCell="O79" sqref="O79"/>
    </sheetView>
  </sheetViews>
  <sheetFormatPr defaultColWidth="10.85546875" defaultRowHeight="24" customHeight="1"/>
  <cols>
    <col min="1" max="1" width="1.85546875" style="1" customWidth="1"/>
    <col min="2" max="2" width="2.140625" style="1" customWidth="1"/>
    <col min="3" max="3" width="1.85546875" style="1" customWidth="1"/>
    <col min="4" max="4" width="13.85546875" style="1" customWidth="1"/>
    <col min="5" max="5" width="28.5703125" style="1" customWidth="1"/>
    <col min="6" max="6" width="8.140625" style="4" customWidth="1"/>
    <col min="7" max="7" width="1.5703125" style="5" customWidth="1"/>
    <col min="8" max="8" width="11.7109375" style="5" customWidth="1"/>
    <col min="9" max="9" width="2" style="1" customWidth="1"/>
    <col min="10" max="10" width="11.7109375" style="1" customWidth="1"/>
    <col min="11" max="11" width="2.140625" style="1" customWidth="1"/>
    <col min="12" max="12" width="11.7109375" style="1" customWidth="1"/>
    <col min="13" max="13" width="2" style="1" customWidth="1"/>
    <col min="14" max="14" width="11.7109375" style="1" customWidth="1"/>
    <col min="15" max="15" width="15.140625" style="1" bestFit="1" customWidth="1"/>
    <col min="16" max="16" width="14.5703125" style="1" bestFit="1" customWidth="1"/>
    <col min="17" max="17" width="22" style="1" bestFit="1" customWidth="1"/>
    <col min="18" max="16384" width="10.85546875" style="1"/>
  </cols>
  <sheetData>
    <row r="1" spans="1:14" s="2" customFormat="1" ht="24" customHeight="1">
      <c r="A1" s="123" t="s">
        <v>54</v>
      </c>
      <c r="B1" s="111"/>
      <c r="C1" s="111"/>
      <c r="D1" s="111"/>
      <c r="E1" s="111"/>
      <c r="F1" s="59"/>
      <c r="G1" s="124"/>
      <c r="H1" s="124"/>
      <c r="I1" s="111"/>
      <c r="J1" s="111"/>
      <c r="K1" s="111"/>
      <c r="L1" s="111"/>
      <c r="M1" s="111"/>
      <c r="N1" s="18"/>
    </row>
    <row r="2" spans="1:14" s="2" customFormat="1" ht="24" customHeight="1">
      <c r="A2" s="125" t="s">
        <v>71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8"/>
    </row>
    <row r="3" spans="1:14" s="2" customFormat="1" ht="24" customHeight="1">
      <c r="A3" s="213" t="s">
        <v>157</v>
      </c>
      <c r="B3" s="18"/>
      <c r="C3" s="18"/>
      <c r="D3" s="18"/>
      <c r="E3" s="18"/>
      <c r="F3" s="19"/>
      <c r="G3" s="20"/>
      <c r="H3" s="20"/>
      <c r="I3" s="18"/>
      <c r="J3" s="18"/>
      <c r="K3" s="18"/>
      <c r="L3" s="18"/>
      <c r="M3" s="18"/>
      <c r="N3" s="18"/>
    </row>
    <row r="4" spans="1:14" s="213" customFormat="1" ht="20.25" customHeight="1">
      <c r="B4" s="18"/>
      <c r="C4" s="18"/>
      <c r="D4" s="18"/>
      <c r="E4" s="18"/>
      <c r="F4" s="19"/>
      <c r="G4" s="20"/>
      <c r="H4" s="221" t="s">
        <v>1</v>
      </c>
      <c r="I4" s="221"/>
      <c r="J4" s="221"/>
      <c r="K4" s="17"/>
      <c r="L4" s="221" t="s">
        <v>2</v>
      </c>
      <c r="M4" s="221"/>
      <c r="N4" s="221"/>
    </row>
    <row r="5" spans="1:14" s="213" customFormat="1" ht="20.25" customHeight="1">
      <c r="F5" s="21"/>
      <c r="G5" s="188"/>
      <c r="H5" s="221" t="s">
        <v>3</v>
      </c>
      <c r="I5" s="221"/>
      <c r="J5" s="221"/>
      <c r="K5" s="17"/>
      <c r="L5" s="221" t="s">
        <v>3</v>
      </c>
      <c r="M5" s="221"/>
      <c r="N5" s="221"/>
    </row>
    <row r="6" spans="1:14" s="22" customFormat="1" ht="20.25" customHeight="1">
      <c r="A6" s="213" t="s">
        <v>4</v>
      </c>
      <c r="F6" s="209" t="s">
        <v>0</v>
      </c>
      <c r="G6" s="30"/>
      <c r="H6" s="94" t="s">
        <v>138</v>
      </c>
      <c r="I6" s="94"/>
      <c r="J6" s="94" t="s">
        <v>59</v>
      </c>
      <c r="K6" s="94"/>
      <c r="L6" s="94" t="s">
        <v>138</v>
      </c>
      <c r="M6" s="94"/>
      <c r="N6" s="94" t="s">
        <v>59</v>
      </c>
    </row>
    <row r="7" spans="1:14" s="22" customFormat="1" ht="20.25" customHeight="1">
      <c r="A7" s="213"/>
      <c r="F7" s="209"/>
      <c r="G7" s="30"/>
      <c r="H7" s="211">
        <v>2022</v>
      </c>
      <c r="I7" s="94"/>
      <c r="J7" s="211">
        <v>2021</v>
      </c>
      <c r="K7" s="94"/>
      <c r="L7" s="211">
        <v>2022</v>
      </c>
      <c r="M7" s="94"/>
      <c r="N7" s="211">
        <v>2021</v>
      </c>
    </row>
    <row r="8" spans="1:14" s="22" customFormat="1" ht="19.5" customHeight="1">
      <c r="A8" s="213"/>
      <c r="F8" s="209"/>
      <c r="G8" s="30"/>
      <c r="H8" s="211" t="s">
        <v>60</v>
      </c>
      <c r="I8" s="94"/>
      <c r="J8" s="211"/>
      <c r="K8" s="94"/>
      <c r="L8" s="211" t="s">
        <v>60</v>
      </c>
      <c r="M8" s="94"/>
      <c r="N8" s="211"/>
    </row>
    <row r="9" spans="1:14" s="22" customFormat="1" ht="18" customHeight="1">
      <c r="F9" s="209"/>
      <c r="G9" s="30"/>
      <c r="H9" s="218" t="s">
        <v>61</v>
      </c>
      <c r="I9" s="218"/>
      <c r="J9" s="218"/>
      <c r="K9" s="218"/>
      <c r="L9" s="218"/>
      <c r="M9" s="218"/>
      <c r="N9" s="218"/>
    </row>
    <row r="10" spans="1:14" s="22" customFormat="1" ht="24" customHeight="1">
      <c r="A10" s="23" t="s">
        <v>5</v>
      </c>
      <c r="F10" s="24"/>
    </row>
    <row r="11" spans="1:14" s="22" customFormat="1" ht="24" customHeight="1">
      <c r="A11" s="77" t="s">
        <v>6</v>
      </c>
      <c r="B11" s="77"/>
      <c r="F11" s="209"/>
      <c r="H11" s="25">
        <v>13158</v>
      </c>
      <c r="I11" s="25"/>
      <c r="J11" s="25">
        <v>21666</v>
      </c>
      <c r="K11" s="25"/>
      <c r="L11" s="25">
        <v>10216</v>
      </c>
      <c r="M11" s="25"/>
      <c r="N11" s="25">
        <v>9677</v>
      </c>
    </row>
    <row r="12" spans="1:14" s="22" customFormat="1" ht="24" customHeight="1">
      <c r="A12" s="77" t="s">
        <v>41</v>
      </c>
      <c r="B12" s="77"/>
      <c r="F12" s="209" t="s">
        <v>114</v>
      </c>
      <c r="H12" s="25">
        <v>16115</v>
      </c>
      <c r="I12" s="25"/>
      <c r="J12" s="25">
        <v>30010</v>
      </c>
      <c r="K12" s="25"/>
      <c r="L12" s="25">
        <v>9832</v>
      </c>
      <c r="M12" s="25"/>
      <c r="N12" s="25">
        <v>34481</v>
      </c>
    </row>
    <row r="13" spans="1:14" s="22" customFormat="1" ht="24" customHeight="1">
      <c r="A13" s="22" t="s">
        <v>95</v>
      </c>
      <c r="B13" s="77"/>
      <c r="F13" s="209">
        <v>7</v>
      </c>
      <c r="H13" s="25">
        <v>6826</v>
      </c>
      <c r="I13" s="25"/>
      <c r="J13" s="25">
        <v>9646</v>
      </c>
      <c r="K13" s="25"/>
      <c r="L13" s="25">
        <v>6826</v>
      </c>
      <c r="M13" s="25"/>
      <c r="N13" s="25">
        <v>9646</v>
      </c>
    </row>
    <row r="14" spans="1:14" s="22" customFormat="1" ht="24" customHeight="1">
      <c r="A14" s="77" t="s">
        <v>84</v>
      </c>
      <c r="B14" s="77"/>
      <c r="F14" s="209" t="s">
        <v>183</v>
      </c>
      <c r="H14" s="25">
        <v>6985</v>
      </c>
      <c r="I14" s="25"/>
      <c r="J14" s="25">
        <v>7592</v>
      </c>
      <c r="K14" s="25"/>
      <c r="L14" s="25">
        <v>6510</v>
      </c>
      <c r="M14" s="25"/>
      <c r="N14" s="25">
        <v>6884</v>
      </c>
    </row>
    <row r="15" spans="1:14" s="22" customFormat="1" ht="24" customHeight="1">
      <c r="A15" s="77" t="s">
        <v>42</v>
      </c>
      <c r="B15" s="77"/>
      <c r="F15" s="209">
        <v>5</v>
      </c>
      <c r="H15" s="25">
        <v>0</v>
      </c>
      <c r="I15" s="25"/>
      <c r="J15" s="25">
        <v>0</v>
      </c>
      <c r="K15" s="25"/>
      <c r="L15" s="25">
        <v>0</v>
      </c>
      <c r="M15" s="25"/>
      <c r="N15" s="25">
        <v>0</v>
      </c>
    </row>
    <row r="16" spans="1:14" s="22" customFormat="1" ht="24" customHeight="1">
      <c r="A16" s="77" t="s">
        <v>37</v>
      </c>
      <c r="B16" s="77"/>
      <c r="F16" s="209">
        <v>9</v>
      </c>
      <c r="H16" s="25">
        <v>9745</v>
      </c>
      <c r="I16" s="25"/>
      <c r="J16" s="25">
        <v>11241</v>
      </c>
      <c r="K16" s="25"/>
      <c r="L16" s="25">
        <v>2295</v>
      </c>
      <c r="M16" s="25"/>
      <c r="N16" s="25">
        <v>6286</v>
      </c>
    </row>
    <row r="17" spans="1:17" s="22" customFormat="1" ht="24" customHeight="1">
      <c r="A17" s="77" t="s">
        <v>102</v>
      </c>
      <c r="B17" s="77"/>
      <c r="F17" s="209">
        <v>10</v>
      </c>
      <c r="H17" s="25">
        <v>60206</v>
      </c>
      <c r="I17" s="25"/>
      <c r="J17" s="25">
        <v>30206</v>
      </c>
      <c r="K17" s="25"/>
      <c r="L17" s="25">
        <v>50206</v>
      </c>
      <c r="M17" s="25"/>
      <c r="N17" s="25">
        <v>30206</v>
      </c>
    </row>
    <row r="18" spans="1:17" s="22" customFormat="1" ht="24" customHeight="1">
      <c r="A18" s="77" t="s">
        <v>91</v>
      </c>
      <c r="B18" s="77"/>
      <c r="F18" s="184"/>
      <c r="H18" s="25">
        <v>10622</v>
      </c>
      <c r="I18" s="25"/>
      <c r="J18" s="25">
        <v>7864</v>
      </c>
      <c r="K18" s="25"/>
      <c r="L18" s="25">
        <v>10623</v>
      </c>
      <c r="M18" s="25"/>
      <c r="N18" s="25">
        <v>7864</v>
      </c>
      <c r="Q18" s="181"/>
    </row>
    <row r="19" spans="1:17" s="22" customFormat="1" ht="21" customHeight="1">
      <c r="A19" s="95" t="s">
        <v>7</v>
      </c>
      <c r="B19" s="95"/>
      <c r="F19" s="24"/>
      <c r="H19" s="97">
        <f>SUM(H11:H18)</f>
        <v>123657</v>
      </c>
      <c r="I19" s="27"/>
      <c r="J19" s="97">
        <f>SUM(J11:J18)</f>
        <v>118225</v>
      </c>
      <c r="K19" s="27"/>
      <c r="L19" s="97">
        <f>SUM(L11:L18)</f>
        <v>96508</v>
      </c>
      <c r="M19" s="28"/>
      <c r="N19" s="97">
        <f>SUM(N11:N18)</f>
        <v>105044</v>
      </c>
    </row>
    <row r="20" spans="1:17" s="22" customFormat="1" ht="15.75" customHeight="1">
      <c r="A20" s="95"/>
      <c r="B20" s="95"/>
      <c r="F20" s="24"/>
      <c r="H20" s="28"/>
      <c r="I20" s="27"/>
      <c r="J20" s="27"/>
      <c r="K20" s="27"/>
      <c r="L20" s="28"/>
      <c r="M20" s="28"/>
      <c r="N20" s="28"/>
    </row>
    <row r="21" spans="1:17" s="22" customFormat="1" ht="24" customHeight="1">
      <c r="A21" s="96" t="s">
        <v>8</v>
      </c>
      <c r="F21" s="24"/>
      <c r="H21" s="29"/>
      <c r="I21" s="27"/>
      <c r="J21" s="27"/>
      <c r="K21" s="27"/>
      <c r="L21" s="29"/>
      <c r="M21" s="27"/>
      <c r="N21" s="29"/>
    </row>
    <row r="22" spans="1:17" s="22" customFormat="1" ht="24" customHeight="1">
      <c r="A22" s="77" t="s">
        <v>103</v>
      </c>
      <c r="B22" s="77"/>
      <c r="F22" s="209">
        <v>10</v>
      </c>
      <c r="H22" s="27">
        <v>60000</v>
      </c>
      <c r="I22" s="27"/>
      <c r="J22" s="27">
        <v>66000</v>
      </c>
      <c r="K22" s="27"/>
      <c r="L22" s="27">
        <v>0</v>
      </c>
      <c r="M22" s="27"/>
      <c r="N22" s="27">
        <v>20000</v>
      </c>
    </row>
    <row r="23" spans="1:17" s="22" customFormat="1" ht="24" customHeight="1">
      <c r="A23" s="77" t="s">
        <v>106</v>
      </c>
      <c r="F23" s="209" t="s">
        <v>184</v>
      </c>
      <c r="H23" s="27">
        <v>0</v>
      </c>
      <c r="I23" s="27"/>
      <c r="J23" s="27">
        <v>0</v>
      </c>
      <c r="K23" s="27"/>
      <c r="L23" s="27">
        <v>170000</v>
      </c>
      <c r="M23" s="27"/>
      <c r="N23" s="27">
        <v>170000</v>
      </c>
    </row>
    <row r="24" spans="1:17" s="22" customFormat="1" ht="24" customHeight="1">
      <c r="A24" s="77" t="s">
        <v>99</v>
      </c>
      <c r="F24" s="209">
        <v>12</v>
      </c>
      <c r="H24" s="29">
        <v>30123</v>
      </c>
      <c r="I24" s="27"/>
      <c r="J24" s="27">
        <v>38161</v>
      </c>
      <c r="K24" s="27"/>
      <c r="L24" s="27">
        <v>30123</v>
      </c>
      <c r="M24" s="27"/>
      <c r="N24" s="27">
        <v>38161</v>
      </c>
    </row>
    <row r="25" spans="1:17" s="22" customFormat="1" ht="24" customHeight="1">
      <c r="A25" s="77" t="s">
        <v>43</v>
      </c>
      <c r="F25" s="209">
        <v>13</v>
      </c>
      <c r="H25" s="27">
        <v>509681</v>
      </c>
      <c r="I25" s="27"/>
      <c r="J25" s="27">
        <v>499909</v>
      </c>
      <c r="K25" s="27"/>
      <c r="L25" s="27">
        <v>379910</v>
      </c>
      <c r="M25" s="27"/>
      <c r="N25" s="27">
        <v>369345</v>
      </c>
    </row>
    <row r="26" spans="1:17" s="22" customFormat="1" ht="24" customHeight="1">
      <c r="A26" s="77" t="s">
        <v>107</v>
      </c>
      <c r="F26" s="209" t="s">
        <v>185</v>
      </c>
      <c r="H26" s="27">
        <v>3033</v>
      </c>
      <c r="I26" s="27"/>
      <c r="J26" s="27">
        <v>3474</v>
      </c>
      <c r="K26" s="27"/>
      <c r="L26" s="27">
        <v>3033</v>
      </c>
      <c r="M26" s="27"/>
      <c r="N26" s="27">
        <v>3474</v>
      </c>
    </row>
    <row r="27" spans="1:17" s="22" customFormat="1" ht="24" customHeight="1">
      <c r="A27" s="77" t="s">
        <v>73</v>
      </c>
      <c r="F27" s="209">
        <v>15</v>
      </c>
      <c r="G27" s="30"/>
      <c r="H27" s="27">
        <v>4575</v>
      </c>
      <c r="I27" s="27"/>
      <c r="J27" s="29">
        <v>4451</v>
      </c>
      <c r="K27" s="27"/>
      <c r="L27" s="27">
        <v>4326</v>
      </c>
      <c r="M27" s="27"/>
      <c r="N27" s="29">
        <v>4142</v>
      </c>
    </row>
    <row r="28" spans="1:17" s="22" customFormat="1" ht="24" customHeight="1">
      <c r="A28" s="77" t="s">
        <v>158</v>
      </c>
      <c r="F28" s="209">
        <v>16</v>
      </c>
      <c r="G28" s="30"/>
      <c r="H28" s="27">
        <v>49268</v>
      </c>
      <c r="I28" s="27"/>
      <c r="J28" s="29">
        <v>30007</v>
      </c>
      <c r="K28" s="27"/>
      <c r="L28" s="27">
        <v>46469</v>
      </c>
      <c r="M28" s="27"/>
      <c r="N28" s="29">
        <v>28286</v>
      </c>
    </row>
    <row r="29" spans="1:17" s="22" customFormat="1" ht="24" customHeight="1">
      <c r="A29" s="77" t="s">
        <v>9</v>
      </c>
      <c r="F29" s="209">
        <v>17</v>
      </c>
      <c r="G29" s="30"/>
      <c r="H29" s="27">
        <v>3174</v>
      </c>
      <c r="I29" s="27"/>
      <c r="J29" s="27">
        <v>3171</v>
      </c>
      <c r="K29" s="27"/>
      <c r="L29" s="27">
        <v>2472</v>
      </c>
      <c r="M29" s="27"/>
      <c r="N29" s="27">
        <v>2472</v>
      </c>
    </row>
    <row r="30" spans="1:17" s="22" customFormat="1" ht="21" customHeight="1">
      <c r="A30" s="95" t="s">
        <v>10</v>
      </c>
      <c r="F30" s="209"/>
      <c r="H30" s="98">
        <f>SUM(H22:I29)</f>
        <v>659854</v>
      </c>
      <c r="I30" s="27"/>
      <c r="J30" s="98">
        <f>SUM(J22:K29)</f>
        <v>645173</v>
      </c>
      <c r="K30" s="27"/>
      <c r="L30" s="98">
        <f>SUM(L22:M29)</f>
        <v>636333</v>
      </c>
      <c r="M30" s="31"/>
      <c r="N30" s="98">
        <f>SUM(N22:O29)</f>
        <v>635880</v>
      </c>
    </row>
    <row r="31" spans="1:17" s="22" customFormat="1" ht="22.5" customHeight="1" thickBot="1">
      <c r="A31" s="26" t="s">
        <v>11</v>
      </c>
      <c r="F31" s="24"/>
      <c r="H31" s="100">
        <f>H19+H30</f>
        <v>783511</v>
      </c>
      <c r="I31" s="27"/>
      <c r="J31" s="100">
        <f>J19+J30</f>
        <v>763398</v>
      </c>
      <c r="K31" s="27"/>
      <c r="L31" s="100">
        <f>L19+L30</f>
        <v>732841</v>
      </c>
      <c r="M31" s="32"/>
      <c r="N31" s="100">
        <f>N19+N30</f>
        <v>740924</v>
      </c>
    </row>
    <row r="32" spans="1:17" s="2" customFormat="1" ht="24" customHeight="1" thickTop="1">
      <c r="A32" s="123" t="s">
        <v>54</v>
      </c>
      <c r="B32" s="111"/>
      <c r="C32" s="111"/>
      <c r="D32" s="111"/>
      <c r="E32" s="111"/>
      <c r="F32" s="59"/>
      <c r="G32" s="124"/>
      <c r="H32" s="124"/>
      <c r="I32" s="111"/>
      <c r="J32" s="111"/>
      <c r="K32" s="111"/>
      <c r="L32" s="111"/>
      <c r="M32" s="111"/>
    </row>
    <row r="33" spans="1:14" s="2" customFormat="1" ht="24" customHeight="1">
      <c r="A33" s="125" t="s">
        <v>71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8"/>
    </row>
    <row r="34" spans="1:14" s="2" customFormat="1" ht="24" customHeight="1">
      <c r="A34" s="213" t="s">
        <v>157</v>
      </c>
      <c r="B34" s="18"/>
      <c r="C34" s="18"/>
      <c r="D34" s="18"/>
      <c r="E34" s="18"/>
      <c r="F34" s="33"/>
      <c r="G34" s="18"/>
      <c r="H34" s="18"/>
      <c r="I34" s="18"/>
      <c r="J34" s="18"/>
      <c r="K34" s="18"/>
      <c r="L34" s="18"/>
      <c r="M34" s="18"/>
      <c r="N34" s="18"/>
    </row>
    <row r="35" spans="1:14" s="213" customFormat="1" ht="19.5" customHeight="1">
      <c r="F35" s="19"/>
      <c r="G35" s="20"/>
      <c r="H35" s="221" t="s">
        <v>1</v>
      </c>
      <c r="I35" s="221"/>
      <c r="J35" s="221"/>
      <c r="K35" s="17"/>
      <c r="L35" s="221" t="s">
        <v>2</v>
      </c>
      <c r="M35" s="221"/>
      <c r="N35" s="221"/>
    </row>
    <row r="36" spans="1:14" s="213" customFormat="1" ht="19.5" customHeight="1">
      <c r="F36" s="21"/>
      <c r="G36" s="188"/>
      <c r="H36" s="221" t="s">
        <v>3</v>
      </c>
      <c r="I36" s="221"/>
      <c r="J36" s="221"/>
      <c r="K36" s="17"/>
      <c r="L36" s="221" t="s">
        <v>3</v>
      </c>
      <c r="M36" s="221"/>
      <c r="N36" s="221"/>
    </row>
    <row r="37" spans="1:14" s="22" customFormat="1" ht="19.5" customHeight="1">
      <c r="A37" s="213" t="s">
        <v>58</v>
      </c>
      <c r="F37" s="209" t="s">
        <v>0</v>
      </c>
      <c r="G37" s="30"/>
      <c r="H37" s="94" t="s">
        <v>138</v>
      </c>
      <c r="I37" s="94"/>
      <c r="J37" s="94" t="s">
        <v>59</v>
      </c>
      <c r="K37" s="94"/>
      <c r="L37" s="94" t="s">
        <v>138</v>
      </c>
      <c r="M37" s="94"/>
      <c r="N37" s="94" t="s">
        <v>59</v>
      </c>
    </row>
    <row r="38" spans="1:14" s="22" customFormat="1" ht="24.75" customHeight="1">
      <c r="F38" s="209"/>
      <c r="G38" s="30"/>
      <c r="H38" s="211">
        <v>2022</v>
      </c>
      <c r="I38" s="94"/>
      <c r="J38" s="211">
        <v>2021</v>
      </c>
      <c r="K38" s="94"/>
      <c r="L38" s="211">
        <v>2022</v>
      </c>
      <c r="M38" s="94"/>
      <c r="N38" s="211">
        <v>2021</v>
      </c>
    </row>
    <row r="39" spans="1:14" s="22" customFormat="1" ht="19.5" customHeight="1">
      <c r="F39" s="209"/>
      <c r="G39" s="30"/>
      <c r="H39" s="211" t="s">
        <v>60</v>
      </c>
      <c r="I39" s="94"/>
      <c r="J39" s="211"/>
      <c r="K39" s="94"/>
      <c r="L39" s="211" t="s">
        <v>60</v>
      </c>
      <c r="M39" s="94"/>
      <c r="N39" s="211"/>
    </row>
    <row r="40" spans="1:14" s="22" customFormat="1" ht="15">
      <c r="F40" s="209"/>
      <c r="G40" s="30"/>
      <c r="H40" s="218" t="s">
        <v>61</v>
      </c>
      <c r="I40" s="218"/>
      <c r="J40" s="218"/>
      <c r="K40" s="218"/>
      <c r="L40" s="218"/>
      <c r="M40" s="218"/>
      <c r="N40" s="218"/>
    </row>
    <row r="41" spans="1:14" s="22" customFormat="1" ht="18.75" customHeight="1">
      <c r="A41" s="96" t="s">
        <v>12</v>
      </c>
      <c r="F41" s="34"/>
      <c r="G41" s="35"/>
      <c r="H41" s="35"/>
      <c r="I41" s="35"/>
      <c r="J41" s="35"/>
      <c r="K41" s="35"/>
      <c r="L41" s="17"/>
      <c r="M41" s="17"/>
      <c r="N41" s="17"/>
    </row>
    <row r="42" spans="1:14" s="22" customFormat="1" ht="23.25" customHeight="1">
      <c r="A42" s="22" t="s">
        <v>101</v>
      </c>
      <c r="F42" s="34"/>
      <c r="G42" s="35"/>
      <c r="H42" s="78">
        <v>311</v>
      </c>
      <c r="I42" s="35"/>
      <c r="J42" s="25">
        <v>2589</v>
      </c>
      <c r="K42" s="35"/>
      <c r="L42" s="17">
        <v>311</v>
      </c>
      <c r="M42" s="17"/>
      <c r="N42" s="25">
        <v>2589</v>
      </c>
    </row>
    <row r="43" spans="1:14" s="22" customFormat="1" ht="24.75" customHeight="1">
      <c r="A43" s="22" t="s">
        <v>44</v>
      </c>
      <c r="F43" s="214">
        <v>18</v>
      </c>
      <c r="G43" s="211"/>
      <c r="H43" s="25">
        <v>77417</v>
      </c>
      <c r="I43" s="25"/>
      <c r="J43" s="25">
        <v>85457</v>
      </c>
      <c r="K43" s="25"/>
      <c r="L43" s="25">
        <v>74481</v>
      </c>
      <c r="M43" s="25"/>
      <c r="N43" s="25">
        <v>83367</v>
      </c>
    </row>
    <row r="44" spans="1:14" s="22" customFormat="1" ht="24.75" customHeight="1">
      <c r="A44" s="22" t="s">
        <v>85</v>
      </c>
      <c r="F44" s="214" t="s">
        <v>159</v>
      </c>
      <c r="G44" s="211"/>
      <c r="H44" s="25">
        <v>12499</v>
      </c>
      <c r="I44" s="25"/>
      <c r="J44" s="25">
        <v>10450</v>
      </c>
      <c r="K44" s="25"/>
      <c r="L44" s="25">
        <v>11820</v>
      </c>
      <c r="M44" s="25"/>
      <c r="N44" s="25">
        <v>9231</v>
      </c>
    </row>
    <row r="45" spans="1:14" s="22" customFormat="1" ht="24.75" customHeight="1">
      <c r="A45" s="22" t="s">
        <v>92</v>
      </c>
      <c r="F45" s="38">
        <v>5</v>
      </c>
      <c r="G45" s="37"/>
      <c r="H45" s="25">
        <v>4291</v>
      </c>
      <c r="I45" s="39"/>
      <c r="J45" s="25">
        <v>19038</v>
      </c>
      <c r="K45" s="39"/>
      <c r="L45" s="25">
        <v>4397</v>
      </c>
      <c r="M45" s="27"/>
      <c r="N45" s="25">
        <v>12790</v>
      </c>
    </row>
    <row r="46" spans="1:14" s="22" customFormat="1" ht="24.75" customHeight="1">
      <c r="A46" s="22" t="s">
        <v>96</v>
      </c>
      <c r="F46" s="38"/>
      <c r="G46" s="37"/>
      <c r="H46" s="25">
        <v>8930</v>
      </c>
      <c r="I46" s="39"/>
      <c r="J46" s="25">
        <v>10498</v>
      </c>
      <c r="K46" s="39"/>
      <c r="L46" s="25">
        <v>8930</v>
      </c>
      <c r="M46" s="27"/>
      <c r="N46" s="25">
        <v>10498</v>
      </c>
    </row>
    <row r="47" spans="1:14" s="22" customFormat="1" ht="24.75" customHeight="1">
      <c r="A47" s="22" t="s">
        <v>151</v>
      </c>
      <c r="F47" s="38">
        <v>5</v>
      </c>
      <c r="G47" s="37"/>
      <c r="H47" s="25">
        <v>0</v>
      </c>
      <c r="I47" s="39"/>
      <c r="J47" s="25">
        <v>0</v>
      </c>
      <c r="K47" s="39"/>
      <c r="L47" s="25">
        <v>0</v>
      </c>
      <c r="M47" s="27"/>
      <c r="N47" s="25">
        <v>2000</v>
      </c>
    </row>
    <row r="48" spans="1:14" s="22" customFormat="1" ht="24.75" customHeight="1">
      <c r="A48" s="22" t="s">
        <v>108</v>
      </c>
      <c r="F48" s="38" t="s">
        <v>120</v>
      </c>
      <c r="G48" s="37"/>
      <c r="H48" s="25">
        <v>894</v>
      </c>
      <c r="I48" s="39"/>
      <c r="J48" s="25">
        <v>875</v>
      </c>
      <c r="K48" s="39"/>
      <c r="L48" s="25">
        <v>894</v>
      </c>
      <c r="M48" s="27"/>
      <c r="N48" s="25">
        <v>875</v>
      </c>
    </row>
    <row r="49" spans="1:19" s="22" customFormat="1" ht="24.75" customHeight="1">
      <c r="A49" s="22" t="s">
        <v>128</v>
      </c>
      <c r="F49" s="38"/>
      <c r="G49" s="37"/>
      <c r="H49" s="25">
        <v>6519</v>
      </c>
      <c r="I49" s="39"/>
      <c r="J49" s="25">
        <v>4451</v>
      </c>
      <c r="K49" s="39"/>
      <c r="L49" s="25">
        <v>0</v>
      </c>
      <c r="M49" s="27"/>
      <c r="N49" s="25">
        <v>0</v>
      </c>
    </row>
    <row r="50" spans="1:19" s="22" customFormat="1" ht="24.75" customHeight="1">
      <c r="A50" s="22" t="s">
        <v>160</v>
      </c>
      <c r="F50" s="38">
        <v>23</v>
      </c>
      <c r="G50" s="37"/>
      <c r="H50" s="25">
        <v>21921</v>
      </c>
      <c r="I50" s="39"/>
      <c r="J50" s="25">
        <v>17350</v>
      </c>
      <c r="K50" s="39"/>
      <c r="L50" s="25">
        <v>12699</v>
      </c>
      <c r="M50" s="27"/>
      <c r="N50" s="25">
        <v>11699</v>
      </c>
    </row>
    <row r="51" spans="1:19" s="22" customFormat="1" ht="24.75" customHeight="1">
      <c r="A51" s="95" t="s">
        <v>13</v>
      </c>
      <c r="F51" s="38"/>
      <c r="G51" s="37"/>
      <c r="H51" s="103">
        <f>SUM(H42:H50)</f>
        <v>132782</v>
      </c>
      <c r="I51" s="36"/>
      <c r="J51" s="103">
        <f>SUM(J42:J50)</f>
        <v>150708</v>
      </c>
      <c r="K51" s="36"/>
      <c r="L51" s="103">
        <f>SUM(L42:L50)</f>
        <v>113532</v>
      </c>
      <c r="M51" s="36"/>
      <c r="N51" s="103">
        <f>SUM(N42:N50)</f>
        <v>133049</v>
      </c>
    </row>
    <row r="52" spans="1:19" s="22" customFormat="1" ht="11.1" customHeight="1">
      <c r="F52" s="209"/>
      <c r="G52" s="30"/>
      <c r="H52" s="104"/>
      <c r="I52" s="27"/>
      <c r="J52" s="104"/>
      <c r="K52" s="27"/>
      <c r="L52" s="104"/>
      <c r="M52" s="27"/>
      <c r="N52" s="104"/>
    </row>
    <row r="53" spans="1:19" s="22" customFormat="1" ht="24.6" customHeight="1">
      <c r="A53" s="197" t="s">
        <v>14</v>
      </c>
      <c r="F53" s="209"/>
      <c r="H53" s="104"/>
      <c r="I53" s="27"/>
      <c r="J53" s="104"/>
      <c r="K53" s="27"/>
      <c r="L53" s="104"/>
      <c r="M53" s="31"/>
      <c r="N53" s="104"/>
    </row>
    <row r="54" spans="1:19" s="22" customFormat="1" ht="24" customHeight="1">
      <c r="A54" s="196" t="s">
        <v>129</v>
      </c>
      <c r="F54" s="198" t="s">
        <v>120</v>
      </c>
      <c r="G54" s="199"/>
      <c r="H54" s="200">
        <v>1949</v>
      </c>
      <c r="I54" s="201"/>
      <c r="J54" s="200">
        <v>2401</v>
      </c>
      <c r="K54" s="201"/>
      <c r="L54" s="200">
        <v>1949</v>
      </c>
      <c r="M54" s="202"/>
      <c r="N54" s="200">
        <v>2401</v>
      </c>
    </row>
    <row r="55" spans="1:19" s="22" customFormat="1" ht="24" customHeight="1">
      <c r="A55" s="194" t="s">
        <v>130</v>
      </c>
      <c r="B55" s="40"/>
      <c r="F55" s="214" t="s">
        <v>186</v>
      </c>
      <c r="H55" s="138">
        <v>14324</v>
      </c>
      <c r="I55" s="27"/>
      <c r="J55" s="138">
        <v>13704</v>
      </c>
      <c r="K55" s="27"/>
      <c r="L55" s="138">
        <v>10894</v>
      </c>
      <c r="M55" s="27"/>
      <c r="N55" s="138">
        <v>10365</v>
      </c>
      <c r="O55" s="171"/>
      <c r="P55" s="170"/>
      <c r="Q55" s="171"/>
      <c r="R55" s="170"/>
      <c r="S55" s="171"/>
    </row>
    <row r="56" spans="1:19" s="22" customFormat="1" ht="24.75" customHeight="1">
      <c r="A56" s="194" t="s">
        <v>182</v>
      </c>
      <c r="B56" s="40"/>
      <c r="F56" s="214"/>
      <c r="H56" s="138"/>
      <c r="I56" s="27"/>
      <c r="J56" s="138"/>
      <c r="K56" s="27"/>
      <c r="L56" s="138"/>
      <c r="M56" s="27"/>
      <c r="N56" s="138"/>
      <c r="O56" s="171"/>
      <c r="P56" s="170"/>
      <c r="Q56" s="171"/>
      <c r="R56" s="170"/>
      <c r="S56" s="171"/>
    </row>
    <row r="57" spans="1:19" s="22" customFormat="1" ht="24.75" customHeight="1">
      <c r="A57" s="40"/>
      <c r="B57" s="194" t="s">
        <v>131</v>
      </c>
      <c r="F57" s="214">
        <v>22</v>
      </c>
      <c r="H57" s="138">
        <v>21225</v>
      </c>
      <c r="I57" s="27"/>
      <c r="J57" s="138">
        <v>21225</v>
      </c>
      <c r="K57" s="27"/>
      <c r="L57" s="138">
        <v>21225</v>
      </c>
      <c r="M57" s="27"/>
      <c r="N57" s="138">
        <v>21225</v>
      </c>
      <c r="O57" s="171"/>
      <c r="P57" s="170"/>
      <c r="Q57" s="171"/>
      <c r="R57" s="170"/>
      <c r="S57" s="171"/>
    </row>
    <row r="58" spans="1:19" s="22" customFormat="1" ht="24.75" customHeight="1">
      <c r="A58" s="22" t="s">
        <v>160</v>
      </c>
      <c r="B58" s="40"/>
      <c r="F58" s="209" t="s">
        <v>187</v>
      </c>
      <c r="H58" s="25">
        <v>10126</v>
      </c>
      <c r="I58" s="27"/>
      <c r="J58" s="25">
        <v>10316</v>
      </c>
      <c r="K58" s="27"/>
      <c r="L58" s="138">
        <v>10126</v>
      </c>
      <c r="M58" s="27"/>
      <c r="N58" s="25">
        <v>10126</v>
      </c>
      <c r="O58" s="171"/>
      <c r="P58" s="170"/>
      <c r="Q58" s="171"/>
      <c r="R58" s="170"/>
      <c r="S58" s="171"/>
    </row>
    <row r="59" spans="1:19" s="22" customFormat="1" ht="24.75" customHeight="1">
      <c r="A59" s="195" t="s">
        <v>156</v>
      </c>
      <c r="B59" s="40"/>
      <c r="F59" s="209"/>
      <c r="H59" s="103">
        <f>SUM(H54:H58)</f>
        <v>47624</v>
      </c>
      <c r="I59" s="27"/>
      <c r="J59" s="103">
        <f>SUM(J54:J58)</f>
        <v>47646</v>
      </c>
      <c r="K59" s="27"/>
      <c r="L59" s="103">
        <f>SUM(L54:L58)</f>
        <v>44194</v>
      </c>
      <c r="M59" s="31"/>
      <c r="N59" s="103">
        <f>SUM(N54:N58)</f>
        <v>44117</v>
      </c>
      <c r="O59" s="171"/>
      <c r="P59" s="170"/>
      <c r="Q59" s="171"/>
      <c r="R59" s="170"/>
      <c r="S59" s="171"/>
    </row>
    <row r="60" spans="1:19" s="22" customFormat="1" ht="24.75" customHeight="1">
      <c r="A60" s="195" t="s">
        <v>15</v>
      </c>
      <c r="F60" s="209"/>
      <c r="H60" s="103">
        <f>SUM(H51+H59)</f>
        <v>180406</v>
      </c>
      <c r="I60" s="27"/>
      <c r="J60" s="103">
        <f>SUM(J51+J59)</f>
        <v>198354</v>
      </c>
      <c r="K60" s="27"/>
      <c r="L60" s="103">
        <f>SUM(L51+L59)</f>
        <v>157726</v>
      </c>
      <c r="M60" s="31"/>
      <c r="N60" s="103">
        <f>SUM(N51+N59)</f>
        <v>177166</v>
      </c>
      <c r="O60" s="169"/>
      <c r="P60" s="170"/>
      <c r="Q60" s="171"/>
      <c r="R60" s="170"/>
      <c r="S60" s="169"/>
    </row>
    <row r="61" spans="1:19" s="22" customFormat="1" ht="3.75" customHeight="1">
      <c r="A61" s="41"/>
      <c r="F61" s="209"/>
      <c r="H61" s="105"/>
      <c r="I61" s="27"/>
      <c r="J61" s="77"/>
      <c r="K61" s="27"/>
      <c r="L61" s="105"/>
      <c r="M61" s="31"/>
      <c r="N61" s="105"/>
    </row>
    <row r="62" spans="1:19" s="2" customFormat="1" ht="24" customHeight="1">
      <c r="A62" s="123" t="s">
        <v>54</v>
      </c>
      <c r="B62" s="111"/>
      <c r="C62" s="111"/>
      <c r="D62" s="111"/>
      <c r="E62" s="111"/>
      <c r="F62" s="59"/>
      <c r="G62" s="124"/>
      <c r="H62" s="124"/>
      <c r="I62" s="111"/>
      <c r="J62" s="111"/>
      <c r="K62" s="111"/>
      <c r="L62" s="111"/>
      <c r="M62" s="111"/>
    </row>
    <row r="63" spans="1:19" s="2" customFormat="1" ht="24" customHeight="1">
      <c r="A63" s="125" t="s">
        <v>71</v>
      </c>
      <c r="B63" s="111"/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8"/>
    </row>
    <row r="64" spans="1:19" s="2" customFormat="1" ht="24" customHeight="1">
      <c r="A64" s="213" t="s">
        <v>157</v>
      </c>
      <c r="B64" s="18"/>
      <c r="C64" s="18"/>
      <c r="D64" s="18"/>
      <c r="E64" s="18"/>
      <c r="F64" s="33"/>
      <c r="G64" s="18"/>
      <c r="H64" s="18"/>
      <c r="I64" s="18"/>
      <c r="J64" s="18"/>
      <c r="K64" s="18"/>
      <c r="L64" s="18"/>
      <c r="M64" s="18"/>
      <c r="N64" s="18"/>
    </row>
    <row r="65" spans="1:16" s="213" customFormat="1" ht="19.5" customHeight="1">
      <c r="F65" s="19"/>
      <c r="G65" s="20"/>
      <c r="H65" s="221" t="s">
        <v>1</v>
      </c>
      <c r="I65" s="221"/>
      <c r="J65" s="221"/>
      <c r="K65" s="17"/>
      <c r="L65" s="221" t="s">
        <v>2</v>
      </c>
      <c r="M65" s="221"/>
      <c r="N65" s="221"/>
    </row>
    <row r="66" spans="1:16" s="213" customFormat="1" ht="19.5" customHeight="1">
      <c r="F66" s="21"/>
      <c r="G66" s="188"/>
      <c r="H66" s="221" t="s">
        <v>3</v>
      </c>
      <c r="I66" s="221"/>
      <c r="J66" s="221"/>
      <c r="K66" s="17"/>
      <c r="L66" s="221" t="s">
        <v>3</v>
      </c>
      <c r="M66" s="221"/>
      <c r="N66" s="221"/>
    </row>
    <row r="67" spans="1:16" s="22" customFormat="1" ht="19.5" customHeight="1">
      <c r="A67" s="213" t="s">
        <v>58</v>
      </c>
      <c r="F67" s="209" t="s">
        <v>0</v>
      </c>
      <c r="G67" s="30"/>
      <c r="H67" s="94" t="s">
        <v>138</v>
      </c>
      <c r="I67" s="94"/>
      <c r="J67" s="94" t="s">
        <v>59</v>
      </c>
      <c r="K67" s="94"/>
      <c r="L67" s="94" t="s">
        <v>138</v>
      </c>
      <c r="M67" s="94"/>
      <c r="N67" s="94" t="s">
        <v>59</v>
      </c>
    </row>
    <row r="68" spans="1:16" s="22" customFormat="1" ht="24.75" customHeight="1">
      <c r="F68" s="209"/>
      <c r="G68" s="30"/>
      <c r="H68" s="211">
        <v>2022</v>
      </c>
      <c r="I68" s="94"/>
      <c r="J68" s="211">
        <v>2021</v>
      </c>
      <c r="K68" s="94"/>
      <c r="L68" s="211">
        <v>2022</v>
      </c>
      <c r="M68" s="94"/>
      <c r="N68" s="211">
        <v>2021</v>
      </c>
    </row>
    <row r="69" spans="1:16" s="22" customFormat="1" ht="19.5" customHeight="1">
      <c r="F69" s="209"/>
      <c r="G69" s="30"/>
      <c r="H69" s="211" t="s">
        <v>60</v>
      </c>
      <c r="I69" s="94"/>
      <c r="J69" s="211"/>
      <c r="K69" s="94"/>
      <c r="L69" s="211" t="s">
        <v>60</v>
      </c>
      <c r="M69" s="94"/>
      <c r="N69" s="211"/>
    </row>
    <row r="70" spans="1:16" s="22" customFormat="1" ht="15">
      <c r="F70" s="209"/>
      <c r="G70" s="30"/>
      <c r="H70" s="218" t="s">
        <v>61</v>
      </c>
      <c r="I70" s="218"/>
      <c r="J70" s="218"/>
      <c r="K70" s="218"/>
      <c r="L70" s="218"/>
      <c r="M70" s="218"/>
      <c r="N70" s="218"/>
    </row>
    <row r="71" spans="1:16" s="22" customFormat="1" ht="24.75" customHeight="1">
      <c r="A71" s="96" t="s">
        <v>16</v>
      </c>
      <c r="F71" s="209"/>
      <c r="G71" s="30"/>
    </row>
    <row r="72" spans="1:16" s="22" customFormat="1" ht="24.75" customHeight="1">
      <c r="A72" s="77" t="s">
        <v>17</v>
      </c>
      <c r="F72" s="209">
        <v>24</v>
      </c>
      <c r="G72" s="30"/>
    </row>
    <row r="73" spans="1:16" s="22" customFormat="1" ht="24.75" customHeight="1" thickBot="1">
      <c r="A73" s="77"/>
      <c r="B73" s="22" t="s">
        <v>19</v>
      </c>
      <c r="F73" s="209"/>
      <c r="G73" s="30"/>
      <c r="H73" s="140">
        <v>1470000</v>
      </c>
      <c r="I73" s="27"/>
      <c r="J73" s="140">
        <v>1470000</v>
      </c>
      <c r="K73" s="27"/>
      <c r="L73" s="140">
        <v>1470000</v>
      </c>
      <c r="M73" s="27"/>
      <c r="N73" s="140">
        <v>1470000</v>
      </c>
    </row>
    <row r="74" spans="1:16" s="22" customFormat="1" ht="24.75" customHeight="1" thickTop="1">
      <c r="A74" s="77"/>
      <c r="B74" s="22" t="s">
        <v>18</v>
      </c>
      <c r="C74" s="44"/>
      <c r="F74" s="209"/>
      <c r="G74" s="30"/>
      <c r="H74" s="29">
        <v>1417564</v>
      </c>
      <c r="I74" s="27"/>
      <c r="J74" s="29">
        <v>1417564</v>
      </c>
      <c r="K74" s="27"/>
      <c r="L74" s="29">
        <v>1417564</v>
      </c>
      <c r="M74" s="29"/>
      <c r="N74" s="29">
        <v>1417564</v>
      </c>
    </row>
    <row r="75" spans="1:16" s="22" customFormat="1" ht="24.75" customHeight="1">
      <c r="A75" s="101" t="s">
        <v>20</v>
      </c>
      <c r="B75" s="188"/>
      <c r="C75" s="43"/>
      <c r="F75" s="209"/>
      <c r="G75" s="30"/>
      <c r="H75" s="29">
        <v>-285000</v>
      </c>
      <c r="I75" s="27"/>
      <c r="J75" s="29">
        <v>-285000</v>
      </c>
      <c r="K75" s="27"/>
      <c r="L75" s="29">
        <v>-285000</v>
      </c>
      <c r="M75" s="29"/>
      <c r="N75" s="29">
        <v>-285000</v>
      </c>
    </row>
    <row r="76" spans="1:16" s="22" customFormat="1" ht="24.75" customHeight="1">
      <c r="A76" s="77" t="s">
        <v>21</v>
      </c>
      <c r="B76" s="188"/>
      <c r="C76" s="43"/>
      <c r="F76" s="209"/>
      <c r="H76" s="141">
        <v>-529459</v>
      </c>
      <c r="I76" s="141"/>
      <c r="J76" s="141">
        <v>-566963</v>
      </c>
      <c r="K76" s="141"/>
      <c r="L76" s="141">
        <v>-557449</v>
      </c>
      <c r="M76" s="27"/>
      <c r="N76" s="27">
        <v>-568806</v>
      </c>
    </row>
    <row r="77" spans="1:16" s="26" customFormat="1" ht="23.25" customHeight="1">
      <c r="A77" s="95" t="s">
        <v>132</v>
      </c>
      <c r="F77" s="45"/>
      <c r="G77" s="210"/>
      <c r="H77" s="106">
        <f>SUM(H74:H76)</f>
        <v>603105</v>
      </c>
      <c r="I77" s="31"/>
      <c r="J77" s="106">
        <f>SUM(J74:J76)</f>
        <v>565601</v>
      </c>
      <c r="K77" s="31"/>
      <c r="L77" s="106">
        <f>SUM(L74:L76)</f>
        <v>575115</v>
      </c>
      <c r="M77" s="31"/>
      <c r="N77" s="106">
        <f>SUM(N74:N76)</f>
        <v>563758</v>
      </c>
    </row>
    <row r="78" spans="1:16" s="22" customFormat="1" ht="24.75" customHeight="1">
      <c r="A78" s="77" t="s">
        <v>22</v>
      </c>
      <c r="F78" s="214"/>
      <c r="G78" s="211"/>
      <c r="H78" s="138">
        <v>0</v>
      </c>
      <c r="I78" s="27"/>
      <c r="J78" s="138">
        <v>-557</v>
      </c>
      <c r="K78" s="27"/>
      <c r="L78" s="25">
        <v>0</v>
      </c>
      <c r="M78" s="27"/>
      <c r="N78" s="25">
        <v>0</v>
      </c>
    </row>
    <row r="79" spans="1:16" s="22" customFormat="1" ht="24.75" customHeight="1">
      <c r="A79" s="102" t="s">
        <v>72</v>
      </c>
      <c r="F79" s="214"/>
      <c r="G79" s="211"/>
      <c r="H79" s="107">
        <f>SUM(H77:H78)</f>
        <v>603105</v>
      </c>
      <c r="I79" s="27"/>
      <c r="J79" s="107">
        <f>SUM(J77:J78)</f>
        <v>565044</v>
      </c>
      <c r="K79" s="27"/>
      <c r="L79" s="107">
        <f>SUM(L77:L78)</f>
        <v>575115</v>
      </c>
      <c r="M79" s="27"/>
      <c r="N79" s="107">
        <f>SUM(N77:N78)</f>
        <v>563758</v>
      </c>
      <c r="O79" s="42"/>
      <c r="P79" s="42"/>
    </row>
    <row r="80" spans="1:16" s="22" customFormat="1" ht="3.75" customHeight="1">
      <c r="A80" s="46"/>
      <c r="F80" s="214"/>
      <c r="G80" s="211"/>
      <c r="H80" s="99"/>
      <c r="I80" s="27"/>
      <c r="J80" s="99"/>
      <c r="K80" s="27"/>
      <c r="L80" s="99"/>
      <c r="M80" s="27"/>
      <c r="N80" s="99"/>
      <c r="O80" s="42"/>
      <c r="P80" s="42"/>
    </row>
    <row r="81" spans="1:18" s="35" customFormat="1" ht="24" customHeight="1" thickBot="1">
      <c r="A81" s="26" t="s">
        <v>62</v>
      </c>
      <c r="F81" s="34"/>
      <c r="H81" s="100">
        <f>H60+H79</f>
        <v>783511</v>
      </c>
      <c r="I81" s="99"/>
      <c r="J81" s="100">
        <f>J60+J79</f>
        <v>763398</v>
      </c>
      <c r="K81" s="99"/>
      <c r="L81" s="100">
        <f>L60+L79</f>
        <v>732841</v>
      </c>
      <c r="M81" s="99"/>
      <c r="N81" s="100">
        <f>N60+N79</f>
        <v>740924</v>
      </c>
      <c r="O81" s="156"/>
      <c r="P81" s="156"/>
      <c r="Q81" s="156"/>
      <c r="R81" s="17"/>
    </row>
    <row r="82" spans="1:18" s="2" customFormat="1" ht="24" customHeight="1" thickTop="1">
      <c r="A82" s="123" t="s">
        <v>54</v>
      </c>
      <c r="B82" s="111"/>
      <c r="C82" s="111"/>
      <c r="D82" s="111"/>
      <c r="E82" s="111"/>
      <c r="F82" s="59"/>
      <c r="G82" s="124"/>
      <c r="H82" s="124"/>
      <c r="I82" s="111"/>
      <c r="J82" s="111"/>
      <c r="K82" s="111"/>
      <c r="L82" s="111"/>
      <c r="M82" s="111"/>
      <c r="N82" s="47"/>
    </row>
    <row r="83" spans="1:18" s="2" customFormat="1" ht="24" customHeight="1">
      <c r="A83" s="111" t="s">
        <v>75</v>
      </c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47"/>
    </row>
    <row r="84" spans="1:18" s="2" customFormat="1" ht="9" customHeight="1">
      <c r="A84" s="223"/>
      <c r="B84" s="223"/>
      <c r="C84" s="223"/>
      <c r="D84" s="223"/>
      <c r="E84" s="223"/>
      <c r="F84" s="223"/>
      <c r="G84" s="223"/>
      <c r="H84" s="223"/>
      <c r="I84" s="223"/>
      <c r="J84" s="223"/>
      <c r="K84" s="223"/>
      <c r="L84" s="223"/>
      <c r="M84" s="223"/>
      <c r="N84" s="18"/>
    </row>
    <row r="85" spans="1:18" s="213" customFormat="1" ht="22.5" customHeight="1">
      <c r="F85" s="30"/>
      <c r="G85" s="30"/>
      <c r="H85" s="222" t="s">
        <v>63</v>
      </c>
      <c r="I85" s="222"/>
      <c r="J85" s="222"/>
      <c r="K85" s="20"/>
      <c r="L85" s="222" t="s">
        <v>64</v>
      </c>
      <c r="M85" s="222"/>
      <c r="N85" s="222"/>
    </row>
    <row r="86" spans="1:18" s="22" customFormat="1" ht="22.5" customHeight="1">
      <c r="F86" s="30"/>
      <c r="G86" s="30"/>
      <c r="H86" s="219" t="s">
        <v>65</v>
      </c>
      <c r="I86" s="219"/>
      <c r="J86" s="219"/>
      <c r="K86" s="210"/>
      <c r="L86" s="219" t="s">
        <v>66</v>
      </c>
      <c r="M86" s="219"/>
      <c r="N86" s="219"/>
    </row>
    <row r="87" spans="1:18" s="22" customFormat="1" ht="22.5" customHeight="1">
      <c r="F87" s="30"/>
      <c r="G87" s="30"/>
      <c r="H87" s="220" t="s">
        <v>67</v>
      </c>
      <c r="I87" s="220"/>
      <c r="J87" s="220"/>
      <c r="K87" s="210"/>
      <c r="L87" s="220" t="s">
        <v>67</v>
      </c>
      <c r="M87" s="220"/>
      <c r="N87" s="220"/>
    </row>
    <row r="88" spans="1:18" s="22" customFormat="1" ht="22.5" customHeight="1">
      <c r="F88" s="30"/>
      <c r="G88" s="30"/>
      <c r="H88" s="220" t="s">
        <v>139</v>
      </c>
      <c r="I88" s="220"/>
      <c r="J88" s="220"/>
      <c r="K88" s="210"/>
      <c r="L88" s="220" t="s">
        <v>139</v>
      </c>
      <c r="M88" s="220"/>
      <c r="N88" s="220"/>
    </row>
    <row r="89" spans="1:18" s="22" customFormat="1" ht="22.5" customHeight="1">
      <c r="F89" s="209" t="s">
        <v>0</v>
      </c>
      <c r="G89" s="209"/>
      <c r="H89" s="211">
        <v>2022</v>
      </c>
      <c r="I89" s="94"/>
      <c r="J89" s="211">
        <v>2021</v>
      </c>
      <c r="K89" s="94"/>
      <c r="L89" s="211">
        <v>2022</v>
      </c>
      <c r="M89" s="94"/>
      <c r="N89" s="211">
        <v>2021</v>
      </c>
    </row>
    <row r="90" spans="1:18" s="22" customFormat="1" ht="21.75" customHeight="1">
      <c r="F90" s="209"/>
      <c r="G90" s="209"/>
      <c r="H90" s="218" t="s">
        <v>61</v>
      </c>
      <c r="I90" s="218"/>
      <c r="J90" s="218"/>
      <c r="K90" s="218"/>
      <c r="L90" s="218"/>
      <c r="M90" s="218"/>
      <c r="N90" s="218"/>
    </row>
    <row r="91" spans="1:18" s="22" customFormat="1" ht="24.75" customHeight="1">
      <c r="A91" s="96" t="s">
        <v>23</v>
      </c>
      <c r="F91" s="209"/>
      <c r="G91" s="30"/>
      <c r="H91" s="30"/>
      <c r="J91" s="30"/>
      <c r="L91" s="42"/>
      <c r="M91" s="42"/>
      <c r="N91" s="42"/>
    </row>
    <row r="92" spans="1:18" s="22" customFormat="1" ht="24.75" customHeight="1">
      <c r="A92" s="101" t="s">
        <v>78</v>
      </c>
      <c r="F92" s="191"/>
      <c r="G92" s="30"/>
      <c r="H92" s="48">
        <v>19452</v>
      </c>
      <c r="I92" s="48"/>
      <c r="J92" s="48">
        <v>29046</v>
      </c>
      <c r="K92" s="48"/>
      <c r="L92" s="48">
        <v>0</v>
      </c>
      <c r="M92" s="48"/>
      <c r="N92" s="48">
        <v>0</v>
      </c>
    </row>
    <row r="93" spans="1:18" s="22" customFormat="1" ht="24.75" customHeight="1">
      <c r="A93" s="101" t="s">
        <v>87</v>
      </c>
      <c r="F93" s="191">
        <v>5</v>
      </c>
      <c r="G93" s="30"/>
      <c r="H93" s="48">
        <v>19131</v>
      </c>
      <c r="I93" s="48"/>
      <c r="J93" s="48">
        <v>43981</v>
      </c>
      <c r="K93" s="48"/>
      <c r="L93" s="48">
        <v>17292</v>
      </c>
      <c r="M93" s="48"/>
      <c r="N93" s="48">
        <v>46516</v>
      </c>
    </row>
    <row r="94" spans="1:18" s="22" customFormat="1" ht="24.75" customHeight="1">
      <c r="A94" s="101" t="s">
        <v>100</v>
      </c>
      <c r="F94" s="191">
        <v>5</v>
      </c>
      <c r="G94" s="30"/>
      <c r="H94" s="48">
        <v>80</v>
      </c>
      <c r="I94" s="48"/>
      <c r="J94" s="48">
        <v>2565</v>
      </c>
      <c r="K94" s="48"/>
      <c r="L94" s="48">
        <v>1042</v>
      </c>
      <c r="M94" s="48"/>
      <c r="N94" s="48">
        <v>1822</v>
      </c>
    </row>
    <row r="95" spans="1:18" s="22" customFormat="1" ht="24.75" customHeight="1">
      <c r="A95" s="101" t="s">
        <v>50</v>
      </c>
      <c r="F95" s="191">
        <v>5</v>
      </c>
      <c r="G95" s="30"/>
      <c r="H95" s="48">
        <v>302</v>
      </c>
      <c r="I95" s="48"/>
      <c r="J95" s="48">
        <v>298</v>
      </c>
      <c r="K95" s="48"/>
      <c r="L95" s="48">
        <v>394</v>
      </c>
      <c r="M95" s="48"/>
      <c r="N95" s="48">
        <v>290</v>
      </c>
    </row>
    <row r="96" spans="1:18" s="22" customFormat="1" ht="24.75" customHeight="1">
      <c r="A96" s="58" t="s">
        <v>51</v>
      </c>
      <c r="F96" s="191"/>
      <c r="G96" s="30"/>
      <c r="H96" s="50">
        <f>SUM(H92:H95)</f>
        <v>38965</v>
      </c>
      <c r="I96" s="48"/>
      <c r="J96" s="50">
        <f>SUM(J92:J95)</f>
        <v>75890</v>
      </c>
      <c r="K96" s="48"/>
      <c r="L96" s="50">
        <f>SUM(L92:L95)</f>
        <v>18728</v>
      </c>
      <c r="M96" s="48"/>
      <c r="N96" s="50">
        <f>SUM(N92:N95)</f>
        <v>48628</v>
      </c>
    </row>
    <row r="97" spans="1:14" s="26" customFormat="1" ht="16.5" customHeight="1">
      <c r="A97" s="41"/>
      <c r="F97" s="192"/>
      <c r="H97" s="53"/>
      <c r="I97" s="31"/>
      <c r="J97" s="53"/>
      <c r="K97" s="31"/>
      <c r="L97" s="53"/>
      <c r="M97" s="31"/>
      <c r="N97" s="53"/>
    </row>
    <row r="98" spans="1:14" s="26" customFormat="1" ht="24.75" customHeight="1">
      <c r="A98" s="172" t="s">
        <v>49</v>
      </c>
      <c r="F98" s="192"/>
      <c r="H98" s="51"/>
      <c r="I98" s="32"/>
      <c r="J98" s="51"/>
      <c r="K98" s="32"/>
      <c r="L98" s="51"/>
      <c r="M98" s="32"/>
      <c r="N98" s="51"/>
    </row>
    <row r="99" spans="1:14" s="22" customFormat="1" ht="24.75" customHeight="1">
      <c r="A99" s="101" t="s">
        <v>55</v>
      </c>
      <c r="F99" s="191">
        <v>5</v>
      </c>
      <c r="H99" s="48">
        <v>35721</v>
      </c>
      <c r="I99" s="27"/>
      <c r="J99" s="48">
        <v>45530</v>
      </c>
      <c r="K99" s="48"/>
      <c r="L99" s="48">
        <v>25216</v>
      </c>
      <c r="M99" s="48"/>
      <c r="N99" s="48">
        <v>33746</v>
      </c>
    </row>
    <row r="100" spans="1:14" s="22" customFormat="1" ht="24.75" customHeight="1">
      <c r="A100" s="101" t="s">
        <v>79</v>
      </c>
      <c r="F100" s="191"/>
      <c r="H100" s="48">
        <v>1435</v>
      </c>
      <c r="I100" s="27"/>
      <c r="J100" s="48">
        <v>2188</v>
      </c>
      <c r="K100" s="48"/>
      <c r="L100" s="48">
        <v>1249</v>
      </c>
      <c r="M100" s="48"/>
      <c r="N100" s="48">
        <v>2047</v>
      </c>
    </row>
    <row r="101" spans="1:14" s="22" customFormat="1" ht="24.75" customHeight="1">
      <c r="A101" s="101" t="s">
        <v>45</v>
      </c>
      <c r="F101" s="191">
        <v>5</v>
      </c>
      <c r="G101" s="30"/>
      <c r="H101" s="48">
        <v>12396</v>
      </c>
      <c r="I101" s="48"/>
      <c r="J101" s="48">
        <v>13199</v>
      </c>
      <c r="K101" s="48"/>
      <c r="L101" s="48">
        <v>9410</v>
      </c>
      <c r="M101" s="48"/>
      <c r="N101" s="48">
        <v>10901</v>
      </c>
    </row>
    <row r="102" spans="1:14" s="22" customFormat="1" ht="24.75" customHeight="1">
      <c r="A102" s="101" t="s">
        <v>74</v>
      </c>
      <c r="F102" s="191"/>
      <c r="G102" s="30"/>
      <c r="H102" s="52">
        <v>0</v>
      </c>
      <c r="I102" s="48"/>
      <c r="J102" s="52">
        <v>84</v>
      </c>
      <c r="K102" s="48"/>
      <c r="L102" s="52">
        <v>0</v>
      </c>
      <c r="M102" s="48"/>
      <c r="N102" s="52">
        <v>84</v>
      </c>
    </row>
    <row r="103" spans="1:14" s="22" customFormat="1" ht="24.75" customHeight="1">
      <c r="A103" s="58" t="s">
        <v>24</v>
      </c>
      <c r="F103" s="191"/>
      <c r="G103" s="30"/>
      <c r="H103" s="50">
        <f>SUM(H99:H102)</f>
        <v>49552</v>
      </c>
      <c r="I103" s="48"/>
      <c r="J103" s="50">
        <f>SUM(J99:J102)</f>
        <v>61001</v>
      </c>
      <c r="K103" s="48"/>
      <c r="L103" s="50">
        <f>SUM(L99:L102)</f>
        <v>35875</v>
      </c>
      <c r="M103" s="48"/>
      <c r="N103" s="50">
        <f>SUM(N99:N102)</f>
        <v>46778</v>
      </c>
    </row>
    <row r="104" spans="1:14" s="26" customFormat="1" ht="24.75" customHeight="1">
      <c r="A104" s="58" t="s">
        <v>175</v>
      </c>
      <c r="F104" s="192"/>
      <c r="G104" s="212"/>
      <c r="H104" s="51">
        <f>H96-H103</f>
        <v>-10587</v>
      </c>
      <c r="I104" s="51"/>
      <c r="J104" s="51">
        <f>J96-J103</f>
        <v>14889</v>
      </c>
      <c r="K104" s="51"/>
      <c r="L104" s="51">
        <f>L96-L103</f>
        <v>-17147</v>
      </c>
      <c r="M104" s="51"/>
      <c r="N104" s="51">
        <f>N96-N103</f>
        <v>1850</v>
      </c>
    </row>
    <row r="105" spans="1:14" s="26" customFormat="1" ht="24.75" customHeight="1">
      <c r="A105" s="101" t="s">
        <v>104</v>
      </c>
      <c r="F105" s="191">
        <v>5</v>
      </c>
      <c r="G105" s="212"/>
      <c r="H105" s="48">
        <v>143</v>
      </c>
      <c r="I105" s="32"/>
      <c r="J105" s="48">
        <v>93</v>
      </c>
      <c r="K105" s="32"/>
      <c r="L105" s="48">
        <v>51</v>
      </c>
      <c r="M105" s="32"/>
      <c r="N105" s="48">
        <v>90</v>
      </c>
    </row>
    <row r="106" spans="1:14" s="22" customFormat="1" ht="24.75" customHeight="1">
      <c r="A106" s="101" t="s">
        <v>25</v>
      </c>
      <c r="F106" s="191">
        <v>5</v>
      </c>
      <c r="G106" s="30"/>
      <c r="H106" s="48">
        <v>-51</v>
      </c>
      <c r="I106" s="48"/>
      <c r="J106" s="48">
        <v>-55</v>
      </c>
      <c r="K106" s="48"/>
      <c r="L106" s="48">
        <v>-51</v>
      </c>
      <c r="M106" s="48"/>
      <c r="N106" s="48">
        <v>-62</v>
      </c>
    </row>
    <row r="107" spans="1:14" s="22" customFormat="1" ht="24.75" customHeight="1">
      <c r="A107" s="101" t="s">
        <v>189</v>
      </c>
      <c r="F107" s="191"/>
      <c r="G107" s="30"/>
      <c r="H107" s="48"/>
      <c r="I107" s="48"/>
      <c r="J107" s="48"/>
      <c r="K107" s="48"/>
      <c r="L107" s="48"/>
      <c r="M107" s="48"/>
      <c r="N107" s="48"/>
    </row>
    <row r="108" spans="1:14" s="22" customFormat="1" ht="24.75" customHeight="1">
      <c r="B108" s="101" t="s">
        <v>190</v>
      </c>
      <c r="F108" s="191" t="s">
        <v>188</v>
      </c>
      <c r="G108" s="30"/>
      <c r="H108" s="48">
        <v>85</v>
      </c>
      <c r="I108" s="48"/>
      <c r="J108" s="48">
        <v>-1664</v>
      </c>
      <c r="K108" s="48"/>
      <c r="L108" s="48">
        <v>85</v>
      </c>
      <c r="M108" s="48"/>
      <c r="N108" s="48">
        <v>-1755</v>
      </c>
    </row>
    <row r="109" spans="1:14" s="26" customFormat="1" ht="24.75" customHeight="1">
      <c r="A109" s="58" t="s">
        <v>176</v>
      </c>
      <c r="F109" s="191"/>
      <c r="G109" s="212"/>
      <c r="H109" s="53">
        <f>H104+H105+H106-H108</f>
        <v>-10580</v>
      </c>
      <c r="I109" s="51"/>
      <c r="J109" s="53">
        <f>J104+J105+J106-J108</f>
        <v>16591</v>
      </c>
      <c r="K109" s="51"/>
      <c r="L109" s="53">
        <f>L104+L105+L106-L108</f>
        <v>-17232</v>
      </c>
      <c r="M109" s="51"/>
      <c r="N109" s="53">
        <f>N104+N105+N106-N108</f>
        <v>3633</v>
      </c>
    </row>
    <row r="110" spans="1:14" s="26" customFormat="1" ht="24.75" customHeight="1">
      <c r="A110" s="101" t="s">
        <v>161</v>
      </c>
      <c r="F110" s="193">
        <v>16</v>
      </c>
      <c r="G110" s="212"/>
      <c r="H110" s="48">
        <v>-4705</v>
      </c>
      <c r="I110" s="27"/>
      <c r="J110" s="48">
        <v>2467</v>
      </c>
      <c r="K110" s="27"/>
      <c r="L110" s="52">
        <v>-5592</v>
      </c>
      <c r="M110" s="27"/>
      <c r="N110" s="52">
        <v>0</v>
      </c>
    </row>
    <row r="111" spans="1:14" s="26" customFormat="1" ht="24.75" customHeight="1">
      <c r="A111" s="58" t="s">
        <v>177</v>
      </c>
      <c r="F111" s="191"/>
      <c r="G111" s="212"/>
      <c r="H111" s="50">
        <f>H109-H110</f>
        <v>-5875</v>
      </c>
      <c r="I111" s="27"/>
      <c r="J111" s="50">
        <f>J109-J110</f>
        <v>14124</v>
      </c>
      <c r="K111" s="27"/>
      <c r="L111" s="50">
        <f>L109-L110</f>
        <v>-11640</v>
      </c>
      <c r="M111" s="27"/>
      <c r="N111" s="50">
        <f>N109-N110</f>
        <v>3633</v>
      </c>
    </row>
    <row r="112" spans="1:14" s="26" customFormat="1" ht="24.75" customHeight="1">
      <c r="A112" s="58" t="s">
        <v>121</v>
      </c>
      <c r="F112" s="191"/>
      <c r="G112" s="212"/>
      <c r="H112" s="51"/>
      <c r="I112" s="27"/>
      <c r="J112" s="51"/>
      <c r="K112" s="27"/>
      <c r="L112" s="51"/>
      <c r="M112" s="27"/>
      <c r="N112" s="51"/>
    </row>
    <row r="113" spans="1:14" s="22" customFormat="1" ht="24.75" customHeight="1">
      <c r="A113" s="101" t="s">
        <v>122</v>
      </c>
      <c r="F113" s="191"/>
      <c r="G113" s="30"/>
      <c r="H113" s="48">
        <v>0</v>
      </c>
      <c r="I113" s="27"/>
      <c r="J113" s="48">
        <v>0</v>
      </c>
      <c r="K113" s="48"/>
      <c r="L113" s="48">
        <v>0</v>
      </c>
      <c r="M113" s="48"/>
      <c r="N113" s="48">
        <v>0</v>
      </c>
    </row>
    <row r="114" spans="1:14" s="26" customFormat="1" ht="24.75" customHeight="1" thickBot="1">
      <c r="A114" s="58" t="s">
        <v>123</v>
      </c>
      <c r="F114" s="191"/>
      <c r="G114" s="212"/>
      <c r="H114" s="54">
        <f>SUM(H111:H113)</f>
        <v>-5875</v>
      </c>
      <c r="I114" s="27"/>
      <c r="J114" s="54">
        <f>SUM(J111:J113)</f>
        <v>14124</v>
      </c>
      <c r="K114" s="27"/>
      <c r="L114" s="54">
        <f>SUM(L111:L113)</f>
        <v>-11640</v>
      </c>
      <c r="M114" s="27"/>
      <c r="N114" s="54">
        <f>SUM(N111:N113)</f>
        <v>3633</v>
      </c>
    </row>
    <row r="115" spans="1:14" s="26" customFormat="1" ht="24.75" customHeight="1" thickTop="1">
      <c r="A115" s="58"/>
      <c r="F115" s="191"/>
      <c r="G115" s="212"/>
      <c r="H115" s="51"/>
      <c r="I115" s="27"/>
      <c r="J115" s="51"/>
      <c r="K115" s="27"/>
      <c r="L115" s="51"/>
      <c r="M115" s="27"/>
      <c r="N115" s="51"/>
    </row>
    <row r="116" spans="1:14" s="26" customFormat="1" ht="24.75" customHeight="1">
      <c r="A116" s="58"/>
      <c r="F116" s="191"/>
      <c r="G116" s="212"/>
      <c r="H116" s="51"/>
      <c r="I116" s="27"/>
      <c r="J116" s="51"/>
      <c r="K116" s="27"/>
      <c r="L116" s="51"/>
      <c r="M116" s="27"/>
      <c r="N116" s="51"/>
    </row>
    <row r="117" spans="1:14" s="2" customFormat="1" ht="24" customHeight="1">
      <c r="A117" s="123" t="s">
        <v>54</v>
      </c>
      <c r="B117" s="111"/>
      <c r="C117" s="111"/>
      <c r="D117" s="111"/>
      <c r="E117" s="111"/>
      <c r="F117" s="59"/>
      <c r="G117" s="124"/>
      <c r="H117" s="124"/>
      <c r="I117" s="111"/>
      <c r="J117" s="111"/>
      <c r="K117" s="111"/>
      <c r="L117" s="111"/>
      <c r="M117" s="111"/>
      <c r="N117" s="47"/>
    </row>
    <row r="118" spans="1:14" s="2" customFormat="1" ht="24" customHeight="1">
      <c r="A118" s="111" t="s">
        <v>75</v>
      </c>
      <c r="B118" s="111"/>
      <c r="C118" s="111"/>
      <c r="D118" s="111"/>
      <c r="E118" s="111"/>
      <c r="F118" s="111"/>
      <c r="G118" s="111"/>
      <c r="H118" s="111"/>
      <c r="I118" s="111"/>
      <c r="J118" s="111"/>
      <c r="K118" s="111"/>
      <c r="L118" s="111"/>
      <c r="M118" s="111"/>
      <c r="N118" s="47"/>
    </row>
    <row r="119" spans="1:14" s="2" customFormat="1" ht="9" customHeight="1">
      <c r="A119" s="213"/>
      <c r="B119" s="213"/>
      <c r="C119" s="213"/>
      <c r="D119" s="213"/>
      <c r="E119" s="213"/>
      <c r="F119" s="213"/>
      <c r="G119" s="213"/>
      <c r="H119" s="213"/>
      <c r="I119" s="213"/>
      <c r="J119" s="213"/>
      <c r="K119" s="213"/>
      <c r="L119" s="213"/>
      <c r="M119" s="213"/>
      <c r="N119" s="18"/>
    </row>
    <row r="120" spans="1:14" s="213" customFormat="1" ht="22.5" customHeight="1">
      <c r="F120" s="30"/>
      <c r="G120" s="30"/>
      <c r="H120" s="222" t="s">
        <v>63</v>
      </c>
      <c r="I120" s="222"/>
      <c r="J120" s="222"/>
      <c r="K120" s="20"/>
      <c r="L120" s="222" t="s">
        <v>64</v>
      </c>
      <c r="M120" s="222"/>
      <c r="N120" s="222"/>
    </row>
    <row r="121" spans="1:14" s="22" customFormat="1" ht="22.5" customHeight="1">
      <c r="F121" s="30"/>
      <c r="G121" s="30"/>
      <c r="H121" s="219" t="s">
        <v>65</v>
      </c>
      <c r="I121" s="219"/>
      <c r="J121" s="219"/>
      <c r="K121" s="210"/>
      <c r="L121" s="219" t="s">
        <v>66</v>
      </c>
      <c r="M121" s="219"/>
      <c r="N121" s="219"/>
    </row>
    <row r="122" spans="1:14" s="22" customFormat="1" ht="22.5" customHeight="1">
      <c r="F122" s="30"/>
      <c r="G122" s="30"/>
      <c r="H122" s="220" t="s">
        <v>67</v>
      </c>
      <c r="I122" s="220"/>
      <c r="J122" s="220"/>
      <c r="K122" s="210"/>
      <c r="L122" s="220" t="s">
        <v>67</v>
      </c>
      <c r="M122" s="220"/>
      <c r="N122" s="220"/>
    </row>
    <row r="123" spans="1:14" s="22" customFormat="1" ht="22.5" customHeight="1">
      <c r="F123" s="30"/>
      <c r="G123" s="30"/>
      <c r="H123" s="220" t="s">
        <v>139</v>
      </c>
      <c r="I123" s="220"/>
      <c r="J123" s="220"/>
      <c r="K123" s="210"/>
      <c r="L123" s="220" t="s">
        <v>139</v>
      </c>
      <c r="M123" s="220"/>
      <c r="N123" s="220"/>
    </row>
    <row r="124" spans="1:14" s="22" customFormat="1" ht="22.5" customHeight="1">
      <c r="F124" s="209" t="s">
        <v>0</v>
      </c>
      <c r="G124" s="209"/>
      <c r="H124" s="211">
        <v>2022</v>
      </c>
      <c r="I124" s="94"/>
      <c r="J124" s="211">
        <v>2021</v>
      </c>
      <c r="K124" s="94"/>
      <c r="L124" s="211">
        <v>2022</v>
      </c>
      <c r="M124" s="94"/>
      <c r="N124" s="211">
        <v>2021</v>
      </c>
    </row>
    <row r="125" spans="1:14" s="22" customFormat="1" ht="21.75" customHeight="1">
      <c r="F125" s="209"/>
      <c r="G125" s="209"/>
      <c r="H125" s="218" t="s">
        <v>61</v>
      </c>
      <c r="I125" s="218"/>
      <c r="J125" s="218"/>
      <c r="K125" s="218"/>
      <c r="L125" s="218"/>
      <c r="M125" s="218"/>
      <c r="N125" s="218"/>
    </row>
    <row r="126" spans="1:14" s="26" customFormat="1" ht="21.75" hidden="1" customHeight="1">
      <c r="A126" s="26" t="s">
        <v>140</v>
      </c>
      <c r="F126" s="49"/>
      <c r="G126" s="49"/>
      <c r="H126" s="49"/>
      <c r="I126" s="49"/>
      <c r="J126" s="49"/>
      <c r="K126" s="49"/>
      <c r="L126" s="49"/>
      <c r="M126" s="49"/>
      <c r="N126" s="49"/>
    </row>
    <row r="127" spans="1:14" s="26" customFormat="1" ht="21.75" hidden="1" customHeight="1">
      <c r="A127" s="26" t="s">
        <v>141</v>
      </c>
      <c r="F127" s="49"/>
      <c r="G127" s="49"/>
      <c r="H127" s="49"/>
      <c r="I127" s="49"/>
      <c r="J127" s="49"/>
      <c r="K127" s="49"/>
      <c r="L127" s="49"/>
      <c r="M127" s="49"/>
      <c r="N127" s="48"/>
    </row>
    <row r="128" spans="1:14" s="22" customFormat="1" ht="21.75" hidden="1" customHeight="1">
      <c r="A128" s="22" t="s">
        <v>142</v>
      </c>
      <c r="F128" s="209">
        <v>22</v>
      </c>
      <c r="G128" s="209"/>
      <c r="H128" s="48">
        <v>0</v>
      </c>
      <c r="I128" s="209"/>
      <c r="J128" s="48">
        <v>0</v>
      </c>
      <c r="K128" s="209"/>
      <c r="L128" s="48">
        <v>0</v>
      </c>
      <c r="M128" s="209"/>
      <c r="N128" s="48">
        <v>0</v>
      </c>
    </row>
    <row r="129" spans="1:14" s="22" customFormat="1" ht="21.75" hidden="1" customHeight="1">
      <c r="A129" s="22" t="s">
        <v>143</v>
      </c>
      <c r="F129" s="209"/>
      <c r="G129" s="209"/>
      <c r="H129" s="52">
        <v>0</v>
      </c>
      <c r="I129" s="209"/>
      <c r="J129" s="52">
        <v>0</v>
      </c>
      <c r="K129" s="209"/>
      <c r="L129" s="52">
        <v>0</v>
      </c>
      <c r="M129" s="209"/>
      <c r="N129" s="52">
        <v>0</v>
      </c>
    </row>
    <row r="130" spans="1:14" s="26" customFormat="1" ht="21.75" hidden="1" customHeight="1">
      <c r="A130" s="26" t="s">
        <v>144</v>
      </c>
      <c r="F130" s="49"/>
      <c r="G130" s="49"/>
      <c r="H130" s="48"/>
      <c r="I130" s="49"/>
      <c r="J130" s="48"/>
      <c r="K130" s="49"/>
      <c r="L130" s="48"/>
      <c r="M130" s="49"/>
      <c r="N130" s="48"/>
    </row>
    <row r="131" spans="1:14" s="26" customFormat="1" ht="21.75" hidden="1" customHeight="1">
      <c r="B131" s="26" t="s">
        <v>145</v>
      </c>
      <c r="F131" s="49"/>
      <c r="G131" s="49"/>
      <c r="H131" s="52">
        <v>0</v>
      </c>
      <c r="I131" s="49"/>
      <c r="J131" s="52">
        <v>0</v>
      </c>
      <c r="K131" s="49"/>
      <c r="L131" s="52">
        <v>0</v>
      </c>
      <c r="M131" s="49"/>
      <c r="N131" s="52">
        <v>0</v>
      </c>
    </row>
    <row r="132" spans="1:14" s="26" customFormat="1" ht="21.75" hidden="1" customHeight="1" thickBot="1">
      <c r="A132" s="26" t="s">
        <v>146</v>
      </c>
      <c r="F132" s="49"/>
      <c r="G132" s="49"/>
      <c r="H132" s="54">
        <f>H114+H131</f>
        <v>-5875</v>
      </c>
      <c r="I132" s="49"/>
      <c r="J132" s="54">
        <f>J114+J131</f>
        <v>14124</v>
      </c>
      <c r="K132" s="49"/>
      <c r="L132" s="54">
        <f>L114+L131</f>
        <v>-11640</v>
      </c>
      <c r="M132" s="49"/>
      <c r="N132" s="54">
        <f>N114+N131</f>
        <v>3633</v>
      </c>
    </row>
    <row r="133" spans="1:14" s="213" customFormat="1" ht="24.75" customHeight="1">
      <c r="A133" s="58" t="s">
        <v>109</v>
      </c>
      <c r="B133" s="77"/>
      <c r="D133" s="77"/>
      <c r="F133" s="21"/>
      <c r="G133" s="188"/>
      <c r="H133" s="108"/>
      <c r="I133" s="109"/>
      <c r="J133" s="108"/>
      <c r="K133" s="109"/>
      <c r="L133" s="109"/>
      <c r="M133" s="109"/>
      <c r="N133" s="109"/>
    </row>
    <row r="134" spans="1:14" s="22" customFormat="1" ht="24.75" customHeight="1">
      <c r="A134" s="41"/>
      <c r="B134" s="188" t="s">
        <v>133</v>
      </c>
      <c r="F134" s="24"/>
      <c r="H134" s="48">
        <v>-5875</v>
      </c>
      <c r="I134" s="29"/>
      <c r="J134" s="48">
        <v>14132</v>
      </c>
      <c r="K134" s="29"/>
      <c r="L134" s="48">
        <v>-11640</v>
      </c>
      <c r="M134" s="29"/>
      <c r="N134" s="48">
        <v>3633</v>
      </c>
    </row>
    <row r="135" spans="1:14" s="22" customFormat="1" ht="24.75" customHeight="1">
      <c r="A135" s="41"/>
      <c r="B135" s="101" t="s">
        <v>46</v>
      </c>
      <c r="F135" s="209"/>
      <c r="G135" s="30"/>
      <c r="H135" s="48">
        <v>0</v>
      </c>
      <c r="I135" s="29"/>
      <c r="J135" s="48">
        <v>-8</v>
      </c>
      <c r="K135" s="29"/>
      <c r="L135" s="28">
        <v>0</v>
      </c>
      <c r="M135" s="29"/>
      <c r="N135" s="28">
        <v>0</v>
      </c>
    </row>
    <row r="136" spans="1:14" s="22" customFormat="1" ht="24.75" customHeight="1" thickBot="1">
      <c r="A136" s="58" t="s">
        <v>177</v>
      </c>
      <c r="B136" s="95"/>
      <c r="C136" s="58"/>
      <c r="D136" s="95"/>
      <c r="F136" s="209"/>
      <c r="G136" s="30"/>
      <c r="H136" s="54">
        <f>SUM(H134:H135)</f>
        <v>-5875</v>
      </c>
      <c r="I136" s="29"/>
      <c r="J136" s="54">
        <f>SUM(J134:J135)</f>
        <v>14124</v>
      </c>
      <c r="K136" s="29"/>
      <c r="L136" s="54">
        <f>SUM(L134:L135)</f>
        <v>-11640</v>
      </c>
      <c r="M136" s="29"/>
      <c r="N136" s="54">
        <f>SUM(N134:N135)</f>
        <v>3633</v>
      </c>
    </row>
    <row r="137" spans="1:14" s="213" customFormat="1" ht="16.5" customHeight="1" thickTop="1">
      <c r="F137" s="21"/>
      <c r="G137" s="188"/>
      <c r="H137" s="55"/>
      <c r="I137" s="56"/>
      <c r="J137" s="55"/>
      <c r="K137" s="56"/>
      <c r="L137" s="55"/>
      <c r="M137" s="56"/>
      <c r="N137" s="55"/>
    </row>
    <row r="138" spans="1:14" s="22" customFormat="1" ht="24.75" customHeight="1">
      <c r="A138" s="58" t="s">
        <v>124</v>
      </c>
      <c r="F138" s="24"/>
      <c r="H138" s="48"/>
      <c r="I138" s="27"/>
      <c r="J138" s="48"/>
      <c r="K138" s="27"/>
      <c r="L138" s="48"/>
      <c r="M138" s="27"/>
      <c r="N138" s="48"/>
    </row>
    <row r="139" spans="1:14" s="22" customFormat="1" ht="24.75" customHeight="1">
      <c r="A139" s="41"/>
      <c r="B139" s="188" t="s">
        <v>133</v>
      </c>
      <c r="F139" s="209"/>
      <c r="G139" s="30"/>
      <c r="H139" s="48">
        <v>-5875</v>
      </c>
      <c r="I139" s="29"/>
      <c r="J139" s="48">
        <v>14132</v>
      </c>
      <c r="K139" s="29"/>
      <c r="L139" s="48">
        <v>-11640</v>
      </c>
      <c r="M139" s="29"/>
      <c r="N139" s="48">
        <v>3633</v>
      </c>
    </row>
    <row r="140" spans="1:14" s="22" customFormat="1" ht="24.75" customHeight="1">
      <c r="A140" s="41"/>
      <c r="B140" s="188" t="s">
        <v>46</v>
      </c>
      <c r="F140" s="209"/>
      <c r="G140" s="30"/>
      <c r="H140" s="48">
        <v>0</v>
      </c>
      <c r="I140" s="29"/>
      <c r="J140" s="48">
        <v>-8</v>
      </c>
      <c r="K140" s="29"/>
      <c r="L140" s="28">
        <v>0</v>
      </c>
      <c r="M140" s="29"/>
      <c r="N140" s="28">
        <v>0</v>
      </c>
    </row>
    <row r="141" spans="1:14" s="26" customFormat="1" ht="24.75" customHeight="1" thickBot="1">
      <c r="A141" s="58" t="s">
        <v>123</v>
      </c>
      <c r="F141" s="49"/>
      <c r="G141" s="212"/>
      <c r="H141" s="54">
        <f>SUM(H139:H140)</f>
        <v>-5875</v>
      </c>
      <c r="I141" s="31"/>
      <c r="J141" s="54">
        <f>SUM(J139:J140)</f>
        <v>14124</v>
      </c>
      <c r="K141" s="31"/>
      <c r="L141" s="54">
        <f>SUM(L139:L140)</f>
        <v>-11640</v>
      </c>
      <c r="M141" s="31"/>
      <c r="N141" s="54">
        <f>SUM(N139:N140)</f>
        <v>3633</v>
      </c>
    </row>
    <row r="142" spans="1:14" s="26" customFormat="1" ht="15.75" customHeight="1" thickTop="1">
      <c r="A142" s="58"/>
      <c r="F142" s="49"/>
      <c r="G142" s="212"/>
      <c r="H142" s="51"/>
      <c r="I142" s="31"/>
      <c r="J142" s="51"/>
      <c r="K142" s="31"/>
      <c r="L142" s="51"/>
      <c r="M142" s="31"/>
      <c r="N142" s="51"/>
    </row>
    <row r="143" spans="1:14" s="22" customFormat="1" ht="24.75" customHeight="1">
      <c r="A143" s="58" t="s">
        <v>178</v>
      </c>
      <c r="F143" s="209"/>
      <c r="G143" s="30"/>
    </row>
    <row r="144" spans="1:14" s="22" customFormat="1" ht="24.75" customHeight="1" thickBot="1">
      <c r="A144" s="22" t="s">
        <v>47</v>
      </c>
      <c r="F144" s="191">
        <v>25</v>
      </c>
      <c r="G144" s="30"/>
      <c r="H144" s="157">
        <v>-2.8999999999999998E-3</v>
      </c>
      <c r="I144" s="57"/>
      <c r="J144" s="157">
        <v>7.0000000000000001E-3</v>
      </c>
      <c r="K144" s="57"/>
      <c r="L144" s="157">
        <v>-5.7000000000000002E-3</v>
      </c>
      <c r="M144" s="57"/>
      <c r="N144" s="157">
        <v>1.8E-3</v>
      </c>
    </row>
    <row r="145" spans="1:14" s="7" customFormat="1" ht="24" customHeight="1" thickTop="1">
      <c r="A145" s="123" t="s">
        <v>54</v>
      </c>
      <c r="B145" s="111"/>
      <c r="C145" s="111"/>
      <c r="D145" s="111"/>
      <c r="E145" s="111"/>
      <c r="F145" s="59"/>
      <c r="G145" s="124"/>
      <c r="H145" s="124"/>
      <c r="I145" s="111"/>
      <c r="J145" s="111"/>
      <c r="K145" s="111"/>
      <c r="L145" s="111"/>
      <c r="M145" s="111"/>
      <c r="N145" s="47"/>
    </row>
    <row r="146" spans="1:14" s="7" customFormat="1" ht="24" customHeight="1">
      <c r="A146" s="111" t="s">
        <v>75</v>
      </c>
      <c r="B146" s="111"/>
      <c r="C146" s="111"/>
      <c r="D146" s="111"/>
      <c r="E146" s="111"/>
      <c r="F146" s="111"/>
      <c r="G146" s="111"/>
      <c r="H146" s="111"/>
      <c r="I146" s="111"/>
      <c r="J146" s="111"/>
      <c r="K146" s="111"/>
      <c r="L146" s="111"/>
      <c r="M146" s="111"/>
      <c r="N146" s="47"/>
    </row>
    <row r="147" spans="1:14" s="7" customFormat="1" ht="24" customHeight="1">
      <c r="A147" s="213"/>
      <c r="B147" s="213"/>
      <c r="C147" s="213"/>
      <c r="D147" s="213"/>
      <c r="E147" s="213"/>
      <c r="F147" s="213"/>
      <c r="G147" s="213"/>
      <c r="H147" s="213"/>
      <c r="I147" s="213"/>
      <c r="J147" s="213"/>
      <c r="K147" s="213"/>
      <c r="L147" s="213"/>
      <c r="M147" s="213"/>
      <c r="N147" s="18"/>
    </row>
    <row r="148" spans="1:14" s="3" customFormat="1" ht="24" customHeight="1">
      <c r="A148" s="213"/>
      <c r="B148" s="213"/>
      <c r="C148" s="213"/>
      <c r="D148" s="213"/>
      <c r="E148" s="213"/>
      <c r="F148" s="30"/>
      <c r="G148" s="30"/>
      <c r="H148" s="222" t="s">
        <v>63</v>
      </c>
      <c r="I148" s="222"/>
      <c r="J148" s="222"/>
      <c r="K148" s="20"/>
      <c r="L148" s="222" t="s">
        <v>64</v>
      </c>
      <c r="M148" s="222"/>
      <c r="N148" s="222"/>
    </row>
    <row r="149" spans="1:14" s="3" customFormat="1" ht="24" customHeight="1">
      <c r="A149" s="22"/>
      <c r="B149" s="22"/>
      <c r="C149" s="22"/>
      <c r="D149" s="22"/>
      <c r="E149" s="22"/>
      <c r="F149" s="30"/>
      <c r="G149" s="30"/>
      <c r="H149" s="219" t="s">
        <v>65</v>
      </c>
      <c r="I149" s="219"/>
      <c r="J149" s="219"/>
      <c r="K149" s="210"/>
      <c r="L149" s="219" t="s">
        <v>66</v>
      </c>
      <c r="M149" s="219"/>
      <c r="N149" s="219"/>
    </row>
    <row r="150" spans="1:14" s="3" customFormat="1" ht="24" customHeight="1">
      <c r="A150" s="22"/>
      <c r="B150" s="22"/>
      <c r="C150" s="22"/>
      <c r="D150" s="22"/>
      <c r="E150" s="22"/>
      <c r="F150" s="30"/>
      <c r="G150" s="30"/>
      <c r="H150" s="220" t="s">
        <v>147</v>
      </c>
      <c r="I150" s="220"/>
      <c r="J150" s="220"/>
      <c r="K150" s="210"/>
      <c r="L150" s="220" t="s">
        <v>147</v>
      </c>
      <c r="M150" s="220"/>
      <c r="N150" s="220"/>
    </row>
    <row r="151" spans="1:14" s="3" customFormat="1" ht="24" customHeight="1">
      <c r="A151" s="22"/>
      <c r="B151" s="22"/>
      <c r="C151" s="22"/>
      <c r="D151" s="22"/>
      <c r="E151" s="22"/>
      <c r="F151" s="30"/>
      <c r="G151" s="30"/>
      <c r="H151" s="220" t="s">
        <v>139</v>
      </c>
      <c r="I151" s="220"/>
      <c r="J151" s="220"/>
      <c r="K151" s="210"/>
      <c r="L151" s="220" t="s">
        <v>139</v>
      </c>
      <c r="M151" s="220"/>
      <c r="N151" s="220"/>
    </row>
    <row r="152" spans="1:14" s="3" customFormat="1" ht="24" customHeight="1">
      <c r="A152" s="22"/>
      <c r="B152" s="22"/>
      <c r="C152" s="22"/>
      <c r="D152" s="22"/>
      <c r="E152" s="22"/>
      <c r="F152" s="209" t="s">
        <v>0</v>
      </c>
      <c r="G152" s="209"/>
      <c r="H152" s="211">
        <v>2022</v>
      </c>
      <c r="I152" s="94"/>
      <c r="J152" s="211">
        <v>2021</v>
      </c>
      <c r="K152" s="94"/>
      <c r="L152" s="211">
        <v>2022</v>
      </c>
      <c r="M152" s="94"/>
      <c r="N152" s="211">
        <v>2021</v>
      </c>
    </row>
    <row r="153" spans="1:14" s="3" customFormat="1" ht="24" customHeight="1">
      <c r="A153" s="22"/>
      <c r="B153" s="22"/>
      <c r="C153" s="22"/>
      <c r="D153" s="22"/>
      <c r="E153" s="22"/>
      <c r="F153" s="209"/>
      <c r="G153" s="209"/>
      <c r="H153" s="218" t="s">
        <v>61</v>
      </c>
      <c r="I153" s="218"/>
      <c r="J153" s="218"/>
      <c r="K153" s="218"/>
      <c r="L153" s="218"/>
      <c r="M153" s="218"/>
      <c r="N153" s="218"/>
    </row>
    <row r="154" spans="1:14" s="3" customFormat="1" ht="24" customHeight="1">
      <c r="A154" s="96" t="s">
        <v>23</v>
      </c>
      <c r="B154" s="22"/>
      <c r="C154" s="22"/>
      <c r="D154" s="22"/>
      <c r="E154" s="22"/>
      <c r="F154" s="209"/>
      <c r="G154" s="30"/>
      <c r="H154" s="30"/>
      <c r="I154" s="22"/>
      <c r="J154" s="30"/>
      <c r="K154" s="22"/>
      <c r="L154" s="42"/>
      <c r="M154" s="42"/>
      <c r="N154" s="42"/>
    </row>
    <row r="155" spans="1:14" s="3" customFormat="1" ht="24" customHeight="1">
      <c r="A155" s="101" t="s">
        <v>78</v>
      </c>
      <c r="B155" s="22"/>
      <c r="C155" s="22"/>
      <c r="D155" s="22"/>
      <c r="E155" s="22"/>
      <c r="F155" s="209"/>
      <c r="G155" s="30"/>
      <c r="H155" s="48">
        <v>57598</v>
      </c>
      <c r="I155" s="48"/>
      <c r="J155" s="48">
        <v>49864</v>
      </c>
      <c r="K155" s="48"/>
      <c r="L155" s="48">
        <v>0</v>
      </c>
      <c r="M155" s="48"/>
      <c r="N155" s="48">
        <v>0</v>
      </c>
    </row>
    <row r="156" spans="1:14" s="3" customFormat="1" ht="24" customHeight="1">
      <c r="A156" s="101" t="s">
        <v>87</v>
      </c>
      <c r="B156" s="22"/>
      <c r="C156" s="22"/>
      <c r="D156" s="22"/>
      <c r="E156" s="22"/>
      <c r="F156" s="191">
        <v>5</v>
      </c>
      <c r="G156" s="30"/>
      <c r="H156" s="48">
        <v>75260</v>
      </c>
      <c r="I156" s="48"/>
      <c r="J156" s="48">
        <v>82363</v>
      </c>
      <c r="K156" s="48"/>
      <c r="L156" s="48">
        <v>74217</v>
      </c>
      <c r="M156" s="48"/>
      <c r="N156" s="48">
        <v>87482</v>
      </c>
    </row>
    <row r="157" spans="1:14" s="3" customFormat="1" ht="24" customHeight="1">
      <c r="A157" s="101" t="s">
        <v>100</v>
      </c>
      <c r="B157" s="22"/>
      <c r="C157" s="22"/>
      <c r="D157" s="22"/>
      <c r="E157" s="22"/>
      <c r="F157" s="191">
        <v>5</v>
      </c>
      <c r="G157" s="30"/>
      <c r="H157" s="48">
        <v>1715</v>
      </c>
      <c r="I157" s="48"/>
      <c r="J157" s="48">
        <v>3092</v>
      </c>
      <c r="K157" s="48"/>
      <c r="L157" s="48">
        <v>5528</v>
      </c>
      <c r="M157" s="48"/>
      <c r="N157" s="48">
        <v>3261</v>
      </c>
    </row>
    <row r="158" spans="1:14" s="3" customFormat="1" ht="24" customHeight="1">
      <c r="A158" s="101" t="s">
        <v>50</v>
      </c>
      <c r="B158" s="22"/>
      <c r="C158" s="22"/>
      <c r="D158" s="22"/>
      <c r="E158" s="22"/>
      <c r="F158" s="191">
        <v>5</v>
      </c>
      <c r="G158" s="30"/>
      <c r="H158" s="48">
        <v>1187</v>
      </c>
      <c r="I158" s="48"/>
      <c r="J158" s="48">
        <v>550</v>
      </c>
      <c r="K158" s="48"/>
      <c r="L158" s="48">
        <v>1229</v>
      </c>
      <c r="M158" s="48"/>
      <c r="N158" s="48">
        <v>536</v>
      </c>
    </row>
    <row r="159" spans="1:14" s="3" customFormat="1" ht="24" customHeight="1">
      <c r="A159" s="58" t="s">
        <v>51</v>
      </c>
      <c r="B159" s="22"/>
      <c r="C159" s="22"/>
      <c r="D159" s="22"/>
      <c r="E159" s="22"/>
      <c r="F159" s="191"/>
      <c r="G159" s="30"/>
      <c r="H159" s="50">
        <f>SUM(H155:H158)</f>
        <v>135760</v>
      </c>
      <c r="I159" s="48"/>
      <c r="J159" s="50">
        <f>SUM(J155:J158)</f>
        <v>135869</v>
      </c>
      <c r="K159" s="48"/>
      <c r="L159" s="50">
        <f>SUM(L155:L158)</f>
        <v>80974</v>
      </c>
      <c r="M159" s="48"/>
      <c r="N159" s="50">
        <f>SUM(N155:N158)</f>
        <v>91279</v>
      </c>
    </row>
    <row r="160" spans="1:14" s="3" customFormat="1" ht="24" customHeight="1">
      <c r="A160" s="41"/>
      <c r="B160" s="26"/>
      <c r="C160" s="26"/>
      <c r="D160" s="26"/>
      <c r="E160" s="26"/>
      <c r="F160" s="192"/>
      <c r="G160" s="26"/>
      <c r="H160" s="53"/>
      <c r="I160" s="31"/>
      <c r="J160" s="53"/>
      <c r="K160" s="31"/>
      <c r="L160" s="53"/>
      <c r="M160" s="31"/>
      <c r="N160" s="53"/>
    </row>
    <row r="161" spans="1:14" s="3" customFormat="1" ht="24" customHeight="1">
      <c r="A161" s="172" t="s">
        <v>49</v>
      </c>
      <c r="B161" s="26"/>
      <c r="C161" s="26"/>
      <c r="D161" s="26"/>
      <c r="E161" s="26"/>
      <c r="F161" s="192"/>
      <c r="G161" s="26"/>
      <c r="H161" s="51"/>
      <c r="I161" s="32"/>
      <c r="J161" s="51"/>
      <c r="K161" s="32"/>
      <c r="L161" s="51"/>
      <c r="M161" s="32"/>
      <c r="N161" s="51"/>
    </row>
    <row r="162" spans="1:14" s="3" customFormat="1" ht="24" customHeight="1">
      <c r="A162" s="101" t="s">
        <v>55</v>
      </c>
      <c r="B162" s="22"/>
      <c r="C162" s="22"/>
      <c r="D162" s="22"/>
      <c r="E162" s="22"/>
      <c r="F162" s="191">
        <v>5</v>
      </c>
      <c r="G162" s="22"/>
      <c r="H162" s="48">
        <v>84542</v>
      </c>
      <c r="I162" s="27"/>
      <c r="J162" s="48">
        <v>80742</v>
      </c>
      <c r="K162" s="48"/>
      <c r="L162" s="48">
        <v>63188</v>
      </c>
      <c r="M162" s="48"/>
      <c r="N162" s="48">
        <v>62805</v>
      </c>
    </row>
    <row r="163" spans="1:14" s="3" customFormat="1" ht="24" customHeight="1">
      <c r="A163" s="101" t="s">
        <v>79</v>
      </c>
      <c r="B163" s="22"/>
      <c r="C163" s="22"/>
      <c r="D163" s="22"/>
      <c r="E163" s="22"/>
      <c r="F163" s="191"/>
      <c r="G163" s="22"/>
      <c r="H163" s="48">
        <v>3900</v>
      </c>
      <c r="I163" s="27"/>
      <c r="J163" s="48">
        <v>4633</v>
      </c>
      <c r="K163" s="48"/>
      <c r="L163" s="48">
        <v>3471</v>
      </c>
      <c r="M163" s="48"/>
      <c r="N163" s="48">
        <v>4378</v>
      </c>
    </row>
    <row r="164" spans="1:14" s="3" customFormat="1" ht="24" customHeight="1">
      <c r="A164" s="101" t="s">
        <v>45</v>
      </c>
      <c r="B164" s="22"/>
      <c r="C164" s="22"/>
      <c r="D164" s="22"/>
      <c r="E164" s="22"/>
      <c r="F164" s="191">
        <v>5</v>
      </c>
      <c r="G164" s="30"/>
      <c r="H164" s="48">
        <v>26718</v>
      </c>
      <c r="I164" s="48"/>
      <c r="J164" s="48">
        <v>25966</v>
      </c>
      <c r="K164" s="48"/>
      <c r="L164" s="48">
        <v>20641</v>
      </c>
      <c r="M164" s="48"/>
      <c r="N164" s="48">
        <v>21787</v>
      </c>
    </row>
    <row r="165" spans="1:14" s="3" customFormat="1" ht="24" customHeight="1">
      <c r="A165" s="101" t="s">
        <v>74</v>
      </c>
      <c r="B165" s="22"/>
      <c r="C165" s="22"/>
      <c r="D165" s="22"/>
      <c r="E165" s="22"/>
      <c r="F165" s="191"/>
      <c r="G165" s="30"/>
      <c r="H165" s="52">
        <v>921</v>
      </c>
      <c r="I165" s="48"/>
      <c r="J165" s="52">
        <v>138</v>
      </c>
      <c r="K165" s="48"/>
      <c r="L165" s="52">
        <v>378</v>
      </c>
      <c r="M165" s="48"/>
      <c r="N165" s="52">
        <v>84</v>
      </c>
    </row>
    <row r="166" spans="1:14" s="3" customFormat="1" ht="24" customHeight="1">
      <c r="A166" s="58" t="s">
        <v>24</v>
      </c>
      <c r="B166" s="22"/>
      <c r="C166" s="22"/>
      <c r="D166" s="22"/>
      <c r="E166" s="22"/>
      <c r="F166" s="191"/>
      <c r="G166" s="30"/>
      <c r="H166" s="50">
        <f>SUM(H162:H165)</f>
        <v>116081</v>
      </c>
      <c r="I166" s="48"/>
      <c r="J166" s="50">
        <f>SUM(J162:J165)</f>
        <v>111479</v>
      </c>
      <c r="K166" s="48"/>
      <c r="L166" s="50">
        <f>SUM(L162:L165)</f>
        <v>87678</v>
      </c>
      <c r="M166" s="48"/>
      <c r="N166" s="50">
        <f>SUM(N162:N165)</f>
        <v>89054</v>
      </c>
    </row>
    <row r="167" spans="1:14" s="3" customFormat="1" ht="24" customHeight="1">
      <c r="A167" s="58" t="s">
        <v>175</v>
      </c>
      <c r="B167" s="26"/>
      <c r="C167" s="26"/>
      <c r="D167" s="26"/>
      <c r="E167" s="26"/>
      <c r="F167" s="192"/>
      <c r="G167" s="212"/>
      <c r="H167" s="51">
        <f>H159-H166</f>
        <v>19679</v>
      </c>
      <c r="I167" s="51"/>
      <c r="J167" s="51">
        <f>J159-J166</f>
        <v>24390</v>
      </c>
      <c r="K167" s="51"/>
      <c r="L167" s="51">
        <f>L159-L166</f>
        <v>-6704</v>
      </c>
      <c r="M167" s="51"/>
      <c r="N167" s="51">
        <f>N159-N166</f>
        <v>2225</v>
      </c>
    </row>
    <row r="168" spans="1:14" s="3" customFormat="1" ht="24" customHeight="1">
      <c r="A168" s="101" t="s">
        <v>104</v>
      </c>
      <c r="B168" s="26"/>
      <c r="C168" s="26"/>
      <c r="D168" s="26"/>
      <c r="E168" s="26"/>
      <c r="F168" s="191">
        <v>5</v>
      </c>
      <c r="G168" s="212"/>
      <c r="H168" s="48">
        <v>189</v>
      </c>
      <c r="I168" s="32"/>
      <c r="J168" s="48">
        <v>101</v>
      </c>
      <c r="K168" s="32"/>
      <c r="L168" s="48">
        <v>97</v>
      </c>
      <c r="M168" s="32"/>
      <c r="N168" s="48">
        <v>97</v>
      </c>
    </row>
    <row r="169" spans="1:14" s="3" customFormat="1" ht="24" customHeight="1">
      <c r="A169" s="101" t="s">
        <v>25</v>
      </c>
      <c r="B169" s="22"/>
      <c r="C169" s="22"/>
      <c r="D169" s="22"/>
      <c r="E169" s="22"/>
      <c r="F169" s="191">
        <v>5</v>
      </c>
      <c r="G169" s="30"/>
      <c r="H169" s="48">
        <v>-111</v>
      </c>
      <c r="I169" s="48"/>
      <c r="J169" s="48">
        <v>-123</v>
      </c>
      <c r="K169" s="48"/>
      <c r="L169" s="48">
        <v>-115</v>
      </c>
      <c r="M169" s="48"/>
      <c r="N169" s="48">
        <v>-130</v>
      </c>
    </row>
    <row r="170" spans="1:14" s="3" customFormat="1" ht="24" customHeight="1">
      <c r="A170" s="101" t="s">
        <v>189</v>
      </c>
      <c r="B170" s="22"/>
      <c r="C170" s="22"/>
      <c r="D170" s="22"/>
      <c r="E170" s="22"/>
      <c r="F170" s="191"/>
      <c r="G170" s="30"/>
      <c r="H170" s="48"/>
      <c r="I170" s="48"/>
      <c r="J170" s="48"/>
      <c r="K170" s="48"/>
      <c r="L170" s="48"/>
      <c r="M170" s="48"/>
      <c r="N170" s="48"/>
    </row>
    <row r="171" spans="1:14" ht="24" customHeight="1">
      <c r="B171" s="101" t="s">
        <v>190</v>
      </c>
      <c r="C171" s="22"/>
      <c r="D171" s="22"/>
      <c r="E171" s="22"/>
      <c r="F171" s="191" t="s">
        <v>188</v>
      </c>
      <c r="G171" s="30"/>
      <c r="H171" s="48">
        <v>104</v>
      </c>
      <c r="I171" s="48"/>
      <c r="J171" s="48">
        <v>-1682</v>
      </c>
      <c r="K171" s="48"/>
      <c r="L171" s="48">
        <v>104</v>
      </c>
      <c r="M171" s="48"/>
      <c r="N171" s="48">
        <v>-1739</v>
      </c>
    </row>
    <row r="172" spans="1:14" ht="24" customHeight="1">
      <c r="A172" s="58" t="s">
        <v>176</v>
      </c>
      <c r="B172" s="26"/>
      <c r="C172" s="26"/>
      <c r="D172" s="26"/>
      <c r="E172" s="26"/>
      <c r="F172" s="191"/>
      <c r="G172" s="212"/>
      <c r="H172" s="53">
        <f>H167+H168+H169-H171</f>
        <v>19653</v>
      </c>
      <c r="I172" s="51"/>
      <c r="J172" s="53">
        <f>J167+J168+J169-J171</f>
        <v>26050</v>
      </c>
      <c r="K172" s="51"/>
      <c r="L172" s="53">
        <f>L167+L168+L169-L171</f>
        <v>-6826</v>
      </c>
      <c r="M172" s="51"/>
      <c r="N172" s="53">
        <f>N167+N168+N169-N171</f>
        <v>3931</v>
      </c>
    </row>
    <row r="173" spans="1:14" ht="24" customHeight="1">
      <c r="A173" s="101" t="s">
        <v>161</v>
      </c>
      <c r="B173" s="26"/>
      <c r="C173" s="26"/>
      <c r="D173" s="26"/>
      <c r="E173" s="26"/>
      <c r="F173" s="193">
        <v>16</v>
      </c>
      <c r="G173" s="212"/>
      <c r="H173" s="48">
        <v>-12637</v>
      </c>
      <c r="I173" s="27"/>
      <c r="J173" s="48">
        <v>2880</v>
      </c>
      <c r="K173" s="27"/>
      <c r="L173" s="52">
        <v>-18183</v>
      </c>
      <c r="M173" s="27"/>
      <c r="N173" s="52">
        <v>0</v>
      </c>
    </row>
    <row r="174" spans="1:14" ht="24" customHeight="1">
      <c r="A174" s="58" t="s">
        <v>162</v>
      </c>
      <c r="B174" s="26"/>
      <c r="C174" s="26"/>
      <c r="D174" s="26"/>
      <c r="E174" s="26"/>
      <c r="F174" s="191"/>
      <c r="G174" s="212"/>
      <c r="H174" s="50">
        <f>H172-H173</f>
        <v>32290</v>
      </c>
      <c r="I174" s="29"/>
      <c r="J174" s="50">
        <f>J172-J173</f>
        <v>23170</v>
      </c>
      <c r="K174" s="29"/>
      <c r="L174" s="50">
        <f>L172-L173</f>
        <v>11357</v>
      </c>
      <c r="M174" s="29"/>
      <c r="N174" s="50">
        <f>N172-N173</f>
        <v>3931</v>
      </c>
    </row>
    <row r="175" spans="1:14" ht="24" hidden="1" customHeight="1">
      <c r="A175" s="58" t="s">
        <v>121</v>
      </c>
      <c r="B175" s="26"/>
      <c r="C175" s="26"/>
      <c r="D175" s="26"/>
      <c r="E175" s="26"/>
      <c r="F175" s="191"/>
      <c r="G175" s="212"/>
      <c r="H175" s="51"/>
      <c r="I175" s="27"/>
      <c r="J175" s="51"/>
      <c r="K175" s="27"/>
      <c r="L175" s="51"/>
      <c r="M175" s="27"/>
      <c r="N175" s="51"/>
    </row>
    <row r="176" spans="1:14" ht="24" hidden="1" customHeight="1">
      <c r="A176" s="101" t="s">
        <v>122</v>
      </c>
      <c r="B176" s="22"/>
      <c r="C176" s="22"/>
      <c r="D176" s="22"/>
      <c r="E176" s="22"/>
      <c r="F176" s="191"/>
      <c r="G176" s="30"/>
      <c r="H176" s="48">
        <v>0</v>
      </c>
      <c r="I176" s="27"/>
      <c r="J176" s="48">
        <v>0</v>
      </c>
      <c r="K176" s="48"/>
      <c r="L176" s="48">
        <v>0</v>
      </c>
      <c r="M176" s="48"/>
      <c r="N176" s="48">
        <v>0</v>
      </c>
    </row>
    <row r="177" spans="1:14" ht="24" hidden="1" customHeight="1" thickBot="1">
      <c r="A177" s="58" t="s">
        <v>123</v>
      </c>
      <c r="B177" s="26"/>
      <c r="C177" s="26"/>
      <c r="D177" s="26"/>
      <c r="E177" s="26"/>
      <c r="F177" s="191"/>
      <c r="G177" s="212"/>
      <c r="H177" s="54">
        <f>SUM(H174:H176)</f>
        <v>32290</v>
      </c>
      <c r="I177" s="27"/>
      <c r="J177" s="54">
        <f>SUM(J174:J176)</f>
        <v>23170</v>
      </c>
      <c r="K177" s="27"/>
      <c r="L177" s="54">
        <f>SUM(L174:L176)</f>
        <v>11357</v>
      </c>
      <c r="M177" s="27"/>
      <c r="N177" s="54">
        <f>SUM(N174:N176)</f>
        <v>3931</v>
      </c>
    </row>
    <row r="178" spans="1:14" ht="24" customHeight="1">
      <c r="A178" s="26" t="s">
        <v>121</v>
      </c>
      <c r="B178" s="22"/>
      <c r="C178" s="26"/>
      <c r="D178" s="26"/>
      <c r="E178" s="26"/>
      <c r="F178" s="192"/>
      <c r="G178" s="49"/>
      <c r="H178" s="48"/>
      <c r="I178" s="49"/>
      <c r="J178" s="48"/>
      <c r="K178" s="49"/>
      <c r="L178" s="48"/>
      <c r="M178" s="49"/>
      <c r="N178" s="48"/>
    </row>
    <row r="179" spans="1:14" ht="24" customHeight="1">
      <c r="A179" s="22" t="s">
        <v>122</v>
      </c>
      <c r="B179" s="22"/>
      <c r="C179" s="26"/>
      <c r="D179" s="26"/>
      <c r="E179" s="26"/>
      <c r="F179" s="192"/>
      <c r="G179" s="49"/>
      <c r="H179" s="52">
        <v>0</v>
      </c>
      <c r="I179" s="49"/>
      <c r="J179" s="52">
        <v>0</v>
      </c>
      <c r="K179" s="49"/>
      <c r="L179" s="52">
        <v>0</v>
      </c>
      <c r="M179" s="49"/>
      <c r="N179" s="52">
        <v>0</v>
      </c>
    </row>
    <row r="180" spans="1:14" ht="24" customHeight="1" thickBot="1">
      <c r="A180" s="26" t="s">
        <v>68</v>
      </c>
      <c r="B180" s="26"/>
      <c r="C180" s="26"/>
      <c r="D180" s="26"/>
      <c r="E180" s="26"/>
      <c r="F180" s="192"/>
      <c r="G180" s="49"/>
      <c r="H180" s="54">
        <f>H174+H179</f>
        <v>32290</v>
      </c>
      <c r="I180" s="49"/>
      <c r="J180" s="54">
        <f>J174+J179</f>
        <v>23170</v>
      </c>
      <c r="K180" s="49"/>
      <c r="L180" s="54">
        <f>L174+L179</f>
        <v>11357</v>
      </c>
      <c r="M180" s="49"/>
      <c r="N180" s="54">
        <f>N174+N179</f>
        <v>3931</v>
      </c>
    </row>
    <row r="181" spans="1:14" ht="24" customHeight="1" thickTop="1">
      <c r="A181" s="58"/>
      <c r="B181" s="26"/>
      <c r="C181" s="26"/>
      <c r="D181" s="26"/>
      <c r="E181" s="26"/>
      <c r="F181" s="209"/>
      <c r="G181" s="212"/>
      <c r="H181" s="51"/>
      <c r="I181" s="27"/>
      <c r="J181" s="51"/>
      <c r="K181" s="27"/>
      <c r="L181" s="51"/>
      <c r="M181" s="27"/>
      <c r="N181" s="51"/>
    </row>
    <row r="182" spans="1:14" ht="24" customHeight="1">
      <c r="A182" s="123" t="s">
        <v>54</v>
      </c>
      <c r="B182" s="111"/>
      <c r="C182" s="111"/>
      <c r="D182" s="111"/>
      <c r="E182" s="111"/>
      <c r="F182" s="59"/>
      <c r="G182" s="124"/>
      <c r="H182" s="124"/>
      <c r="I182" s="111"/>
      <c r="J182" s="111"/>
      <c r="K182" s="111"/>
      <c r="L182" s="111"/>
      <c r="M182" s="111"/>
      <c r="N182" s="47"/>
    </row>
    <row r="183" spans="1:14" ht="24" customHeight="1">
      <c r="A183" s="111" t="s">
        <v>75</v>
      </c>
      <c r="B183" s="111"/>
      <c r="C183" s="111"/>
      <c r="D183" s="111"/>
      <c r="E183" s="111"/>
      <c r="F183" s="111"/>
      <c r="G183" s="111"/>
      <c r="H183" s="111"/>
      <c r="I183" s="111"/>
      <c r="J183" s="111"/>
      <c r="K183" s="111"/>
      <c r="L183" s="111"/>
      <c r="M183" s="111"/>
      <c r="N183" s="47"/>
    </row>
    <row r="184" spans="1:14" ht="24" customHeight="1">
      <c r="A184" s="213"/>
      <c r="B184" s="213"/>
      <c r="C184" s="213"/>
      <c r="D184" s="213"/>
      <c r="E184" s="213"/>
      <c r="F184" s="213"/>
      <c r="G184" s="213"/>
      <c r="H184" s="213"/>
      <c r="I184" s="213"/>
      <c r="J184" s="213"/>
      <c r="K184" s="213"/>
      <c r="L184" s="213"/>
      <c r="M184" s="213"/>
      <c r="N184" s="18"/>
    </row>
    <row r="185" spans="1:14" ht="24" customHeight="1">
      <c r="A185" s="213"/>
      <c r="B185" s="213"/>
      <c r="C185" s="213"/>
      <c r="D185" s="213"/>
      <c r="E185" s="213"/>
      <c r="F185" s="30"/>
      <c r="G185" s="30"/>
      <c r="H185" s="222" t="s">
        <v>63</v>
      </c>
      <c r="I185" s="222"/>
      <c r="J185" s="222"/>
      <c r="K185" s="20"/>
      <c r="L185" s="222" t="s">
        <v>64</v>
      </c>
      <c r="M185" s="222"/>
      <c r="N185" s="222"/>
    </row>
    <row r="186" spans="1:14" ht="24" customHeight="1">
      <c r="A186" s="22"/>
      <c r="B186" s="22"/>
      <c r="C186" s="22"/>
      <c r="D186" s="22"/>
      <c r="E186" s="22"/>
      <c r="F186" s="30"/>
      <c r="G186" s="30"/>
      <c r="H186" s="219" t="s">
        <v>65</v>
      </c>
      <c r="I186" s="219"/>
      <c r="J186" s="219"/>
      <c r="K186" s="210"/>
      <c r="L186" s="219" t="s">
        <v>66</v>
      </c>
      <c r="M186" s="219"/>
      <c r="N186" s="219"/>
    </row>
    <row r="187" spans="1:14" ht="24" customHeight="1">
      <c r="A187" s="22"/>
      <c r="B187" s="22"/>
      <c r="C187" s="22"/>
      <c r="D187" s="22"/>
      <c r="E187" s="22"/>
      <c r="F187" s="30"/>
      <c r="G187" s="30"/>
      <c r="H187" s="220" t="s">
        <v>147</v>
      </c>
      <c r="I187" s="220"/>
      <c r="J187" s="220"/>
      <c r="K187" s="210"/>
      <c r="L187" s="220" t="s">
        <v>147</v>
      </c>
      <c r="M187" s="220"/>
      <c r="N187" s="220"/>
    </row>
    <row r="188" spans="1:14" ht="24" customHeight="1">
      <c r="A188" s="22"/>
      <c r="B188" s="22"/>
      <c r="C188" s="22"/>
      <c r="D188" s="22"/>
      <c r="E188" s="22"/>
      <c r="F188" s="30"/>
      <c r="G188" s="30"/>
      <c r="H188" s="220" t="s">
        <v>139</v>
      </c>
      <c r="I188" s="220"/>
      <c r="J188" s="220"/>
      <c r="K188" s="210"/>
      <c r="L188" s="220" t="s">
        <v>139</v>
      </c>
      <c r="M188" s="220"/>
      <c r="N188" s="220"/>
    </row>
    <row r="189" spans="1:14" ht="24" customHeight="1">
      <c r="A189" s="22"/>
      <c r="B189" s="22"/>
      <c r="C189" s="22"/>
      <c r="D189" s="22"/>
      <c r="E189" s="22"/>
      <c r="F189" s="209" t="s">
        <v>0</v>
      </c>
      <c r="G189" s="209"/>
      <c r="H189" s="211">
        <v>2022</v>
      </c>
      <c r="I189" s="94"/>
      <c r="J189" s="211">
        <v>2021</v>
      </c>
      <c r="K189" s="94"/>
      <c r="L189" s="211">
        <v>2022</v>
      </c>
      <c r="M189" s="94"/>
      <c r="N189" s="211">
        <v>2021</v>
      </c>
    </row>
    <row r="190" spans="1:14" ht="24" customHeight="1">
      <c r="A190" s="22"/>
      <c r="B190" s="22"/>
      <c r="C190" s="22"/>
      <c r="D190" s="22"/>
      <c r="E190" s="22"/>
      <c r="F190" s="209"/>
      <c r="G190" s="209"/>
      <c r="H190" s="218" t="s">
        <v>61</v>
      </c>
      <c r="I190" s="218"/>
      <c r="J190" s="218"/>
      <c r="K190" s="218"/>
      <c r="L190" s="218"/>
      <c r="M190" s="218"/>
      <c r="N190" s="218"/>
    </row>
    <row r="191" spans="1:14" ht="24" hidden="1" customHeight="1">
      <c r="A191" s="26" t="s">
        <v>140</v>
      </c>
      <c r="B191" s="26"/>
      <c r="C191" s="26"/>
      <c r="D191" s="26"/>
      <c r="E191" s="26"/>
      <c r="F191" s="49"/>
      <c r="G191" s="49"/>
      <c r="H191" s="49"/>
      <c r="I191" s="49"/>
      <c r="J191" s="49"/>
      <c r="K191" s="49"/>
      <c r="L191" s="49"/>
      <c r="M191" s="49"/>
      <c r="N191" s="49"/>
    </row>
    <row r="192" spans="1:14" ht="24" hidden="1" customHeight="1">
      <c r="A192" s="26" t="s">
        <v>141</v>
      </c>
      <c r="B192" s="26"/>
      <c r="C192" s="26"/>
      <c r="D192" s="26"/>
      <c r="E192" s="26"/>
      <c r="F192" s="49"/>
      <c r="G192" s="49"/>
      <c r="H192" s="49"/>
      <c r="I192" s="49"/>
      <c r="J192" s="49"/>
      <c r="K192" s="49"/>
      <c r="L192" s="49"/>
      <c r="M192" s="49"/>
      <c r="N192" s="48"/>
    </row>
    <row r="193" spans="1:14" ht="24" hidden="1" customHeight="1">
      <c r="A193" s="22" t="s">
        <v>142</v>
      </c>
      <c r="B193" s="22"/>
      <c r="C193" s="22"/>
      <c r="D193" s="22"/>
      <c r="E193" s="22"/>
      <c r="F193" s="209">
        <v>22</v>
      </c>
      <c r="G193" s="209"/>
      <c r="H193" s="48">
        <v>0</v>
      </c>
      <c r="I193" s="209"/>
      <c r="J193" s="48">
        <v>0</v>
      </c>
      <c r="K193" s="209"/>
      <c r="L193" s="48">
        <v>0</v>
      </c>
      <c r="M193" s="209"/>
      <c r="N193" s="48">
        <v>0</v>
      </c>
    </row>
    <row r="194" spans="1:14" ht="24" hidden="1" customHeight="1">
      <c r="A194" s="22" t="s">
        <v>143</v>
      </c>
      <c r="B194" s="22"/>
      <c r="C194" s="22"/>
      <c r="D194" s="22"/>
      <c r="E194" s="22"/>
      <c r="F194" s="209"/>
      <c r="G194" s="209"/>
      <c r="H194" s="52">
        <v>0</v>
      </c>
      <c r="I194" s="209"/>
      <c r="J194" s="52">
        <v>0</v>
      </c>
      <c r="K194" s="209"/>
      <c r="L194" s="52">
        <v>0</v>
      </c>
      <c r="M194" s="209"/>
      <c r="N194" s="52">
        <v>0</v>
      </c>
    </row>
    <row r="195" spans="1:14" ht="24" hidden="1" customHeight="1">
      <c r="A195" s="26" t="s">
        <v>121</v>
      </c>
      <c r="B195" s="22"/>
      <c r="C195" s="26"/>
      <c r="D195" s="26"/>
      <c r="E195" s="26"/>
      <c r="F195" s="49"/>
      <c r="G195" s="49"/>
      <c r="H195" s="48"/>
      <c r="I195" s="49"/>
      <c r="J195" s="48"/>
      <c r="K195" s="49"/>
      <c r="L195" s="48"/>
      <c r="M195" s="49"/>
      <c r="N195" s="48"/>
    </row>
    <row r="196" spans="1:14" ht="24" hidden="1" customHeight="1">
      <c r="A196" s="22"/>
      <c r="B196" s="22" t="s">
        <v>122</v>
      </c>
      <c r="C196" s="26"/>
      <c r="D196" s="26"/>
      <c r="E196" s="26"/>
      <c r="F196" s="49"/>
      <c r="G196" s="49"/>
      <c r="H196" s="52">
        <v>0</v>
      </c>
      <c r="I196" s="49"/>
      <c r="J196" s="52">
        <v>0</v>
      </c>
      <c r="K196" s="49"/>
      <c r="L196" s="52">
        <v>0</v>
      </c>
      <c r="M196" s="49"/>
      <c r="N196" s="52">
        <v>0</v>
      </c>
    </row>
    <row r="197" spans="1:14" ht="24" hidden="1" customHeight="1" thickBot="1">
      <c r="A197" s="26" t="s">
        <v>123</v>
      </c>
      <c r="B197" s="26"/>
      <c r="C197" s="26"/>
      <c r="D197" s="26"/>
      <c r="E197" s="26"/>
      <c r="F197" s="49"/>
      <c r="G197" s="49"/>
      <c r="H197" s="54">
        <f>H177+H196</f>
        <v>32290</v>
      </c>
      <c r="I197" s="49"/>
      <c r="J197" s="54">
        <f>J177+J196</f>
        <v>23170</v>
      </c>
      <c r="K197" s="49"/>
      <c r="L197" s="54">
        <f>L177+L196</f>
        <v>11357</v>
      </c>
      <c r="M197" s="49"/>
      <c r="N197" s="54">
        <f>N177+N196</f>
        <v>3931</v>
      </c>
    </row>
    <row r="198" spans="1:14" ht="24" customHeight="1">
      <c r="A198" s="58" t="s">
        <v>109</v>
      </c>
      <c r="B198" s="77"/>
      <c r="C198" s="213"/>
      <c r="D198" s="77"/>
      <c r="E198" s="213"/>
      <c r="F198" s="21"/>
      <c r="G198" s="188"/>
      <c r="H198" s="108"/>
      <c r="I198" s="109"/>
      <c r="J198" s="108"/>
      <c r="K198" s="109"/>
      <c r="L198" s="109"/>
      <c r="M198" s="109"/>
      <c r="N198" s="109"/>
    </row>
    <row r="199" spans="1:14" ht="24" customHeight="1">
      <c r="A199" s="41"/>
      <c r="B199" s="188" t="s">
        <v>133</v>
      </c>
      <c r="C199" s="22"/>
      <c r="D199" s="22"/>
      <c r="E199" s="22"/>
      <c r="F199" s="24"/>
      <c r="G199" s="22"/>
      <c r="H199" s="48">
        <v>32290</v>
      </c>
      <c r="I199" s="29"/>
      <c r="J199" s="48">
        <v>23186</v>
      </c>
      <c r="K199" s="29"/>
      <c r="L199" s="48">
        <v>11357</v>
      </c>
      <c r="M199" s="29"/>
      <c r="N199" s="48">
        <v>3931</v>
      </c>
    </row>
    <row r="200" spans="1:14" ht="24" customHeight="1">
      <c r="A200" s="41"/>
      <c r="B200" s="101" t="s">
        <v>46</v>
      </c>
      <c r="C200" s="22"/>
      <c r="D200" s="22"/>
      <c r="E200" s="22"/>
      <c r="F200" s="209"/>
      <c r="G200" s="30"/>
      <c r="H200" s="48">
        <v>0</v>
      </c>
      <c r="I200" s="29"/>
      <c r="J200" s="48">
        <v>-16</v>
      </c>
      <c r="K200" s="29"/>
      <c r="L200" s="28">
        <v>0</v>
      </c>
      <c r="M200" s="29"/>
      <c r="N200" s="28">
        <v>0</v>
      </c>
    </row>
    <row r="201" spans="1:14" ht="24" customHeight="1" thickBot="1">
      <c r="A201" s="58" t="s">
        <v>162</v>
      </c>
      <c r="B201" s="95"/>
      <c r="C201" s="58"/>
      <c r="D201" s="95"/>
      <c r="E201" s="22"/>
      <c r="F201" s="209"/>
      <c r="G201" s="30"/>
      <c r="H201" s="54">
        <f>SUM(H199:H200)</f>
        <v>32290</v>
      </c>
      <c r="I201" s="29"/>
      <c r="J201" s="54">
        <f>SUM(J199:J200)</f>
        <v>23170</v>
      </c>
      <c r="K201" s="29"/>
      <c r="L201" s="54">
        <f>SUM(L199:L200)</f>
        <v>11357</v>
      </c>
      <c r="M201" s="29"/>
      <c r="N201" s="54">
        <f>SUM(N199:N200)</f>
        <v>3931</v>
      </c>
    </row>
    <row r="202" spans="1:14" ht="24" customHeight="1" thickTop="1">
      <c r="A202" s="213"/>
      <c r="B202" s="213"/>
      <c r="C202" s="213"/>
      <c r="D202" s="213"/>
      <c r="E202" s="213"/>
      <c r="F202" s="21"/>
      <c r="G202" s="188"/>
      <c r="H202" s="55"/>
      <c r="I202" s="56"/>
      <c r="J202" s="55"/>
      <c r="K202" s="56"/>
      <c r="L202" s="55"/>
      <c r="M202" s="56"/>
      <c r="N202" s="55"/>
    </row>
    <row r="203" spans="1:14" ht="24" customHeight="1">
      <c r="A203" s="58" t="s">
        <v>124</v>
      </c>
      <c r="B203" s="22"/>
      <c r="C203" s="22"/>
      <c r="D203" s="22"/>
      <c r="E203" s="22"/>
      <c r="F203" s="24"/>
      <c r="G203" s="22"/>
      <c r="H203" s="48"/>
      <c r="I203" s="27"/>
      <c r="J203" s="48"/>
      <c r="K203" s="27"/>
      <c r="L203" s="48"/>
      <c r="M203" s="27"/>
      <c r="N203" s="48"/>
    </row>
    <row r="204" spans="1:14" ht="24" customHeight="1">
      <c r="A204" s="41"/>
      <c r="B204" s="188" t="s">
        <v>133</v>
      </c>
      <c r="C204" s="22"/>
      <c r="D204" s="22"/>
      <c r="E204" s="22"/>
      <c r="F204" s="209"/>
      <c r="G204" s="30"/>
      <c r="H204" s="48">
        <v>32290</v>
      </c>
      <c r="I204" s="29"/>
      <c r="J204" s="48">
        <v>23186</v>
      </c>
      <c r="K204" s="29"/>
      <c r="L204" s="48">
        <v>11357</v>
      </c>
      <c r="M204" s="29"/>
      <c r="N204" s="48">
        <v>3931</v>
      </c>
    </row>
    <row r="205" spans="1:14" ht="24" customHeight="1">
      <c r="A205" s="41"/>
      <c r="B205" s="188" t="s">
        <v>46</v>
      </c>
      <c r="C205" s="22"/>
      <c r="D205" s="22"/>
      <c r="E205" s="22"/>
      <c r="F205" s="209"/>
      <c r="G205" s="30"/>
      <c r="H205" s="48">
        <v>0</v>
      </c>
      <c r="I205" s="29"/>
      <c r="J205" s="48">
        <v>-16</v>
      </c>
      <c r="K205" s="29"/>
      <c r="L205" s="28">
        <v>0</v>
      </c>
      <c r="M205" s="29"/>
      <c r="N205" s="28">
        <v>0</v>
      </c>
    </row>
    <row r="206" spans="1:14" ht="24" customHeight="1" thickBot="1">
      <c r="A206" s="58" t="s">
        <v>68</v>
      </c>
      <c r="B206" s="26"/>
      <c r="C206" s="26"/>
      <c r="D206" s="26"/>
      <c r="E206" s="26"/>
      <c r="F206" s="49"/>
      <c r="G206" s="212"/>
      <c r="H206" s="54">
        <f>SUM(H204:H205)</f>
        <v>32290</v>
      </c>
      <c r="I206" s="31"/>
      <c r="J206" s="54">
        <f>SUM(J204:J205)</f>
        <v>23170</v>
      </c>
      <c r="K206" s="31"/>
      <c r="L206" s="54">
        <f>SUM(L204:L205)</f>
        <v>11357</v>
      </c>
      <c r="M206" s="31"/>
      <c r="N206" s="54">
        <f>SUM(N204:N205)</f>
        <v>3931</v>
      </c>
    </row>
    <row r="207" spans="1:14" ht="24" customHeight="1" thickTop="1">
      <c r="A207" s="58"/>
      <c r="B207" s="26"/>
      <c r="C207" s="26"/>
      <c r="D207" s="26"/>
      <c r="E207" s="26"/>
      <c r="F207" s="49"/>
      <c r="G207" s="212"/>
      <c r="H207" s="51"/>
      <c r="I207" s="31"/>
      <c r="J207" s="51"/>
      <c r="K207" s="31"/>
      <c r="L207" s="51"/>
      <c r="M207" s="31"/>
      <c r="N207" s="51"/>
    </row>
    <row r="208" spans="1:14" ht="24" customHeight="1">
      <c r="A208" s="58" t="s">
        <v>174</v>
      </c>
      <c r="B208" s="22"/>
      <c r="C208" s="22"/>
      <c r="D208" s="22"/>
      <c r="E208" s="22"/>
      <c r="F208" s="209"/>
      <c r="G208" s="30"/>
      <c r="H208" s="22"/>
      <c r="I208" s="22"/>
      <c r="J208" s="22"/>
      <c r="K208" s="22"/>
      <c r="L208" s="22"/>
      <c r="M208" s="22"/>
      <c r="N208" s="22"/>
    </row>
    <row r="209" spans="1:14" ht="24" customHeight="1" thickBot="1">
      <c r="A209" s="22" t="s">
        <v>47</v>
      </c>
      <c r="B209" s="22"/>
      <c r="C209" s="22"/>
      <c r="D209" s="22"/>
      <c r="E209" s="22"/>
      <c r="F209" s="191">
        <v>25</v>
      </c>
      <c r="G209" s="30"/>
      <c r="H209" s="157">
        <v>1.5900000000000001E-2</v>
      </c>
      <c r="I209" s="57"/>
      <c r="J209" s="157">
        <v>1.14E-2</v>
      </c>
      <c r="K209" s="57"/>
      <c r="L209" s="157">
        <v>5.5999999999999999E-3</v>
      </c>
      <c r="M209" s="57"/>
      <c r="N209" s="157">
        <v>1.9E-3</v>
      </c>
    </row>
    <row r="210" spans="1:14" ht="24" customHeight="1" thickTop="1"/>
  </sheetData>
  <sheetProtection password="F7ED" sheet="1" objects="1" scenarios="1"/>
  <mergeCells count="52">
    <mergeCell ref="H190:N190"/>
    <mergeCell ref="H186:J186"/>
    <mergeCell ref="L186:N186"/>
    <mergeCell ref="H187:J187"/>
    <mergeCell ref="L187:N187"/>
    <mergeCell ref="H188:J188"/>
    <mergeCell ref="L188:N188"/>
    <mergeCell ref="H151:J151"/>
    <mergeCell ref="L151:N151"/>
    <mergeCell ref="H153:N153"/>
    <mergeCell ref="H185:J185"/>
    <mergeCell ref="L185:N185"/>
    <mergeCell ref="H148:J148"/>
    <mergeCell ref="L148:N148"/>
    <mergeCell ref="H149:J149"/>
    <mergeCell ref="L149:N149"/>
    <mergeCell ref="H150:J150"/>
    <mergeCell ref="L150:N150"/>
    <mergeCell ref="L36:N36"/>
    <mergeCell ref="H5:J5"/>
    <mergeCell ref="H9:N9"/>
    <mergeCell ref="H36:J36"/>
    <mergeCell ref="H90:N90"/>
    <mergeCell ref="H40:N40"/>
    <mergeCell ref="H87:J87"/>
    <mergeCell ref="L87:N87"/>
    <mergeCell ref="H88:J88"/>
    <mergeCell ref="L88:N88"/>
    <mergeCell ref="A84:M84"/>
    <mergeCell ref="H85:J85"/>
    <mergeCell ref="L85:N85"/>
    <mergeCell ref="L86:N86"/>
    <mergeCell ref="H86:J86"/>
    <mergeCell ref="H65:J65"/>
    <mergeCell ref="H4:J4"/>
    <mergeCell ref="L4:N4"/>
    <mergeCell ref="L5:N5"/>
    <mergeCell ref="H35:J35"/>
    <mergeCell ref="L35:N35"/>
    <mergeCell ref="L65:N65"/>
    <mergeCell ref="H66:J66"/>
    <mergeCell ref="L66:N66"/>
    <mergeCell ref="H70:N70"/>
    <mergeCell ref="H120:J120"/>
    <mergeCell ref="L120:N120"/>
    <mergeCell ref="H125:N125"/>
    <mergeCell ref="H121:J121"/>
    <mergeCell ref="L121:N121"/>
    <mergeCell ref="H122:J122"/>
    <mergeCell ref="L122:N122"/>
    <mergeCell ref="H123:J123"/>
    <mergeCell ref="L123:N123"/>
  </mergeCells>
  <phoneticPr fontId="0" type="noConversion"/>
  <pageMargins left="0.86614173228346458" right="0.19685039370078741" top="0.47244094488188981" bottom="0.39370078740157483" header="0.47244094488188981" footer="0.39370078740157483"/>
  <pageSetup paperSize="9" scale="91" firstPageNumber="3" orientation="portrait" useFirstPageNumber="1" r:id="rId1"/>
  <headerFooter alignWithMargins="0">
    <oddFooter>&amp;L&amp;"Times New Roman,Regular"&amp;11     The accompanying notes are an integral part of these financial statements.
&amp;R&amp;P</oddFooter>
  </headerFooter>
  <rowBreaks count="6" manualBreakCount="6">
    <brk id="31" max="16383" man="1"/>
    <brk id="61" max="13" man="1"/>
    <brk id="81" max="16383" man="1"/>
    <brk id="116" max="13" man="1"/>
    <brk id="144" max="13" man="1"/>
    <brk id="181" max="13" man="1"/>
  </rowBreaks>
  <ignoredErrors>
    <ignoredError sqref="F26 F44 F48 F54:F55" twoDigitTextYear="1"/>
    <ignoredError sqref="H77 J77 L77 N7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6"/>
  </sheetPr>
  <dimension ref="A1:P29"/>
  <sheetViews>
    <sheetView showGridLines="0" view="pageBreakPreview" topLeftCell="A13" zoomScale="90" zoomScaleSheetLayoutView="90" workbookViewId="0">
      <selection activeCell="A15" sqref="A15"/>
    </sheetView>
  </sheetViews>
  <sheetFormatPr defaultColWidth="9.140625" defaultRowHeight="23.25" customHeight="1"/>
  <cols>
    <col min="1" max="1" width="63.140625" style="15" customWidth="1"/>
    <col min="2" max="2" width="6.7109375" style="13" customWidth="1"/>
    <col min="3" max="3" width="1.7109375" style="14" customWidth="1"/>
    <col min="4" max="4" width="15.85546875" style="14" customWidth="1"/>
    <col min="5" max="5" width="1.7109375" style="14" customWidth="1"/>
    <col min="6" max="6" width="15.140625" style="14" customWidth="1"/>
    <col min="7" max="7" width="1.85546875" style="14" customWidth="1"/>
    <col min="8" max="8" width="12.42578125" style="14" customWidth="1"/>
    <col min="9" max="9" width="2" style="14" customWidth="1"/>
    <col min="10" max="10" width="16.7109375" style="14" customWidth="1"/>
    <col min="11" max="11" width="2.140625" style="14" customWidth="1"/>
    <col min="12" max="12" width="13" style="14" customWidth="1"/>
    <col min="13" max="13" width="1.7109375" style="14" customWidth="1"/>
    <col min="14" max="14" width="12.5703125" style="14" customWidth="1"/>
    <col min="15" max="15" width="1" style="14" customWidth="1"/>
    <col min="16" max="16" width="18.7109375" style="14" bestFit="1" customWidth="1"/>
    <col min="17" max="16384" width="9.140625" style="14"/>
  </cols>
  <sheetData>
    <row r="1" spans="1:16" s="11" customFormat="1" ht="23.25" customHeight="1">
      <c r="A1" s="122" t="s">
        <v>70</v>
      </c>
      <c r="B1" s="90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</row>
    <row r="2" spans="1:16" s="11" customFormat="1" ht="23.25" customHeight="1">
      <c r="A2" s="121" t="s">
        <v>76</v>
      </c>
      <c r="B2" s="18"/>
      <c r="C2" s="18"/>
      <c r="D2" s="66"/>
      <c r="E2" s="18"/>
      <c r="F2" s="18"/>
      <c r="G2" s="18"/>
      <c r="H2" s="18"/>
      <c r="I2" s="18"/>
      <c r="J2" s="18"/>
      <c r="K2" s="18"/>
      <c r="L2" s="18"/>
      <c r="M2" s="18"/>
      <c r="N2" s="18"/>
      <c r="P2" s="12"/>
    </row>
    <row r="3" spans="1:16" s="60" customFormat="1" ht="21" hidden="1" customHeight="1">
      <c r="A3" s="58"/>
      <c r="B3" s="59"/>
      <c r="N3" s="61"/>
      <c r="P3" s="142"/>
    </row>
    <row r="4" spans="1:16" s="64" customFormat="1" ht="21" customHeight="1">
      <c r="A4" s="62"/>
      <c r="B4" s="63"/>
      <c r="D4" s="224" t="s">
        <v>26</v>
      </c>
      <c r="E4" s="224"/>
      <c r="F4" s="224"/>
      <c r="G4" s="224"/>
      <c r="H4" s="224"/>
      <c r="I4" s="224"/>
      <c r="J4" s="224"/>
      <c r="K4" s="224"/>
      <c r="L4" s="224"/>
      <c r="M4" s="224"/>
      <c r="N4" s="224"/>
      <c r="P4" s="142"/>
    </row>
    <row r="5" spans="1:16" s="60" customFormat="1" ht="21" customHeight="1">
      <c r="A5" s="65"/>
      <c r="B5" s="179"/>
      <c r="C5" s="179"/>
      <c r="D5" s="66"/>
      <c r="F5" s="66"/>
      <c r="G5" s="66"/>
      <c r="H5" s="66"/>
      <c r="I5" s="66"/>
      <c r="J5" s="66" t="s">
        <v>81</v>
      </c>
      <c r="L5" s="66"/>
      <c r="N5" s="66"/>
      <c r="O5" s="143"/>
    </row>
    <row r="6" spans="1:16" s="60" customFormat="1" ht="21" customHeight="1">
      <c r="A6" s="65"/>
      <c r="B6" s="59"/>
      <c r="C6" s="179"/>
      <c r="D6" s="66" t="s">
        <v>28</v>
      </c>
      <c r="F6" s="66" t="s">
        <v>27</v>
      </c>
      <c r="G6" s="66"/>
      <c r="H6" s="66"/>
      <c r="I6" s="66"/>
      <c r="J6" s="66" t="s">
        <v>80</v>
      </c>
      <c r="L6" s="66" t="s">
        <v>31</v>
      </c>
      <c r="N6" s="110"/>
      <c r="O6" s="143"/>
    </row>
    <row r="7" spans="1:16" s="60" customFormat="1" ht="21" customHeight="1">
      <c r="A7" s="65"/>
      <c r="B7" s="179" t="s">
        <v>0</v>
      </c>
      <c r="C7" s="179"/>
      <c r="D7" s="66" t="s">
        <v>56</v>
      </c>
      <c r="F7" s="66" t="s">
        <v>29</v>
      </c>
      <c r="G7" s="66"/>
      <c r="H7" s="66" t="s">
        <v>30</v>
      </c>
      <c r="I7" s="66"/>
      <c r="J7" s="66" t="s">
        <v>98</v>
      </c>
      <c r="L7" s="66" t="s">
        <v>32</v>
      </c>
      <c r="N7" s="168" t="s">
        <v>82</v>
      </c>
      <c r="O7" s="143"/>
    </row>
    <row r="8" spans="1:16" s="60" customFormat="1" ht="21" customHeight="1">
      <c r="A8" s="65"/>
      <c r="B8" s="179"/>
      <c r="C8" s="179"/>
      <c r="D8" s="225" t="s">
        <v>61</v>
      </c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143"/>
    </row>
    <row r="9" spans="1:16" s="18" customFormat="1" ht="21.75" customHeight="1">
      <c r="A9" s="139" t="s">
        <v>148</v>
      </c>
      <c r="B9" s="205"/>
      <c r="C9" s="33"/>
      <c r="P9" s="86"/>
    </row>
    <row r="10" spans="1:16" customFormat="1" ht="21.75" customHeight="1">
      <c r="A10" s="112" t="s">
        <v>115</v>
      </c>
      <c r="B10" s="205"/>
      <c r="C10" s="33"/>
      <c r="D10" s="83">
        <v>1417564</v>
      </c>
      <c r="E10" s="83"/>
      <c r="F10" s="83">
        <v>-285000</v>
      </c>
      <c r="G10" s="83"/>
      <c r="H10" s="83">
        <v>-681534</v>
      </c>
      <c r="I10" s="83"/>
      <c r="J10" s="83">
        <f>SUM(D10:H10)</f>
        <v>451030</v>
      </c>
      <c r="K10" s="83"/>
      <c r="L10" s="83">
        <v>-529</v>
      </c>
      <c r="M10" s="83"/>
      <c r="N10" s="115">
        <f>SUM(J10:L10)</f>
        <v>450501</v>
      </c>
    </row>
    <row r="11" spans="1:16" s="18" customFormat="1" ht="21.75" customHeight="1">
      <c r="A11" s="113" t="s">
        <v>134</v>
      </c>
      <c r="B11" s="205"/>
      <c r="C11" s="33"/>
      <c r="D11" s="83"/>
      <c r="E11" s="84"/>
      <c r="F11" s="83"/>
      <c r="G11" s="85"/>
      <c r="H11" s="83"/>
      <c r="I11" s="85"/>
      <c r="J11" s="83"/>
      <c r="K11" s="83"/>
      <c r="L11" s="83"/>
      <c r="M11" s="83"/>
      <c r="N11" s="115"/>
    </row>
    <row r="12" spans="1:16" s="18" customFormat="1" ht="24" customHeight="1">
      <c r="A12" s="114" t="s">
        <v>155</v>
      </c>
      <c r="B12" s="205"/>
      <c r="C12" s="33"/>
      <c r="D12" s="144">
        <v>0</v>
      </c>
      <c r="E12" s="87"/>
      <c r="F12" s="144">
        <v>0</v>
      </c>
      <c r="G12" s="88"/>
      <c r="H12" s="144">
        <v>23186</v>
      </c>
      <c r="I12" s="88"/>
      <c r="J12" s="144">
        <f>SUM(D12:H12)</f>
        <v>23186</v>
      </c>
      <c r="K12" s="85"/>
      <c r="L12" s="144">
        <v>-16</v>
      </c>
      <c r="M12" s="85"/>
      <c r="N12" s="116">
        <f>SUM(J12:L12)</f>
        <v>23170</v>
      </c>
    </row>
    <row r="13" spans="1:16" s="20" customFormat="1" ht="21.75" customHeight="1">
      <c r="A13" s="114" t="s">
        <v>152</v>
      </c>
      <c r="B13" s="204"/>
      <c r="C13" s="19"/>
      <c r="D13" s="144">
        <v>0</v>
      </c>
      <c r="E13" s="87"/>
      <c r="F13" s="144">
        <v>0</v>
      </c>
      <c r="G13" s="87"/>
      <c r="H13" s="144">
        <v>0</v>
      </c>
      <c r="I13" s="145"/>
      <c r="J13" s="144">
        <f>SUM(D13:H13)</f>
        <v>0</v>
      </c>
      <c r="K13" s="88"/>
      <c r="L13" s="144">
        <v>0</v>
      </c>
      <c r="M13" s="88"/>
      <c r="N13" s="116">
        <f>SUM(J13:L13)</f>
        <v>0</v>
      </c>
    </row>
    <row r="14" spans="1:16" s="20" customFormat="1" ht="21.75" customHeight="1">
      <c r="A14" s="112" t="s">
        <v>123</v>
      </c>
      <c r="B14" s="204"/>
      <c r="C14" s="19"/>
      <c r="D14" s="118">
        <f>SUM(D12:D13)</f>
        <v>0</v>
      </c>
      <c r="E14" s="87"/>
      <c r="F14" s="118">
        <f>SUM(F12:F13)</f>
        <v>0</v>
      </c>
      <c r="G14" s="87"/>
      <c r="H14" s="118">
        <f>SUM(H12:H13)</f>
        <v>23186</v>
      </c>
      <c r="I14" s="88"/>
      <c r="J14" s="118">
        <f>SUM(J12:J13)</f>
        <v>23186</v>
      </c>
      <c r="K14" s="88"/>
      <c r="L14" s="118">
        <f>SUM(L12:L13)</f>
        <v>-16</v>
      </c>
      <c r="M14" s="88"/>
      <c r="N14" s="118">
        <f>SUM(J14:L14)</f>
        <v>23170</v>
      </c>
    </row>
    <row r="15" spans="1:16" s="18" customFormat="1" ht="21.75" customHeight="1" thickBot="1">
      <c r="A15" s="112" t="s">
        <v>149</v>
      </c>
      <c r="B15" s="49"/>
      <c r="C15" s="33"/>
      <c r="D15" s="119">
        <f>D14+D10</f>
        <v>1417564</v>
      </c>
      <c r="E15" s="120"/>
      <c r="F15" s="119">
        <f t="shared" ref="F15" si="0">F14+F10</f>
        <v>-285000</v>
      </c>
      <c r="G15" s="120"/>
      <c r="H15" s="119">
        <f t="shared" ref="H15" si="1">H14+H10</f>
        <v>-658348</v>
      </c>
      <c r="I15" s="120"/>
      <c r="J15" s="119">
        <f t="shared" ref="J15" si="2">J14+J10</f>
        <v>474216</v>
      </c>
      <c r="K15" s="120"/>
      <c r="L15" s="119">
        <f t="shared" ref="L15" si="3">L14+L10</f>
        <v>-545</v>
      </c>
      <c r="M15" s="120"/>
      <c r="N15" s="119">
        <f t="shared" ref="N15" si="4">N14+N10</f>
        <v>473671</v>
      </c>
    </row>
    <row r="16" spans="1:16" s="20" customFormat="1" ht="11.45" customHeight="1" thickTop="1">
      <c r="A16" s="112"/>
      <c r="B16" s="49"/>
      <c r="C16" s="177"/>
      <c r="D16" s="120"/>
      <c r="E16" s="67"/>
      <c r="F16" s="120"/>
      <c r="G16" s="67"/>
      <c r="H16" s="120"/>
      <c r="I16" s="67"/>
      <c r="J16" s="120"/>
      <c r="K16" s="67"/>
      <c r="L16" s="120"/>
      <c r="M16" s="67"/>
      <c r="N16" s="120"/>
    </row>
    <row r="17" spans="1:16" s="18" customFormat="1" ht="21.75" customHeight="1">
      <c r="A17" s="139" t="s">
        <v>163</v>
      </c>
      <c r="B17" s="176"/>
      <c r="C17" s="33"/>
      <c r="P17" s="86"/>
    </row>
    <row r="18" spans="1:16" s="18" customFormat="1" ht="21.75" customHeight="1">
      <c r="A18" s="112" t="s">
        <v>164</v>
      </c>
      <c r="B18" s="217"/>
      <c r="C18" s="33"/>
      <c r="D18" s="83">
        <v>1417564</v>
      </c>
      <c r="E18" s="83"/>
      <c r="F18" s="83">
        <v>-285000</v>
      </c>
      <c r="G18" s="83"/>
      <c r="H18" s="83">
        <v>-566963</v>
      </c>
      <c r="I18" s="83"/>
      <c r="J18" s="83">
        <f>SUM(D18:H18)</f>
        <v>565601</v>
      </c>
      <c r="K18" s="83"/>
      <c r="L18" s="83">
        <v>-557</v>
      </c>
      <c r="M18" s="83"/>
      <c r="N18" s="115">
        <f>SUM(J18:L18)</f>
        <v>565044</v>
      </c>
    </row>
    <row r="19" spans="1:16" s="18" customFormat="1" ht="21.75" customHeight="1">
      <c r="A19" s="112" t="s">
        <v>165</v>
      </c>
      <c r="B19" s="217"/>
      <c r="C19" s="3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115"/>
    </row>
    <row r="20" spans="1:16" s="18" customFormat="1" ht="21.75" customHeight="1">
      <c r="A20" s="114" t="s">
        <v>166</v>
      </c>
      <c r="B20" s="217"/>
      <c r="C20" s="33"/>
      <c r="D20" s="144">
        <v>0</v>
      </c>
      <c r="E20" s="144"/>
      <c r="F20" s="144">
        <v>0</v>
      </c>
      <c r="G20" s="144"/>
      <c r="H20" s="144">
        <v>0</v>
      </c>
      <c r="I20" s="144"/>
      <c r="J20" s="144">
        <v>0</v>
      </c>
      <c r="K20" s="144"/>
      <c r="L20" s="144">
        <v>557</v>
      </c>
      <c r="M20" s="144"/>
      <c r="N20" s="116">
        <v>557</v>
      </c>
    </row>
    <row r="21" spans="1:16" s="18" customFormat="1" ht="21.75" customHeight="1">
      <c r="A21" s="114" t="s">
        <v>196</v>
      </c>
      <c r="B21" s="217"/>
      <c r="C21" s="33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16"/>
    </row>
    <row r="22" spans="1:16" s="18" customFormat="1" ht="21.75" customHeight="1">
      <c r="A22" s="114" t="s">
        <v>192</v>
      </c>
      <c r="B22" s="216">
        <v>11</v>
      </c>
      <c r="C22" s="33"/>
      <c r="D22" s="144">
        <v>0</v>
      </c>
      <c r="E22" s="87"/>
      <c r="F22" s="144">
        <v>0</v>
      </c>
      <c r="G22" s="88"/>
      <c r="H22" s="144">
        <v>5214</v>
      </c>
      <c r="I22" s="88"/>
      <c r="J22" s="144">
        <f>SUM(D22:H22)</f>
        <v>5214</v>
      </c>
      <c r="K22" s="85"/>
      <c r="L22" s="144">
        <v>0</v>
      </c>
      <c r="M22" s="85"/>
      <c r="N22" s="116">
        <f>SUM(J22:L22)</f>
        <v>5214</v>
      </c>
    </row>
    <row r="23" spans="1:16" s="18" customFormat="1" ht="21.75" customHeight="1">
      <c r="A23" s="114"/>
      <c r="B23" s="217"/>
      <c r="C23" s="33"/>
      <c r="D23" s="208">
        <f>SUM(D20:D22)</f>
        <v>0</v>
      </c>
      <c r="E23" s="87"/>
      <c r="F23" s="208">
        <f>SUM(F20:F22)</f>
        <v>0</v>
      </c>
      <c r="G23" s="87"/>
      <c r="H23" s="208">
        <f>SUM(H20:H22)</f>
        <v>5214</v>
      </c>
      <c r="I23" s="88"/>
      <c r="J23" s="208">
        <f>SUM(J20:J22)</f>
        <v>5214</v>
      </c>
      <c r="K23" s="88"/>
      <c r="L23" s="208">
        <f>SUM(L20:L22)</f>
        <v>557</v>
      </c>
      <c r="M23" s="88"/>
      <c r="N23" s="208">
        <f>SUM(J23:L23)</f>
        <v>5771</v>
      </c>
    </row>
    <row r="24" spans="1:16" s="18" customFormat="1" ht="21.75" customHeight="1">
      <c r="A24" s="113" t="s">
        <v>134</v>
      </c>
      <c r="B24" s="176"/>
      <c r="C24" s="33"/>
      <c r="D24" s="83"/>
      <c r="E24" s="84"/>
      <c r="F24" s="83"/>
      <c r="G24" s="85"/>
      <c r="H24" s="83"/>
      <c r="I24" s="85"/>
      <c r="J24" s="83"/>
      <c r="K24" s="83"/>
      <c r="L24" s="83"/>
      <c r="M24" s="83"/>
      <c r="N24" s="115"/>
    </row>
    <row r="25" spans="1:16" s="18" customFormat="1" ht="24" customHeight="1">
      <c r="A25" s="114" t="s">
        <v>167</v>
      </c>
      <c r="B25" s="176"/>
      <c r="C25" s="33"/>
      <c r="D25" s="144">
        <v>0</v>
      </c>
      <c r="E25" s="87"/>
      <c r="F25" s="144">
        <v>0</v>
      </c>
      <c r="G25" s="88"/>
      <c r="H25" s="144">
        <v>32290</v>
      </c>
      <c r="I25" s="88"/>
      <c r="J25" s="144">
        <f>SUM(D25:H25)</f>
        <v>32290</v>
      </c>
      <c r="K25" s="85"/>
      <c r="L25" s="144">
        <v>0</v>
      </c>
      <c r="M25" s="85"/>
      <c r="N25" s="116">
        <f>SUM(J25:L25)</f>
        <v>32290</v>
      </c>
    </row>
    <row r="26" spans="1:16" s="20" customFormat="1" ht="21.75" customHeight="1">
      <c r="A26" s="114" t="s">
        <v>152</v>
      </c>
      <c r="B26" s="175"/>
      <c r="C26" s="19"/>
      <c r="D26" s="144">
        <v>0</v>
      </c>
      <c r="E26" s="87"/>
      <c r="F26" s="144">
        <v>0</v>
      </c>
      <c r="G26" s="87"/>
      <c r="H26" s="144">
        <v>0</v>
      </c>
      <c r="I26" s="145"/>
      <c r="J26" s="144">
        <f>SUM(D26:H26)</f>
        <v>0</v>
      </c>
      <c r="K26" s="88"/>
      <c r="L26" s="144">
        <v>0</v>
      </c>
      <c r="M26" s="88"/>
      <c r="N26" s="116">
        <f>SUM(J26:L26)</f>
        <v>0</v>
      </c>
    </row>
    <row r="27" spans="1:16" s="20" customFormat="1" ht="21.75" customHeight="1">
      <c r="A27" s="112" t="s">
        <v>68</v>
      </c>
      <c r="B27" s="175"/>
      <c r="C27" s="19"/>
      <c r="D27" s="118">
        <f>SUM(D25:D26)</f>
        <v>0</v>
      </c>
      <c r="E27" s="87"/>
      <c r="F27" s="118">
        <f>SUM(F25:F26)</f>
        <v>0</v>
      </c>
      <c r="G27" s="87"/>
      <c r="H27" s="118">
        <f>SUM(H25:H26)</f>
        <v>32290</v>
      </c>
      <c r="I27" s="88"/>
      <c r="J27" s="118">
        <f>SUM(J25:J26)</f>
        <v>32290</v>
      </c>
      <c r="K27" s="88"/>
      <c r="L27" s="118">
        <f>SUM(L25:L26)</f>
        <v>0</v>
      </c>
      <c r="M27" s="88"/>
      <c r="N27" s="118">
        <f>SUM(J27:L27)</f>
        <v>32290</v>
      </c>
    </row>
    <row r="28" spans="1:16" s="18" customFormat="1" ht="21.75" customHeight="1" thickBot="1">
      <c r="A28" s="112" t="s">
        <v>168</v>
      </c>
      <c r="B28" s="49"/>
      <c r="C28" s="33"/>
      <c r="D28" s="119">
        <f>D27+D23+D18</f>
        <v>1417564</v>
      </c>
      <c r="E28" s="120"/>
      <c r="F28" s="119">
        <f>F27+F23+F18</f>
        <v>-285000</v>
      </c>
      <c r="G28" s="120"/>
      <c r="H28" s="119">
        <f>H27+H23+H18</f>
        <v>-529459</v>
      </c>
      <c r="I28" s="120"/>
      <c r="J28" s="119">
        <f>J27+J23+J18</f>
        <v>603105</v>
      </c>
      <c r="K28" s="120"/>
      <c r="L28" s="119">
        <f>L27+L18+L23</f>
        <v>0</v>
      </c>
      <c r="M28" s="120"/>
      <c r="N28" s="119">
        <f>N27+N18+N23</f>
        <v>603105</v>
      </c>
    </row>
    <row r="29" spans="1:16" ht="23.25" customHeight="1" thickTop="1"/>
  </sheetData>
  <sheetProtection password="F7ED" sheet="1" objects="1" scenarios="1"/>
  <mergeCells count="2">
    <mergeCell ref="D4:N4"/>
    <mergeCell ref="D8:N8"/>
  </mergeCells>
  <phoneticPr fontId="11" type="noConversion"/>
  <pageMargins left="0.9055118110236221" right="0.23622047244094491" top="0.43307086614173229" bottom="0.35433070866141736" header="0.31496062992125984" footer="0.31496062992125984"/>
  <pageSetup paperSize="9" scale="88" firstPageNumber="10" orientation="landscape" useFirstPageNumber="1" r:id="rId1"/>
  <headerFooter alignWithMargins="0">
    <oddFooter>&amp;L&amp;"Times New Roman,Regular"&amp;11     The accompanying notes are an integral part of these financial statements.
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M37"/>
  <sheetViews>
    <sheetView showGridLines="0" view="pageBreakPreview" topLeftCell="A16" zoomScaleSheetLayoutView="100" workbookViewId="0">
      <selection activeCell="I136" sqref="I136"/>
    </sheetView>
  </sheetViews>
  <sheetFormatPr defaultColWidth="9.140625" defaultRowHeight="24.75" customHeight="1"/>
  <cols>
    <col min="1" max="3" width="2.7109375" style="10" customWidth="1"/>
    <col min="4" max="4" width="58.42578125" style="10" customWidth="1"/>
    <col min="5" max="5" width="10.42578125" style="6" customWidth="1"/>
    <col min="6" max="6" width="2.140625" style="10" customWidth="1"/>
    <col min="7" max="7" width="16" style="10" customWidth="1"/>
    <col min="8" max="8" width="2.140625" style="10" customWidth="1"/>
    <col min="9" max="9" width="14.85546875" style="10" customWidth="1"/>
    <col min="10" max="10" width="2.140625" style="10" customWidth="1"/>
    <col min="11" max="11" width="14.85546875" style="10" customWidth="1"/>
    <col min="12" max="12" width="2.140625" style="10" customWidth="1"/>
    <col min="13" max="13" width="14.85546875" style="10" customWidth="1"/>
    <col min="14" max="14" width="1.5703125" style="10" customWidth="1"/>
    <col min="15" max="16384" width="9.140625" style="10"/>
  </cols>
  <sheetData>
    <row r="1" spans="1:13" s="9" customFormat="1" ht="24.75" customHeight="1">
      <c r="A1" s="122" t="s">
        <v>70</v>
      </c>
      <c r="B1" s="73"/>
      <c r="C1" s="73"/>
      <c r="D1" s="73"/>
      <c r="E1" s="74"/>
      <c r="F1" s="73"/>
      <c r="G1" s="73"/>
      <c r="H1" s="73"/>
      <c r="I1" s="73"/>
      <c r="J1" s="73"/>
      <c r="K1" s="73"/>
      <c r="L1" s="73"/>
      <c r="M1" s="75"/>
    </row>
    <row r="2" spans="1:13" s="9" customFormat="1" ht="24.75" customHeight="1">
      <c r="A2" s="121" t="s">
        <v>76</v>
      </c>
      <c r="B2" s="176"/>
      <c r="C2" s="176"/>
      <c r="D2" s="176"/>
      <c r="E2" s="69"/>
      <c r="F2" s="176"/>
      <c r="G2" s="176"/>
      <c r="H2" s="176"/>
      <c r="I2" s="176"/>
      <c r="J2" s="176"/>
      <c r="K2" s="176"/>
      <c r="L2" s="176"/>
      <c r="M2" s="47"/>
    </row>
    <row r="3" spans="1:13" s="9" customFormat="1" ht="13.5" customHeight="1">
      <c r="A3" s="18"/>
      <c r="B3" s="18"/>
      <c r="C3" s="18"/>
      <c r="D3" s="18"/>
      <c r="E3" s="33"/>
      <c r="F3" s="18"/>
      <c r="G3" s="18"/>
      <c r="H3" s="18"/>
      <c r="I3" s="18"/>
      <c r="J3" s="18"/>
      <c r="K3" s="18"/>
      <c r="L3" s="18"/>
      <c r="M3" s="22"/>
    </row>
    <row r="4" spans="1:13" s="70" customFormat="1" ht="24.75" customHeight="1">
      <c r="A4" s="176"/>
      <c r="B4" s="176"/>
      <c r="C4" s="176"/>
      <c r="D4" s="176"/>
      <c r="E4" s="23"/>
      <c r="F4" s="178"/>
      <c r="G4" s="219" t="s">
        <v>33</v>
      </c>
      <c r="H4" s="219"/>
      <c r="I4" s="219"/>
      <c r="J4" s="219"/>
      <c r="K4" s="219"/>
      <c r="L4" s="219"/>
      <c r="M4" s="219"/>
    </row>
    <row r="5" spans="1:13" s="70" customFormat="1" ht="24.75" customHeight="1">
      <c r="A5" s="176"/>
      <c r="B5" s="176"/>
      <c r="C5" s="176"/>
      <c r="D5" s="176"/>
      <c r="E5" s="180"/>
      <c r="F5" s="174"/>
      <c r="G5" s="66" t="s">
        <v>28</v>
      </c>
      <c r="H5" s="60"/>
      <c r="I5" s="66" t="s">
        <v>27</v>
      </c>
      <c r="J5" s="66"/>
      <c r="K5" s="66"/>
      <c r="L5" s="174"/>
      <c r="M5" s="110"/>
    </row>
    <row r="6" spans="1:13" s="70" customFormat="1" ht="24.75" customHeight="1">
      <c r="A6" s="176"/>
      <c r="B6" s="176"/>
      <c r="C6" s="176"/>
      <c r="D6" s="176"/>
      <c r="E6" s="180" t="s">
        <v>0</v>
      </c>
      <c r="F6" s="174"/>
      <c r="G6" s="66" t="s">
        <v>56</v>
      </c>
      <c r="H6" s="60"/>
      <c r="I6" s="66" t="s">
        <v>29</v>
      </c>
      <c r="J6" s="66"/>
      <c r="K6" s="66" t="s">
        <v>30</v>
      </c>
      <c r="L6" s="174"/>
      <c r="M6" s="110" t="s">
        <v>83</v>
      </c>
    </row>
    <row r="7" spans="1:13" s="70" customFormat="1" ht="21" customHeight="1">
      <c r="A7" s="176"/>
      <c r="B7" s="176"/>
      <c r="C7" s="176"/>
      <c r="D7" s="176"/>
      <c r="E7" s="45"/>
      <c r="F7" s="178"/>
      <c r="G7" s="226" t="s">
        <v>61</v>
      </c>
      <c r="H7" s="226"/>
      <c r="I7" s="226"/>
      <c r="J7" s="226"/>
      <c r="K7" s="226"/>
      <c r="L7" s="226"/>
      <c r="M7" s="226"/>
    </row>
    <row r="8" spans="1:13" s="70" customFormat="1" ht="21.75" customHeight="1">
      <c r="A8" s="139" t="s">
        <v>148</v>
      </c>
      <c r="B8" s="205"/>
      <c r="C8" s="205"/>
      <c r="D8" s="205"/>
      <c r="E8" s="206"/>
      <c r="F8" s="206"/>
      <c r="G8" s="203"/>
      <c r="H8" s="203"/>
      <c r="I8" s="203"/>
      <c r="J8" s="203"/>
      <c r="K8" s="203"/>
      <c r="L8" s="203"/>
      <c r="M8" s="203"/>
    </row>
    <row r="9" spans="1:13" s="35" customFormat="1" ht="21.75" customHeight="1">
      <c r="A9" s="112" t="s">
        <v>115</v>
      </c>
      <c r="E9" s="34"/>
      <c r="F9" s="71"/>
      <c r="G9" s="146">
        <v>1417564</v>
      </c>
      <c r="H9" s="146"/>
      <c r="I9" s="146">
        <v>-285000</v>
      </c>
      <c r="J9" s="146"/>
      <c r="K9" s="115">
        <v>-712985</v>
      </c>
      <c r="L9" s="72"/>
      <c r="M9" s="115">
        <f>SUM(G9:K9)</f>
        <v>419579</v>
      </c>
    </row>
    <row r="10" spans="1:13" s="35" customFormat="1" ht="21.75" customHeight="1">
      <c r="A10" s="113" t="s">
        <v>69</v>
      </c>
      <c r="E10" s="34"/>
      <c r="F10" s="71"/>
      <c r="G10" s="145"/>
      <c r="H10" s="147"/>
      <c r="I10" s="145"/>
      <c r="J10" s="148"/>
      <c r="K10" s="115"/>
      <c r="L10" s="72"/>
      <c r="M10" s="115"/>
    </row>
    <row r="11" spans="1:13" s="35" customFormat="1" ht="21.75" customHeight="1">
      <c r="A11" s="159" t="s">
        <v>153</v>
      </c>
      <c r="E11" s="34"/>
      <c r="F11" s="71"/>
      <c r="G11" s="144">
        <v>0</v>
      </c>
      <c r="H11" s="147"/>
      <c r="I11" s="145">
        <v>0</v>
      </c>
      <c r="J11" s="148"/>
      <c r="K11" s="116">
        <v>3931</v>
      </c>
      <c r="L11" s="189"/>
      <c r="M11" s="116">
        <f>SUM(G11:K11)</f>
        <v>3931</v>
      </c>
    </row>
    <row r="12" spans="1:13" s="35" customFormat="1" ht="21.75" customHeight="1">
      <c r="A12" s="114" t="s">
        <v>152</v>
      </c>
      <c r="E12" s="207"/>
      <c r="G12" s="149">
        <v>0</v>
      </c>
      <c r="H12" s="147"/>
      <c r="I12" s="150">
        <v>0</v>
      </c>
      <c r="J12" s="148"/>
      <c r="K12" s="190">
        <v>0</v>
      </c>
      <c r="L12" s="71"/>
      <c r="M12" s="190">
        <v>0</v>
      </c>
    </row>
    <row r="13" spans="1:13" s="35" customFormat="1" ht="21.75" customHeight="1">
      <c r="A13" s="112" t="s">
        <v>68</v>
      </c>
      <c r="E13" s="207"/>
      <c r="G13" s="117">
        <f>SUM(G11:G12)</f>
        <v>0</v>
      </c>
      <c r="H13" s="182"/>
      <c r="I13" s="117">
        <f>SUM(I11:I12)</f>
        <v>0</v>
      </c>
      <c r="J13" s="182"/>
      <c r="K13" s="117">
        <f>SUM(K11:K12)</f>
        <v>3931</v>
      </c>
      <c r="L13" s="71"/>
      <c r="M13" s="117">
        <f>SUM(M11:M12)</f>
        <v>3931</v>
      </c>
    </row>
    <row r="14" spans="1:13" s="70" customFormat="1" ht="21.75" customHeight="1" thickBot="1">
      <c r="A14" s="112" t="s">
        <v>149</v>
      </c>
      <c r="E14" s="68"/>
      <c r="G14" s="119">
        <f>G9+G13</f>
        <v>1417564</v>
      </c>
      <c r="H14" s="120"/>
      <c r="I14" s="119">
        <f>I9+I13</f>
        <v>-285000</v>
      </c>
      <c r="J14" s="120"/>
      <c r="K14" s="119">
        <f>K9+K13</f>
        <v>-709054</v>
      </c>
      <c r="L14" s="120"/>
      <c r="M14" s="119">
        <f>M9+M13</f>
        <v>423510</v>
      </c>
    </row>
    <row r="15" spans="1:13" s="35" customFormat="1" ht="14.25" customHeight="1" thickTop="1">
      <c r="A15" s="121"/>
      <c r="E15" s="34"/>
      <c r="G15" s="120"/>
      <c r="I15" s="120"/>
      <c r="J15" s="70"/>
      <c r="K15" s="120"/>
      <c r="L15" s="70"/>
      <c r="M15" s="120"/>
    </row>
    <row r="16" spans="1:13" s="70" customFormat="1" ht="21.75" customHeight="1">
      <c r="A16" s="139" t="s">
        <v>163</v>
      </c>
      <c r="B16" s="176"/>
      <c r="C16" s="176"/>
      <c r="D16" s="176"/>
      <c r="E16" s="178"/>
      <c r="F16" s="178"/>
      <c r="G16" s="174"/>
      <c r="H16" s="174"/>
      <c r="I16" s="174"/>
      <c r="J16" s="174"/>
      <c r="K16" s="174"/>
      <c r="L16" s="174"/>
      <c r="M16" s="174"/>
    </row>
    <row r="17" spans="1:13" s="35" customFormat="1" ht="21.75" customHeight="1">
      <c r="A17" s="112" t="s">
        <v>164</v>
      </c>
      <c r="E17" s="34"/>
      <c r="F17" s="71"/>
      <c r="G17" s="146">
        <v>1417564</v>
      </c>
      <c r="H17" s="146"/>
      <c r="I17" s="146">
        <v>-285000</v>
      </c>
      <c r="J17" s="146"/>
      <c r="K17" s="115">
        <v>-568806</v>
      </c>
      <c r="L17" s="72"/>
      <c r="M17" s="115">
        <f>SUM(G17:K17)</f>
        <v>563758</v>
      </c>
    </row>
    <row r="18" spans="1:13" s="35" customFormat="1" ht="21.75" customHeight="1">
      <c r="A18" s="113" t="s">
        <v>69</v>
      </c>
      <c r="E18" s="34"/>
      <c r="F18" s="71"/>
      <c r="G18" s="145"/>
      <c r="H18" s="147"/>
      <c r="I18" s="145"/>
      <c r="J18" s="148"/>
      <c r="K18" s="115"/>
      <c r="L18" s="72"/>
      <c r="M18" s="115"/>
    </row>
    <row r="19" spans="1:13" s="35" customFormat="1" ht="21.75" customHeight="1">
      <c r="A19" s="159" t="s">
        <v>153</v>
      </c>
      <c r="E19" s="34"/>
      <c r="F19" s="71"/>
      <c r="G19" s="144">
        <v>0</v>
      </c>
      <c r="H19" s="147"/>
      <c r="I19" s="145">
        <v>0</v>
      </c>
      <c r="J19" s="148"/>
      <c r="K19" s="116">
        <v>11357</v>
      </c>
      <c r="L19" s="189"/>
      <c r="M19" s="116">
        <f>SUM(G19:K19)</f>
        <v>11357</v>
      </c>
    </row>
    <row r="20" spans="1:13" s="35" customFormat="1" ht="21.75" customHeight="1">
      <c r="A20" s="114" t="s">
        <v>152</v>
      </c>
      <c r="E20" s="179"/>
      <c r="G20" s="149">
        <v>0</v>
      </c>
      <c r="H20" s="147"/>
      <c r="I20" s="150">
        <v>0</v>
      </c>
      <c r="J20" s="148"/>
      <c r="K20" s="190">
        <v>0</v>
      </c>
      <c r="L20" s="71"/>
      <c r="M20" s="190">
        <v>0</v>
      </c>
    </row>
    <row r="21" spans="1:13" s="35" customFormat="1" ht="21.75" customHeight="1">
      <c r="A21" s="112" t="s">
        <v>68</v>
      </c>
      <c r="E21" s="179"/>
      <c r="G21" s="117">
        <f>SUM(G19:G20)</f>
        <v>0</v>
      </c>
      <c r="H21" s="182"/>
      <c r="I21" s="117">
        <f>SUM(I19:I20)</f>
        <v>0</v>
      </c>
      <c r="J21" s="182"/>
      <c r="K21" s="117">
        <f>SUM(K19:K20)</f>
        <v>11357</v>
      </c>
      <c r="L21" s="71"/>
      <c r="M21" s="117">
        <f>SUM(M19:M20)</f>
        <v>11357</v>
      </c>
    </row>
    <row r="22" spans="1:13" s="70" customFormat="1" ht="21.75" customHeight="1" thickBot="1">
      <c r="A22" s="112" t="s">
        <v>168</v>
      </c>
      <c r="E22" s="68"/>
      <c r="G22" s="119">
        <f>G17+G21</f>
        <v>1417564</v>
      </c>
      <c r="H22" s="120"/>
      <c r="I22" s="119">
        <f>I17+I21</f>
        <v>-285000</v>
      </c>
      <c r="J22" s="120"/>
      <c r="K22" s="119">
        <f>K17+K21</f>
        <v>-557449</v>
      </c>
      <c r="L22" s="120"/>
      <c r="M22" s="119">
        <f>M17+M21</f>
        <v>575115</v>
      </c>
    </row>
    <row r="23" spans="1:13" s="35" customFormat="1" ht="15.75" thickTop="1">
      <c r="E23" s="34"/>
    </row>
    <row r="24" spans="1:13" s="35" customFormat="1" ht="15">
      <c r="A24" s="82"/>
      <c r="E24" s="34"/>
    </row>
    <row r="25" spans="1:13" s="35" customFormat="1" ht="15">
      <c r="A25" s="82"/>
      <c r="E25" s="34"/>
    </row>
    <row r="26" spans="1:13" s="35" customFormat="1" ht="15">
      <c r="E26" s="34"/>
    </row>
    <row r="27" spans="1:13" ht="21.75"/>
    <row r="28" spans="1:13" ht="21.75"/>
    <row r="29" spans="1:13" ht="21.75">
      <c r="A29" s="8"/>
    </row>
    <row r="30" spans="1:13" ht="21.75">
      <c r="A30" s="8"/>
    </row>
    <row r="31" spans="1:13" ht="21.75">
      <c r="A31" s="8"/>
    </row>
    <row r="32" spans="1:13" ht="21.75"/>
    <row r="33" spans="12:12" ht="21.75"/>
    <row r="34" spans="12:12" ht="21.75">
      <c r="L34" s="16"/>
    </row>
    <row r="35" spans="12:12" ht="21.75"/>
    <row r="36" spans="12:12" ht="21.75"/>
    <row r="37" spans="12:12" ht="21.75"/>
  </sheetData>
  <sheetProtection password="F7ED" sheet="1" objects="1" scenarios="1"/>
  <mergeCells count="2">
    <mergeCell ref="G4:M4"/>
    <mergeCell ref="G7:M7"/>
  </mergeCells>
  <phoneticPr fontId="11" type="noConversion"/>
  <pageMargins left="0.9055118110236221" right="0.51181102362204722" top="0.47244094488188981" bottom="0.39370078740157483" header="0.51181102362204722" footer="0.39370078740157483"/>
  <pageSetup paperSize="9" firstPageNumber="11" orientation="landscape" useFirstPageNumber="1" r:id="rId1"/>
  <headerFooter alignWithMargins="0">
    <oddFooter>&amp;L&amp;"Times New Roman,Regular"&amp;11     The accompanying notes are an integral part of these financial statements.
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theme="5" tint="-0.249977111117893"/>
  </sheetPr>
  <dimension ref="A1:O79"/>
  <sheetViews>
    <sheetView showGridLines="0" tabSelected="1" view="pageBreakPreview" topLeftCell="A64" zoomScale="90" zoomScaleNormal="80" zoomScaleSheetLayoutView="90" workbookViewId="0">
      <selection activeCell="A64" sqref="A64:XFD69"/>
    </sheetView>
  </sheetViews>
  <sheetFormatPr defaultColWidth="10.85546875" defaultRowHeight="24" customHeight="1"/>
  <cols>
    <col min="1" max="3" width="1.85546875" style="22" customWidth="1"/>
    <col min="4" max="4" width="37" style="22" customWidth="1"/>
    <col min="5" max="5" width="7.5703125" style="22" customWidth="1"/>
    <col min="6" max="6" width="12.140625" style="34" customWidth="1"/>
    <col min="7" max="7" width="3.140625" style="35" customWidth="1"/>
    <col min="8" max="8" width="12.5703125" style="35" customWidth="1"/>
    <col min="9" max="9" width="2.5703125" style="35" customWidth="1"/>
    <col min="10" max="10" width="12.5703125" style="35" customWidth="1"/>
    <col min="11" max="11" width="2.7109375" style="35" customWidth="1"/>
    <col min="12" max="12" width="12.5703125" style="35" customWidth="1"/>
    <col min="13" max="13" width="15.7109375" style="35" customWidth="1"/>
    <col min="14" max="14" width="3.140625" style="22" customWidth="1"/>
    <col min="15" max="15" width="15.140625" style="22" customWidth="1"/>
    <col min="16" max="16384" width="10.85546875" style="22"/>
  </cols>
  <sheetData>
    <row r="1" spans="1:15" s="213" customFormat="1" ht="24" customHeight="1">
      <c r="A1" s="126" t="s">
        <v>54</v>
      </c>
      <c r="B1" s="18"/>
      <c r="C1" s="18"/>
      <c r="D1" s="18"/>
      <c r="E1" s="18"/>
      <c r="F1" s="160"/>
      <c r="G1" s="161"/>
      <c r="H1" s="161"/>
      <c r="I1" s="161"/>
      <c r="J1" s="161"/>
      <c r="K1" s="161"/>
      <c r="L1" s="162"/>
      <c r="M1" s="46"/>
    </row>
    <row r="2" spans="1:15" s="213" customFormat="1" ht="24" customHeight="1">
      <c r="A2" s="127" t="s">
        <v>77</v>
      </c>
      <c r="B2" s="18"/>
      <c r="C2" s="18"/>
      <c r="D2" s="18"/>
      <c r="E2" s="18"/>
      <c r="F2" s="160"/>
      <c r="G2" s="161"/>
      <c r="H2" s="161"/>
      <c r="I2" s="161"/>
      <c r="J2" s="161"/>
      <c r="K2" s="161"/>
      <c r="L2" s="162"/>
      <c r="M2" s="46"/>
    </row>
    <row r="3" spans="1:15" ht="19.5" customHeight="1">
      <c r="F3" s="221" t="s">
        <v>1</v>
      </c>
      <c r="G3" s="221"/>
      <c r="H3" s="221"/>
      <c r="I3" s="17"/>
      <c r="J3" s="221" t="s">
        <v>2</v>
      </c>
      <c r="K3" s="221"/>
      <c r="L3" s="221"/>
    </row>
    <row r="4" spans="1:15" ht="19.5" customHeight="1">
      <c r="F4" s="221" t="s">
        <v>3</v>
      </c>
      <c r="G4" s="221"/>
      <c r="H4" s="221"/>
      <c r="I4" s="17"/>
      <c r="J4" s="221" t="s">
        <v>3</v>
      </c>
      <c r="K4" s="221"/>
      <c r="L4" s="221"/>
    </row>
    <row r="5" spans="1:15" ht="19.5" customHeight="1">
      <c r="E5" s="214" t="s">
        <v>0</v>
      </c>
      <c r="F5" s="220" t="s">
        <v>147</v>
      </c>
      <c r="G5" s="220"/>
      <c r="H5" s="220"/>
      <c r="I5" s="210"/>
      <c r="J5" s="220" t="s">
        <v>147</v>
      </c>
      <c r="K5" s="220"/>
      <c r="L5" s="220"/>
    </row>
    <row r="6" spans="1:15" ht="19.5" customHeight="1">
      <c r="E6" s="214"/>
      <c r="F6" s="220" t="s">
        <v>139</v>
      </c>
      <c r="G6" s="220"/>
      <c r="H6" s="220"/>
      <c r="I6" s="210"/>
      <c r="J6" s="220" t="s">
        <v>139</v>
      </c>
      <c r="K6" s="220"/>
      <c r="L6" s="220"/>
    </row>
    <row r="7" spans="1:15" ht="19.5" customHeight="1">
      <c r="E7" s="214"/>
      <c r="F7" s="211">
        <v>2022</v>
      </c>
      <c r="G7" s="211"/>
      <c r="H7" s="211">
        <v>2021</v>
      </c>
      <c r="I7" s="211"/>
      <c r="J7" s="211">
        <v>2022</v>
      </c>
      <c r="K7" s="211"/>
      <c r="L7" s="211">
        <v>2021</v>
      </c>
    </row>
    <row r="8" spans="1:15" ht="19.5" customHeight="1">
      <c r="E8" s="214"/>
      <c r="F8" s="211"/>
      <c r="G8" s="211"/>
      <c r="H8" s="226" t="s">
        <v>61</v>
      </c>
      <c r="I8" s="226"/>
      <c r="J8" s="226"/>
      <c r="K8" s="211"/>
      <c r="L8" s="211"/>
    </row>
    <row r="9" spans="1:15" ht="14.25" customHeight="1">
      <c r="A9" s="128" t="s">
        <v>34</v>
      </c>
      <c r="J9" s="17"/>
      <c r="K9" s="17"/>
      <c r="L9" s="17"/>
    </row>
    <row r="10" spans="1:15" ht="21.75" customHeight="1">
      <c r="A10" s="129" t="s">
        <v>169</v>
      </c>
      <c r="F10" s="78">
        <v>32290</v>
      </c>
      <c r="G10" s="152"/>
      <c r="H10" s="78">
        <v>23170</v>
      </c>
      <c r="I10" s="152"/>
      <c r="J10" s="17">
        <v>11357</v>
      </c>
      <c r="K10" s="163"/>
      <c r="L10" s="17">
        <v>3931</v>
      </c>
      <c r="O10" s="42"/>
    </row>
    <row r="11" spans="1:15" ht="21.75" customHeight="1">
      <c r="A11" s="155" t="s">
        <v>88</v>
      </c>
      <c r="B11" s="151"/>
      <c r="C11" s="151"/>
      <c r="G11" s="152"/>
      <c r="H11" s="34"/>
      <c r="I11" s="152"/>
      <c r="J11" s="165"/>
      <c r="K11" s="163"/>
      <c r="L11" s="165"/>
      <c r="O11" s="42"/>
    </row>
    <row r="12" spans="1:15" ht="21.75" customHeight="1">
      <c r="A12" s="155"/>
      <c r="B12" s="155" t="s">
        <v>89</v>
      </c>
      <c r="C12" s="151"/>
      <c r="G12" s="152"/>
      <c r="H12" s="34"/>
      <c r="I12" s="152"/>
      <c r="J12" s="165"/>
      <c r="K12" s="163"/>
      <c r="L12" s="165"/>
      <c r="O12" s="42"/>
    </row>
    <row r="13" spans="1:15" ht="21.75" customHeight="1">
      <c r="A13" s="183" t="s">
        <v>125</v>
      </c>
      <c r="F13" s="78">
        <v>104</v>
      </c>
      <c r="G13" s="152"/>
      <c r="H13" s="78">
        <v>-1682</v>
      </c>
      <c r="I13" s="152"/>
      <c r="J13" s="17">
        <v>104</v>
      </c>
      <c r="K13" s="163"/>
      <c r="L13" s="17">
        <v>-1738</v>
      </c>
    </row>
    <row r="14" spans="1:15" ht="21.75" customHeight="1">
      <c r="A14" s="130" t="s">
        <v>93</v>
      </c>
      <c r="E14" s="76"/>
      <c r="F14" s="78">
        <v>19035</v>
      </c>
      <c r="G14" s="152"/>
      <c r="H14" s="78">
        <v>16101</v>
      </c>
      <c r="I14" s="152"/>
      <c r="J14" s="17">
        <v>13441</v>
      </c>
      <c r="K14" s="163"/>
      <c r="L14" s="17">
        <v>12547</v>
      </c>
      <c r="O14" s="76"/>
    </row>
    <row r="15" spans="1:15" ht="21.75" customHeight="1">
      <c r="A15" s="130" t="s">
        <v>94</v>
      </c>
      <c r="E15" s="76"/>
      <c r="F15" s="78">
        <v>714</v>
      </c>
      <c r="G15" s="152"/>
      <c r="H15" s="78">
        <v>231</v>
      </c>
      <c r="I15" s="152"/>
      <c r="J15" s="17">
        <v>654</v>
      </c>
      <c r="K15" s="163"/>
      <c r="L15" s="17">
        <v>230</v>
      </c>
      <c r="O15" s="76"/>
    </row>
    <row r="16" spans="1:15" ht="21.75" customHeight="1">
      <c r="A16" s="131" t="s">
        <v>179</v>
      </c>
      <c r="E16" s="76"/>
      <c r="F16" s="78">
        <v>29</v>
      </c>
      <c r="G16" s="152"/>
      <c r="H16" s="78">
        <v>0</v>
      </c>
      <c r="I16" s="152"/>
      <c r="J16" s="156">
        <v>0</v>
      </c>
      <c r="K16" s="163"/>
      <c r="L16" s="156">
        <v>0</v>
      </c>
      <c r="O16" s="76"/>
    </row>
    <row r="17" spans="1:15" ht="21.75" customHeight="1">
      <c r="A17" s="131" t="s">
        <v>135</v>
      </c>
      <c r="F17" s="78">
        <v>541</v>
      </c>
      <c r="G17" s="152"/>
      <c r="H17" s="78">
        <v>138</v>
      </c>
      <c r="I17" s="152"/>
      <c r="J17" s="153">
        <v>0</v>
      </c>
      <c r="K17" s="163"/>
      <c r="L17" s="153">
        <v>84</v>
      </c>
      <c r="O17" s="76"/>
    </row>
    <row r="18" spans="1:15" ht="21.75" customHeight="1">
      <c r="A18" s="132" t="s">
        <v>86</v>
      </c>
      <c r="F18" s="78">
        <v>774</v>
      </c>
      <c r="G18" s="152"/>
      <c r="H18" s="78">
        <v>809</v>
      </c>
      <c r="I18" s="152"/>
      <c r="J18" s="78">
        <v>683</v>
      </c>
      <c r="K18" s="163"/>
      <c r="L18" s="78">
        <v>726</v>
      </c>
      <c r="O18" s="76"/>
    </row>
    <row r="19" spans="1:15" ht="21.75" customHeight="1">
      <c r="A19" s="132" t="s">
        <v>195</v>
      </c>
      <c r="F19" s="78">
        <v>6962</v>
      </c>
      <c r="G19" s="152"/>
      <c r="H19" s="78">
        <v>510</v>
      </c>
      <c r="I19" s="152"/>
      <c r="J19" s="78">
        <v>1000</v>
      </c>
      <c r="K19" s="163"/>
      <c r="L19" s="78">
        <v>510</v>
      </c>
      <c r="O19" s="76"/>
    </row>
    <row r="20" spans="1:15" ht="21.75" customHeight="1">
      <c r="A20" s="131" t="s">
        <v>35</v>
      </c>
      <c r="F20" s="78">
        <v>-189</v>
      </c>
      <c r="G20" s="152"/>
      <c r="H20" s="78">
        <v>-101</v>
      </c>
      <c r="I20" s="152"/>
      <c r="J20" s="78">
        <v>-97</v>
      </c>
      <c r="K20" s="163"/>
      <c r="L20" s="78">
        <v>-97</v>
      </c>
      <c r="O20" s="76"/>
    </row>
    <row r="21" spans="1:15" ht="24.75" customHeight="1">
      <c r="A21" s="131" t="s">
        <v>119</v>
      </c>
      <c r="F21" s="185">
        <v>-12</v>
      </c>
      <c r="G21" s="186"/>
      <c r="H21" s="78">
        <v>-12</v>
      </c>
      <c r="I21" s="186"/>
      <c r="J21" s="78">
        <v>-12</v>
      </c>
      <c r="K21" s="187"/>
      <c r="L21" s="185">
        <v>-12</v>
      </c>
      <c r="O21" s="76"/>
    </row>
    <row r="22" spans="1:15" ht="22.5" customHeight="1">
      <c r="A22" s="114" t="s">
        <v>170</v>
      </c>
      <c r="F22" s="185">
        <v>557</v>
      </c>
      <c r="G22" s="186"/>
      <c r="H22" s="78">
        <v>0</v>
      </c>
      <c r="I22" s="186"/>
      <c r="J22" s="78">
        <v>0</v>
      </c>
      <c r="K22" s="187"/>
      <c r="L22" s="185">
        <v>0</v>
      </c>
      <c r="O22" s="76"/>
    </row>
    <row r="23" spans="1:15" ht="20.25" customHeight="1">
      <c r="A23" s="131" t="s">
        <v>25</v>
      </c>
      <c r="F23" s="158">
        <v>111</v>
      </c>
      <c r="G23" s="152"/>
      <c r="H23" s="78">
        <v>123</v>
      </c>
      <c r="I23" s="152"/>
      <c r="J23" s="78">
        <v>115</v>
      </c>
      <c r="K23" s="163"/>
      <c r="L23" s="78">
        <v>130</v>
      </c>
      <c r="O23" s="76"/>
    </row>
    <row r="24" spans="1:15" ht="21.75" customHeight="1">
      <c r="A24" s="131" t="s">
        <v>161</v>
      </c>
      <c r="F24" s="215">
        <v>-12637</v>
      </c>
      <c r="G24" s="152"/>
      <c r="H24" s="167">
        <v>2880</v>
      </c>
      <c r="I24" s="152"/>
      <c r="J24" s="167">
        <v>-18183</v>
      </c>
      <c r="K24" s="152"/>
      <c r="L24" s="167">
        <v>0</v>
      </c>
      <c r="O24" s="76"/>
    </row>
    <row r="25" spans="1:15" ht="19.5" customHeight="1">
      <c r="A25" s="129"/>
      <c r="F25" s="78">
        <f>SUM(F10:F24)</f>
        <v>48279</v>
      </c>
      <c r="H25" s="78">
        <f>SUM(H10:H24)</f>
        <v>42167</v>
      </c>
      <c r="J25" s="78">
        <f>SUM(J10:J24)</f>
        <v>9062</v>
      </c>
      <c r="L25" s="78">
        <f>SUM(L10:L24)</f>
        <v>16311</v>
      </c>
      <c r="O25" s="78"/>
    </row>
    <row r="26" spans="1:15" ht="21.75" customHeight="1">
      <c r="A26" s="93" t="s">
        <v>36</v>
      </c>
      <c r="F26" s="78"/>
      <c r="H26" s="78"/>
      <c r="J26" s="78"/>
      <c r="K26" s="17"/>
      <c r="L26" s="78"/>
      <c r="O26" s="78"/>
    </row>
    <row r="27" spans="1:15" ht="15">
      <c r="A27" s="22" t="s">
        <v>41</v>
      </c>
      <c r="B27" s="26"/>
      <c r="F27" s="153">
        <v>13791</v>
      </c>
      <c r="G27" s="152"/>
      <c r="H27" s="153">
        <v>-6554</v>
      </c>
      <c r="I27" s="152"/>
      <c r="J27" s="153">
        <v>24545</v>
      </c>
      <c r="K27" s="163"/>
      <c r="L27" s="153">
        <v>-1538</v>
      </c>
    </row>
    <row r="28" spans="1:15" ht="21.75" customHeight="1">
      <c r="A28" s="22" t="s">
        <v>84</v>
      </c>
      <c r="B28" s="26"/>
      <c r="F28" s="153">
        <v>651</v>
      </c>
      <c r="G28" s="152"/>
      <c r="H28" s="153">
        <v>-2388</v>
      </c>
      <c r="I28" s="152"/>
      <c r="J28" s="153">
        <v>415</v>
      </c>
      <c r="K28" s="163"/>
      <c r="L28" s="153">
        <v>-3923</v>
      </c>
    </row>
    <row r="29" spans="1:15" ht="21.75" customHeight="1">
      <c r="A29" s="22" t="s">
        <v>37</v>
      </c>
      <c r="B29" s="26"/>
      <c r="F29" s="153">
        <v>1467</v>
      </c>
      <c r="G29" s="152"/>
      <c r="H29" s="153">
        <v>-1514</v>
      </c>
      <c r="I29" s="152"/>
      <c r="J29" s="153">
        <v>3990</v>
      </c>
      <c r="K29" s="163"/>
      <c r="L29" s="153">
        <v>-879</v>
      </c>
    </row>
    <row r="30" spans="1:15" ht="21.75" customHeight="1">
      <c r="A30" s="22" t="s">
        <v>95</v>
      </c>
      <c r="B30" s="26"/>
      <c r="F30" s="153">
        <v>2820</v>
      </c>
      <c r="G30" s="152"/>
      <c r="H30" s="153">
        <v>56</v>
      </c>
      <c r="I30" s="152"/>
      <c r="J30" s="153">
        <v>2820</v>
      </c>
      <c r="K30" s="163"/>
      <c r="L30" s="153">
        <v>56</v>
      </c>
    </row>
    <row r="31" spans="1:15" ht="21.75" customHeight="1">
      <c r="A31" s="22" t="s">
        <v>113</v>
      </c>
      <c r="B31" s="26"/>
      <c r="F31" s="153">
        <v>0</v>
      </c>
      <c r="G31" s="152"/>
      <c r="H31" s="153">
        <v>2100</v>
      </c>
      <c r="I31" s="152"/>
      <c r="J31" s="153">
        <v>0</v>
      </c>
      <c r="K31" s="163"/>
      <c r="L31" s="153">
        <v>2100</v>
      </c>
    </row>
    <row r="32" spans="1:15" ht="21.75" customHeight="1">
      <c r="A32" s="22" t="s">
        <v>9</v>
      </c>
      <c r="B32" s="26"/>
      <c r="F32" s="78">
        <v>-2</v>
      </c>
      <c r="G32" s="152"/>
      <c r="H32" s="78">
        <v>0</v>
      </c>
      <c r="I32" s="152"/>
      <c r="J32" s="78">
        <v>0</v>
      </c>
      <c r="K32" s="163"/>
      <c r="L32" s="78">
        <v>0</v>
      </c>
    </row>
    <row r="33" spans="1:13" ht="21.75" customHeight="1">
      <c r="A33" s="22" t="s">
        <v>44</v>
      </c>
      <c r="B33" s="79"/>
      <c r="F33" s="78">
        <v>-8040</v>
      </c>
      <c r="G33" s="152"/>
      <c r="H33" s="78">
        <v>-29</v>
      </c>
      <c r="I33" s="152"/>
      <c r="J33" s="78">
        <v>-8886</v>
      </c>
      <c r="K33" s="163"/>
      <c r="L33" s="78">
        <v>-753</v>
      </c>
    </row>
    <row r="34" spans="1:13" ht="21.75" customHeight="1">
      <c r="A34" s="22" t="s">
        <v>85</v>
      </c>
      <c r="B34" s="79"/>
      <c r="F34" s="78">
        <v>2050</v>
      </c>
      <c r="G34" s="152"/>
      <c r="H34" s="78">
        <v>-1185</v>
      </c>
      <c r="I34" s="152"/>
      <c r="J34" s="78">
        <v>2587</v>
      </c>
      <c r="K34" s="163"/>
      <c r="L34" s="78">
        <v>-1140</v>
      </c>
      <c r="M34" s="71"/>
    </row>
    <row r="35" spans="1:13" ht="21.75" customHeight="1">
      <c r="A35" s="22" t="s">
        <v>92</v>
      </c>
      <c r="B35" s="79"/>
      <c r="F35" s="153">
        <v>-9691</v>
      </c>
      <c r="G35" s="152"/>
      <c r="H35" s="153">
        <v>-2933</v>
      </c>
      <c r="I35" s="152"/>
      <c r="J35" s="153">
        <v>-8394</v>
      </c>
      <c r="K35" s="163"/>
      <c r="L35" s="153">
        <v>-2369</v>
      </c>
    </row>
    <row r="36" spans="1:13" ht="21.75" customHeight="1">
      <c r="A36" s="22" t="s">
        <v>96</v>
      </c>
      <c r="B36" s="79"/>
      <c r="F36" s="153">
        <v>-1567</v>
      </c>
      <c r="G36" s="152"/>
      <c r="H36" s="153">
        <v>1</v>
      </c>
      <c r="I36" s="152"/>
      <c r="J36" s="153">
        <v>-1567</v>
      </c>
      <c r="K36" s="163"/>
      <c r="L36" s="153">
        <v>1</v>
      </c>
    </row>
    <row r="37" spans="1:13" ht="21.75" customHeight="1">
      <c r="A37" s="22" t="s">
        <v>171</v>
      </c>
      <c r="B37" s="79"/>
      <c r="F37" s="153">
        <v>-154</v>
      </c>
      <c r="G37" s="152"/>
      <c r="H37" s="153">
        <v>0</v>
      </c>
      <c r="I37" s="152"/>
      <c r="J37" s="153">
        <v>-154</v>
      </c>
      <c r="K37" s="163"/>
      <c r="L37" s="153">
        <v>0</v>
      </c>
    </row>
    <row r="38" spans="1:13" ht="21.75" customHeight="1">
      <c r="A38" s="22" t="s">
        <v>172</v>
      </c>
      <c r="E38" s="214"/>
      <c r="F38" s="153">
        <v>-2391</v>
      </c>
      <c r="G38" s="211"/>
      <c r="H38" s="153">
        <v>-1654</v>
      </c>
      <c r="I38" s="214"/>
      <c r="J38" s="153">
        <v>0</v>
      </c>
      <c r="K38" s="211"/>
      <c r="L38" s="153">
        <v>-1654</v>
      </c>
    </row>
    <row r="39" spans="1:13" s="213" customFormat="1" ht="18.75" customHeight="1">
      <c r="A39" s="126" t="s">
        <v>54</v>
      </c>
      <c r="B39" s="18"/>
      <c r="C39" s="18"/>
      <c r="D39" s="18"/>
      <c r="E39" s="18"/>
      <c r="F39" s="160"/>
      <c r="G39" s="161"/>
      <c r="H39" s="161"/>
      <c r="I39" s="161"/>
      <c r="J39" s="161"/>
      <c r="K39" s="161"/>
      <c r="L39" s="162"/>
      <c r="M39" s="46"/>
    </row>
    <row r="40" spans="1:13" s="213" customFormat="1" ht="24" customHeight="1">
      <c r="A40" s="127" t="s">
        <v>77</v>
      </c>
      <c r="B40" s="18"/>
      <c r="C40" s="18"/>
      <c r="D40" s="18"/>
      <c r="E40" s="18"/>
      <c r="F40" s="160"/>
      <c r="G40" s="161"/>
      <c r="H40" s="161"/>
      <c r="I40" s="161"/>
      <c r="J40" s="161"/>
      <c r="K40" s="161"/>
      <c r="L40" s="162"/>
      <c r="M40" s="46"/>
    </row>
    <row r="41" spans="1:13" ht="19.5" customHeight="1">
      <c r="F41" s="221" t="s">
        <v>1</v>
      </c>
      <c r="G41" s="221"/>
      <c r="H41" s="221"/>
      <c r="I41" s="17"/>
      <c r="J41" s="221" t="s">
        <v>2</v>
      </c>
      <c r="K41" s="221"/>
      <c r="L41" s="221"/>
    </row>
    <row r="42" spans="1:13" ht="19.5" customHeight="1">
      <c r="F42" s="221" t="s">
        <v>3</v>
      </c>
      <c r="G42" s="221"/>
      <c r="H42" s="221"/>
      <c r="I42" s="17"/>
      <c r="J42" s="221" t="s">
        <v>3</v>
      </c>
      <c r="K42" s="221"/>
      <c r="L42" s="221"/>
    </row>
    <row r="43" spans="1:13" ht="19.5" customHeight="1">
      <c r="E43" s="214" t="s">
        <v>0</v>
      </c>
      <c r="F43" s="220" t="s">
        <v>147</v>
      </c>
      <c r="G43" s="220"/>
      <c r="H43" s="220"/>
      <c r="I43" s="210"/>
      <c r="J43" s="220" t="s">
        <v>147</v>
      </c>
      <c r="K43" s="220"/>
      <c r="L43" s="220"/>
    </row>
    <row r="44" spans="1:13" ht="19.5" customHeight="1">
      <c r="E44" s="214"/>
      <c r="F44" s="220" t="s">
        <v>139</v>
      </c>
      <c r="G44" s="220"/>
      <c r="H44" s="220"/>
      <c r="I44" s="210"/>
      <c r="J44" s="220" t="s">
        <v>139</v>
      </c>
      <c r="K44" s="220"/>
      <c r="L44" s="220"/>
    </row>
    <row r="45" spans="1:13" ht="19.5" customHeight="1">
      <c r="E45" s="214"/>
      <c r="F45" s="211">
        <v>2022</v>
      </c>
      <c r="G45" s="211"/>
      <c r="H45" s="211">
        <v>2021</v>
      </c>
      <c r="I45" s="211"/>
      <c r="J45" s="211">
        <v>2022</v>
      </c>
      <c r="K45" s="211"/>
      <c r="L45" s="211">
        <v>2021</v>
      </c>
    </row>
    <row r="46" spans="1:13" ht="19.5" customHeight="1">
      <c r="E46" s="214"/>
      <c r="F46" s="211"/>
      <c r="G46" s="211"/>
      <c r="H46" s="226" t="s">
        <v>61</v>
      </c>
      <c r="I46" s="226"/>
      <c r="J46" s="226"/>
      <c r="K46" s="211"/>
      <c r="L46" s="211"/>
    </row>
    <row r="47" spans="1:13" ht="20.25" customHeight="1">
      <c r="A47" s="22" t="s">
        <v>110</v>
      </c>
      <c r="B47" s="79"/>
      <c r="F47" s="167">
        <v>0</v>
      </c>
      <c r="G47" s="152"/>
      <c r="H47" s="167">
        <v>-493</v>
      </c>
      <c r="I47" s="152"/>
      <c r="J47" s="167">
        <v>0</v>
      </c>
      <c r="K47" s="163"/>
      <c r="L47" s="167">
        <v>-493</v>
      </c>
    </row>
    <row r="48" spans="1:13" ht="21.75" customHeight="1">
      <c r="A48" s="22" t="s">
        <v>90</v>
      </c>
      <c r="B48" s="79"/>
      <c r="F48" s="78">
        <f>SUM(F25:F37)+F38+F47</f>
        <v>47213</v>
      </c>
      <c r="G48" s="78"/>
      <c r="H48" s="78">
        <f>SUM(H25:H36)+H38+H47</f>
        <v>27574</v>
      </c>
      <c r="I48" s="78"/>
      <c r="J48" s="78">
        <f>SUM(J25:J37)+J38+J47</f>
        <v>24418</v>
      </c>
      <c r="K48" s="78"/>
      <c r="L48" s="78">
        <f>SUM(L25:L36)+L38+L47</f>
        <v>5719</v>
      </c>
    </row>
    <row r="49" spans="1:14" ht="21.75" customHeight="1">
      <c r="A49" s="22" t="s">
        <v>57</v>
      </c>
      <c r="B49" s="79"/>
      <c r="F49" s="78">
        <v>-7314</v>
      </c>
      <c r="G49" s="78"/>
      <c r="H49" s="78">
        <v>-2522</v>
      </c>
      <c r="I49" s="78"/>
      <c r="J49" s="78">
        <v>-2758</v>
      </c>
      <c r="K49" s="78"/>
      <c r="L49" s="78">
        <v>-2519</v>
      </c>
    </row>
    <row r="50" spans="1:14" ht="21.75" customHeight="1">
      <c r="A50" s="22" t="s">
        <v>127</v>
      </c>
      <c r="B50" s="79"/>
      <c r="F50" s="166">
        <v>0</v>
      </c>
      <c r="G50" s="152"/>
      <c r="H50" s="166">
        <v>8188</v>
      </c>
      <c r="I50" s="152"/>
      <c r="J50" s="166">
        <v>0</v>
      </c>
      <c r="K50" s="163"/>
      <c r="L50" s="166">
        <v>8188</v>
      </c>
    </row>
    <row r="51" spans="1:14" s="213" customFormat="1" ht="21.75" customHeight="1">
      <c r="A51" s="26" t="s">
        <v>90</v>
      </c>
      <c r="B51" s="26"/>
      <c r="C51" s="26"/>
      <c r="D51" s="26"/>
      <c r="E51" s="26"/>
      <c r="F51" s="92">
        <f>SUM(F48:F50)</f>
        <v>39899</v>
      </c>
      <c r="G51" s="70"/>
      <c r="H51" s="92">
        <f>SUM(H48:H50)</f>
        <v>33240</v>
      </c>
      <c r="I51" s="70"/>
      <c r="J51" s="92">
        <f>SUM(J48:J50)</f>
        <v>21660</v>
      </c>
      <c r="K51" s="70"/>
      <c r="L51" s="92">
        <f>SUM(L48:L50)</f>
        <v>11388</v>
      </c>
      <c r="M51" s="46"/>
    </row>
    <row r="52" spans="1:14" s="213" customFormat="1" ht="9" customHeight="1">
      <c r="A52" s="26"/>
      <c r="B52" s="26"/>
      <c r="C52" s="26"/>
      <c r="D52" s="26"/>
      <c r="E52" s="26"/>
      <c r="F52" s="137"/>
      <c r="G52" s="70"/>
      <c r="H52" s="137"/>
      <c r="I52" s="70"/>
      <c r="J52" s="137"/>
      <c r="K52" s="70"/>
      <c r="L52" s="137"/>
      <c r="M52" s="46"/>
    </row>
    <row r="53" spans="1:14" s="24" customFormat="1" ht="18.75" customHeight="1">
      <c r="A53" s="134" t="s">
        <v>38</v>
      </c>
      <c r="B53" s="22"/>
      <c r="C53" s="22"/>
      <c r="D53" s="22"/>
      <c r="E53" s="22"/>
      <c r="F53" s="80"/>
      <c r="G53" s="80"/>
      <c r="H53" s="80"/>
      <c r="I53" s="80"/>
      <c r="J53" s="80"/>
      <c r="K53" s="80"/>
      <c r="L53" s="80"/>
      <c r="M53" s="34"/>
      <c r="N53" s="89"/>
    </row>
    <row r="54" spans="1:14" s="24" customFormat="1" ht="20.25" customHeight="1">
      <c r="A54" s="79" t="s">
        <v>48</v>
      </c>
      <c r="B54" s="22"/>
      <c r="C54" s="22"/>
      <c r="D54" s="22"/>
      <c r="E54" s="22"/>
      <c r="F54" s="158">
        <v>98</v>
      </c>
      <c r="G54" s="154"/>
      <c r="H54" s="158">
        <v>156</v>
      </c>
      <c r="I54" s="154"/>
      <c r="J54" s="78">
        <v>55</v>
      </c>
      <c r="K54" s="154"/>
      <c r="L54" s="78">
        <v>153</v>
      </c>
      <c r="M54" s="34"/>
      <c r="N54" s="89"/>
    </row>
    <row r="55" spans="1:14" s="24" customFormat="1" ht="20.25" customHeight="1">
      <c r="A55" s="79" t="s">
        <v>97</v>
      </c>
      <c r="B55" s="22"/>
      <c r="C55" s="22"/>
      <c r="D55" s="22"/>
      <c r="E55" s="22"/>
      <c r="F55" s="158">
        <v>0</v>
      </c>
      <c r="G55" s="154"/>
      <c r="H55" s="158">
        <v>0</v>
      </c>
      <c r="I55" s="154"/>
      <c r="J55" s="78">
        <v>5000</v>
      </c>
      <c r="K55" s="154"/>
      <c r="L55" s="78">
        <v>250</v>
      </c>
      <c r="M55" s="34"/>
      <c r="N55" s="89"/>
    </row>
    <row r="56" spans="1:14" s="24" customFormat="1" ht="20.25" customHeight="1">
      <c r="A56" s="79" t="s">
        <v>180</v>
      </c>
      <c r="B56" s="22"/>
      <c r="C56" s="22"/>
      <c r="D56" s="22"/>
      <c r="E56" s="22"/>
      <c r="F56" s="158">
        <v>0</v>
      </c>
      <c r="G56" s="154"/>
      <c r="H56" s="158">
        <v>0</v>
      </c>
      <c r="I56" s="154"/>
      <c r="J56" s="78">
        <v>-5000</v>
      </c>
      <c r="K56" s="154"/>
      <c r="L56" s="78">
        <v>0</v>
      </c>
      <c r="M56" s="34"/>
      <c r="N56" s="89"/>
    </row>
    <row r="57" spans="1:14" s="24" customFormat="1" ht="21.75" customHeight="1">
      <c r="A57" s="79" t="s">
        <v>112</v>
      </c>
      <c r="B57" s="22"/>
      <c r="C57" s="22"/>
      <c r="D57" s="22"/>
      <c r="E57" s="22"/>
      <c r="F57" s="158">
        <v>0</v>
      </c>
      <c r="G57" s="154"/>
      <c r="H57" s="158">
        <v>20000</v>
      </c>
      <c r="I57" s="154"/>
      <c r="J57" s="78">
        <v>0</v>
      </c>
      <c r="K57" s="154"/>
      <c r="L57" s="78">
        <v>20000</v>
      </c>
      <c r="M57" s="34"/>
      <c r="N57" s="89"/>
    </row>
    <row r="58" spans="1:14" ht="21.75" customHeight="1">
      <c r="A58" s="79" t="s">
        <v>136</v>
      </c>
      <c r="F58" s="158">
        <v>-24000</v>
      </c>
      <c r="G58" s="154"/>
      <c r="H58" s="158">
        <v>-20000</v>
      </c>
      <c r="I58" s="154"/>
      <c r="J58" s="78">
        <v>0</v>
      </c>
      <c r="K58" s="154"/>
      <c r="L58" s="78">
        <v>-10000</v>
      </c>
      <c r="N58" s="42"/>
    </row>
    <row r="59" spans="1:14" ht="21.75" customHeight="1">
      <c r="A59" s="79" t="s">
        <v>154</v>
      </c>
      <c r="F59" s="158">
        <v>0</v>
      </c>
      <c r="G59" s="154"/>
      <c r="H59" s="158">
        <v>-6320</v>
      </c>
      <c r="I59" s="154"/>
      <c r="J59" s="78">
        <v>0</v>
      </c>
      <c r="K59" s="154"/>
      <c r="L59" s="78">
        <v>-6320</v>
      </c>
      <c r="N59" s="42"/>
    </row>
    <row r="60" spans="1:14" ht="21.75" customHeight="1">
      <c r="A60" s="79" t="s">
        <v>111</v>
      </c>
      <c r="F60" s="158">
        <v>-20869</v>
      </c>
      <c r="G60" s="154"/>
      <c r="H60" s="158">
        <v>-18308</v>
      </c>
      <c r="I60" s="154"/>
      <c r="J60" s="78">
        <v>-15527</v>
      </c>
      <c r="K60" s="154"/>
      <c r="L60" s="78">
        <v>-17938</v>
      </c>
      <c r="N60" s="42"/>
    </row>
    <row r="61" spans="1:14" ht="21.75" customHeight="1">
      <c r="A61" s="22" t="s">
        <v>118</v>
      </c>
      <c r="B61" s="24"/>
      <c r="C61" s="24"/>
      <c r="D61" s="24"/>
      <c r="E61" s="24"/>
      <c r="F61" s="158">
        <v>-838</v>
      </c>
      <c r="G61" s="164"/>
      <c r="H61" s="158">
        <v>-1838</v>
      </c>
      <c r="I61" s="164"/>
      <c r="J61" s="78">
        <v>-838</v>
      </c>
      <c r="K61" s="153"/>
      <c r="L61" s="78">
        <v>-1717</v>
      </c>
    </row>
    <row r="62" spans="1:14" ht="21.75" customHeight="1">
      <c r="A62" s="135" t="s">
        <v>181</v>
      </c>
      <c r="F62" s="92">
        <f>SUM(F54:F61)</f>
        <v>-45609</v>
      </c>
      <c r="H62" s="92">
        <f>SUM(H54:H61)</f>
        <v>-26310</v>
      </c>
      <c r="J62" s="92">
        <f>SUM(J54:J61)</f>
        <v>-16310</v>
      </c>
      <c r="K62" s="17"/>
      <c r="L62" s="92">
        <f>SUM(L54:L61)</f>
        <v>-15572</v>
      </c>
    </row>
    <row r="63" spans="1:14" ht="8.25" customHeight="1">
      <c r="H63" s="34"/>
    </row>
    <row r="64" spans="1:14" ht="13.5" customHeight="1">
      <c r="A64" s="136" t="s">
        <v>39</v>
      </c>
      <c r="B64" s="79"/>
      <c r="F64" s="78"/>
      <c r="H64" s="78"/>
      <c r="J64" s="78"/>
      <c r="K64" s="17"/>
      <c r="L64" s="78"/>
    </row>
    <row r="65" spans="1:13" ht="19.5" customHeight="1">
      <c r="A65" s="40" t="s">
        <v>52</v>
      </c>
      <c r="B65" s="79"/>
      <c r="F65" s="78">
        <v>-20</v>
      </c>
      <c r="G65" s="152"/>
      <c r="H65" s="78">
        <v>-15</v>
      </c>
      <c r="I65" s="152"/>
      <c r="J65" s="78">
        <v>-33</v>
      </c>
      <c r="K65" s="153"/>
      <c r="L65" s="78">
        <v>-15</v>
      </c>
    </row>
    <row r="66" spans="1:13" ht="18.75" customHeight="1">
      <c r="A66" s="40" t="s">
        <v>53</v>
      </c>
      <c r="F66" s="78">
        <v>-2278</v>
      </c>
      <c r="G66" s="152"/>
      <c r="H66" s="78">
        <v>-4067</v>
      </c>
      <c r="I66" s="152"/>
      <c r="J66" s="78">
        <v>-2278</v>
      </c>
      <c r="K66" s="163"/>
      <c r="L66" s="78">
        <v>-4067</v>
      </c>
    </row>
    <row r="67" spans="1:13" ht="21.75" customHeight="1">
      <c r="A67" s="79" t="s">
        <v>193</v>
      </c>
      <c r="F67" s="78">
        <v>0</v>
      </c>
      <c r="G67" s="152"/>
      <c r="H67" s="78">
        <v>0</v>
      </c>
      <c r="I67" s="152"/>
      <c r="J67" s="78">
        <v>0</v>
      </c>
      <c r="K67" s="163"/>
      <c r="L67" s="78">
        <v>9000</v>
      </c>
    </row>
    <row r="68" spans="1:13" ht="21.75" customHeight="1">
      <c r="A68" s="40" t="s">
        <v>194</v>
      </c>
      <c r="F68" s="78">
        <v>0</v>
      </c>
      <c r="G68" s="152"/>
      <c r="H68" s="78">
        <v>0</v>
      </c>
      <c r="I68" s="152"/>
      <c r="J68" s="78">
        <v>-2000</v>
      </c>
      <c r="K68" s="163"/>
      <c r="L68" s="78">
        <v>0</v>
      </c>
    </row>
    <row r="69" spans="1:13" ht="21.75" customHeight="1">
      <c r="A69" s="40" t="s">
        <v>137</v>
      </c>
      <c r="F69" s="78">
        <v>-500</v>
      </c>
      <c r="G69" s="152"/>
      <c r="H69" s="78">
        <v>-500</v>
      </c>
      <c r="I69" s="152"/>
      <c r="J69" s="78">
        <v>-500</v>
      </c>
      <c r="K69" s="163"/>
      <c r="L69" s="78">
        <v>-500</v>
      </c>
    </row>
    <row r="70" spans="1:13" ht="17.25" customHeight="1">
      <c r="A70" s="135" t="s">
        <v>126</v>
      </c>
      <c r="E70" s="209"/>
      <c r="F70" s="92">
        <f>SUM(F65:F69)</f>
        <v>-2798</v>
      </c>
      <c r="H70" s="92">
        <f>SUM(H65:H69)</f>
        <v>-4582</v>
      </c>
      <c r="I70" s="81"/>
      <c r="J70" s="92">
        <f>SUM(J65:J69)</f>
        <v>-4811</v>
      </c>
      <c r="K70" s="81"/>
      <c r="L70" s="92">
        <f>SUM(L65:L69)</f>
        <v>4418</v>
      </c>
    </row>
    <row r="71" spans="1:13" ht="9" customHeight="1">
      <c r="A71" s="135"/>
      <c r="E71" s="209"/>
      <c r="F71" s="137"/>
      <c r="H71" s="137"/>
      <c r="I71" s="81"/>
      <c r="J71" s="137"/>
      <c r="K71" s="81"/>
      <c r="L71" s="137"/>
    </row>
    <row r="72" spans="1:13" ht="15.75" customHeight="1">
      <c r="A72" s="135" t="s">
        <v>116</v>
      </c>
      <c r="E72" s="209"/>
      <c r="F72" s="137"/>
      <c r="G72" s="137"/>
      <c r="H72" s="22"/>
      <c r="I72" s="137"/>
      <c r="J72" s="137"/>
      <c r="K72" s="137"/>
      <c r="L72" s="22"/>
    </row>
    <row r="73" spans="1:13" ht="18.75" customHeight="1">
      <c r="B73" s="135" t="s">
        <v>117</v>
      </c>
      <c r="E73" s="209"/>
      <c r="F73" s="137">
        <f>F51+F62+F70</f>
        <v>-8508</v>
      </c>
      <c r="G73" s="137"/>
      <c r="H73" s="137">
        <f>H51+H62+H70</f>
        <v>2348</v>
      </c>
      <c r="I73" s="137"/>
      <c r="J73" s="137">
        <f>J51+J62+J70</f>
        <v>539</v>
      </c>
      <c r="K73" s="137"/>
      <c r="L73" s="137">
        <f>L51+L62+L70</f>
        <v>234</v>
      </c>
    </row>
    <row r="74" spans="1:13" ht="19.5" customHeight="1">
      <c r="A74" s="130" t="s">
        <v>40</v>
      </c>
      <c r="E74" s="209"/>
      <c r="F74" s="167">
        <v>21666</v>
      </c>
      <c r="H74" s="167">
        <v>10042</v>
      </c>
      <c r="I74" s="17"/>
      <c r="J74" s="167">
        <v>9677</v>
      </c>
      <c r="K74" s="17"/>
      <c r="L74" s="167">
        <v>7999</v>
      </c>
    </row>
    <row r="75" spans="1:13" ht="21.75" customHeight="1" thickBot="1">
      <c r="A75" s="135" t="s">
        <v>150</v>
      </c>
      <c r="B75" s="82"/>
      <c r="F75" s="133">
        <f>SUM(F73:F74)</f>
        <v>13158</v>
      </c>
      <c r="H75" s="133">
        <f>SUM(H73:H74)</f>
        <v>12390</v>
      </c>
      <c r="J75" s="133">
        <f>SUM(J73:J74)</f>
        <v>10216</v>
      </c>
      <c r="L75" s="133">
        <f>SUM(L73:L74)</f>
        <v>8233</v>
      </c>
    </row>
    <row r="76" spans="1:13" ht="9" customHeight="1" thickTop="1">
      <c r="H76" s="34"/>
    </row>
    <row r="77" spans="1:13" s="26" customFormat="1" ht="15" customHeight="1">
      <c r="A77" s="26" t="s">
        <v>105</v>
      </c>
      <c r="F77" s="173"/>
      <c r="G77" s="70"/>
      <c r="H77" s="173"/>
      <c r="I77" s="70"/>
      <c r="J77" s="70"/>
      <c r="K77" s="70"/>
      <c r="L77" s="70"/>
      <c r="M77" s="70"/>
    </row>
    <row r="78" spans="1:13" ht="16.5" customHeight="1">
      <c r="A78" s="22" t="s">
        <v>173</v>
      </c>
      <c r="E78" s="24" t="s">
        <v>191</v>
      </c>
      <c r="F78" s="78">
        <v>8038</v>
      </c>
      <c r="G78" s="152"/>
      <c r="H78" s="78">
        <v>0</v>
      </c>
      <c r="I78" s="152"/>
      <c r="J78" s="78">
        <v>8038</v>
      </c>
      <c r="K78" s="163"/>
      <c r="L78" s="78">
        <v>0</v>
      </c>
    </row>
    <row r="79" spans="1:13" ht="24" customHeight="1">
      <c r="F79" s="137"/>
    </row>
  </sheetData>
  <sheetProtection password="F7ED" sheet="1" objects="1" scenarios="1"/>
  <mergeCells count="18">
    <mergeCell ref="H46:J46"/>
    <mergeCell ref="F42:H42"/>
    <mergeCell ref="J42:L42"/>
    <mergeCell ref="F43:H43"/>
    <mergeCell ref="J43:L43"/>
    <mergeCell ref="F44:H44"/>
    <mergeCell ref="J44:L44"/>
    <mergeCell ref="F3:H3"/>
    <mergeCell ref="J3:L3"/>
    <mergeCell ref="F4:H4"/>
    <mergeCell ref="J4:L4"/>
    <mergeCell ref="F5:H5"/>
    <mergeCell ref="J5:L5"/>
    <mergeCell ref="F6:H6"/>
    <mergeCell ref="J6:L6"/>
    <mergeCell ref="H8:J8"/>
    <mergeCell ref="F41:H41"/>
    <mergeCell ref="J41:L41"/>
  </mergeCells>
  <phoneticPr fontId="0" type="noConversion"/>
  <pageMargins left="0.9055118110236221" right="0.23622047244094491" top="0.47244094488188981" bottom="0.39370078740157483" header="0.51181102362204722" footer="0.39370078740157483"/>
  <pageSetup paperSize="9" scale="93" firstPageNumber="12" orientation="portrait" useFirstPageNumber="1" r:id="rId1"/>
  <headerFooter alignWithMargins="0">
    <oddFooter>&amp;L&amp;"Times New Roman,Regular"&amp;11     The accompanying notes are an integral part of these financial statements.
&amp;R&amp;P</oddFooter>
  </headerFooter>
  <rowBreaks count="1" manualBreakCount="1">
    <brk id="38" max="11" man="1"/>
  </rowBreaks>
  <ignoredErrors>
    <ignoredError sqref="E78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FS,PL</vt:lpstr>
      <vt:lpstr>CH_Con</vt:lpstr>
      <vt:lpstr>CHANGE (SE)</vt:lpstr>
      <vt:lpstr>CF</vt:lpstr>
      <vt:lpstr>CF!Print_Area</vt:lpstr>
      <vt:lpstr>CH_Con!Print_Area</vt:lpstr>
      <vt:lpstr>'CHANGE (SE)'!Print_Area</vt:lpstr>
      <vt:lpstr>'FS,PL'!Print_Area</vt:lpstr>
      <vt:lpstr>CH_Con!Print_Titles</vt:lpstr>
    </vt:vector>
  </TitlesOfParts>
  <Company>NPS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lastPrinted>2022-08-15T13:56:51Z</cp:lastPrinted>
  <dcterms:created xsi:type="dcterms:W3CDTF">2001-01-22T03:58:50Z</dcterms:created>
  <dcterms:modified xsi:type="dcterms:W3CDTF">2022-08-15T13:57:06Z</dcterms:modified>
</cp:coreProperties>
</file>