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-105" yWindow="-105" windowWidth="19425" windowHeight="11025"/>
  </bookViews>
  <sheets>
    <sheet name="BS" sheetId="1" r:id="rId1"/>
    <sheet name="PL" sheetId="11" r:id="rId2"/>
    <sheet name="CH_Con" sheetId="8" r:id="rId3"/>
    <sheet name="CHANGE (SE)" sheetId="9" r:id="rId4"/>
    <sheet name="CF" sheetId="10" r:id="rId5"/>
  </sheets>
  <definedNames>
    <definedName name="_xlnm.Print_Area" localSheetId="0">BS!$A$1:$O$86</definedName>
    <definedName name="_xlnm.Print_Area" localSheetId="4">CF!$A$1:$L$68</definedName>
    <definedName name="_xlnm.Print_Area" localSheetId="2">CH_Con!$A$1:$N$26</definedName>
    <definedName name="_xlnm.Print_Area" localSheetId="3">'CHANGE (SE)'!$A$1:$J$21</definedName>
    <definedName name="_xlnm.Print_Area" localSheetId="1">PL!$A$1:$O$106</definedName>
    <definedName name="_xlnm.Print_Titles" localSheetId="4">CF!$1:$8</definedName>
    <definedName name="_xlnm.Print_Titles" localSheetId="2">CH_Con!$1:$7</definedName>
    <definedName name="_xlnm.Print_Titles" localSheetId="3">'CHANGE (SE)'!$1:$6</definedName>
  </definedNames>
  <calcPr calcId="181029"/>
</workbook>
</file>

<file path=xl/calcChain.xml><?xml version="1.0" encoding="utf-8"?>
<calcChain xmlns="http://schemas.openxmlformats.org/spreadsheetml/2006/main">
  <c r="F34" i="10"/>
  <c r="H20" i="8"/>
  <c r="J34" i="10"/>
  <c r="L21" i="8"/>
  <c r="H21"/>
  <c r="F21"/>
  <c r="D21"/>
  <c r="J20" l="1"/>
  <c r="N20" s="1"/>
  <c r="O80" i="1"/>
  <c r="O46"/>
  <c r="M46"/>
  <c r="K53" l="1"/>
  <c r="J24" i="10"/>
  <c r="J39" s="1"/>
  <c r="J42" s="1"/>
  <c r="I14" i="11"/>
  <c r="L61" i="10"/>
  <c r="J61"/>
  <c r="H61"/>
  <c r="F61"/>
  <c r="L53"/>
  <c r="J53"/>
  <c r="H53"/>
  <c r="F53"/>
  <c r="L24"/>
  <c r="L39" s="1"/>
  <c r="L42" s="1"/>
  <c r="H24"/>
  <c r="H39" s="1"/>
  <c r="H42" s="1"/>
  <c r="F24"/>
  <c r="F39" s="1"/>
  <c r="F42" l="1"/>
  <c r="F63" s="1"/>
  <c r="F65" s="1"/>
  <c r="J63"/>
  <c r="J65" s="1"/>
  <c r="H63"/>
  <c r="H65" s="1"/>
  <c r="L63"/>
  <c r="L65" s="1"/>
  <c r="M14" i="11" l="1"/>
  <c r="M21" l="1"/>
  <c r="M22" s="1"/>
  <c r="M53" i="1"/>
  <c r="M61"/>
  <c r="M27" i="11" l="1"/>
  <c r="M29" s="1"/>
  <c r="O103"/>
  <c r="K103"/>
  <c r="O98"/>
  <c r="K98"/>
  <c r="O74"/>
  <c r="M74"/>
  <c r="K74"/>
  <c r="I74"/>
  <c r="O67"/>
  <c r="M67"/>
  <c r="K67"/>
  <c r="I67"/>
  <c r="I75" l="1"/>
  <c r="I80" s="1"/>
  <c r="O75"/>
  <c r="O80" s="1"/>
  <c r="K75"/>
  <c r="K80" s="1"/>
  <c r="M75"/>
  <c r="M80" s="1"/>
  <c r="J19" i="8"/>
  <c r="J21" s="1"/>
  <c r="M82" i="11" l="1"/>
  <c r="M86" s="1"/>
  <c r="I82"/>
  <c r="I86" s="1"/>
  <c r="O82"/>
  <c r="O86" s="1"/>
  <c r="K82"/>
  <c r="K86" s="1"/>
  <c r="N19" i="8"/>
  <c r="N21" s="1"/>
  <c r="I53" i="1"/>
  <c r="M96" i="11" l="1"/>
  <c r="M98" s="1"/>
  <c r="M101"/>
  <c r="M103" s="1"/>
  <c r="H18" i="9"/>
  <c r="I101" i="11"/>
  <c r="I103" s="1"/>
  <c r="I96"/>
  <c r="M30" i="1"/>
  <c r="I98" i="11" l="1"/>
  <c r="H23" i="8"/>
  <c r="H25" s="1"/>
  <c r="H26" s="1"/>
  <c r="I80" i="1" s="1"/>
  <c r="I62"/>
  <c r="I19" l="1"/>
  <c r="M19"/>
  <c r="H20" i="9"/>
  <c r="H21" s="1"/>
  <c r="M80" i="1" s="1"/>
  <c r="F20" i="9"/>
  <c r="F21" s="1"/>
  <c r="D20"/>
  <c r="D21" s="1"/>
  <c r="J16"/>
  <c r="H12"/>
  <c r="H13" s="1"/>
  <c r="F12"/>
  <c r="F13" s="1"/>
  <c r="D12"/>
  <c r="D13" s="1"/>
  <c r="J11"/>
  <c r="J10"/>
  <c r="J8"/>
  <c r="J12" l="1"/>
  <c r="J13" s="1"/>
  <c r="K81" i="1" l="1"/>
  <c r="J17" i="8"/>
  <c r="L25"/>
  <c r="L26" s="1"/>
  <c r="I81" i="1"/>
  <c r="I83" s="1"/>
  <c r="F25" i="8"/>
  <c r="F26" s="1"/>
  <c r="D25"/>
  <c r="D26" s="1"/>
  <c r="J24"/>
  <c r="N24" s="1"/>
  <c r="J23"/>
  <c r="N23" s="1"/>
  <c r="L13"/>
  <c r="L14" s="1"/>
  <c r="H13"/>
  <c r="H14" s="1"/>
  <c r="F13"/>
  <c r="F14" s="1"/>
  <c r="D13"/>
  <c r="D14" s="1"/>
  <c r="J12"/>
  <c r="N12" s="1"/>
  <c r="J11"/>
  <c r="N11" s="1"/>
  <c r="J9"/>
  <c r="N17" l="1"/>
  <c r="N25"/>
  <c r="J25"/>
  <c r="J26" s="1"/>
  <c r="N13"/>
  <c r="N9"/>
  <c r="J13"/>
  <c r="J14" s="1"/>
  <c r="N26" l="1"/>
  <c r="N14"/>
  <c r="K50" i="11"/>
  <c r="K45"/>
  <c r="O21"/>
  <c r="K21"/>
  <c r="I21"/>
  <c r="O14"/>
  <c r="K14"/>
  <c r="O22" l="1"/>
  <c r="O27" s="1"/>
  <c r="I22"/>
  <c r="I27" s="1"/>
  <c r="K22"/>
  <c r="K27" s="1"/>
  <c r="M33" l="1"/>
  <c r="M43" s="1"/>
  <c r="M45" s="1"/>
  <c r="O29"/>
  <c r="O33" s="1"/>
  <c r="O45" s="1"/>
  <c r="O50" s="1"/>
  <c r="M48" l="1"/>
  <c r="M50" s="1"/>
  <c r="I29"/>
  <c r="I33" s="1"/>
  <c r="I43" s="1"/>
  <c r="I45" s="1"/>
  <c r="I48" s="1"/>
  <c r="I50" s="1"/>
  <c r="K29"/>
  <c r="K33" s="1"/>
  <c r="O62" i="1"/>
  <c r="M62"/>
  <c r="O53"/>
  <c r="O30"/>
  <c r="K30"/>
  <c r="I30"/>
  <c r="O19"/>
  <c r="K19"/>
  <c r="M64" l="1"/>
  <c r="J19" i="9" l="1"/>
  <c r="M81" i="1" l="1"/>
  <c r="M83" l="1"/>
  <c r="M85" s="1"/>
  <c r="I64"/>
  <c r="I85" s="1"/>
  <c r="J18" i="9" l="1"/>
  <c r="J20" s="1"/>
  <c r="J21" s="1"/>
  <c r="K62" i="1" l="1"/>
  <c r="O81" l="1"/>
  <c r="O83" s="1"/>
  <c r="K83"/>
  <c r="O64"/>
  <c r="K64"/>
  <c r="O85" l="1"/>
  <c r="K85"/>
  <c r="I32"/>
  <c r="K32"/>
  <c r="M32"/>
  <c r="O32" l="1"/>
</calcChain>
</file>

<file path=xl/sharedStrings.xml><?xml version="1.0" encoding="utf-8"?>
<sst xmlns="http://schemas.openxmlformats.org/spreadsheetml/2006/main" count="350" uniqueCount="185">
  <si>
    <t>สินทรัพย์</t>
  </si>
  <si>
    <t>หนี้สินและส่วนของผู้ถือหุ้น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</si>
  <si>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</si>
  <si>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</si>
  <si>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</si>
  <si>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</si>
  <si>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</si>
  <si>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</si>
  <si>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ส่วนของผู้ถือหุ้น</t>
  </si>
  <si>
    <t>ทุนเรือนหุ้น</t>
  </si>
  <si>
    <t>รวมค่าใช้จ่าย</t>
  </si>
  <si>
    <t>หมายเหตุ</t>
  </si>
  <si>
    <t>ทุนจดทะเบียน</t>
  </si>
  <si>
    <t xml:space="preserve">รายได้ 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</si>
  <si>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</si>
  <si>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</si>
  <si>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</si>
  <si>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</si>
  <si>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สินทรัพย์ไม่หมุนเวียนอื่น</t>
  </si>
  <si>
    <t>สินค้าคงเหลือ</t>
  </si>
  <si>
    <t>และชำระแล้ว</t>
  </si>
  <si>
    <t>งบการเงินรวม</t>
  </si>
  <si>
    <t>งบการเงินเฉพาะกิจการ</t>
  </si>
  <si>
    <t>รวมหนี้สิน</t>
  </si>
  <si>
    <t>งบแสดงฐานะการเงิน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</si>
  <si>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</si>
  <si>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</si>
  <si>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</si>
  <si>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</si>
  <si>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การเปลี่ยนแปลงในสินทรัพย์และหนี้สินดำเนินงาน</t>
  </si>
  <si>
    <t>รวมรายได้</t>
  </si>
  <si>
    <t>ค่าใช้จ่าย</t>
  </si>
  <si>
    <t>ส่วนที่เป็นของบริษัทใหญ่</t>
  </si>
  <si>
    <t>ค่าเสื่อมราคา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</si>
  <si>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</si>
  <si>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</si>
  <si>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ส่วนของส่วนได้เสีย</t>
  </si>
  <si>
    <t>ทุนที่ออก</t>
  </si>
  <si>
    <t>ที่ไม่มีอำนาจ</t>
  </si>
  <si>
    <t>ควบคุม</t>
  </si>
  <si>
    <t>ทุนที่ออกและชำระแล้ว</t>
  </si>
  <si>
    <t>มูลค่าหุ้นสามัญ</t>
  </si>
  <si>
    <t>เงินสดและรายการเทียบเท่าเงินสด ณ วันที่ 1 มกราคม</t>
  </si>
  <si>
    <t>กำไร(ขาดทุน)เบ็ดเสร็จอื่น</t>
  </si>
  <si>
    <t>บริษัท โปรเฟสชั่นแนล เวสต์ เทคโนโลยี (1999) จำกัด (มหาชน) และบริษัทย่อย</t>
  </si>
  <si>
    <t>ขาดทุนสะสม</t>
  </si>
  <si>
    <t>ลูกหนี้การค้า</t>
  </si>
  <si>
    <t>เงินลงทุนในบริษัทย่อย</t>
  </si>
  <si>
    <t>ที่ดิน อาคาร และอุปกรณ์</t>
  </si>
  <si>
    <t>เจ้าหนี้การค้า</t>
  </si>
  <si>
    <t>รายได้อื่น</t>
  </si>
  <si>
    <t>ต้นทุนขายและต้นทุนการให้บริการ</t>
  </si>
  <si>
    <t>ค่าใช้จ่ายอื่น</t>
  </si>
  <si>
    <t>การแบ่งปันกำไร(ขาดทุน) :-</t>
  </si>
  <si>
    <t>การแบ่งปันกำไร(ขาดทุน)เบ็ดเสร็จรวม :-</t>
  </si>
  <si>
    <t>รวม</t>
  </si>
  <si>
    <t>เงินเบิกเกินบัญชีธนาคาร</t>
  </si>
  <si>
    <t>จ่ายภาษีเงินได้ถูกหัก ณ ที่จ่าย</t>
  </si>
  <si>
    <t>รับดอกเบี้ย</t>
  </si>
  <si>
    <t>จ่ายชำระดอกเบี้ย</t>
  </si>
  <si>
    <t>เงินให้กู้ยืมระยะสั้น</t>
  </si>
  <si>
    <t>ส่วนต่ำกว่ามูลค่าหุ้นสามัญ</t>
  </si>
  <si>
    <t>ส่วนต่ำกว่า</t>
  </si>
  <si>
    <t>ค่าตัดจำหน่าย</t>
  </si>
  <si>
    <t>เงินสดจ่ายซื้อที่ดิน อาคารและอุปกรณ์</t>
  </si>
  <si>
    <t>รายการที่ไม่ใช่เงินสด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</si>
  <si>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</si>
  <si>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</si>
  <si>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</si>
  <si>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เงินสดรับจากเงินให้กู้ยืมระยะสั้น</t>
  </si>
  <si>
    <t>ลูกหนี้หมุนเวียนอื่น</t>
  </si>
  <si>
    <t>สินทรัพย์ไม่มีตัวตนอื่น</t>
  </si>
  <si>
    <t>เจ้าหนี้หมุนเวียนอื่น</t>
  </si>
  <si>
    <t>รายได้จากการให้บริการ</t>
  </si>
  <si>
    <t>รายได้จากการขาย</t>
  </si>
  <si>
    <t>ต้นทุนในการจัดจำหน่าย</t>
  </si>
  <si>
    <t>กระแสเงินสดสุทธิได้มาจากกิจกรรมดำเนินงาน</t>
  </si>
  <si>
    <t>ประมาณการหนี้สินไม่หมุนเวียน</t>
  </si>
  <si>
    <t>สำหรับผลประโยชน์พนักงาน</t>
  </si>
  <si>
    <t>กระแสเงินสดสุทธิได้มาจากการดำเนินงาน</t>
  </si>
  <si>
    <t>ภาษีเงินได้ถูกหัก ณ ที่จ่าย</t>
  </si>
  <si>
    <t>ค่าใช้จ่ายค้างจ่าย</t>
  </si>
  <si>
    <t>ภาษีขายยังไม่ถึงกำหนดชำระ</t>
  </si>
  <si>
    <t>ภาษีขายที่ยังไม่ถึงกำหนดชำระ</t>
  </si>
  <si>
    <t xml:space="preserve">   กำไร</t>
  </si>
  <si>
    <t>อสังหาริมทรัพย์เพื่อการลงทุน</t>
  </si>
  <si>
    <t>รายได้จากการขายเศษซากและเศษวัสดุที่คัดแยก</t>
  </si>
  <si>
    <t>ปรับรายการที่กระทบกำไร(ขาดทุน)เป็นเงินสดรับ(จ่าย)</t>
  </si>
  <si>
    <t>สินทรัพย์ทางการเงินหมุนเวียนอื่น</t>
  </si>
  <si>
    <t>สินทรัพย์หมุนเวียนอื่น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</si>
  <si>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</si>
  <si>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</si>
  <si>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</si>
  <si>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</si>
  <si>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</si>
  <si>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</si>
  <si>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</si>
  <si>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รายได้ทางการเงิน</t>
  </si>
  <si>
    <t>ขั้นพื้นฐาน</t>
  </si>
  <si>
    <t>เงินสดจ่ายซื้อสินทรัพย์ทางการเงินอื่น</t>
  </si>
  <si>
    <t>เงินสดจ่ายซื้อสินทรัพย์ไม่มีตัวตนอื่น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</si>
  <si>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</si>
  <si>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</si>
  <si>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เงินสดและรายการเทียบเท่าเงินสดเพิ่มขึ้น(ลดลง)สุทธิ</t>
  </si>
  <si>
    <t>เงินกู้ยืมระยะสั้นจากกิจการที่เกี่ยวข้องกัน</t>
  </si>
  <si>
    <t>การยินยอมลดค่าเช่า</t>
  </si>
  <si>
    <t>รับคืนภาษีเงินได้ถูกหัก ณ ที่จ่าย</t>
  </si>
  <si>
    <t>ผลขาดทุนด้านเครดิตที่คาดว่าจะเกิดขึ้น (โอนกลับ)</t>
  </si>
  <si>
    <t>สินทรัพย์ภาษีเงินได้รอตัดบัญชี</t>
  </si>
  <si>
    <t>ของบริษัทใหญ่</t>
  </si>
  <si>
    <t>ค่าบริการที่ยังไม่เรียกเก็บจากลูกค้า</t>
  </si>
  <si>
    <t>กระแสเงินสดสุทธิได้มาจาก(ใช้ไปใน)กิจกรรมจัดหาเงิน</t>
  </si>
  <si>
    <t>(กลับรายการ)</t>
  </si>
  <si>
    <t>ขาดทุนด้านเครดิตที่คาดว่าจะเกิดขึ้นของลูกหนี้</t>
  </si>
  <si>
    <t>31 ธันวาคม</t>
  </si>
  <si>
    <t xml:space="preserve">31 ธันวาคม </t>
  </si>
  <si>
    <t>2564</t>
  </si>
  <si>
    <t>(ยังไม่ได้ตรวจสอบ)</t>
  </si>
  <si>
    <t>(พันบาท)</t>
  </si>
  <si>
    <t>2565</t>
  </si>
  <si>
    <t>งบกำไรขาดทุนเบ็ดเสร็จ (ยังไม่ได้ตรวจสอบ)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</si>
  <si>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</si>
  <si>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</si>
  <si>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</t>
  </si>
  <si>
    <t>กำไร(ขาดทุน)เบ็ดเสร็จอื่นสำหรับงวด</t>
  </si>
  <si>
    <t>5, 6</t>
  </si>
  <si>
    <t>งบแสดงการเปลี่ยนแปลงส่วนของผู้ถือหุ้น (ยังไม่ได้ตรวจสอบ)</t>
  </si>
  <si>
    <t>กำไรขาดทุนเบ็ดเสร็จรวมสำหรับงวด</t>
  </si>
  <si>
    <t xml:space="preserve">   กำไรขาดทุนเบ็ดเสร็จอื่น</t>
  </si>
  <si>
    <t>รวมกำไร(ขาดทุน)เบ็ดเสร็จรวมสำหรับงวด</t>
  </si>
  <si>
    <t>รวมกำไรเบ็ดเสร็จรวมสำหรับงวด</t>
  </si>
  <si>
    <t>งบกระแสเงินสด (ยังไม่ได้ตรวจสอบ)</t>
  </si>
  <si>
    <t>5, 19</t>
  </si>
  <si>
    <t>5, 20</t>
  </si>
  <si>
    <t>กำไรสำหรับงวด</t>
  </si>
  <si>
    <t>กำไรเบ็ดเสร็จรวมสำหรับงวด</t>
  </si>
  <si>
    <t>กำไรต่อหุ้น (บาท)</t>
  </si>
  <si>
    <t>ขาดทุนจากการตัดบัญชีอุปกรณ์</t>
  </si>
  <si>
    <t>การเปลี่ยนแปลงในส่วนได้เสียในบริษัทย่อย</t>
  </si>
  <si>
    <t xml:space="preserve">   ส่วนได้เสียที่ไม่มีอำนาจควบคุม-ชำระบัญชี</t>
  </si>
  <si>
    <t>โอนอสังหาริมทรัพย์เพื่อการลงทุนเป็นที่ดิน</t>
  </si>
  <si>
    <t>ส่วนได้เสียที่ไม่มีอำนาจควบคุม-ชำระบัญชี</t>
  </si>
  <si>
    <t>ค่าใช้จ่ายในการบริหาร</t>
  </si>
  <si>
    <t>ประมาณการหนี้สินไม่หมุนเวียนอื่น</t>
  </si>
  <si>
    <t>ประมาณการหนี้สินไม่หมุนเวียนอื่นสำหรับ</t>
  </si>
  <si>
    <t>การปิดและปรับปรุงหลุมฝังกลบ</t>
  </si>
  <si>
    <t>จ่ายชำระประมาณการหนี้สินสำหรับผลประโยชน์พนักงาน</t>
  </si>
  <si>
    <t>ค่าใช้จ่าย(รายได้)ภาษีเงินได้</t>
  </si>
  <si>
    <t>จ่ายชำระประมาณการหนี้สินหมุนเวียนอื่น</t>
  </si>
  <si>
    <t>ณ วันที่ 30 มิถุนายน 2565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</si>
  <si>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</si>
  <si>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</si>
  <si>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</si>
  <si>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</si>
  <si>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สำหรับงวดหกเดือนสิ้นสุดวันที่ 30 มิถุนายน 2565</t>
  </si>
  <si>
    <t>เงินสดและรายการเทียบเท่าเงินสด ณ วันที่ 30 มิถุนายน</t>
  </si>
  <si>
    <t>จ่ายชำระประมาณการหนี้สินจากการปิดหลุมฝังกลบ</t>
  </si>
  <si>
    <t>เงินสดจ่ายซื้ออสังหาริมทรัพย์เพื่อการลงทุน</t>
  </si>
  <si>
    <t>ยอดคงเหลือ ณ วันที่ 30 มิถุนายน 2564</t>
  </si>
  <si>
    <t>ยอดคงเหลือ ณ วันที่ 30 มิถุนายน 2565</t>
  </si>
  <si>
    <t>ขาดทุนจากการปรับมูลค่าสินค้า</t>
  </si>
  <si>
    <t>เงินสดรับจากสินทรัพย์ทางการเงินอื่น</t>
  </si>
  <si>
    <t>เงินสดจ่ายจากเงินให้กู้ยืมระยะสั้น</t>
  </si>
  <si>
    <t>กำไร(ขาดทุน)ก่อนภาษีเงินได้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</si>
  <si>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</si>
  <si>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</si>
  <si>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</si>
  <si>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</si>
  <si>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กระแสเงินสดสุทธิใช้ไปในกิจกรรมลงทุน</t>
  </si>
  <si>
    <t>เงินสดจ่ายเงินกู้ยืมระยะสั้น</t>
  </si>
  <si>
    <t>เงินสดรับเงินกู้ยืมระยะสั้น</t>
  </si>
  <si>
    <t xml:space="preserve">   กำไร(ขาดทุน)</t>
  </si>
  <si>
    <t xml:space="preserve">ยอดคงเหลือ ณ วันที่ 1 มกราคม 2564 </t>
  </si>
  <si>
    <t>ยอดคงเหลือ ณ วันที่ 1 มกราคม 2565</t>
  </si>
  <si>
    <t>5, 8</t>
  </si>
  <si>
    <t>5, 11</t>
  </si>
  <si>
    <t>5, 14</t>
  </si>
  <si>
    <t>5, 21</t>
  </si>
  <si>
    <t>23, 28</t>
  </si>
  <si>
    <t>6, 8</t>
  </si>
  <si>
    <t>12, 13</t>
  </si>
  <si>
    <t xml:space="preserve">   ส่วนได้เสียในบริษัทย่อยตัดบัญชีตามคำสั่งศาลล้มละลายกลาง</t>
  </si>
  <si>
    <t>ยอดคงเหลือ ณ วันที่ 1 มกราคม 2564</t>
  </si>
  <si>
    <t xml:space="preserve">ยอดคงเหลือ ณ วันที่ 1 มกราคม 2565 </t>
  </si>
  <si>
    <t xml:space="preserve">ประมาณการหนี้สินหมุนเวียนอื่น 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</si>
</sst>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\ ;\(#,##0\);&quot;    -    &quot;"/>
    <numFmt numFmtId="192" formatCode="#,##0;\(#,##0\);&quot;-     &quot;"/>
    <numFmt numFmtId="193" formatCode="#,##0\ ;\(#,##0\);&quot;-     &quot;"/>
    <numFmt numFmtId="194" formatCode="#,##0.0000\ ;\(#,##0.0000\)"/>
    <numFmt numFmtId="195" formatCode="#,##0.00\ ;\(#,##0.00\)"/>
    <numFmt numFmtId="196" formatCode="_(* #,##0.0000_);_(* \(#,##0.0000\);_(* &quot;-&quot;??_);_(@_)"/>
  </numFmts>
  <fonts count="2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0" fontId="12" fillId="0" borderId="0"/>
  </cellStyleXfs>
  <cellXfs count="209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6" fillId="0" borderId="0" xfId="0" applyFont="1" applyFill="1"/>
    <xf numFmtId="189" fontId="4" fillId="0" borderId="0" xfId="0" applyNumberFormat="1" applyFont="1" applyFill="1"/>
    <xf numFmtId="189" fontId="4" fillId="0" borderId="0" xfId="0" applyNumberFormat="1" applyFont="1" applyFill="1" applyBorder="1"/>
    <xf numFmtId="0" fontId="7" fillId="0" borderId="0" xfId="0" applyFont="1" applyFill="1" applyAlignment="1"/>
    <xf numFmtId="189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89" fontId="0" fillId="0" borderId="0" xfId="0" applyNumberFormat="1" applyFont="1" applyFill="1"/>
    <xf numFmtId="0" fontId="4" fillId="0" borderId="0" xfId="0" applyFont="1" applyFill="1" applyAlignment="1"/>
    <xf numFmtId="191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6" applyFont="1" applyFill="1" applyBorder="1" applyAlignment="1">
      <alignment vertical="center"/>
    </xf>
    <xf numFmtId="189" fontId="0" fillId="0" borderId="0" xfId="0" applyNumberFormat="1" applyFont="1" applyFill="1" applyBorder="1"/>
    <xf numFmtId="0" fontId="6" fillId="0" borderId="0" xfId="6" applyFont="1" applyFill="1" applyBorder="1" applyAlignment="1">
      <alignment vertical="center"/>
    </xf>
    <xf numFmtId="0" fontId="0" fillId="0" borderId="0" xfId="6" applyFont="1" applyFill="1" applyAlignment="1">
      <alignment vertical="center"/>
    </xf>
    <xf numFmtId="0" fontId="4" fillId="0" borderId="0" xfId="6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0" fillId="0" borderId="0" xfId="6" applyFont="1" applyFill="1" applyAlignment="1">
      <alignment vertical="center"/>
    </xf>
    <xf numFmtId="0" fontId="0" fillId="0" borderId="0" xfId="0" applyFont="1" applyFill="1" applyBorder="1"/>
    <xf numFmtId="191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6" fillId="0" borderId="0" xfId="0" applyFont="1" applyFill="1" applyAlignment="1"/>
    <xf numFmtId="0" fontId="0" fillId="0" borderId="0" xfId="0" applyFont="1" applyFill="1" applyAlignment="1"/>
    <xf numFmtId="191" fontId="0" fillId="0" borderId="0" xfId="0" applyNumberFormat="1" applyFont="1" applyFill="1"/>
    <xf numFmtId="0" fontId="10" fillId="0" borderId="0" xfId="6" applyFont="1" applyFill="1" applyBorder="1" applyAlignment="1">
      <alignment vertical="center"/>
    </xf>
    <xf numFmtId="190" fontId="0" fillId="0" borderId="0" xfId="0" applyNumberFormat="1" applyFont="1" applyFill="1"/>
    <xf numFmtId="0" fontId="2" fillId="0" borderId="0" xfId="6" applyFont="1" applyFill="1" applyBorder="1" applyAlignment="1">
      <alignment vertical="center"/>
    </xf>
    <xf numFmtId="0" fontId="3" fillId="0" borderId="0" xfId="5" applyFont="1" applyFill="1" applyAlignment="1">
      <alignment horizontal="left"/>
    </xf>
    <xf numFmtId="0" fontId="8" fillId="0" borderId="0" xfId="5" applyFont="1" applyFill="1" applyAlignment="1"/>
    <xf numFmtId="0" fontId="7" fillId="0" borderId="0" xfId="5" applyFont="1" applyFill="1" applyAlignment="1"/>
    <xf numFmtId="0" fontId="18" fillId="0" borderId="0" xfId="5" applyFill="1" applyAlignment="1">
      <alignment horizontal="center"/>
    </xf>
    <xf numFmtId="0" fontId="6" fillId="0" borderId="0" xfId="5" applyFont="1" applyFill="1" applyAlignment="1"/>
    <xf numFmtId="0" fontId="11" fillId="0" borderId="0" xfId="5" applyFont="1" applyFill="1" applyAlignment="1"/>
    <xf numFmtId="0" fontId="11" fillId="0" borderId="0" xfId="5" applyFont="1" applyFill="1" applyAlignment="1">
      <alignment horizontal="left"/>
    </xf>
    <xf numFmtId="190" fontId="4" fillId="0" borderId="0" xfId="2" applyNumberFormat="1" applyFont="1" applyFill="1" applyBorder="1" applyAlignment="1">
      <alignment horizontal="right"/>
    </xf>
    <xf numFmtId="190" fontId="4" fillId="0" borderId="2" xfId="2" applyNumberFormat="1" applyFont="1" applyFill="1" applyBorder="1" applyAlignment="1">
      <alignment horizontal="right"/>
    </xf>
    <xf numFmtId="191" fontId="2" fillId="0" borderId="0" xfId="1" applyNumberFormat="1" applyFont="1" applyFill="1" applyAlignment="1"/>
    <xf numFmtId="0" fontId="10" fillId="0" borderId="0" xfId="0" applyFont="1" applyFill="1" applyAlignment="1"/>
    <xf numFmtId="0" fontId="0" fillId="0" borderId="0" xfId="0" applyFill="1" applyBorder="1" applyAlignment="1">
      <alignment horizontal="center"/>
    </xf>
    <xf numFmtId="187" fontId="4" fillId="0" borderId="0" xfId="0" applyNumberFormat="1" applyFont="1" applyFill="1" applyBorder="1"/>
    <xf numFmtId="191" fontId="11" fillId="0" borderId="0" xfId="1" applyNumberFormat="1" applyFont="1" applyFill="1" applyBorder="1"/>
    <xf numFmtId="191" fontId="4" fillId="0" borderId="0" xfId="1" applyNumberFormat="1" applyFont="1" applyFill="1" applyBorder="1"/>
    <xf numFmtId="191" fontId="0" fillId="0" borderId="0" xfId="1" applyNumberFormat="1" applyFont="1" applyFill="1" applyBorder="1"/>
    <xf numFmtId="191" fontId="0" fillId="0" borderId="0" xfId="0" applyNumberFormat="1" applyFont="1" applyFill="1" applyBorder="1"/>
    <xf numFmtId="191" fontId="4" fillId="0" borderId="0" xfId="0" applyNumberFormat="1" applyFont="1" applyFill="1"/>
    <xf numFmtId="191" fontId="4" fillId="0" borderId="4" xfId="0" applyNumberFormat="1" applyFont="1" applyFill="1" applyBorder="1"/>
    <xf numFmtId="191" fontId="0" fillId="0" borderId="0" xfId="0" applyNumberFormat="1" applyFont="1" applyFill="1" applyAlignment="1"/>
    <xf numFmtId="191" fontId="4" fillId="0" borderId="1" xfId="0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>
      <alignment horizontal="right"/>
    </xf>
    <xf numFmtId="191" fontId="0" fillId="0" borderId="4" xfId="0" applyNumberFormat="1" applyFont="1" applyFill="1" applyBorder="1"/>
    <xf numFmtId="191" fontId="4" fillId="0" borderId="3" xfId="0" applyNumberFormat="1" applyFont="1" applyFill="1" applyBorder="1" applyAlignment="1">
      <alignment horizontal="right"/>
    </xf>
    <xf numFmtId="191" fontId="4" fillId="0" borderId="1" xfId="0" applyNumberFormat="1" applyFont="1" applyFill="1" applyBorder="1"/>
    <xf numFmtId="191" fontId="0" fillId="0" borderId="0" xfId="6" applyNumberFormat="1" applyFont="1" applyFill="1" applyBorder="1" applyAlignment="1">
      <alignment horizontal="right" vertical="center"/>
    </xf>
    <xf numFmtId="191" fontId="4" fillId="0" borderId="1" xfId="6" applyNumberFormat="1" applyFont="1" applyFill="1" applyBorder="1" applyAlignment="1">
      <alignment horizontal="right" vertical="center"/>
    </xf>
    <xf numFmtId="191" fontId="4" fillId="0" borderId="0" xfId="6" applyNumberFormat="1" applyFont="1" applyFill="1" applyBorder="1" applyAlignment="1">
      <alignment horizontal="right" vertical="center"/>
    </xf>
    <xf numFmtId="191" fontId="4" fillId="0" borderId="2" xfId="6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horizontal="left"/>
    </xf>
    <xf numFmtId="191" fontId="4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vertical="top"/>
    </xf>
    <xf numFmtId="0" fontId="0" fillId="0" borderId="0" xfId="0" applyFont="1" applyFill="1" applyBorder="1" applyAlignment="1"/>
    <xf numFmtId="0" fontId="0" fillId="0" borderId="0" xfId="0" applyFill="1" applyAlignment="1"/>
    <xf numFmtId="0" fontId="14" fillId="0" borderId="0" xfId="0" applyFont="1" applyFill="1" applyAlignment="1">
      <alignment horizontal="center"/>
    </xf>
    <xf numFmtId="190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Border="1" applyAlignment="1"/>
    <xf numFmtId="190" fontId="4" fillId="0" borderId="0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190" fontId="0" fillId="0" borderId="0" xfId="0" applyNumberFormat="1" applyFont="1" applyFill="1" applyBorder="1" applyAlignment="1"/>
    <xf numFmtId="190" fontId="0" fillId="0" borderId="0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/>
    <xf numFmtId="188" fontId="4" fillId="0" borderId="0" xfId="1" applyFont="1" applyFill="1" applyBorder="1"/>
    <xf numFmtId="193" fontId="4" fillId="0" borderId="0" xfId="0" applyNumberFormat="1" applyFont="1" applyFill="1" applyBorder="1"/>
    <xf numFmtId="190" fontId="4" fillId="0" borderId="1" xfId="1" applyNumberFormat="1" applyFont="1" applyFill="1" applyBorder="1"/>
    <xf numFmtId="191" fontId="3" fillId="0" borderId="0" xfId="0" applyNumberFormat="1" applyFont="1" applyFill="1" applyAlignment="1"/>
    <xf numFmtId="191" fontId="7" fillId="0" borderId="0" xfId="0" applyNumberFormat="1" applyFont="1" applyFill="1" applyAlignment="1">
      <alignment horizontal="right"/>
    </xf>
    <xf numFmtId="190" fontId="19" fillId="0" borderId="0" xfId="5" applyNumberFormat="1" applyFont="1" applyFill="1" applyAlignment="1"/>
    <xf numFmtId="192" fontId="0" fillId="0" borderId="5" xfId="0" applyNumberFormat="1" applyFont="1" applyFill="1" applyBorder="1" applyAlignment="1">
      <alignment horizontal="right"/>
    </xf>
    <xf numFmtId="191" fontId="0" fillId="0" borderId="5" xfId="6" applyNumberFormat="1" applyFont="1" applyFill="1" applyBorder="1" applyAlignment="1">
      <alignment horizontal="right" vertical="center"/>
    </xf>
    <xf numFmtId="0" fontId="0" fillId="0" borderId="0" xfId="5" applyFont="1" applyFill="1" applyBorder="1"/>
    <xf numFmtId="0" fontId="16" fillId="0" borderId="0" xfId="0" applyFont="1" applyFill="1"/>
    <xf numFmtId="0" fontId="11" fillId="0" borderId="0" xfId="0" applyFont="1" applyFill="1"/>
    <xf numFmtId="191" fontId="4" fillId="0" borderId="5" xfId="0" applyNumberFormat="1" applyFont="1" applyFill="1" applyBorder="1"/>
    <xf numFmtId="191" fontId="0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190" fontId="11" fillId="0" borderId="0" xfId="5" applyNumberFormat="1" applyFont="1" applyFill="1" applyAlignment="1"/>
    <xf numFmtId="190" fontId="4" fillId="0" borderId="0" xfId="1" applyNumberFormat="1" applyFont="1" applyFill="1" applyBorder="1"/>
    <xf numFmtId="190" fontId="4" fillId="0" borderId="2" xfId="1" applyNumberFormat="1" applyFont="1" applyFill="1" applyBorder="1"/>
    <xf numFmtId="190" fontId="4" fillId="0" borderId="0" xfId="0" applyNumberFormat="1" applyFont="1" applyFill="1"/>
    <xf numFmtId="190" fontId="4" fillId="0" borderId="0" xfId="0" applyNumberFormat="1" applyFont="1" applyFill="1" applyBorder="1"/>
    <xf numFmtId="190" fontId="0" fillId="0" borderId="0" xfId="0" applyNumberFormat="1" applyFont="1" applyFill="1" applyAlignment="1">
      <alignment horizontal="center"/>
    </xf>
    <xf numFmtId="190" fontId="0" fillId="0" borderId="0" xfId="1" applyNumberFormat="1" applyFont="1" applyFill="1" applyBorder="1"/>
    <xf numFmtId="3" fontId="0" fillId="0" borderId="0" xfId="0" applyNumberFormat="1" applyFont="1" applyFill="1"/>
    <xf numFmtId="191" fontId="0" fillId="0" borderId="5" xfId="0" applyNumberFormat="1" applyFont="1" applyFill="1" applyBorder="1"/>
    <xf numFmtId="188" fontId="0" fillId="0" borderId="0" xfId="1" applyFont="1" applyFill="1"/>
    <xf numFmtId="0" fontId="20" fillId="0" borderId="0" xfId="0" applyFont="1" applyFill="1"/>
    <xf numFmtId="0" fontId="21" fillId="0" borderId="0" xfId="0" applyFont="1" applyFill="1"/>
    <xf numFmtId="189" fontId="21" fillId="0" borderId="0" xfId="0" applyNumberFormat="1" applyFont="1" applyFill="1"/>
    <xf numFmtId="188" fontId="4" fillId="0" borderId="0" xfId="1" applyFont="1" applyFill="1"/>
    <xf numFmtId="188" fontId="3" fillId="0" borderId="0" xfId="1" applyFont="1" applyFill="1" applyAlignment="1">
      <alignment horizontal="left"/>
    </xf>
    <xf numFmtId="190" fontId="0" fillId="0" borderId="5" xfId="0" applyNumberFormat="1" applyFont="1" applyFill="1" applyBorder="1" applyAlignment="1">
      <alignment horizontal="right"/>
    </xf>
    <xf numFmtId="190" fontId="0" fillId="0" borderId="3" xfId="1" applyNumberFormat="1" applyFont="1" applyFill="1" applyBorder="1"/>
    <xf numFmtId="192" fontId="4" fillId="0" borderId="0" xfId="0" applyNumberFormat="1" applyFont="1" applyFill="1" applyBorder="1" applyAlignment="1">
      <alignment horizontal="right"/>
    </xf>
    <xf numFmtId="191" fontId="4" fillId="0" borderId="1" xfId="1" applyNumberFormat="1" applyFont="1" applyFill="1" applyBorder="1"/>
    <xf numFmtId="191" fontId="2" fillId="0" borderId="0" xfId="1" applyNumberFormat="1" applyFont="1" applyFill="1" applyBorder="1" applyAlignment="1"/>
    <xf numFmtId="191" fontId="4" fillId="0" borderId="5" xfId="0" applyNumberFormat="1" applyFont="1" applyFill="1" applyBorder="1" applyAlignment="1">
      <alignment horizontal="right"/>
    </xf>
    <xf numFmtId="190" fontId="6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>
      <alignment horizontal="right"/>
    </xf>
    <xf numFmtId="190" fontId="10" fillId="0" borderId="0" xfId="0" applyNumberFormat="1" applyFont="1" applyFill="1" applyAlignment="1"/>
    <xf numFmtId="0" fontId="11" fillId="0" borderId="0" xfId="0" applyFont="1" applyFill="1" applyBorder="1"/>
    <xf numFmtId="0" fontId="11" fillId="0" borderId="0" xfId="6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190" fontId="0" fillId="0" borderId="0" xfId="0" applyNumberFormat="1" applyFill="1" applyAlignment="1"/>
    <xf numFmtId="188" fontId="6" fillId="0" borderId="0" xfId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3" fontId="0" fillId="0" borderId="0" xfId="1" applyNumberFormat="1" applyFont="1" applyFill="1"/>
    <xf numFmtId="3" fontId="4" fillId="0" borderId="0" xfId="1" applyNumberFormat="1" applyFont="1" applyFill="1"/>
    <xf numFmtId="3" fontId="3" fillId="0" borderId="0" xfId="1" applyNumberFormat="1" applyFont="1" applyFill="1" applyAlignment="1">
      <alignment horizontal="left"/>
    </xf>
    <xf numFmtId="188" fontId="4" fillId="0" borderId="0" xfId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94" fontId="4" fillId="0" borderId="4" xfId="6" applyNumberFormat="1" applyFont="1" applyFill="1" applyBorder="1" applyAlignment="1">
      <alignment horizontal="right" vertical="center"/>
    </xf>
    <xf numFmtId="195" fontId="4" fillId="0" borderId="0" xfId="0" applyNumberFormat="1" applyFont="1" applyFill="1"/>
    <xf numFmtId="0" fontId="22" fillId="0" borderId="0" xfId="0" applyFont="1" applyFill="1" applyAlignment="1">
      <alignment horizontal="left"/>
    </xf>
    <xf numFmtId="190" fontId="4" fillId="0" borderId="1" xfId="0" applyNumberFormat="1" applyFont="1" applyFill="1" applyBorder="1" applyAlignment="1">
      <alignment horizontal="right"/>
    </xf>
    <xf numFmtId="188" fontId="0" fillId="0" borderId="0" xfId="1" applyFont="1" applyFill="1" applyAlignment="1"/>
    <xf numFmtId="43" fontId="0" fillId="0" borderId="0" xfId="0" applyNumberFormat="1" applyFill="1" applyAlignment="1"/>
    <xf numFmtId="190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3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3" fontId="4" fillId="0" borderId="1" xfId="0" applyNumberFormat="1" applyFont="1" applyFill="1" applyBorder="1" applyAlignment="1">
      <alignment horizontal="right"/>
    </xf>
    <xf numFmtId="0" fontId="23" fillId="0" borderId="0" xfId="0" applyFont="1" applyFill="1" applyAlignment="1"/>
    <xf numFmtId="0" fontId="24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188" fontId="23" fillId="0" borderId="0" xfId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89" fontId="6" fillId="0" borderId="0" xfId="0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94" fontId="4" fillId="0" borderId="0" xfId="6" applyNumberFormat="1" applyFont="1" applyFill="1" applyBorder="1" applyAlignment="1">
      <alignment horizontal="right" vertical="center"/>
    </xf>
    <xf numFmtId="196" fontId="4" fillId="0" borderId="0" xfId="1" applyNumberFormat="1" applyFont="1" applyFill="1" applyBorder="1" applyAlignment="1">
      <alignment horizontal="right" vertic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0" fontId="0" fillId="0" borderId="0" xfId="6" applyFont="1" applyFill="1"/>
    <xf numFmtId="0" fontId="19" fillId="0" borderId="0" xfId="0" applyFont="1" applyFill="1"/>
    <xf numFmtId="191" fontId="21" fillId="0" borderId="0" xfId="6" applyNumberFormat="1" applyFont="1" applyFill="1" applyBorder="1" applyAlignment="1">
      <alignment horizontal="right" vertical="center"/>
    </xf>
    <xf numFmtId="191" fontId="21" fillId="0" borderId="5" xfId="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4" fillId="0" borderId="0" xfId="0" applyFont="1" applyFill="1"/>
    <xf numFmtId="0" fontId="28" fillId="0" borderId="0" xfId="0" applyFont="1" applyFill="1" applyAlignment="1"/>
    <xf numFmtId="0" fontId="2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90" fontId="2" fillId="0" borderId="5" xfId="2" applyNumberFormat="1" applyFont="1" applyFill="1" applyBorder="1" applyAlignment="1">
      <alignment horizontal="right"/>
    </xf>
    <xf numFmtId="190" fontId="11" fillId="0" borderId="0" xfId="1" applyNumberFormat="1" applyFont="1" applyFill="1"/>
    <xf numFmtId="190" fontId="11" fillId="0" borderId="0" xfId="1" applyNumberFormat="1" applyFont="1" applyFill="1" applyBorder="1"/>
    <xf numFmtId="190" fontId="6" fillId="0" borderId="0" xfId="0" applyNumberFormat="1" applyFont="1" applyFill="1"/>
    <xf numFmtId="187" fontId="4" fillId="0" borderId="1" xfId="0" applyNumberFormat="1" applyFont="1" applyFill="1" applyBorder="1"/>
    <xf numFmtId="193" fontId="4" fillId="0" borderId="1" xfId="1" applyNumberFormat="1" applyFont="1" applyFill="1" applyBorder="1"/>
    <xf numFmtId="190" fontId="0" fillId="0" borderId="5" xfId="0" applyNumberForma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3" fontId="21" fillId="0" borderId="0" xfId="0" applyNumberFormat="1" applyFont="1" applyFill="1"/>
    <xf numFmtId="196" fontId="4" fillId="0" borderId="4" xfId="1" applyNumberFormat="1" applyFont="1" applyFill="1" applyBorder="1" applyAlignment="1">
      <alignment horizontal="right" vertical="center"/>
    </xf>
    <xf numFmtId="190" fontId="21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</cellXfs>
  <cellStyles count="7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_USCT2" xfId="6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92"/>
  <sheetViews>
    <sheetView showGridLines="0" tabSelected="1" view="pageBreakPreview" topLeftCell="A79" zoomScale="90" zoomScaleSheetLayoutView="90" workbookViewId="0">
      <selection activeCell="I87" sqref="I87:O87"/>
    </sheetView>
  </sheetViews>
  <sheetFormatPr defaultColWidth="10.85546875" defaultRowHeight="24" customHeight="1"/>
  <cols>
    <col min="1" max="1" width="2.5703125" style="1" customWidth="1"/>
    <col min="2" max="3" width="1.85546875" style="1" customWidth="1"/>
    <col min="4" max="4" width="16.7109375" style="1" customWidth="1"/>
    <col min="5" max="5" width="12.85546875" style="1" customWidth="1"/>
    <col min="6" max="6" width="0.5703125" style="1" customWidth="1"/>
    <col min="7" max="7" width="9.42578125" style="19" customWidth="1"/>
    <col min="8" max="8" width="1" style="1" customWidth="1"/>
    <col min="9" max="9" width="11.42578125" style="19" customWidth="1"/>
    <col min="10" max="10" width="3.140625" style="19" customWidth="1"/>
    <col min="11" max="11" width="11.5703125" style="19" customWidth="1"/>
    <col min="12" max="12" width="2.140625" style="19" customWidth="1"/>
    <col min="13" max="13" width="12.7109375" style="19" customWidth="1"/>
    <col min="14" max="14" width="2.42578125" style="1" customWidth="1"/>
    <col min="15" max="15" width="11.5703125" style="1" customWidth="1"/>
    <col min="16" max="16384" width="10.85546875" style="1"/>
  </cols>
  <sheetData>
    <row r="1" spans="1:15" s="2" customFormat="1" ht="24" customHeight="1">
      <c r="A1" s="5" t="s">
        <v>44</v>
      </c>
      <c r="B1" s="5"/>
      <c r="C1" s="5"/>
      <c r="D1" s="5"/>
      <c r="E1" s="5"/>
      <c r="F1" s="5"/>
      <c r="G1" s="21"/>
      <c r="H1" s="5"/>
      <c r="I1" s="5"/>
      <c r="J1" s="5"/>
      <c r="K1" s="5"/>
      <c r="L1" s="5"/>
      <c r="M1" s="5"/>
    </row>
    <row r="2" spans="1:15" s="2" customFormat="1" ht="24" customHeight="1">
      <c r="A2" s="5" t="s">
        <v>24</v>
      </c>
      <c r="B2" s="5"/>
      <c r="C2" s="5"/>
      <c r="D2" s="5"/>
      <c r="E2" s="5"/>
      <c r="F2" s="5"/>
      <c r="G2" s="21"/>
      <c r="H2" s="5"/>
      <c r="I2" s="5"/>
      <c r="J2" s="5"/>
      <c r="K2" s="5"/>
      <c r="L2" s="5"/>
      <c r="M2" s="5"/>
    </row>
    <row r="3" spans="1:15" s="2" customFormat="1" ht="24" customHeight="1">
      <c r="A3" s="5" t="s">
        <v>149</v>
      </c>
      <c r="B3" s="5"/>
      <c r="C3" s="5"/>
      <c r="D3" s="5"/>
      <c r="E3" s="5"/>
      <c r="F3" s="5"/>
      <c r="G3" s="21"/>
      <c r="H3" s="5"/>
      <c r="I3" s="5"/>
      <c r="J3" s="5"/>
      <c r="K3" s="5"/>
      <c r="L3" s="5"/>
      <c r="M3" s="5"/>
    </row>
    <row r="4" spans="1:15" s="2" customFormat="1" ht="13.5" customHeight="1">
      <c r="A4" s="5"/>
      <c r="B4" s="5"/>
      <c r="C4" s="5"/>
      <c r="D4" s="5"/>
      <c r="E4" s="5"/>
      <c r="F4" s="5"/>
      <c r="G4" s="21"/>
      <c r="H4" s="5"/>
      <c r="I4" s="5"/>
      <c r="J4" s="5"/>
      <c r="K4" s="5"/>
      <c r="L4" s="5"/>
      <c r="M4" s="5"/>
    </row>
    <row r="5" spans="1:15" s="23" customFormat="1" ht="21.75" customHeight="1">
      <c r="F5" s="21"/>
      <c r="G5" s="32"/>
      <c r="H5" s="30"/>
      <c r="I5" s="203" t="s">
        <v>21</v>
      </c>
      <c r="J5" s="203"/>
      <c r="K5" s="203"/>
      <c r="L5" s="194"/>
      <c r="M5" s="204" t="s">
        <v>22</v>
      </c>
      <c r="N5" s="204"/>
      <c r="O5" s="204"/>
    </row>
    <row r="6" spans="1:15" s="19" customFormat="1" ht="21.75" customHeight="1">
      <c r="A6" s="21" t="s">
        <v>0</v>
      </c>
      <c r="G6" s="161" t="s">
        <v>11</v>
      </c>
      <c r="H6" s="24"/>
      <c r="I6" s="132" t="s">
        <v>150</v>
      </c>
      <c r="J6" s="132"/>
      <c r="K6" s="132" t="s">
        <v>114</v>
      </c>
      <c r="L6" s="132"/>
      <c r="M6" s="132" t="s">
        <v>150</v>
      </c>
      <c r="N6" s="132"/>
      <c r="O6" s="132" t="s">
        <v>115</v>
      </c>
    </row>
    <row r="7" spans="1:15" s="19" customFormat="1" ht="18.75" customHeight="1">
      <c r="F7" s="37"/>
      <c r="G7" s="161"/>
      <c r="H7" s="24"/>
      <c r="I7" s="133" t="s">
        <v>119</v>
      </c>
      <c r="J7" s="132"/>
      <c r="K7" s="133" t="s">
        <v>116</v>
      </c>
      <c r="L7" s="132"/>
      <c r="M7" s="133" t="s">
        <v>119</v>
      </c>
      <c r="N7" s="132"/>
      <c r="O7" s="133" t="s">
        <v>116</v>
      </c>
    </row>
    <row r="8" spans="1:15" s="181" customFormat="1" ht="18.75" customHeight="1">
      <c r="F8" s="182"/>
      <c r="G8" s="183"/>
      <c r="H8" s="184"/>
      <c r="I8" s="180" t="s">
        <v>117</v>
      </c>
      <c r="J8" s="185"/>
      <c r="K8" s="180"/>
      <c r="L8" s="185"/>
      <c r="M8" s="180" t="s">
        <v>117</v>
      </c>
      <c r="N8" s="185"/>
      <c r="O8" s="180"/>
    </row>
    <row r="9" spans="1:15" s="19" customFormat="1" ht="18.75" customHeight="1">
      <c r="F9" s="37"/>
      <c r="G9" s="161"/>
      <c r="H9" s="24"/>
      <c r="I9" s="202" t="s">
        <v>118</v>
      </c>
      <c r="J9" s="202"/>
      <c r="K9" s="202"/>
      <c r="L9" s="202"/>
      <c r="M9" s="202"/>
      <c r="N9" s="202"/>
      <c r="O9" s="202"/>
    </row>
    <row r="10" spans="1:15" s="19" customFormat="1" ht="24" customHeight="1">
      <c r="A10" s="16" t="s">
        <v>2</v>
      </c>
      <c r="G10" s="6"/>
    </row>
    <row r="11" spans="1:15" s="19" customFormat="1" ht="24" customHeight="1">
      <c r="A11" s="19" t="s">
        <v>17</v>
      </c>
      <c r="F11" s="35"/>
      <c r="G11" s="193"/>
      <c r="H11" s="35"/>
      <c r="I11" s="109">
        <v>13158</v>
      </c>
      <c r="J11" s="35"/>
      <c r="K11" s="87">
        <v>21666</v>
      </c>
      <c r="L11" s="35"/>
      <c r="M11" s="87">
        <v>10216</v>
      </c>
      <c r="O11" s="87">
        <v>9677</v>
      </c>
    </row>
    <row r="12" spans="1:15" s="19" customFormat="1" ht="24" customHeight="1">
      <c r="A12" s="18" t="s">
        <v>46</v>
      </c>
      <c r="F12" s="35"/>
      <c r="G12" s="193" t="s">
        <v>125</v>
      </c>
      <c r="H12" s="35"/>
      <c r="I12" s="109">
        <v>16115</v>
      </c>
      <c r="J12" s="35"/>
      <c r="K12" s="87">
        <v>30010</v>
      </c>
      <c r="L12" s="35"/>
      <c r="M12" s="171">
        <v>9832</v>
      </c>
      <c r="O12" s="87">
        <v>34481</v>
      </c>
    </row>
    <row r="13" spans="1:15" s="19" customFormat="1" ht="24" customHeight="1">
      <c r="A13" s="18" t="s">
        <v>110</v>
      </c>
      <c r="F13" s="52"/>
      <c r="G13" s="193">
        <v>7</v>
      </c>
      <c r="H13" s="52"/>
      <c r="I13" s="109">
        <v>6826</v>
      </c>
      <c r="J13" s="35"/>
      <c r="K13" s="87">
        <v>9646</v>
      </c>
      <c r="L13" s="35"/>
      <c r="M13" s="171">
        <v>6826</v>
      </c>
      <c r="O13" s="87">
        <v>9646</v>
      </c>
    </row>
    <row r="14" spans="1:15" s="19" customFormat="1" ht="24" customHeight="1">
      <c r="A14" s="18" t="s">
        <v>70</v>
      </c>
      <c r="F14" s="52"/>
      <c r="G14" s="193" t="s">
        <v>174</v>
      </c>
      <c r="H14" s="52"/>
      <c r="I14" s="199">
        <v>6985</v>
      </c>
      <c r="J14" s="35"/>
      <c r="K14" s="87">
        <v>7592</v>
      </c>
      <c r="L14" s="35"/>
      <c r="M14" s="87">
        <v>6510</v>
      </c>
      <c r="N14" s="52"/>
      <c r="O14" s="87">
        <v>6884</v>
      </c>
    </row>
    <row r="15" spans="1:15" s="19" customFormat="1" ht="24" customHeight="1">
      <c r="A15" s="18" t="s">
        <v>60</v>
      </c>
      <c r="F15" s="35"/>
      <c r="G15" s="193">
        <v>5</v>
      </c>
      <c r="H15" s="35"/>
      <c r="I15" s="121">
        <v>0</v>
      </c>
      <c r="J15" s="35"/>
      <c r="K15" s="87">
        <v>0</v>
      </c>
      <c r="L15" s="35"/>
      <c r="M15" s="87">
        <v>0</v>
      </c>
      <c r="O15" s="87">
        <v>0</v>
      </c>
    </row>
    <row r="16" spans="1:15" s="19" customFormat="1" ht="24" customHeight="1">
      <c r="A16" s="18" t="s">
        <v>19</v>
      </c>
      <c r="F16" s="35"/>
      <c r="G16" s="193">
        <v>9</v>
      </c>
      <c r="H16" s="35"/>
      <c r="I16" s="109">
        <v>9745</v>
      </c>
      <c r="J16" s="35"/>
      <c r="K16" s="87">
        <v>11241</v>
      </c>
      <c r="L16" s="35"/>
      <c r="M16" s="87">
        <v>2295</v>
      </c>
      <c r="O16" s="87">
        <v>6286</v>
      </c>
    </row>
    <row r="17" spans="1:15" s="19" customFormat="1" ht="24" customHeight="1">
      <c r="A17" s="18" t="s">
        <v>88</v>
      </c>
      <c r="F17" s="35"/>
      <c r="G17" s="193">
        <v>10</v>
      </c>
      <c r="H17" s="35"/>
      <c r="I17" s="109">
        <v>60206</v>
      </c>
      <c r="J17" s="35"/>
      <c r="K17" s="87">
        <v>30206</v>
      </c>
      <c r="L17" s="35"/>
      <c r="M17" s="87">
        <v>50206</v>
      </c>
      <c r="O17" s="87">
        <v>30206</v>
      </c>
    </row>
    <row r="18" spans="1:15" s="19" customFormat="1" ht="24" customHeight="1">
      <c r="A18" s="18" t="s">
        <v>80</v>
      </c>
      <c r="F18" s="52"/>
      <c r="G18" s="193"/>
      <c r="H18" s="52"/>
      <c r="I18" s="109">
        <v>10622</v>
      </c>
      <c r="J18" s="35"/>
      <c r="K18" s="87">
        <v>7864</v>
      </c>
      <c r="L18" s="35"/>
      <c r="M18" s="87">
        <v>10623</v>
      </c>
      <c r="O18" s="87">
        <v>7864</v>
      </c>
    </row>
    <row r="19" spans="1:15" s="19" customFormat="1" ht="24" customHeight="1">
      <c r="A19" s="3" t="s">
        <v>3</v>
      </c>
      <c r="F19" s="39"/>
      <c r="G19" s="6"/>
      <c r="H19" s="56"/>
      <c r="I19" s="120">
        <f>SUM(I11:I18)</f>
        <v>123657</v>
      </c>
      <c r="J19" s="58"/>
      <c r="K19" s="120">
        <f>SUM(K11:K18)</f>
        <v>118225</v>
      </c>
      <c r="L19" s="57"/>
      <c r="M19" s="120">
        <f>SUM(M11:M18)</f>
        <v>96508</v>
      </c>
      <c r="O19" s="120">
        <f>SUM(O11:O18)</f>
        <v>105044</v>
      </c>
    </row>
    <row r="20" spans="1:15" s="19" customFormat="1" ht="12.75" customHeight="1">
      <c r="A20" s="3"/>
      <c r="F20" s="39"/>
      <c r="G20" s="6"/>
      <c r="H20" s="39"/>
      <c r="I20" s="39"/>
      <c r="J20" s="39"/>
      <c r="K20" s="58"/>
      <c r="L20" s="58"/>
      <c r="M20" s="58"/>
    </row>
    <row r="21" spans="1:15" s="19" customFormat="1" ht="24" customHeight="1">
      <c r="A21" s="16" t="s">
        <v>4</v>
      </c>
      <c r="F21" s="39"/>
      <c r="G21" s="6"/>
      <c r="H21" s="39"/>
      <c r="I21" s="39"/>
      <c r="J21" s="39"/>
      <c r="K21" s="59"/>
      <c r="L21" s="39"/>
      <c r="M21" s="59"/>
    </row>
    <row r="22" spans="1:15" s="19" customFormat="1" ht="24" customHeight="1">
      <c r="A22" s="19" t="s">
        <v>90</v>
      </c>
      <c r="F22" s="39"/>
      <c r="G22" s="193">
        <v>10</v>
      </c>
      <c r="H22" s="39"/>
      <c r="I22" s="39">
        <v>60000</v>
      </c>
      <c r="J22" s="39"/>
      <c r="K22" s="39">
        <v>66000</v>
      </c>
      <c r="L22" s="39"/>
      <c r="M22" s="111">
        <v>0</v>
      </c>
      <c r="O22" s="109">
        <v>20000</v>
      </c>
    </row>
    <row r="23" spans="1:15" s="19" customFormat="1" ht="24" customHeight="1">
      <c r="A23" s="18" t="s">
        <v>47</v>
      </c>
      <c r="F23" s="39"/>
      <c r="G23" s="193" t="s">
        <v>175</v>
      </c>
      <c r="H23" s="39"/>
      <c r="I23" s="39">
        <v>0</v>
      </c>
      <c r="J23" s="39"/>
      <c r="K23" s="39">
        <v>0</v>
      </c>
      <c r="L23" s="39"/>
      <c r="M23" s="109">
        <v>170000</v>
      </c>
      <c r="O23" s="109">
        <v>170000</v>
      </c>
    </row>
    <row r="24" spans="1:15" s="19" customFormat="1" ht="24" customHeight="1">
      <c r="A24" s="18" t="s">
        <v>85</v>
      </c>
      <c r="F24" s="39"/>
      <c r="G24" s="193">
        <v>12</v>
      </c>
      <c r="H24" s="39"/>
      <c r="I24" s="39">
        <v>30123</v>
      </c>
      <c r="J24" s="39"/>
      <c r="K24" s="39">
        <v>38161</v>
      </c>
      <c r="L24" s="39"/>
      <c r="M24" s="109">
        <v>30123</v>
      </c>
      <c r="O24" s="109">
        <v>38161</v>
      </c>
    </row>
    <row r="25" spans="1:15" s="19" customFormat="1" ht="24" customHeight="1">
      <c r="A25" s="18" t="s">
        <v>48</v>
      </c>
      <c r="F25" s="39"/>
      <c r="G25" s="193">
        <v>13</v>
      </c>
      <c r="H25" s="39"/>
      <c r="I25" s="39">
        <v>509681</v>
      </c>
      <c r="J25" s="39"/>
      <c r="K25" s="39">
        <v>499909</v>
      </c>
      <c r="L25" s="39"/>
      <c r="M25" s="109">
        <v>379910</v>
      </c>
      <c r="O25" s="109">
        <v>369345</v>
      </c>
    </row>
    <row r="26" spans="1:15" s="19" customFormat="1" ht="24" customHeight="1">
      <c r="A26" s="18" t="s">
        <v>91</v>
      </c>
      <c r="F26" s="39"/>
      <c r="G26" s="193" t="s">
        <v>176</v>
      </c>
      <c r="H26" s="39"/>
      <c r="I26" s="39">
        <v>3033</v>
      </c>
      <c r="J26" s="39"/>
      <c r="K26" s="39">
        <v>3474</v>
      </c>
      <c r="L26" s="39"/>
      <c r="M26" s="109">
        <v>3033</v>
      </c>
      <c r="O26" s="109">
        <v>3474</v>
      </c>
    </row>
    <row r="27" spans="1:15" s="19" customFormat="1" ht="24" customHeight="1">
      <c r="A27" s="18" t="s">
        <v>71</v>
      </c>
      <c r="F27" s="39"/>
      <c r="G27" s="193">
        <v>15</v>
      </c>
      <c r="H27" s="39"/>
      <c r="I27" s="59">
        <v>4575</v>
      </c>
      <c r="J27" s="39"/>
      <c r="K27" s="59">
        <v>4451</v>
      </c>
      <c r="L27" s="39"/>
      <c r="M27" s="109">
        <v>4326</v>
      </c>
      <c r="O27" s="109">
        <v>4142</v>
      </c>
    </row>
    <row r="28" spans="1:15" s="19" customFormat="1" ht="24" customHeight="1">
      <c r="A28" s="18" t="s">
        <v>108</v>
      </c>
      <c r="F28" s="52"/>
      <c r="G28" s="193">
        <v>16</v>
      </c>
      <c r="H28" s="52"/>
      <c r="I28" s="59">
        <v>49268</v>
      </c>
      <c r="J28" s="35"/>
      <c r="K28" s="59">
        <v>30007</v>
      </c>
      <c r="L28" s="35"/>
      <c r="M28" s="109">
        <v>46469</v>
      </c>
      <c r="O28" s="87">
        <v>28286</v>
      </c>
    </row>
    <row r="29" spans="1:15" s="19" customFormat="1" ht="24" customHeight="1">
      <c r="A29" s="18" t="s">
        <v>18</v>
      </c>
      <c r="F29" s="39"/>
      <c r="G29" s="193">
        <v>17</v>
      </c>
      <c r="H29" s="39"/>
      <c r="I29" s="39">
        <v>3174</v>
      </c>
      <c r="J29" s="39"/>
      <c r="K29" s="39">
        <v>3171</v>
      </c>
      <c r="L29" s="39"/>
      <c r="M29" s="109">
        <v>2472</v>
      </c>
      <c r="O29" s="109">
        <v>2472</v>
      </c>
    </row>
    <row r="30" spans="1:15" s="19" customFormat="1" ht="24" customHeight="1">
      <c r="A30" s="3" t="s">
        <v>6</v>
      </c>
      <c r="F30" s="39"/>
      <c r="G30" s="193"/>
      <c r="H30" s="39"/>
      <c r="I30" s="120">
        <f>SUM(I22:I29)</f>
        <v>659854</v>
      </c>
      <c r="J30" s="39"/>
      <c r="K30" s="120">
        <f>SUM(K22:K29)</f>
        <v>645173</v>
      </c>
      <c r="L30" s="60"/>
      <c r="M30" s="120">
        <f>SUM(M22:M29)</f>
        <v>636333</v>
      </c>
      <c r="O30" s="120">
        <f>SUM(O22:O29)</f>
        <v>635880</v>
      </c>
    </row>
    <row r="31" spans="1:15" s="19" customFormat="1" ht="11.25" customHeight="1">
      <c r="A31" s="3"/>
      <c r="F31" s="39"/>
      <c r="G31" s="22"/>
      <c r="H31" s="39"/>
      <c r="I31" s="39"/>
      <c r="J31" s="39"/>
      <c r="K31" s="22"/>
      <c r="L31" s="60"/>
      <c r="M31" s="22"/>
      <c r="O31" s="22"/>
    </row>
    <row r="32" spans="1:15" s="19" customFormat="1" ht="24.75" customHeight="1" thickBot="1">
      <c r="A32" s="3" t="s">
        <v>5</v>
      </c>
      <c r="F32" s="39"/>
      <c r="G32" s="22"/>
      <c r="H32" s="39"/>
      <c r="I32" s="61">
        <f>I30+I19</f>
        <v>783511</v>
      </c>
      <c r="J32" s="39"/>
      <c r="K32" s="61">
        <f>+K30+K19</f>
        <v>763398</v>
      </c>
      <c r="L32" s="22"/>
      <c r="M32" s="61">
        <f>M30+M19</f>
        <v>732841</v>
      </c>
      <c r="O32" s="61">
        <f>O30+O19</f>
        <v>740924</v>
      </c>
    </row>
    <row r="33" spans="1:15" s="2" customFormat="1" ht="24" customHeight="1" thickTop="1">
      <c r="A33" s="5" t="s">
        <v>44</v>
      </c>
      <c r="B33" s="5"/>
      <c r="C33" s="5"/>
      <c r="D33" s="5"/>
      <c r="E33" s="5"/>
      <c r="F33" s="5"/>
      <c r="G33" s="21"/>
      <c r="H33" s="5"/>
      <c r="I33" s="5"/>
      <c r="J33" s="5"/>
      <c r="K33" s="9"/>
      <c r="L33" s="5"/>
      <c r="M33" s="5"/>
    </row>
    <row r="34" spans="1:15" s="2" customFormat="1" ht="24" customHeight="1">
      <c r="A34" s="5" t="s">
        <v>24</v>
      </c>
      <c r="B34" s="5"/>
      <c r="C34" s="5"/>
      <c r="D34" s="5"/>
      <c r="E34" s="5"/>
      <c r="F34" s="5"/>
      <c r="G34" s="21"/>
      <c r="H34" s="5"/>
      <c r="I34" s="5"/>
      <c r="J34" s="5"/>
      <c r="K34" s="5"/>
      <c r="L34" s="5"/>
      <c r="M34" s="5"/>
    </row>
    <row r="35" spans="1:15" s="2" customFormat="1" ht="24" customHeight="1">
      <c r="A35" s="5" t="s">
        <v>149</v>
      </c>
      <c r="B35" s="5"/>
      <c r="C35" s="5"/>
      <c r="D35" s="5"/>
      <c r="E35" s="5"/>
      <c r="F35" s="5"/>
      <c r="G35" s="21"/>
      <c r="H35" s="5"/>
      <c r="I35" s="5"/>
      <c r="J35" s="5"/>
      <c r="K35" s="5"/>
      <c r="L35" s="5"/>
      <c r="M35" s="5"/>
    </row>
    <row r="36" spans="1:15" s="2" customFormat="1" ht="24" customHeight="1">
      <c r="A36" s="5"/>
      <c r="B36" s="5"/>
      <c r="C36" s="5"/>
      <c r="D36" s="5"/>
      <c r="E36" s="5"/>
      <c r="F36" s="5"/>
      <c r="G36" s="21"/>
      <c r="H36" s="5"/>
      <c r="I36" s="5"/>
      <c r="J36" s="5"/>
      <c r="K36" s="5"/>
      <c r="L36" s="5"/>
      <c r="M36" s="5"/>
    </row>
    <row r="37" spans="1:15" s="2" customFormat="1" ht="21.75" customHeight="1">
      <c r="F37" s="21"/>
      <c r="G37" s="32"/>
      <c r="H37" s="30"/>
      <c r="I37" s="203" t="s">
        <v>21</v>
      </c>
      <c r="J37" s="203"/>
      <c r="K37" s="203"/>
      <c r="L37" s="194"/>
      <c r="M37" s="204" t="s">
        <v>22</v>
      </c>
      <c r="N37" s="204"/>
      <c r="O37" s="204"/>
    </row>
    <row r="38" spans="1:15" s="19" customFormat="1" ht="21.75">
      <c r="A38" s="21" t="s">
        <v>1</v>
      </c>
      <c r="G38" s="161" t="s">
        <v>11</v>
      </c>
      <c r="H38" s="24"/>
      <c r="I38" s="132" t="s">
        <v>150</v>
      </c>
      <c r="J38" s="132"/>
      <c r="K38" s="132" t="s">
        <v>114</v>
      </c>
      <c r="L38" s="132"/>
      <c r="M38" s="132" t="s">
        <v>150</v>
      </c>
      <c r="N38" s="132"/>
      <c r="O38" s="132" t="s">
        <v>115</v>
      </c>
    </row>
    <row r="39" spans="1:15" s="19" customFormat="1" ht="21.75" customHeight="1">
      <c r="F39" s="37"/>
      <c r="G39" s="161"/>
      <c r="H39" s="24"/>
      <c r="I39" s="133" t="s">
        <v>119</v>
      </c>
      <c r="J39" s="132"/>
      <c r="K39" s="133" t="s">
        <v>116</v>
      </c>
      <c r="L39" s="132"/>
      <c r="M39" s="133" t="s">
        <v>119</v>
      </c>
      <c r="N39" s="132"/>
      <c r="O39" s="133" t="s">
        <v>116</v>
      </c>
    </row>
    <row r="40" spans="1:15" s="181" customFormat="1" ht="18.75" customHeight="1">
      <c r="F40" s="182"/>
      <c r="G40" s="183"/>
      <c r="H40" s="184"/>
      <c r="I40" s="180" t="s">
        <v>117</v>
      </c>
      <c r="J40" s="185"/>
      <c r="K40" s="180"/>
      <c r="L40" s="185"/>
      <c r="M40" s="180" t="s">
        <v>117</v>
      </c>
      <c r="N40" s="185"/>
      <c r="O40" s="180"/>
    </row>
    <row r="41" spans="1:15" s="19" customFormat="1" ht="18.75" customHeight="1">
      <c r="F41" s="37"/>
      <c r="G41" s="161"/>
      <c r="H41" s="24"/>
      <c r="I41" s="202" t="s">
        <v>118</v>
      </c>
      <c r="J41" s="202"/>
      <c r="K41" s="202"/>
      <c r="L41" s="202"/>
      <c r="M41" s="202"/>
      <c r="N41" s="202"/>
      <c r="O41" s="202"/>
    </row>
    <row r="42" spans="1:15" s="19" customFormat="1" ht="21.75">
      <c r="A42" s="16" t="s">
        <v>7</v>
      </c>
      <c r="F42" s="34"/>
      <c r="G42" s="162"/>
      <c r="H42" s="34"/>
      <c r="I42" s="34"/>
      <c r="J42" s="34"/>
      <c r="K42" s="34"/>
      <c r="L42" s="26"/>
      <c r="M42" s="26"/>
    </row>
    <row r="43" spans="1:15" s="19" customFormat="1" ht="21.75">
      <c r="A43" s="18" t="s">
        <v>56</v>
      </c>
      <c r="F43" s="35"/>
      <c r="G43" s="161"/>
      <c r="H43" s="35"/>
      <c r="I43" s="109">
        <v>311</v>
      </c>
      <c r="J43" s="35"/>
      <c r="K43" s="109">
        <v>2589</v>
      </c>
      <c r="L43" s="35"/>
      <c r="M43" s="109">
        <v>311</v>
      </c>
      <c r="O43" s="109">
        <v>2589</v>
      </c>
    </row>
    <row r="44" spans="1:15" s="19" customFormat="1" ht="21.75">
      <c r="A44" s="18" t="s">
        <v>49</v>
      </c>
      <c r="F44" s="35"/>
      <c r="G44" s="161">
        <v>18</v>
      </c>
      <c r="H44" s="35"/>
      <c r="I44" s="109">
        <v>77417</v>
      </c>
      <c r="J44" s="35"/>
      <c r="K44" s="109">
        <v>85457</v>
      </c>
      <c r="L44" s="35"/>
      <c r="M44" s="109">
        <v>74481</v>
      </c>
      <c r="O44" s="109">
        <v>83367</v>
      </c>
    </row>
    <row r="45" spans="1:15" s="19" customFormat="1" ht="21.75">
      <c r="A45" s="18" t="s">
        <v>72</v>
      </c>
      <c r="F45" s="52"/>
      <c r="G45" s="161" t="s">
        <v>132</v>
      </c>
      <c r="H45" s="52"/>
      <c r="I45" s="199">
        <v>12499</v>
      </c>
      <c r="J45" s="35"/>
      <c r="K45" s="109">
        <v>10450</v>
      </c>
      <c r="L45" s="35"/>
      <c r="M45" s="109">
        <v>11820</v>
      </c>
      <c r="O45" s="109">
        <v>9231</v>
      </c>
    </row>
    <row r="46" spans="1:15" s="19" customFormat="1" ht="21.75">
      <c r="A46" s="18" t="s">
        <v>81</v>
      </c>
      <c r="F46" s="62"/>
      <c r="G46" s="163">
        <v>5</v>
      </c>
      <c r="H46" s="62"/>
      <c r="I46" s="109">
        <v>4291</v>
      </c>
      <c r="J46" s="62"/>
      <c r="K46" s="109">
        <v>19038</v>
      </c>
      <c r="L46" s="39"/>
      <c r="M46" s="109">
        <f>4802-405</f>
        <v>4397</v>
      </c>
      <c r="O46" s="109">
        <f>12385+405</f>
        <v>12790</v>
      </c>
    </row>
    <row r="47" spans="1:15" s="19" customFormat="1" ht="21.75">
      <c r="A47" s="18" t="s">
        <v>82</v>
      </c>
      <c r="F47" s="62"/>
      <c r="G47" s="163"/>
      <c r="H47" s="62"/>
      <c r="I47" s="109">
        <v>8930</v>
      </c>
      <c r="J47" s="62"/>
      <c r="K47" s="109">
        <v>10498</v>
      </c>
      <c r="L47" s="39"/>
      <c r="M47" s="109">
        <v>8930</v>
      </c>
      <c r="O47" s="109">
        <v>10498</v>
      </c>
    </row>
    <row r="48" spans="1:15" s="19" customFormat="1" ht="21.75">
      <c r="A48" s="18" t="s">
        <v>104</v>
      </c>
      <c r="F48" s="62"/>
      <c r="G48" s="163">
        <v>5</v>
      </c>
      <c r="H48" s="62"/>
      <c r="I48" s="111">
        <v>0</v>
      </c>
      <c r="J48" s="62"/>
      <c r="K48" s="111">
        <v>0</v>
      </c>
      <c r="L48" s="39"/>
      <c r="M48" s="111">
        <v>0</v>
      </c>
      <c r="O48" s="109">
        <v>2000</v>
      </c>
    </row>
    <row r="49" spans="1:15" s="19" customFormat="1" ht="21.75">
      <c r="A49" s="18" t="s">
        <v>92</v>
      </c>
      <c r="F49" s="62"/>
      <c r="G49" s="163"/>
      <c r="H49" s="62"/>
      <c r="I49" s="35"/>
      <c r="J49" s="62"/>
      <c r="K49" s="35"/>
      <c r="L49" s="39"/>
      <c r="M49" s="109"/>
      <c r="O49" s="109"/>
    </row>
    <row r="50" spans="1:15" s="19" customFormat="1" ht="21.75">
      <c r="A50" s="18"/>
      <c r="B50" s="18" t="s">
        <v>93</v>
      </c>
      <c r="F50" s="62"/>
      <c r="G50" s="163" t="s">
        <v>133</v>
      </c>
      <c r="H50" s="62"/>
      <c r="I50" s="35">
        <v>894</v>
      </c>
      <c r="J50" s="62"/>
      <c r="K50" s="35">
        <v>875</v>
      </c>
      <c r="L50" s="39"/>
      <c r="M50" s="109">
        <v>894</v>
      </c>
      <c r="O50" s="109">
        <v>875</v>
      </c>
    </row>
    <row r="51" spans="1:15" s="19" customFormat="1" ht="21.75">
      <c r="A51" s="18" t="s">
        <v>94</v>
      </c>
      <c r="F51" s="62"/>
      <c r="G51" s="163"/>
      <c r="H51" s="62"/>
      <c r="I51" s="35">
        <v>6519</v>
      </c>
      <c r="J51" s="62"/>
      <c r="K51" s="35">
        <v>4451</v>
      </c>
      <c r="L51" s="39"/>
      <c r="M51" s="35">
        <v>0</v>
      </c>
      <c r="O51" s="35">
        <v>0</v>
      </c>
    </row>
    <row r="52" spans="1:15" s="19" customFormat="1" ht="21.75">
      <c r="A52" s="25" t="s">
        <v>95</v>
      </c>
      <c r="B52" s="18"/>
      <c r="F52" s="62"/>
      <c r="G52" s="163">
        <v>23</v>
      </c>
      <c r="H52" s="62"/>
      <c r="I52" s="35">
        <v>21921</v>
      </c>
      <c r="J52" s="62"/>
      <c r="K52" s="35">
        <v>17350</v>
      </c>
      <c r="L52" s="39"/>
      <c r="M52" s="35">
        <v>12699</v>
      </c>
      <c r="O52" s="35">
        <v>11699</v>
      </c>
    </row>
    <row r="53" spans="1:15" s="19" customFormat="1" ht="21.75">
      <c r="A53" s="3" t="s">
        <v>25</v>
      </c>
      <c r="F53" s="64"/>
      <c r="G53" s="193"/>
      <c r="H53" s="64"/>
      <c r="I53" s="63">
        <f>SUM(I43:I52)</f>
        <v>132782</v>
      </c>
      <c r="J53" s="64"/>
      <c r="K53" s="63">
        <f>SUM(K43:K52)</f>
        <v>150708</v>
      </c>
      <c r="L53" s="64"/>
      <c r="M53" s="63">
        <f>SUM(M43:M52)</f>
        <v>113532</v>
      </c>
      <c r="N53" s="64"/>
      <c r="O53" s="63">
        <f>SUM(O43:O52)</f>
        <v>133049</v>
      </c>
    </row>
    <row r="54" spans="1:15" s="19" customFormat="1" ht="14.25" customHeight="1">
      <c r="A54" s="3"/>
      <c r="F54" s="39"/>
      <c r="G54" s="193"/>
      <c r="H54" s="39"/>
      <c r="I54" s="39"/>
      <c r="J54" s="39"/>
      <c r="K54" s="64"/>
      <c r="L54" s="60"/>
      <c r="M54" s="64"/>
      <c r="O54" s="64"/>
    </row>
    <row r="55" spans="1:15" s="19" customFormat="1" ht="21.75">
      <c r="A55" s="40" t="s">
        <v>26</v>
      </c>
      <c r="F55" s="39"/>
      <c r="G55" s="193"/>
      <c r="H55" s="39"/>
      <c r="I55" s="39"/>
      <c r="J55" s="39"/>
      <c r="K55" s="65"/>
      <c r="L55" s="60"/>
      <c r="M55" s="64"/>
      <c r="O55" s="65"/>
    </row>
    <row r="56" spans="1:15" s="19" customFormat="1" ht="21.75">
      <c r="A56" s="25" t="s">
        <v>96</v>
      </c>
      <c r="F56" s="39"/>
      <c r="G56" s="163" t="s">
        <v>133</v>
      </c>
      <c r="H56" s="39"/>
      <c r="I56" s="65">
        <v>1949</v>
      </c>
      <c r="J56" s="39"/>
      <c r="K56" s="65">
        <v>2401</v>
      </c>
      <c r="L56" s="60"/>
      <c r="M56" s="65">
        <v>1949</v>
      </c>
      <c r="O56" s="65">
        <v>2401</v>
      </c>
    </row>
    <row r="57" spans="1:15" s="19" customFormat="1" ht="21.75">
      <c r="A57" s="25" t="s">
        <v>77</v>
      </c>
      <c r="F57" s="39"/>
      <c r="G57" s="161"/>
      <c r="H57" s="39"/>
      <c r="I57" s="39"/>
      <c r="J57" s="39"/>
      <c r="K57" s="39"/>
      <c r="L57" s="39"/>
      <c r="M57" s="65"/>
      <c r="O57" s="65"/>
    </row>
    <row r="58" spans="1:15" s="19" customFormat="1" ht="21.75">
      <c r="A58" s="25"/>
      <c r="B58" s="17" t="s">
        <v>78</v>
      </c>
      <c r="F58" s="39"/>
      <c r="G58" s="161" t="s">
        <v>177</v>
      </c>
      <c r="H58" s="39"/>
      <c r="I58" s="65">
        <v>14324</v>
      </c>
      <c r="J58" s="65"/>
      <c r="K58" s="65">
        <v>13704</v>
      </c>
      <c r="L58" s="65"/>
      <c r="M58" s="65">
        <v>10894</v>
      </c>
      <c r="N58" s="65"/>
      <c r="O58" s="65">
        <v>10365</v>
      </c>
    </row>
    <row r="59" spans="1:15" s="19" customFormat="1" ht="21.75">
      <c r="A59" s="25" t="s">
        <v>144</v>
      </c>
      <c r="B59" s="17"/>
      <c r="F59" s="39"/>
      <c r="G59" s="161"/>
      <c r="H59" s="39"/>
      <c r="I59" s="65"/>
      <c r="J59" s="39"/>
      <c r="K59" s="65"/>
      <c r="L59" s="39"/>
      <c r="M59" s="65"/>
      <c r="O59" s="65"/>
    </row>
    <row r="60" spans="1:15" s="19" customFormat="1" ht="21.75">
      <c r="A60" s="42"/>
      <c r="B60" s="18" t="s">
        <v>145</v>
      </c>
      <c r="F60" s="39"/>
      <c r="G60" s="161">
        <v>22</v>
      </c>
      <c r="H60" s="39"/>
      <c r="I60" s="65">
        <v>21225</v>
      </c>
      <c r="J60" s="39"/>
      <c r="K60" s="65">
        <v>21225</v>
      </c>
      <c r="L60" s="39"/>
      <c r="M60" s="65">
        <v>21225</v>
      </c>
      <c r="O60" s="65">
        <v>21225</v>
      </c>
    </row>
    <row r="61" spans="1:15" s="19" customFormat="1" ht="21.75">
      <c r="A61" s="25" t="s">
        <v>143</v>
      </c>
      <c r="B61" s="18"/>
      <c r="F61" s="39"/>
      <c r="G61" s="193" t="s">
        <v>178</v>
      </c>
      <c r="H61" s="39"/>
      <c r="I61" s="35">
        <v>10126</v>
      </c>
      <c r="J61" s="39"/>
      <c r="K61" s="35">
        <v>10316</v>
      </c>
      <c r="L61" s="39"/>
      <c r="M61" s="35">
        <f>1126+9000</f>
        <v>10126</v>
      </c>
      <c r="O61" s="35">
        <v>10126</v>
      </c>
    </row>
    <row r="62" spans="1:15" s="19" customFormat="1" ht="21.75">
      <c r="A62" s="29" t="s">
        <v>27</v>
      </c>
      <c r="F62" s="39"/>
      <c r="G62" s="193"/>
      <c r="H62" s="39"/>
      <c r="I62" s="63">
        <f>SUM(I56:I61)</f>
        <v>47624</v>
      </c>
      <c r="J62" s="39"/>
      <c r="K62" s="63">
        <f>SUM(K56:K61)</f>
        <v>47646</v>
      </c>
      <c r="L62" s="60"/>
      <c r="M62" s="63">
        <f>SUM(M56:M61)</f>
        <v>44194</v>
      </c>
      <c r="O62" s="63">
        <f>SUM(O56:O61)</f>
        <v>44117</v>
      </c>
    </row>
    <row r="63" spans="1:15" s="19" customFormat="1" ht="9" customHeight="1">
      <c r="A63" s="29"/>
      <c r="F63" s="39"/>
      <c r="G63" s="193"/>
      <c r="H63" s="39"/>
      <c r="I63" s="22"/>
      <c r="J63" s="39"/>
      <c r="K63" s="67"/>
      <c r="L63" s="60"/>
      <c r="M63" s="67"/>
      <c r="O63" s="67"/>
    </row>
    <row r="64" spans="1:15" s="19" customFormat="1" ht="21.75">
      <c r="A64" s="29" t="s">
        <v>23</v>
      </c>
      <c r="F64" s="39"/>
      <c r="G64" s="193"/>
      <c r="H64" s="39"/>
      <c r="I64" s="122">
        <f>+I53+I62</f>
        <v>180406</v>
      </c>
      <c r="J64" s="39"/>
      <c r="K64" s="122">
        <f>+K53+K62</f>
        <v>198354</v>
      </c>
      <c r="L64" s="60"/>
      <c r="M64" s="122">
        <f>+M53+M62</f>
        <v>157726</v>
      </c>
      <c r="O64" s="122">
        <f>+O53+O62</f>
        <v>177166</v>
      </c>
    </row>
    <row r="65" spans="1:15" s="19" customFormat="1" ht="15" customHeight="1">
      <c r="A65" s="3"/>
      <c r="G65" s="6"/>
      <c r="K65" s="10"/>
      <c r="L65" s="7"/>
      <c r="M65" s="10"/>
      <c r="O65" s="10"/>
    </row>
    <row r="66" spans="1:15" s="2" customFormat="1" ht="24" customHeight="1">
      <c r="A66" s="5" t="s">
        <v>44</v>
      </c>
      <c r="B66" s="5"/>
      <c r="C66" s="5"/>
      <c r="D66" s="5"/>
      <c r="E66" s="5"/>
      <c r="F66" s="5"/>
      <c r="G66" s="21"/>
      <c r="H66" s="5"/>
      <c r="I66" s="5"/>
      <c r="J66" s="5"/>
      <c r="K66" s="9"/>
      <c r="L66" s="5"/>
      <c r="M66" s="5"/>
    </row>
    <row r="67" spans="1:15" s="2" customFormat="1" ht="23.25">
      <c r="A67" s="5" t="s">
        <v>24</v>
      </c>
      <c r="B67" s="5"/>
      <c r="C67" s="5"/>
      <c r="D67" s="5"/>
      <c r="E67" s="5"/>
      <c r="F67" s="5"/>
      <c r="G67" s="21"/>
      <c r="H67" s="5"/>
      <c r="I67" s="5"/>
      <c r="J67" s="5"/>
      <c r="K67" s="5"/>
      <c r="L67" s="5"/>
      <c r="M67" s="5"/>
    </row>
    <row r="68" spans="1:15" s="2" customFormat="1" ht="24" customHeight="1">
      <c r="A68" s="5" t="s">
        <v>149</v>
      </c>
      <c r="B68" s="5"/>
      <c r="C68" s="5"/>
      <c r="D68" s="5"/>
      <c r="E68" s="5"/>
      <c r="F68" s="5"/>
      <c r="G68" s="21"/>
      <c r="H68" s="5"/>
      <c r="I68" s="5"/>
      <c r="J68" s="5"/>
      <c r="K68" s="5"/>
      <c r="L68" s="5"/>
      <c r="M68" s="5"/>
    </row>
    <row r="69" spans="1:15" s="2" customFormat="1" ht="24" customHeight="1">
      <c r="A69" s="5"/>
      <c r="B69" s="5"/>
      <c r="C69" s="5"/>
      <c r="D69" s="5"/>
      <c r="E69" s="5"/>
      <c r="F69" s="5"/>
      <c r="G69" s="21"/>
      <c r="H69" s="5"/>
      <c r="I69" s="5"/>
      <c r="J69" s="5"/>
      <c r="K69" s="5"/>
      <c r="L69" s="5"/>
      <c r="M69" s="5"/>
    </row>
    <row r="70" spans="1:15" s="2" customFormat="1" ht="21.75" customHeight="1">
      <c r="F70" s="21"/>
      <c r="G70" s="32"/>
      <c r="H70" s="30"/>
      <c r="I70" s="203" t="s">
        <v>21</v>
      </c>
      <c r="J70" s="203"/>
      <c r="K70" s="203"/>
      <c r="L70" s="194"/>
      <c r="M70" s="204" t="s">
        <v>22</v>
      </c>
      <c r="N70" s="204"/>
      <c r="O70" s="204"/>
    </row>
    <row r="71" spans="1:15" s="19" customFormat="1" ht="21.75">
      <c r="A71" s="21" t="s">
        <v>1</v>
      </c>
      <c r="G71" s="161" t="s">
        <v>11</v>
      </c>
      <c r="H71" s="24"/>
      <c r="I71" s="132" t="s">
        <v>150</v>
      </c>
      <c r="J71" s="132"/>
      <c r="K71" s="132" t="s">
        <v>114</v>
      </c>
      <c r="L71" s="132"/>
      <c r="M71" s="132" t="s">
        <v>150</v>
      </c>
      <c r="N71" s="132"/>
      <c r="O71" s="132" t="s">
        <v>115</v>
      </c>
    </row>
    <row r="72" spans="1:15" s="19" customFormat="1" ht="21.75" customHeight="1">
      <c r="F72" s="37"/>
      <c r="G72" s="161"/>
      <c r="H72" s="24"/>
      <c r="I72" s="133" t="s">
        <v>119</v>
      </c>
      <c r="J72" s="132"/>
      <c r="K72" s="133" t="s">
        <v>116</v>
      </c>
      <c r="L72" s="132"/>
      <c r="M72" s="133" t="s">
        <v>119</v>
      </c>
      <c r="N72" s="132"/>
      <c r="O72" s="133" t="s">
        <v>116</v>
      </c>
    </row>
    <row r="73" spans="1:15" s="181" customFormat="1" ht="18.75" customHeight="1">
      <c r="F73" s="182"/>
      <c r="G73" s="183"/>
      <c r="H73" s="184"/>
      <c r="I73" s="180" t="s">
        <v>117</v>
      </c>
      <c r="J73" s="185"/>
      <c r="K73" s="180"/>
      <c r="L73" s="185"/>
      <c r="M73" s="180" t="s">
        <v>117</v>
      </c>
      <c r="N73" s="185"/>
      <c r="O73" s="180"/>
    </row>
    <row r="74" spans="1:15" s="19" customFormat="1" ht="18.75" customHeight="1">
      <c r="F74" s="37"/>
      <c r="G74" s="161"/>
      <c r="H74" s="24"/>
      <c r="I74" s="202" t="s">
        <v>118</v>
      </c>
      <c r="J74" s="202"/>
      <c r="K74" s="202"/>
      <c r="L74" s="202"/>
      <c r="M74" s="202"/>
      <c r="N74" s="202"/>
      <c r="O74" s="202"/>
    </row>
    <row r="75" spans="1:15" s="19" customFormat="1" ht="21.75">
      <c r="A75" s="16" t="s">
        <v>8</v>
      </c>
      <c r="G75" s="6"/>
      <c r="K75" s="20"/>
      <c r="L75" s="20"/>
      <c r="M75" s="20"/>
      <c r="O75" s="20"/>
    </row>
    <row r="76" spans="1:15" s="19" customFormat="1" ht="21.75">
      <c r="A76" s="19" t="s">
        <v>9</v>
      </c>
      <c r="G76" s="193">
        <v>24</v>
      </c>
    </row>
    <row r="77" spans="1:15" s="19" customFormat="1" ht="22.5" thickBot="1">
      <c r="B77" s="18" t="s">
        <v>12</v>
      </c>
      <c r="F77" s="39"/>
      <c r="G77" s="193"/>
      <c r="H77" s="39"/>
      <c r="I77" s="66">
        <v>1470000</v>
      </c>
      <c r="J77" s="39"/>
      <c r="K77" s="66">
        <v>1470000</v>
      </c>
      <c r="L77" s="39"/>
      <c r="M77" s="66">
        <v>1470000</v>
      </c>
      <c r="O77" s="66">
        <v>1470000</v>
      </c>
    </row>
    <row r="78" spans="1:15" s="19" customFormat="1" ht="22.5" thickTop="1">
      <c r="B78" s="17" t="s">
        <v>40</v>
      </c>
      <c r="C78" s="75"/>
      <c r="F78" s="39"/>
      <c r="G78" s="193"/>
      <c r="H78" s="39"/>
      <c r="I78" s="59">
        <v>1417564</v>
      </c>
      <c r="J78" s="39"/>
      <c r="K78" s="59">
        <v>1417564</v>
      </c>
      <c r="L78" s="59"/>
      <c r="M78" s="59">
        <v>1417564</v>
      </c>
      <c r="O78" s="59">
        <v>1417564</v>
      </c>
    </row>
    <row r="79" spans="1:15" s="19" customFormat="1" ht="21.75">
      <c r="A79" s="17" t="s">
        <v>61</v>
      </c>
      <c r="B79" s="30"/>
      <c r="C79" s="36"/>
      <c r="F79" s="39"/>
      <c r="G79" s="193"/>
      <c r="H79" s="39"/>
      <c r="I79" s="59">
        <v>-285000</v>
      </c>
      <c r="J79" s="39"/>
      <c r="K79" s="59">
        <v>-285000</v>
      </c>
      <c r="L79" s="59"/>
      <c r="M79" s="59">
        <v>-285000</v>
      </c>
      <c r="O79" s="59">
        <v>-285000</v>
      </c>
    </row>
    <row r="80" spans="1:15" s="19" customFormat="1" ht="21.75">
      <c r="A80" s="19" t="s">
        <v>45</v>
      </c>
      <c r="B80" s="30"/>
      <c r="C80" s="36"/>
      <c r="F80" s="39"/>
      <c r="G80" s="193"/>
      <c r="H80" s="39"/>
      <c r="I80" s="110">
        <f>CH_Con!H26</f>
        <v>-529459</v>
      </c>
      <c r="J80" s="39"/>
      <c r="K80" s="110">
        <v>-566963</v>
      </c>
      <c r="L80" s="39"/>
      <c r="M80" s="39">
        <f>'CHANGE (SE)'!H21</f>
        <v>-557449</v>
      </c>
      <c r="O80" s="39">
        <f>-568401-405</f>
        <v>-568806</v>
      </c>
    </row>
    <row r="81" spans="1:15" s="3" customFormat="1" ht="21.75">
      <c r="A81" s="3" t="s">
        <v>66</v>
      </c>
      <c r="F81" s="60"/>
      <c r="G81" s="164"/>
      <c r="H81" s="60"/>
      <c r="I81" s="60">
        <f>SUM(I78:I80)</f>
        <v>603105</v>
      </c>
      <c r="J81" s="60"/>
      <c r="K81" s="60">
        <f>SUM(K78:K80)</f>
        <v>565601</v>
      </c>
      <c r="L81" s="60"/>
      <c r="M81" s="67">
        <f>SUM(M78:M80)</f>
        <v>575115</v>
      </c>
      <c r="O81" s="67">
        <f>SUM(O78:O80)</f>
        <v>563758</v>
      </c>
    </row>
    <row r="82" spans="1:15" s="19" customFormat="1" ht="21.75">
      <c r="A82" s="19" t="s">
        <v>34</v>
      </c>
      <c r="F82" s="39"/>
      <c r="G82" s="161"/>
      <c r="H82" s="39"/>
      <c r="I82" s="100">
        <v>0</v>
      </c>
      <c r="J82" s="39"/>
      <c r="K82" s="100">
        <v>-557</v>
      </c>
      <c r="L82" s="39"/>
      <c r="M82" s="35">
        <v>0</v>
      </c>
      <c r="O82" s="35">
        <v>0</v>
      </c>
    </row>
    <row r="83" spans="1:15" s="19" customFormat="1" ht="21.75">
      <c r="A83" s="12" t="s">
        <v>67</v>
      </c>
      <c r="F83" s="39"/>
      <c r="G83" s="161"/>
      <c r="H83" s="39"/>
      <c r="I83" s="99">
        <f>SUM(I81:I82)</f>
        <v>603105</v>
      </c>
      <c r="J83" s="39"/>
      <c r="K83" s="99">
        <f>SUM(K81:K82)</f>
        <v>565044</v>
      </c>
      <c r="L83" s="39"/>
      <c r="M83" s="68">
        <f>SUM(M81:M82)</f>
        <v>575115</v>
      </c>
      <c r="O83" s="68">
        <f>SUM(O81:O82)</f>
        <v>563758</v>
      </c>
    </row>
    <row r="84" spans="1:15" s="19" customFormat="1" ht="16.5" customHeight="1">
      <c r="A84" s="12"/>
      <c r="F84" s="39"/>
      <c r="G84" s="161"/>
      <c r="H84" s="39"/>
      <c r="I84" s="39"/>
      <c r="J84" s="39"/>
      <c r="K84" s="39"/>
      <c r="L84" s="39"/>
      <c r="M84" s="22"/>
      <c r="O84" s="22"/>
    </row>
    <row r="85" spans="1:15" s="34" customFormat="1" ht="22.5" thickBot="1">
      <c r="A85" s="3" t="s">
        <v>68</v>
      </c>
      <c r="F85" s="59"/>
      <c r="G85" s="162"/>
      <c r="H85" s="59"/>
      <c r="I85" s="61">
        <f>I83+I64</f>
        <v>783511</v>
      </c>
      <c r="J85" s="59"/>
      <c r="K85" s="61">
        <f>K83+K64</f>
        <v>763398</v>
      </c>
      <c r="L85" s="22"/>
      <c r="M85" s="61">
        <f>M83+M64</f>
        <v>732841</v>
      </c>
      <c r="O85" s="61">
        <f>O83+O64</f>
        <v>740924</v>
      </c>
    </row>
    <row r="86" spans="1:15" s="34" customFormat="1" ht="22.5" thickTop="1">
      <c r="A86" s="3"/>
      <c r="F86" s="59"/>
      <c r="G86" s="162"/>
      <c r="H86" s="59"/>
      <c r="I86" s="22"/>
      <c r="J86" s="59"/>
      <c r="K86" s="22"/>
      <c r="L86" s="22"/>
      <c r="M86" s="22"/>
      <c r="O86" s="22"/>
    </row>
    <row r="87" spans="1:15" s="4" customFormat="1" ht="24" customHeight="1">
      <c r="G87" s="19"/>
      <c r="I87" s="39"/>
      <c r="J87" s="19"/>
      <c r="K87" s="39"/>
      <c r="L87" s="39"/>
      <c r="M87" s="39"/>
      <c r="N87" s="39"/>
      <c r="O87" s="39"/>
    </row>
    <row r="88" spans="1:15" s="4" customFormat="1" ht="24" customHeight="1">
      <c r="G88" s="19"/>
      <c r="I88" s="19"/>
      <c r="J88" s="19"/>
      <c r="K88" s="19"/>
      <c r="L88" s="19"/>
      <c r="M88" s="19"/>
    </row>
    <row r="89" spans="1:15" s="4" customFormat="1" ht="24" customHeight="1">
      <c r="G89" s="19"/>
      <c r="I89" s="19"/>
      <c r="J89" s="19"/>
      <c r="K89" s="19"/>
      <c r="L89" s="19"/>
      <c r="M89" s="19"/>
    </row>
    <row r="90" spans="1:15" s="4" customFormat="1" ht="24" customHeight="1">
      <c r="G90" s="19"/>
      <c r="I90" s="19"/>
      <c r="J90" s="19"/>
      <c r="K90" s="19"/>
      <c r="L90" s="19"/>
      <c r="M90" s="19"/>
    </row>
    <row r="91" spans="1:15" s="4" customFormat="1" ht="24" customHeight="1">
      <c r="G91" s="19"/>
      <c r="I91" s="19"/>
      <c r="J91" s="19"/>
      <c r="K91" s="19"/>
      <c r="L91" s="19"/>
      <c r="M91" s="19"/>
    </row>
    <row r="92" spans="1:15" s="4" customFormat="1" ht="24" customHeight="1">
      <c r="G92" s="19"/>
      <c r="I92" s="19"/>
      <c r="J92" s="19"/>
      <c r="K92" s="19"/>
      <c r="L92" s="19"/>
      <c r="M92" s="19"/>
    </row>
  </sheetData>
  <sheetProtection password="F7ED" sheet="1" objects="1" scenarios="1"/>
  <mergeCells count="9">
    <mergeCell ref="I74:O74"/>
    <mergeCell ref="I5:K5"/>
    <mergeCell ref="M5:O5"/>
    <mergeCell ref="I37:K37"/>
    <mergeCell ref="M37:O37"/>
    <mergeCell ref="I70:K70"/>
    <mergeCell ref="M70:O70"/>
    <mergeCell ref="I9:O9"/>
    <mergeCell ref="I41:O41"/>
  </mergeCells>
  <phoneticPr fontId="0" type="noConversion"/>
  <pageMargins left="0.74803149606299213" right="0.15748031496062992" top="0.47244094488188981" bottom="0.39370078740157483" header="0.51181102362204722" footer="0.39370078740157483"/>
  <pageSetup paperSize="9" firstPageNumber="3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2" manualBreakCount="2">
    <brk id="32" max="18" man="1"/>
    <brk id="65" max="18" man="1"/>
  </rowBreaks>
  <ignoredErrors>
    <ignoredError sqref="I7 K7 M7 O7 I39 K39 M39 O39 I72 K72 M72 O72" numberStoredAsText="1"/>
    <ignoredError sqref="G26 G45 G50 G56 G58" twoDigitTextYear="1"/>
    <ignoredError sqref="K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T107"/>
  <sheetViews>
    <sheetView showGridLines="0" view="pageBreakPreview" topLeftCell="A100" zoomScale="90" zoomScaleSheetLayoutView="90" workbookViewId="0">
      <selection activeCell="S10" sqref="S10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20.7109375" style="1" customWidth="1"/>
    <col min="6" max="6" width="1.140625" style="1" customWidth="1"/>
    <col min="7" max="7" width="9" style="1" customWidth="1"/>
    <col min="8" max="8" width="1.140625" style="1" customWidth="1"/>
    <col min="9" max="9" width="13.42578125" style="19" customWidth="1"/>
    <col min="10" max="10" width="1.7109375" style="19" customWidth="1"/>
    <col min="11" max="11" width="13.42578125" style="19" customWidth="1"/>
    <col min="12" max="12" width="1.85546875" style="19" customWidth="1"/>
    <col min="13" max="13" width="13.42578125" style="19" customWidth="1"/>
    <col min="14" max="14" width="1.42578125" style="1" customWidth="1"/>
    <col min="15" max="15" width="13.42578125" style="1" customWidth="1"/>
    <col min="16" max="16" width="12.7109375" style="1" customWidth="1"/>
    <col min="17" max="17" width="13.140625" style="1" bestFit="1" customWidth="1"/>
    <col min="18" max="16384" width="10.85546875" style="1"/>
  </cols>
  <sheetData>
    <row r="1" spans="1:20" s="2" customFormat="1" ht="24" customHeight="1">
      <c r="A1" s="5" t="s">
        <v>44</v>
      </c>
      <c r="B1" s="5"/>
      <c r="C1" s="5"/>
      <c r="D1" s="5"/>
      <c r="E1" s="5"/>
      <c r="F1" s="5"/>
      <c r="G1" s="91"/>
      <c r="H1" s="5"/>
      <c r="I1" s="5"/>
      <c r="J1" s="5"/>
      <c r="K1" s="91"/>
      <c r="L1" s="5"/>
      <c r="M1" s="92"/>
      <c r="P1" s="101"/>
      <c r="Q1" s="101"/>
      <c r="R1" s="101"/>
      <c r="S1" s="101"/>
      <c r="T1" s="101"/>
    </row>
    <row r="2" spans="1:20" s="2" customFormat="1" ht="24" customHeight="1">
      <c r="A2" s="2" t="s">
        <v>120</v>
      </c>
      <c r="B2" s="5"/>
      <c r="C2" s="5"/>
      <c r="D2" s="5"/>
      <c r="E2" s="5"/>
      <c r="F2" s="5"/>
      <c r="G2" s="5"/>
      <c r="H2" s="5"/>
      <c r="I2" s="91"/>
      <c r="J2" s="5"/>
      <c r="K2" s="5"/>
      <c r="L2" s="5"/>
      <c r="M2" s="11"/>
      <c r="P2" s="101"/>
      <c r="Q2" s="101"/>
      <c r="R2" s="101"/>
      <c r="S2" s="101"/>
      <c r="T2" s="101"/>
    </row>
    <row r="3" spans="1:20" s="2" customFormat="1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 s="19" customFormat="1" ht="24" customHeight="1">
      <c r="G4" s="196"/>
      <c r="H4" s="196"/>
      <c r="I4" s="203" t="s">
        <v>121</v>
      </c>
      <c r="J4" s="203"/>
      <c r="K4" s="203"/>
      <c r="L4" s="194"/>
      <c r="M4" s="203" t="s">
        <v>122</v>
      </c>
      <c r="N4" s="203"/>
      <c r="O4" s="203"/>
    </row>
    <row r="5" spans="1:20" s="19" customFormat="1" ht="24" customHeight="1">
      <c r="G5" s="196"/>
      <c r="H5" s="196"/>
      <c r="I5" s="205" t="s">
        <v>123</v>
      </c>
      <c r="J5" s="205"/>
      <c r="K5" s="205"/>
      <c r="L5" s="196"/>
      <c r="M5" s="205" t="s">
        <v>123</v>
      </c>
      <c r="N5" s="205"/>
      <c r="O5" s="205"/>
    </row>
    <row r="6" spans="1:20" s="19" customFormat="1" ht="24" customHeight="1">
      <c r="G6" s="196"/>
      <c r="H6" s="196"/>
      <c r="I6" s="205" t="s">
        <v>151</v>
      </c>
      <c r="J6" s="205"/>
      <c r="K6" s="205"/>
      <c r="L6" s="196"/>
      <c r="M6" s="205" t="s">
        <v>151</v>
      </c>
      <c r="N6" s="205"/>
      <c r="O6" s="205"/>
    </row>
    <row r="7" spans="1:20" s="19" customFormat="1" ht="24" customHeight="1">
      <c r="G7" s="193" t="s">
        <v>11</v>
      </c>
      <c r="H7" s="193"/>
      <c r="I7" s="198">
        <v>2565</v>
      </c>
      <c r="J7" s="198"/>
      <c r="K7" s="198">
        <v>2564</v>
      </c>
      <c r="L7" s="198"/>
      <c r="M7" s="198">
        <v>2565</v>
      </c>
      <c r="N7" s="198"/>
      <c r="O7" s="198">
        <v>2564</v>
      </c>
    </row>
    <row r="8" spans="1:20" s="19" customFormat="1" ht="24" customHeight="1">
      <c r="G8" s="193"/>
      <c r="H8" s="193"/>
      <c r="I8" s="202" t="s">
        <v>118</v>
      </c>
      <c r="J8" s="202"/>
      <c r="K8" s="202"/>
      <c r="L8" s="202"/>
      <c r="M8" s="202"/>
      <c r="N8" s="202"/>
      <c r="O8" s="202"/>
    </row>
    <row r="9" spans="1:20" s="19" customFormat="1" ht="24" customHeight="1">
      <c r="A9" s="15" t="s">
        <v>13</v>
      </c>
      <c r="G9" s="193"/>
      <c r="H9" s="196"/>
      <c r="I9" s="196"/>
      <c r="K9" s="196"/>
      <c r="M9" s="20"/>
      <c r="N9" s="20"/>
      <c r="O9" s="20"/>
    </row>
    <row r="10" spans="1:20" s="19" customFormat="1" ht="24" customHeight="1">
      <c r="A10" s="30" t="s">
        <v>74</v>
      </c>
      <c r="G10" s="193"/>
      <c r="H10" s="196"/>
      <c r="I10" s="69">
        <v>19452</v>
      </c>
      <c r="J10" s="69"/>
      <c r="K10" s="69">
        <v>29046</v>
      </c>
      <c r="L10" s="69"/>
      <c r="M10" s="69">
        <v>0</v>
      </c>
      <c r="N10" s="69"/>
      <c r="O10" s="111">
        <v>0</v>
      </c>
    </row>
    <row r="11" spans="1:20" s="19" customFormat="1" ht="24" customHeight="1">
      <c r="A11" s="30" t="s">
        <v>73</v>
      </c>
      <c r="G11" s="193">
        <v>5</v>
      </c>
      <c r="H11" s="196"/>
      <c r="I11" s="69">
        <v>19131</v>
      </c>
      <c r="J11" s="69"/>
      <c r="K11" s="69">
        <v>43981</v>
      </c>
      <c r="L11" s="69"/>
      <c r="M11" s="69">
        <v>17292</v>
      </c>
      <c r="N11" s="69"/>
      <c r="O11" s="69">
        <v>46516</v>
      </c>
    </row>
    <row r="12" spans="1:20" s="19" customFormat="1" ht="24" customHeight="1">
      <c r="A12" s="30" t="s">
        <v>86</v>
      </c>
      <c r="G12" s="193">
        <v>5</v>
      </c>
      <c r="H12" s="196"/>
      <c r="I12" s="69">
        <v>80</v>
      </c>
      <c r="J12" s="69"/>
      <c r="K12" s="69">
        <v>2565</v>
      </c>
      <c r="L12" s="69"/>
      <c r="M12" s="69">
        <v>1042</v>
      </c>
      <c r="N12" s="69"/>
      <c r="O12" s="69">
        <v>1822</v>
      </c>
    </row>
    <row r="13" spans="1:20" s="19" customFormat="1" ht="24" customHeight="1">
      <c r="A13" s="30" t="s">
        <v>50</v>
      </c>
      <c r="G13" s="193">
        <v>5</v>
      </c>
      <c r="H13" s="196"/>
      <c r="I13" s="69">
        <v>302</v>
      </c>
      <c r="J13" s="69"/>
      <c r="K13" s="69">
        <v>298</v>
      </c>
      <c r="L13" s="69"/>
      <c r="M13" s="69">
        <v>394</v>
      </c>
      <c r="N13" s="69"/>
      <c r="O13" s="69">
        <v>290</v>
      </c>
    </row>
    <row r="14" spans="1:20" s="3" customFormat="1" ht="24" customHeight="1">
      <c r="A14" s="29" t="s">
        <v>30</v>
      </c>
      <c r="G14" s="31"/>
      <c r="I14" s="70">
        <f>SUM(I10:I13)</f>
        <v>38965</v>
      </c>
      <c r="J14" s="60"/>
      <c r="K14" s="70">
        <f>SUM(K10:K13)</f>
        <v>75890</v>
      </c>
      <c r="M14" s="70">
        <f>SUM(M10:M13)</f>
        <v>18728</v>
      </c>
      <c r="N14" s="60"/>
      <c r="O14" s="70">
        <f>SUM(O10:O13)</f>
        <v>48628</v>
      </c>
    </row>
    <row r="15" spans="1:20" s="3" customFormat="1" ht="16.5" customHeight="1">
      <c r="A15" s="29"/>
      <c r="G15" s="31"/>
      <c r="I15" s="71"/>
      <c r="J15" s="60"/>
      <c r="K15" s="71"/>
      <c r="M15" s="71"/>
      <c r="N15" s="60"/>
      <c r="O15" s="71"/>
    </row>
    <row r="16" spans="1:20" s="19" customFormat="1" ht="24" customHeight="1">
      <c r="A16" s="40" t="s">
        <v>31</v>
      </c>
      <c r="G16" s="193"/>
      <c r="I16" s="69"/>
      <c r="J16" s="59"/>
      <c r="K16" s="69"/>
      <c r="M16" s="69"/>
      <c r="N16" s="59"/>
      <c r="O16" s="69"/>
    </row>
    <row r="17" spans="1:17" s="19" customFormat="1" ht="24" customHeight="1">
      <c r="A17" s="25" t="s">
        <v>51</v>
      </c>
      <c r="G17" s="193">
        <v>5</v>
      </c>
      <c r="I17" s="176">
        <v>35721</v>
      </c>
      <c r="J17" s="39"/>
      <c r="K17" s="69">
        <v>45530</v>
      </c>
      <c r="L17" s="69"/>
      <c r="M17" s="69">
        <v>25216</v>
      </c>
      <c r="N17" s="69"/>
      <c r="O17" s="69">
        <v>33746</v>
      </c>
    </row>
    <row r="18" spans="1:17" s="19" customFormat="1" ht="24" customHeight="1">
      <c r="A18" s="25" t="s">
        <v>75</v>
      </c>
      <c r="G18" s="193"/>
      <c r="I18" s="176">
        <v>1435</v>
      </c>
      <c r="J18" s="39"/>
      <c r="K18" s="69">
        <v>2188</v>
      </c>
      <c r="L18" s="69"/>
      <c r="M18" s="69">
        <v>1249</v>
      </c>
      <c r="N18" s="69"/>
      <c r="O18" s="69">
        <v>2047</v>
      </c>
    </row>
    <row r="19" spans="1:17" s="19" customFormat="1" ht="24" customHeight="1">
      <c r="A19" s="30" t="s">
        <v>142</v>
      </c>
      <c r="G19" s="193">
        <v>5</v>
      </c>
      <c r="H19" s="196"/>
      <c r="I19" s="176">
        <v>12396</v>
      </c>
      <c r="J19" s="69"/>
      <c r="K19" s="69">
        <v>13199</v>
      </c>
      <c r="L19" s="69"/>
      <c r="M19" s="69">
        <v>9410</v>
      </c>
      <c r="N19" s="69"/>
      <c r="O19" s="69">
        <v>10901</v>
      </c>
    </row>
    <row r="20" spans="1:17" s="19" customFormat="1" ht="24" customHeight="1">
      <c r="A20" s="30" t="s">
        <v>52</v>
      </c>
      <c r="G20" s="193"/>
      <c r="H20" s="196"/>
      <c r="I20" s="177">
        <v>0</v>
      </c>
      <c r="J20" s="69"/>
      <c r="K20" s="95">
        <v>84</v>
      </c>
      <c r="L20" s="69"/>
      <c r="M20" s="69">
        <v>0</v>
      </c>
      <c r="N20" s="69"/>
      <c r="O20" s="95">
        <v>84</v>
      </c>
    </row>
    <row r="21" spans="1:17" s="3" customFormat="1" ht="24" customHeight="1">
      <c r="A21" s="29" t="s">
        <v>10</v>
      </c>
      <c r="G21" s="193"/>
      <c r="H21" s="194"/>
      <c r="I21" s="70">
        <f>SUM(I17:I20)</f>
        <v>49552</v>
      </c>
      <c r="J21" s="60"/>
      <c r="K21" s="70">
        <f>SUM(K17:K20)</f>
        <v>61001</v>
      </c>
      <c r="M21" s="70">
        <f>SUM(M17:M20)</f>
        <v>35875</v>
      </c>
      <c r="N21" s="60"/>
      <c r="O21" s="70">
        <f>SUM(O17:O20)</f>
        <v>46778</v>
      </c>
    </row>
    <row r="22" spans="1:17" s="3" customFormat="1" ht="24" customHeight="1">
      <c r="A22" s="29" t="s">
        <v>164</v>
      </c>
      <c r="G22" s="193"/>
      <c r="H22" s="194"/>
      <c r="I22" s="71">
        <f>I14-I21</f>
        <v>-10587</v>
      </c>
      <c r="J22" s="60"/>
      <c r="K22" s="71">
        <f>K14-K21</f>
        <v>14889</v>
      </c>
      <c r="M22" s="71">
        <f>M14-M21</f>
        <v>-17147</v>
      </c>
      <c r="N22" s="60"/>
      <c r="O22" s="71">
        <f>O14-O21</f>
        <v>1850</v>
      </c>
    </row>
    <row r="23" spans="1:17" s="3" customFormat="1" ht="24" customHeight="1">
      <c r="A23" s="25" t="s">
        <v>97</v>
      </c>
      <c r="G23" s="193">
        <v>5</v>
      </c>
      <c r="H23" s="194"/>
      <c r="I23" s="69">
        <v>143</v>
      </c>
      <c r="J23" s="69"/>
      <c r="K23" s="69">
        <v>93</v>
      </c>
      <c r="L23" s="69"/>
      <c r="M23" s="69">
        <v>51</v>
      </c>
      <c r="N23" s="69"/>
      <c r="O23" s="69">
        <v>90</v>
      </c>
    </row>
    <row r="24" spans="1:17" s="19" customFormat="1" ht="24" customHeight="1">
      <c r="A24" s="30" t="s">
        <v>28</v>
      </c>
      <c r="G24" s="193">
        <v>5</v>
      </c>
      <c r="H24" s="196"/>
      <c r="I24" s="69">
        <v>-51</v>
      </c>
      <c r="J24" s="69"/>
      <c r="K24" s="69">
        <v>-55</v>
      </c>
      <c r="L24" s="69"/>
      <c r="M24" s="69">
        <v>-51</v>
      </c>
      <c r="N24" s="69"/>
      <c r="O24" s="69">
        <v>-62</v>
      </c>
    </row>
    <row r="25" spans="1:17" s="19" customFormat="1" ht="24" customHeight="1">
      <c r="A25" s="30" t="s">
        <v>113</v>
      </c>
      <c r="G25" s="193"/>
      <c r="H25" s="196"/>
      <c r="I25" s="69"/>
      <c r="J25" s="69"/>
      <c r="K25" s="69"/>
      <c r="L25" s="69"/>
      <c r="M25" s="69"/>
      <c r="N25" s="69"/>
      <c r="O25" s="69"/>
    </row>
    <row r="26" spans="1:17" s="19" customFormat="1" ht="24" customHeight="1">
      <c r="A26" s="30"/>
      <c r="B26" s="19" t="s">
        <v>112</v>
      </c>
      <c r="G26" s="193" t="s">
        <v>179</v>
      </c>
      <c r="H26" s="196"/>
      <c r="I26" s="100">
        <v>85</v>
      </c>
      <c r="J26" s="69"/>
      <c r="K26" s="95">
        <v>-1664</v>
      </c>
      <c r="L26" s="69"/>
      <c r="M26" s="95">
        <v>85</v>
      </c>
      <c r="N26" s="69"/>
      <c r="O26" s="95">
        <v>-1755</v>
      </c>
    </row>
    <row r="27" spans="1:17" s="3" customFormat="1" ht="24" customHeight="1">
      <c r="A27" s="29" t="s">
        <v>163</v>
      </c>
      <c r="G27" s="31"/>
      <c r="H27" s="194"/>
      <c r="I27" s="71">
        <f>I22+I23+I24-I26</f>
        <v>-10580</v>
      </c>
      <c r="J27" s="22"/>
      <c r="K27" s="71">
        <f>K22+K23+K24-K26</f>
        <v>16591</v>
      </c>
      <c r="L27" s="71"/>
      <c r="M27" s="71">
        <f>M22+M23+M24-M26</f>
        <v>-17232</v>
      </c>
      <c r="N27" s="71"/>
      <c r="O27" s="71">
        <f>O22+O23+O24-O26</f>
        <v>3633</v>
      </c>
    </row>
    <row r="28" spans="1:17" s="3" customFormat="1" ht="24" customHeight="1">
      <c r="A28" s="25" t="s">
        <v>147</v>
      </c>
      <c r="G28" s="193">
        <v>16</v>
      </c>
      <c r="H28" s="194"/>
      <c r="I28" s="95">
        <v>-4705</v>
      </c>
      <c r="J28" s="39"/>
      <c r="K28" s="95">
        <v>2467</v>
      </c>
      <c r="L28" s="39"/>
      <c r="M28" s="95">
        <v>-5592</v>
      </c>
      <c r="N28" s="39"/>
      <c r="O28" s="95">
        <v>0</v>
      </c>
    </row>
    <row r="29" spans="1:17" s="3" customFormat="1" ht="24" customHeight="1">
      <c r="A29" s="29" t="s">
        <v>165</v>
      </c>
      <c r="G29" s="31"/>
      <c r="H29" s="194"/>
      <c r="I29" s="70">
        <f>I27-I28</f>
        <v>-5875</v>
      </c>
      <c r="J29" s="60"/>
      <c r="K29" s="70">
        <f>K27-K28</f>
        <v>14124</v>
      </c>
      <c r="M29" s="70">
        <f>M27-M28</f>
        <v>-11640</v>
      </c>
      <c r="N29" s="60"/>
      <c r="O29" s="70">
        <f>SUM(O27:O28)</f>
        <v>3633</v>
      </c>
    </row>
    <row r="30" spans="1:17" s="3" customFormat="1" ht="16.5" customHeight="1">
      <c r="A30" s="29"/>
      <c r="G30" s="31"/>
      <c r="H30" s="194"/>
      <c r="I30" s="71"/>
      <c r="J30" s="60"/>
      <c r="K30" s="71"/>
      <c r="M30" s="71"/>
      <c r="N30" s="60"/>
      <c r="O30" s="71"/>
    </row>
    <row r="31" spans="1:17" s="3" customFormat="1" ht="24" customHeight="1">
      <c r="A31" s="23" t="s">
        <v>43</v>
      </c>
      <c r="F31" s="31"/>
      <c r="G31" s="194"/>
      <c r="H31" s="71"/>
      <c r="I31" s="60"/>
      <c r="J31" s="71"/>
      <c r="K31" s="60"/>
      <c r="L31" s="71"/>
      <c r="M31" s="60"/>
      <c r="N31" s="71"/>
      <c r="P31" s="115"/>
      <c r="Q31" s="134"/>
    </row>
    <row r="32" spans="1:17" s="19" customFormat="1" ht="24" customHeight="1">
      <c r="A32" s="25" t="s">
        <v>124</v>
      </c>
      <c r="F32" s="193"/>
      <c r="G32" s="24"/>
      <c r="H32" s="58"/>
      <c r="I32" s="58">
        <v>0</v>
      </c>
      <c r="J32" s="59"/>
      <c r="K32" s="58">
        <v>0</v>
      </c>
      <c r="L32" s="59"/>
      <c r="M32" s="58">
        <v>0</v>
      </c>
      <c r="N32" s="59"/>
      <c r="O32" s="58">
        <v>0</v>
      </c>
      <c r="P32" s="111"/>
      <c r="Q32" s="134"/>
    </row>
    <row r="33" spans="1:17" s="3" customFormat="1" ht="24" customHeight="1" thickBot="1">
      <c r="A33" s="29" t="s">
        <v>166</v>
      </c>
      <c r="F33" s="31"/>
      <c r="G33" s="195"/>
      <c r="H33" s="71"/>
      <c r="I33" s="72">
        <f>SUM(I29:I32)</f>
        <v>-5875</v>
      </c>
      <c r="J33" s="60"/>
      <c r="K33" s="72">
        <f>SUM(K29:K32)</f>
        <v>14124</v>
      </c>
      <c r="L33" s="60"/>
      <c r="M33" s="72">
        <f>SUM(M29:M32)</f>
        <v>-11640</v>
      </c>
      <c r="N33" s="60"/>
      <c r="O33" s="72">
        <f>SUM(O29:O32)</f>
        <v>3633</v>
      </c>
      <c r="P33" s="115"/>
      <c r="Q33" s="135"/>
    </row>
    <row r="34" spans="1:17" s="2" customFormat="1" ht="24" customHeight="1" thickTop="1">
      <c r="A34" s="5" t="s">
        <v>44</v>
      </c>
      <c r="B34" s="5"/>
      <c r="C34" s="5"/>
      <c r="D34" s="5"/>
      <c r="E34" s="5"/>
      <c r="F34" s="13"/>
      <c r="G34" s="9"/>
      <c r="H34" s="9"/>
      <c r="I34" s="5"/>
      <c r="J34" s="5"/>
      <c r="K34" s="5"/>
      <c r="L34" s="5"/>
      <c r="M34" s="5"/>
      <c r="N34" s="11"/>
      <c r="P34" s="116"/>
      <c r="Q34" s="136"/>
    </row>
    <row r="35" spans="1:17" s="2" customFormat="1" ht="24" customHeight="1">
      <c r="A35" s="2" t="s">
        <v>120</v>
      </c>
      <c r="B35" s="5"/>
      <c r="C35" s="5"/>
      <c r="D35" s="5"/>
      <c r="E35" s="5"/>
      <c r="F35" s="13"/>
      <c r="G35" s="9"/>
      <c r="H35" s="9"/>
      <c r="I35" s="5"/>
      <c r="J35" s="5"/>
      <c r="K35" s="5"/>
      <c r="L35" s="5"/>
      <c r="M35" s="5"/>
      <c r="N35" s="11"/>
      <c r="P35" s="116"/>
      <c r="Q35" s="136"/>
    </row>
    <row r="36" spans="1:17" s="2" customFormat="1" ht="9" customHeight="1">
      <c r="A36" s="5"/>
      <c r="B36" s="5"/>
      <c r="C36" s="5"/>
      <c r="D36" s="5"/>
      <c r="E36" s="5"/>
      <c r="F36" s="13"/>
      <c r="G36" s="9"/>
      <c r="H36" s="9"/>
      <c r="I36" s="5"/>
      <c r="J36" s="5"/>
      <c r="K36" s="5"/>
      <c r="L36" s="5"/>
      <c r="M36" s="5"/>
      <c r="N36" s="11"/>
      <c r="P36" s="116"/>
      <c r="Q36" s="136"/>
    </row>
    <row r="37" spans="1:17" s="19" customFormat="1" ht="24" customHeight="1">
      <c r="F37" s="196"/>
      <c r="G37" s="196"/>
      <c r="H37" s="196"/>
      <c r="I37" s="203" t="s">
        <v>121</v>
      </c>
      <c r="J37" s="203"/>
      <c r="K37" s="203"/>
      <c r="L37" s="194"/>
      <c r="M37" s="203" t="s">
        <v>122</v>
      </c>
      <c r="N37" s="203"/>
      <c r="O37" s="203"/>
      <c r="P37" s="111"/>
      <c r="Q37" s="134"/>
    </row>
    <row r="38" spans="1:17" s="19" customFormat="1" ht="24" customHeight="1">
      <c r="F38" s="196"/>
      <c r="G38" s="196"/>
      <c r="H38" s="196"/>
      <c r="I38" s="205" t="s">
        <v>123</v>
      </c>
      <c r="J38" s="205"/>
      <c r="K38" s="205"/>
      <c r="L38" s="196"/>
      <c r="M38" s="205" t="s">
        <v>123</v>
      </c>
      <c r="N38" s="205"/>
      <c r="O38" s="205"/>
      <c r="P38" s="111"/>
      <c r="Q38" s="134"/>
    </row>
    <row r="39" spans="1:17" s="19" customFormat="1" ht="24" customHeight="1">
      <c r="F39" s="196"/>
      <c r="G39" s="196"/>
      <c r="H39" s="196"/>
      <c r="I39" s="205" t="s">
        <v>151</v>
      </c>
      <c r="J39" s="205"/>
      <c r="K39" s="205"/>
      <c r="L39" s="196"/>
      <c r="M39" s="205" t="s">
        <v>151</v>
      </c>
      <c r="N39" s="205"/>
      <c r="O39" s="205"/>
      <c r="P39" s="111"/>
      <c r="Q39" s="134"/>
    </row>
    <row r="40" spans="1:17" s="19" customFormat="1" ht="24" customHeight="1">
      <c r="F40" s="193"/>
      <c r="G40" s="193" t="s">
        <v>11</v>
      </c>
      <c r="H40" s="193"/>
      <c r="I40" s="198">
        <v>2565</v>
      </c>
      <c r="J40" s="198"/>
      <c r="K40" s="198">
        <v>2564</v>
      </c>
      <c r="L40" s="198"/>
      <c r="M40" s="198">
        <v>2565</v>
      </c>
      <c r="N40" s="198"/>
      <c r="O40" s="198">
        <v>2564</v>
      </c>
      <c r="P40" s="111"/>
      <c r="Q40" s="134"/>
    </row>
    <row r="41" spans="1:17" s="19" customFormat="1" ht="24" customHeight="1">
      <c r="F41" s="193"/>
      <c r="G41" s="193"/>
      <c r="H41" s="193"/>
      <c r="I41" s="202" t="s">
        <v>118</v>
      </c>
      <c r="J41" s="202"/>
      <c r="K41" s="202"/>
      <c r="L41" s="202"/>
      <c r="M41" s="202"/>
      <c r="N41" s="202"/>
      <c r="O41" s="202"/>
      <c r="P41" s="111"/>
      <c r="Q41" s="134"/>
    </row>
    <row r="42" spans="1:17" s="19" customFormat="1" ht="24" customHeight="1">
      <c r="A42" s="29" t="s">
        <v>53</v>
      </c>
      <c r="F42" s="6"/>
      <c r="H42" s="69"/>
      <c r="I42" s="39"/>
      <c r="J42" s="69"/>
      <c r="K42" s="39"/>
      <c r="L42" s="69"/>
      <c r="M42" s="60"/>
      <c r="N42" s="69"/>
      <c r="P42" s="111"/>
      <c r="Q42" s="134"/>
    </row>
    <row r="43" spans="1:17" s="19" customFormat="1" ht="24" customHeight="1">
      <c r="A43" s="29"/>
      <c r="B43" s="30" t="s">
        <v>32</v>
      </c>
      <c r="F43" s="193"/>
      <c r="G43" s="193"/>
      <c r="H43" s="196"/>
      <c r="I43" s="69">
        <f>+I33</f>
        <v>-5875</v>
      </c>
      <c r="J43" s="59"/>
      <c r="K43" s="69">
        <v>14132</v>
      </c>
      <c r="L43" s="59"/>
      <c r="M43" s="69">
        <f>+M33</f>
        <v>-11640</v>
      </c>
      <c r="N43" s="59"/>
      <c r="O43" s="69">
        <v>3633</v>
      </c>
      <c r="P43" s="111"/>
      <c r="Q43" s="134"/>
    </row>
    <row r="44" spans="1:17" s="19" customFormat="1" ht="24" customHeight="1">
      <c r="A44" s="29"/>
      <c r="B44" s="30" t="s">
        <v>35</v>
      </c>
      <c r="F44" s="193"/>
      <c r="G44" s="193"/>
      <c r="H44" s="196"/>
      <c r="I44" s="69">
        <v>0</v>
      </c>
      <c r="J44" s="59"/>
      <c r="K44" s="69">
        <v>-8</v>
      </c>
      <c r="L44" s="59"/>
      <c r="M44" s="58">
        <v>0</v>
      </c>
      <c r="N44" s="59"/>
      <c r="O44" s="58">
        <v>0</v>
      </c>
      <c r="P44" s="111"/>
      <c r="Q44" s="134"/>
    </row>
    <row r="45" spans="1:17" s="3" customFormat="1" ht="24" customHeight="1" thickBot="1">
      <c r="A45" s="23" t="s">
        <v>165</v>
      </c>
      <c r="F45" s="31"/>
      <c r="G45" s="31"/>
      <c r="H45" s="194"/>
      <c r="I45" s="72">
        <f>SUM(I43:I44)</f>
        <v>-5875</v>
      </c>
      <c r="J45" s="60"/>
      <c r="K45" s="72">
        <f>SUM(K43:K44)</f>
        <v>14124</v>
      </c>
      <c r="L45" s="60"/>
      <c r="M45" s="72">
        <f>SUM(M43:M44)</f>
        <v>-11640</v>
      </c>
      <c r="N45" s="60"/>
      <c r="O45" s="72">
        <f>SUM(O43:O44)</f>
        <v>3633</v>
      </c>
      <c r="P45" s="115"/>
      <c r="Q45" s="135"/>
    </row>
    <row r="46" spans="1:17" s="23" customFormat="1" ht="12.75" customHeight="1" thickTop="1">
      <c r="F46" s="32"/>
      <c r="G46" s="32"/>
      <c r="H46" s="30"/>
      <c r="I46" s="73"/>
      <c r="J46" s="74"/>
      <c r="K46" s="73"/>
      <c r="L46" s="74"/>
      <c r="M46" s="73"/>
      <c r="N46" s="74"/>
      <c r="O46" s="73"/>
      <c r="P46" s="137"/>
      <c r="Q46" s="138"/>
    </row>
    <row r="47" spans="1:17" s="19" customFormat="1" ht="24" customHeight="1">
      <c r="A47" s="29" t="s">
        <v>54</v>
      </c>
      <c r="F47" s="6"/>
      <c r="G47" s="6"/>
      <c r="I47" s="69"/>
      <c r="J47" s="39"/>
      <c r="K47" s="69"/>
      <c r="L47" s="39"/>
      <c r="M47" s="69"/>
      <c r="N47" s="39"/>
      <c r="O47" s="69"/>
      <c r="P47" s="111"/>
      <c r="Q47" s="134"/>
    </row>
    <row r="48" spans="1:17" s="19" customFormat="1" ht="24" customHeight="1">
      <c r="A48" s="29"/>
      <c r="B48" s="30" t="s">
        <v>32</v>
      </c>
      <c r="F48" s="193"/>
      <c r="G48" s="193"/>
      <c r="H48" s="196"/>
      <c r="I48" s="69">
        <f>+I45</f>
        <v>-5875</v>
      </c>
      <c r="J48" s="59"/>
      <c r="K48" s="69">
        <v>14132</v>
      </c>
      <c r="L48" s="59"/>
      <c r="M48" s="69">
        <f>+M45</f>
        <v>-11640</v>
      </c>
      <c r="N48" s="59"/>
      <c r="O48" s="69">
        <v>3633</v>
      </c>
      <c r="P48" s="111"/>
      <c r="Q48" s="134"/>
    </row>
    <row r="49" spans="1:17" s="19" customFormat="1" ht="24" customHeight="1">
      <c r="A49" s="29"/>
      <c r="B49" s="30" t="s">
        <v>35</v>
      </c>
      <c r="F49" s="193"/>
      <c r="G49" s="193"/>
      <c r="H49" s="196"/>
      <c r="I49" s="69">
        <v>0</v>
      </c>
      <c r="J49" s="59"/>
      <c r="K49" s="69">
        <v>-8</v>
      </c>
      <c r="L49" s="59"/>
      <c r="M49" s="58">
        <v>0</v>
      </c>
      <c r="N49" s="59"/>
      <c r="O49" s="58">
        <v>0</v>
      </c>
      <c r="P49" s="111"/>
      <c r="Q49" s="134"/>
    </row>
    <row r="50" spans="1:17" s="3" customFormat="1" ht="24" customHeight="1" thickBot="1">
      <c r="A50" s="23" t="s">
        <v>166</v>
      </c>
      <c r="F50" s="31"/>
      <c r="G50" s="31"/>
      <c r="H50" s="194"/>
      <c r="I50" s="72">
        <f>SUM(I48:I49)</f>
        <v>-5875</v>
      </c>
      <c r="J50" s="71"/>
      <c r="K50" s="72">
        <f>SUM(K48:K49)</f>
        <v>14124</v>
      </c>
      <c r="L50" s="71"/>
      <c r="M50" s="72">
        <f>SUM(M48:M49)</f>
        <v>-11640</v>
      </c>
      <c r="N50" s="71"/>
      <c r="O50" s="72">
        <f>SUM(O48:O49)</f>
        <v>3633</v>
      </c>
      <c r="P50" s="115"/>
      <c r="Q50" s="135"/>
    </row>
    <row r="51" spans="1:17" s="3" customFormat="1" ht="13.5" customHeight="1" thickTop="1">
      <c r="A51" s="23"/>
      <c r="F51" s="31"/>
      <c r="G51" s="31"/>
      <c r="H51" s="194"/>
      <c r="I51" s="71"/>
      <c r="J51" s="71"/>
      <c r="K51" s="71"/>
      <c r="L51" s="71"/>
      <c r="M51" s="71"/>
      <c r="N51" s="71"/>
      <c r="O51" s="71"/>
      <c r="P51" s="115"/>
      <c r="Q51" s="135"/>
    </row>
    <row r="52" spans="1:17" s="19" customFormat="1" ht="24" customHeight="1">
      <c r="A52" s="3" t="s">
        <v>167</v>
      </c>
      <c r="F52" s="193"/>
      <c r="G52" s="193"/>
      <c r="H52" s="196"/>
      <c r="P52" s="111"/>
      <c r="Q52" s="134"/>
    </row>
    <row r="53" spans="1:17" s="19" customFormat="1" ht="24" customHeight="1" thickBot="1">
      <c r="A53" s="30" t="s">
        <v>98</v>
      </c>
      <c r="F53" s="193"/>
      <c r="G53" s="193">
        <v>25</v>
      </c>
      <c r="H53" s="196"/>
      <c r="I53" s="139">
        <v>-2.8999999999999998E-3</v>
      </c>
      <c r="J53" s="140"/>
      <c r="K53" s="139">
        <v>7.0000000000000001E-3</v>
      </c>
      <c r="L53" s="140"/>
      <c r="M53" s="200">
        <v>-5.7000000000000002E-3</v>
      </c>
      <c r="N53" s="140"/>
      <c r="O53" s="139">
        <v>1.8E-3</v>
      </c>
      <c r="P53" s="111"/>
      <c r="Q53" s="134"/>
    </row>
    <row r="54" spans="1:17" s="19" customFormat="1" ht="24" customHeight="1" thickTop="1">
      <c r="A54" s="5" t="s">
        <v>44</v>
      </c>
      <c r="F54" s="193"/>
      <c r="G54" s="193"/>
      <c r="H54" s="196"/>
      <c r="I54" s="169"/>
      <c r="J54" s="140"/>
      <c r="K54" s="169"/>
      <c r="L54" s="140"/>
      <c r="M54" s="170"/>
      <c r="N54" s="140"/>
      <c r="O54" s="169"/>
      <c r="P54" s="111"/>
      <c r="Q54" s="134"/>
    </row>
    <row r="55" spans="1:17" s="19" customFormat="1" ht="24" customHeight="1">
      <c r="A55" s="2" t="s">
        <v>120</v>
      </c>
      <c r="F55" s="193"/>
      <c r="G55" s="193"/>
      <c r="H55" s="196"/>
      <c r="I55" s="169"/>
      <c r="J55" s="140"/>
      <c r="K55" s="169"/>
      <c r="L55" s="140"/>
      <c r="M55" s="170"/>
      <c r="N55" s="140"/>
      <c r="O55" s="169"/>
      <c r="P55" s="111"/>
      <c r="Q55" s="134"/>
    </row>
    <row r="56" spans="1:17" s="19" customFormat="1" ht="9" customHeight="1">
      <c r="A56" s="5"/>
      <c r="F56" s="193"/>
      <c r="G56" s="193"/>
      <c r="H56" s="196"/>
      <c r="I56" s="169"/>
      <c r="J56" s="140"/>
      <c r="K56" s="169"/>
      <c r="L56" s="140"/>
      <c r="M56" s="170"/>
      <c r="N56" s="140"/>
      <c r="O56" s="169"/>
      <c r="P56" s="111"/>
      <c r="Q56" s="134"/>
    </row>
    <row r="57" spans="1:17" s="19" customFormat="1" ht="24" customHeight="1">
      <c r="G57" s="196"/>
      <c r="H57" s="196"/>
      <c r="I57" s="203" t="s">
        <v>121</v>
      </c>
      <c r="J57" s="203"/>
      <c r="K57" s="203"/>
      <c r="L57" s="194"/>
      <c r="M57" s="203" t="s">
        <v>122</v>
      </c>
      <c r="N57" s="203"/>
      <c r="O57" s="203"/>
    </row>
    <row r="58" spans="1:17" s="19" customFormat="1" ht="24" customHeight="1">
      <c r="G58" s="196"/>
      <c r="H58" s="196"/>
      <c r="I58" s="205" t="s">
        <v>152</v>
      </c>
      <c r="J58" s="205"/>
      <c r="K58" s="205"/>
      <c r="L58" s="196"/>
      <c r="M58" s="205" t="s">
        <v>152</v>
      </c>
      <c r="N58" s="205"/>
      <c r="O58" s="205"/>
    </row>
    <row r="59" spans="1:17" s="19" customFormat="1" ht="24" customHeight="1">
      <c r="G59" s="196"/>
      <c r="H59" s="196"/>
      <c r="I59" s="205" t="s">
        <v>151</v>
      </c>
      <c r="J59" s="205"/>
      <c r="K59" s="205"/>
      <c r="L59" s="196"/>
      <c r="M59" s="205" t="s">
        <v>151</v>
      </c>
      <c r="N59" s="205"/>
      <c r="O59" s="205"/>
    </row>
    <row r="60" spans="1:17" s="19" customFormat="1" ht="24" customHeight="1">
      <c r="G60" s="193" t="s">
        <v>11</v>
      </c>
      <c r="H60" s="193"/>
      <c r="I60" s="198">
        <v>2565</v>
      </c>
      <c r="J60" s="198"/>
      <c r="K60" s="198">
        <v>2564</v>
      </c>
      <c r="L60" s="198"/>
      <c r="M60" s="198">
        <v>2565</v>
      </c>
      <c r="N60" s="198"/>
      <c r="O60" s="198">
        <v>2564</v>
      </c>
    </row>
    <row r="61" spans="1:17" s="19" customFormat="1" ht="24" customHeight="1">
      <c r="G61" s="193"/>
      <c r="H61" s="193"/>
      <c r="I61" s="202" t="s">
        <v>118</v>
      </c>
      <c r="J61" s="202"/>
      <c r="K61" s="202"/>
      <c r="L61" s="202"/>
      <c r="M61" s="202"/>
      <c r="N61" s="202"/>
      <c r="O61" s="202"/>
    </row>
    <row r="62" spans="1:17" s="19" customFormat="1" ht="24" customHeight="1">
      <c r="A62" s="15" t="s">
        <v>13</v>
      </c>
      <c r="G62" s="193"/>
      <c r="H62" s="196"/>
      <c r="I62" s="196"/>
      <c r="K62" s="196"/>
      <c r="M62" s="20"/>
      <c r="N62" s="20"/>
      <c r="O62" s="20"/>
    </row>
    <row r="63" spans="1:17" s="19" customFormat="1" ht="24" customHeight="1">
      <c r="A63" s="30" t="s">
        <v>74</v>
      </c>
      <c r="G63" s="193"/>
      <c r="H63" s="196"/>
      <c r="I63" s="69">
        <v>57598</v>
      </c>
      <c r="J63" s="69"/>
      <c r="K63" s="69">
        <v>49864</v>
      </c>
      <c r="L63" s="69"/>
      <c r="M63" s="69">
        <v>0</v>
      </c>
      <c r="N63" s="69"/>
      <c r="O63" s="69">
        <v>0</v>
      </c>
    </row>
    <row r="64" spans="1:17" s="19" customFormat="1" ht="24" customHeight="1">
      <c r="A64" s="30" t="s">
        <v>73</v>
      </c>
      <c r="G64" s="193">
        <v>5</v>
      </c>
      <c r="H64" s="196"/>
      <c r="I64" s="69">
        <v>75260</v>
      </c>
      <c r="J64" s="69"/>
      <c r="K64" s="69">
        <v>82363</v>
      </c>
      <c r="L64" s="69"/>
      <c r="M64" s="69">
        <v>74217</v>
      </c>
      <c r="N64" s="69"/>
      <c r="O64" s="69">
        <v>87482</v>
      </c>
    </row>
    <row r="65" spans="1:15" s="19" customFormat="1" ht="24" customHeight="1">
      <c r="A65" s="30" t="s">
        <v>86</v>
      </c>
      <c r="G65" s="193">
        <v>5</v>
      </c>
      <c r="H65" s="196"/>
      <c r="I65" s="69">
        <v>1715</v>
      </c>
      <c r="J65" s="69"/>
      <c r="K65" s="69">
        <v>3092</v>
      </c>
      <c r="L65" s="69"/>
      <c r="M65" s="69">
        <v>5528</v>
      </c>
      <c r="N65" s="69"/>
      <c r="O65" s="69">
        <v>3261</v>
      </c>
    </row>
    <row r="66" spans="1:15" s="19" customFormat="1" ht="24" customHeight="1">
      <c r="A66" s="30" t="s">
        <v>50</v>
      </c>
      <c r="G66" s="193">
        <v>5</v>
      </c>
      <c r="H66" s="196"/>
      <c r="I66" s="69">
        <v>1187</v>
      </c>
      <c r="J66" s="69"/>
      <c r="K66" s="69">
        <v>550</v>
      </c>
      <c r="L66" s="69"/>
      <c r="M66" s="69">
        <v>1229</v>
      </c>
      <c r="N66" s="69"/>
      <c r="O66" s="69">
        <v>536</v>
      </c>
    </row>
    <row r="67" spans="1:15" s="3" customFormat="1" ht="24" customHeight="1">
      <c r="A67" s="29" t="s">
        <v>30</v>
      </c>
      <c r="G67" s="31"/>
      <c r="I67" s="70">
        <f>SUM(I63:I66)</f>
        <v>135760</v>
      </c>
      <c r="J67" s="60"/>
      <c r="K67" s="70">
        <f>SUM(K63:K66)</f>
        <v>135869</v>
      </c>
      <c r="M67" s="70">
        <f>SUM(M63:M66)</f>
        <v>80974</v>
      </c>
      <c r="N67" s="60"/>
      <c r="O67" s="70">
        <f>SUM(O63:O66)</f>
        <v>91279</v>
      </c>
    </row>
    <row r="68" spans="1:15" s="3" customFormat="1" ht="16.5" customHeight="1">
      <c r="A68" s="29"/>
      <c r="G68" s="31"/>
      <c r="I68" s="71"/>
      <c r="J68" s="60"/>
      <c r="K68" s="71"/>
      <c r="M68" s="71"/>
      <c r="N68" s="60"/>
      <c r="O68" s="71"/>
    </row>
    <row r="69" spans="1:15" s="19" customFormat="1" ht="24" customHeight="1">
      <c r="A69" s="40" t="s">
        <v>31</v>
      </c>
      <c r="G69" s="193"/>
      <c r="I69" s="69"/>
      <c r="J69" s="59"/>
      <c r="K69" s="69"/>
      <c r="M69" s="69"/>
      <c r="N69" s="59"/>
      <c r="O69" s="69"/>
    </row>
    <row r="70" spans="1:15" s="19" customFormat="1" ht="24" customHeight="1">
      <c r="A70" s="25" t="s">
        <v>51</v>
      </c>
      <c r="G70" s="193">
        <v>5</v>
      </c>
      <c r="I70" s="176">
        <v>84542</v>
      </c>
      <c r="J70" s="39"/>
      <c r="K70" s="69">
        <v>80742</v>
      </c>
      <c r="L70" s="69"/>
      <c r="M70" s="69">
        <v>63188</v>
      </c>
      <c r="N70" s="69"/>
      <c r="O70" s="69">
        <v>62805</v>
      </c>
    </row>
    <row r="71" spans="1:15" s="19" customFormat="1" ht="24" customHeight="1">
      <c r="A71" s="25" t="s">
        <v>75</v>
      </c>
      <c r="G71" s="193"/>
      <c r="I71" s="69">
        <v>3900</v>
      </c>
      <c r="J71" s="39"/>
      <c r="K71" s="69">
        <v>4633</v>
      </c>
      <c r="L71" s="69"/>
      <c r="M71" s="69">
        <v>3471</v>
      </c>
      <c r="N71" s="69"/>
      <c r="O71" s="69">
        <v>4378</v>
      </c>
    </row>
    <row r="72" spans="1:15" s="19" customFormat="1" ht="24" customHeight="1">
      <c r="A72" s="30" t="s">
        <v>142</v>
      </c>
      <c r="G72" s="193">
        <v>5</v>
      </c>
      <c r="H72" s="196"/>
      <c r="I72" s="176">
        <v>26718</v>
      </c>
      <c r="J72" s="69"/>
      <c r="K72" s="69">
        <v>25966</v>
      </c>
      <c r="L72" s="69"/>
      <c r="M72" s="69">
        <v>20641</v>
      </c>
      <c r="N72" s="69"/>
      <c r="O72" s="69">
        <v>21787</v>
      </c>
    </row>
    <row r="73" spans="1:15" s="19" customFormat="1" ht="24" customHeight="1">
      <c r="A73" s="30" t="s">
        <v>52</v>
      </c>
      <c r="G73" s="193"/>
      <c r="H73" s="196"/>
      <c r="I73" s="95">
        <v>921</v>
      </c>
      <c r="J73" s="69"/>
      <c r="K73" s="69">
        <v>138</v>
      </c>
      <c r="L73" s="69"/>
      <c r="M73" s="95">
        <v>378</v>
      </c>
      <c r="N73" s="69"/>
      <c r="O73" s="69">
        <v>84</v>
      </c>
    </row>
    <row r="74" spans="1:15" s="3" customFormat="1" ht="24" customHeight="1">
      <c r="A74" s="29" t="s">
        <v>10</v>
      </c>
      <c r="G74" s="193"/>
      <c r="H74" s="194"/>
      <c r="I74" s="70">
        <f>SUM(I70:I73)</f>
        <v>116081</v>
      </c>
      <c r="J74" s="60"/>
      <c r="K74" s="70">
        <f>SUM(K70:K73)</f>
        <v>111479</v>
      </c>
      <c r="M74" s="70">
        <f>SUM(M70:M73)</f>
        <v>87678</v>
      </c>
      <c r="N74" s="60"/>
      <c r="O74" s="70">
        <f>SUM(O70:O73)</f>
        <v>89054</v>
      </c>
    </row>
    <row r="75" spans="1:15" s="3" customFormat="1" ht="24" customHeight="1">
      <c r="A75" s="29" t="s">
        <v>164</v>
      </c>
      <c r="G75" s="193"/>
      <c r="H75" s="194"/>
      <c r="I75" s="71">
        <f>I67-I74</f>
        <v>19679</v>
      </c>
      <c r="J75" s="60"/>
      <c r="K75" s="71">
        <f>K67-K74</f>
        <v>24390</v>
      </c>
      <c r="M75" s="71">
        <f>M67-M74</f>
        <v>-6704</v>
      </c>
      <c r="N75" s="60"/>
      <c r="O75" s="71">
        <f>O67-O74</f>
        <v>2225</v>
      </c>
    </row>
    <row r="76" spans="1:15" s="3" customFormat="1" ht="24" customHeight="1">
      <c r="A76" s="25" t="s">
        <v>97</v>
      </c>
      <c r="G76" s="193">
        <v>5</v>
      </c>
      <c r="H76" s="194"/>
      <c r="I76" s="69">
        <v>189</v>
      </c>
      <c r="J76" s="69"/>
      <c r="K76" s="69">
        <v>101</v>
      </c>
      <c r="L76" s="69"/>
      <c r="M76" s="69">
        <v>97</v>
      </c>
      <c r="N76" s="69"/>
      <c r="O76" s="69">
        <v>97</v>
      </c>
    </row>
    <row r="77" spans="1:15" s="19" customFormat="1" ht="24" customHeight="1">
      <c r="A77" s="30" t="s">
        <v>28</v>
      </c>
      <c r="G77" s="193">
        <v>5</v>
      </c>
      <c r="H77" s="196"/>
      <c r="I77" s="69">
        <v>-111</v>
      </c>
      <c r="J77" s="69"/>
      <c r="K77" s="69">
        <v>-123</v>
      </c>
      <c r="L77" s="69"/>
      <c r="M77" s="69">
        <v>-115</v>
      </c>
      <c r="N77" s="69"/>
      <c r="O77" s="69">
        <v>-130</v>
      </c>
    </row>
    <row r="78" spans="1:15" s="19" customFormat="1" ht="24" customHeight="1">
      <c r="A78" s="30" t="s">
        <v>113</v>
      </c>
      <c r="G78" s="193"/>
      <c r="H78" s="196"/>
      <c r="I78" s="69"/>
      <c r="J78" s="69"/>
      <c r="K78" s="69"/>
      <c r="L78" s="69"/>
      <c r="M78" s="69"/>
      <c r="N78" s="69"/>
      <c r="O78" s="69"/>
    </row>
    <row r="79" spans="1:15" s="19" customFormat="1" ht="24" customHeight="1">
      <c r="A79" s="30"/>
      <c r="B79" s="18" t="s">
        <v>112</v>
      </c>
      <c r="G79" s="193" t="s">
        <v>179</v>
      </c>
      <c r="H79" s="196"/>
      <c r="I79" s="100">
        <v>104</v>
      </c>
      <c r="J79" s="69"/>
      <c r="K79" s="95">
        <v>-1682</v>
      </c>
      <c r="L79" s="69"/>
      <c r="M79" s="95">
        <v>104</v>
      </c>
      <c r="N79" s="69"/>
      <c r="O79" s="95">
        <v>-1739</v>
      </c>
    </row>
    <row r="80" spans="1:15" s="3" customFormat="1" ht="24" customHeight="1">
      <c r="A80" s="29" t="s">
        <v>163</v>
      </c>
      <c r="G80" s="31"/>
      <c r="H80" s="194"/>
      <c r="I80" s="71">
        <f>I75+I76+I77-I79</f>
        <v>19653</v>
      </c>
      <c r="J80" s="22"/>
      <c r="K80" s="71">
        <f>K75+K76+K77-K79</f>
        <v>26050</v>
      </c>
      <c r="L80" s="71"/>
      <c r="M80" s="71">
        <f>M75+M76+M77-M79</f>
        <v>-6826</v>
      </c>
      <c r="N80" s="71"/>
      <c r="O80" s="71">
        <f>O75+O76+O77-O79</f>
        <v>3931</v>
      </c>
    </row>
    <row r="81" spans="1:17" s="3" customFormat="1" ht="24" customHeight="1">
      <c r="A81" s="25" t="s">
        <v>147</v>
      </c>
      <c r="G81" s="193">
        <v>16</v>
      </c>
      <c r="H81" s="194"/>
      <c r="I81" s="95">
        <v>-12637</v>
      </c>
      <c r="J81" s="39"/>
      <c r="K81" s="95">
        <v>2880</v>
      </c>
      <c r="L81" s="39"/>
      <c r="M81" s="95">
        <v>-18183</v>
      </c>
      <c r="N81" s="39"/>
      <c r="O81" s="95">
        <v>0</v>
      </c>
    </row>
    <row r="82" spans="1:17" s="3" customFormat="1" ht="24" customHeight="1">
      <c r="A82" s="29" t="s">
        <v>134</v>
      </c>
      <c r="G82" s="31"/>
      <c r="H82" s="194"/>
      <c r="I82" s="70">
        <f>I80-I81</f>
        <v>32290</v>
      </c>
      <c r="J82" s="60"/>
      <c r="K82" s="70">
        <f>K80-K81</f>
        <v>23170</v>
      </c>
      <c r="M82" s="70">
        <f>M80-M81</f>
        <v>11357</v>
      </c>
      <c r="N82" s="60"/>
      <c r="O82" s="70">
        <f>SUM(O80:O81)</f>
        <v>3931</v>
      </c>
    </row>
    <row r="83" spans="1:17" s="3" customFormat="1" ht="16.5" customHeight="1">
      <c r="A83" s="29"/>
      <c r="G83" s="31"/>
      <c r="H83" s="194"/>
      <c r="I83" s="71"/>
      <c r="J83" s="60"/>
      <c r="K83" s="71"/>
      <c r="M83" s="71"/>
      <c r="N83" s="60"/>
      <c r="O83" s="71"/>
    </row>
    <row r="84" spans="1:17" s="3" customFormat="1" ht="24" customHeight="1">
      <c r="A84" s="23" t="s">
        <v>43</v>
      </c>
      <c r="F84" s="31"/>
      <c r="G84" s="194"/>
      <c r="H84" s="71"/>
      <c r="I84" s="60"/>
      <c r="J84" s="71"/>
      <c r="K84" s="60"/>
      <c r="L84" s="71"/>
      <c r="M84" s="60"/>
      <c r="N84" s="71"/>
      <c r="P84" s="115"/>
      <c r="Q84" s="134"/>
    </row>
    <row r="85" spans="1:17" s="19" customFormat="1" ht="24" customHeight="1">
      <c r="A85" s="25" t="s">
        <v>124</v>
      </c>
      <c r="F85" s="193"/>
      <c r="G85" s="24"/>
      <c r="H85" s="58"/>
      <c r="I85" s="58">
        <v>0</v>
      </c>
      <c r="J85" s="59"/>
      <c r="K85" s="58">
        <v>0</v>
      </c>
      <c r="L85" s="59"/>
      <c r="M85" s="58">
        <v>0</v>
      </c>
      <c r="N85" s="59"/>
      <c r="O85" s="58">
        <v>0</v>
      </c>
      <c r="P85" s="111"/>
      <c r="Q85" s="134"/>
    </row>
    <row r="86" spans="1:17" s="3" customFormat="1" ht="24" customHeight="1" thickBot="1">
      <c r="A86" s="29" t="s">
        <v>135</v>
      </c>
      <c r="F86" s="31"/>
      <c r="G86" s="195"/>
      <c r="H86" s="71"/>
      <c r="I86" s="72">
        <f>SUM(I82:I85)</f>
        <v>32290</v>
      </c>
      <c r="J86" s="60"/>
      <c r="K86" s="72">
        <f>SUM(K82:K85)</f>
        <v>23170</v>
      </c>
      <c r="L86" s="60"/>
      <c r="M86" s="72">
        <f>SUM(M82:M85)</f>
        <v>11357</v>
      </c>
      <c r="N86" s="60"/>
      <c r="O86" s="72">
        <f>SUM(O82:O85)</f>
        <v>3931</v>
      </c>
      <c r="P86" s="115"/>
      <c r="Q86" s="135"/>
    </row>
    <row r="87" spans="1:17" s="2" customFormat="1" ht="24" customHeight="1" thickTop="1">
      <c r="A87" s="5" t="s">
        <v>44</v>
      </c>
      <c r="B87" s="5"/>
      <c r="C87" s="5"/>
      <c r="D87" s="5"/>
      <c r="E87" s="5"/>
      <c r="F87" s="13"/>
      <c r="G87" s="9"/>
      <c r="H87" s="9"/>
      <c r="I87" s="5"/>
      <c r="J87" s="5"/>
      <c r="K87" s="5"/>
      <c r="L87" s="5"/>
      <c r="M87" s="5"/>
      <c r="N87" s="11"/>
      <c r="P87" s="116"/>
      <c r="Q87" s="136"/>
    </row>
    <row r="88" spans="1:17" s="2" customFormat="1" ht="24" customHeight="1">
      <c r="A88" s="2" t="s">
        <v>120</v>
      </c>
      <c r="B88" s="5"/>
      <c r="C88" s="5"/>
      <c r="D88" s="5"/>
      <c r="E88" s="5"/>
      <c r="F88" s="13"/>
      <c r="G88" s="9"/>
      <c r="H88" s="9"/>
      <c r="I88" s="5"/>
      <c r="J88" s="5"/>
      <c r="K88" s="5"/>
      <c r="L88" s="5"/>
      <c r="M88" s="5"/>
      <c r="N88" s="11"/>
      <c r="P88" s="116"/>
      <c r="Q88" s="136"/>
    </row>
    <row r="89" spans="1:17" s="2" customFormat="1" ht="9" customHeight="1">
      <c r="A89" s="5"/>
      <c r="B89" s="5"/>
      <c r="C89" s="5"/>
      <c r="D89" s="5"/>
      <c r="E89" s="5"/>
      <c r="F89" s="13"/>
      <c r="G89" s="9"/>
      <c r="H89" s="9"/>
      <c r="I89" s="5"/>
      <c r="J89" s="5"/>
      <c r="K89" s="5"/>
      <c r="L89" s="5"/>
      <c r="M89" s="5"/>
      <c r="N89" s="11"/>
      <c r="P89" s="116"/>
      <c r="Q89" s="136"/>
    </row>
    <row r="90" spans="1:17" s="19" customFormat="1" ht="24" customHeight="1">
      <c r="F90" s="196"/>
      <c r="G90" s="196"/>
      <c r="H90" s="196"/>
      <c r="I90" s="203" t="s">
        <v>121</v>
      </c>
      <c r="J90" s="203"/>
      <c r="K90" s="203"/>
      <c r="L90" s="194"/>
      <c r="M90" s="203" t="s">
        <v>122</v>
      </c>
      <c r="N90" s="203"/>
      <c r="O90" s="203"/>
      <c r="P90" s="111"/>
      <c r="Q90" s="134"/>
    </row>
    <row r="91" spans="1:17" s="19" customFormat="1" ht="24" customHeight="1">
      <c r="F91" s="196"/>
      <c r="G91" s="196"/>
      <c r="H91" s="196"/>
      <c r="I91" s="205" t="s">
        <v>152</v>
      </c>
      <c r="J91" s="205"/>
      <c r="K91" s="205"/>
      <c r="L91" s="196"/>
      <c r="M91" s="205" t="s">
        <v>152</v>
      </c>
      <c r="N91" s="205"/>
      <c r="O91" s="205"/>
      <c r="P91" s="111"/>
      <c r="Q91" s="134"/>
    </row>
    <row r="92" spans="1:17" s="19" customFormat="1" ht="24" customHeight="1">
      <c r="F92" s="196"/>
      <c r="G92" s="196"/>
      <c r="H92" s="196"/>
      <c r="I92" s="205" t="s">
        <v>151</v>
      </c>
      <c r="J92" s="205"/>
      <c r="K92" s="205"/>
      <c r="L92" s="196"/>
      <c r="M92" s="205" t="s">
        <v>151</v>
      </c>
      <c r="N92" s="205"/>
      <c r="O92" s="205"/>
      <c r="P92" s="111"/>
      <c r="Q92" s="134"/>
    </row>
    <row r="93" spans="1:17" s="19" customFormat="1" ht="24" customHeight="1">
      <c r="F93" s="193"/>
      <c r="G93" s="193" t="s">
        <v>11</v>
      </c>
      <c r="H93" s="193"/>
      <c r="I93" s="198">
        <v>2565</v>
      </c>
      <c r="J93" s="198"/>
      <c r="K93" s="198">
        <v>2564</v>
      </c>
      <c r="L93" s="198"/>
      <c r="M93" s="198">
        <v>2565</v>
      </c>
      <c r="N93" s="198"/>
      <c r="O93" s="198">
        <v>2564</v>
      </c>
      <c r="P93" s="111"/>
      <c r="Q93" s="134"/>
    </row>
    <row r="94" spans="1:17" s="19" customFormat="1" ht="24" customHeight="1">
      <c r="F94" s="193"/>
      <c r="G94" s="193"/>
      <c r="H94" s="193"/>
      <c r="I94" s="202" t="s">
        <v>118</v>
      </c>
      <c r="J94" s="202"/>
      <c r="K94" s="202"/>
      <c r="L94" s="202"/>
      <c r="M94" s="202"/>
      <c r="N94" s="202"/>
      <c r="O94" s="202"/>
      <c r="P94" s="111"/>
      <c r="Q94" s="134"/>
    </row>
    <row r="95" spans="1:17" s="19" customFormat="1" ht="24" customHeight="1">
      <c r="A95" s="29" t="s">
        <v>53</v>
      </c>
      <c r="F95" s="6"/>
      <c r="H95" s="69"/>
      <c r="I95" s="39"/>
      <c r="J95" s="69"/>
      <c r="K95" s="39"/>
      <c r="L95" s="69"/>
      <c r="M95" s="60"/>
      <c r="N95" s="69"/>
      <c r="P95" s="111"/>
      <c r="Q95" s="134"/>
    </row>
    <row r="96" spans="1:17" s="19" customFormat="1" ht="24" customHeight="1">
      <c r="A96" s="29"/>
      <c r="B96" s="30" t="s">
        <v>32</v>
      </c>
      <c r="F96" s="193"/>
      <c r="G96" s="193"/>
      <c r="H96" s="196"/>
      <c r="I96" s="69">
        <f>I86</f>
        <v>32290</v>
      </c>
      <c r="J96" s="59"/>
      <c r="K96" s="69">
        <v>23186</v>
      </c>
      <c r="L96" s="59"/>
      <c r="M96" s="69">
        <f>M86</f>
        <v>11357</v>
      </c>
      <c r="N96" s="59"/>
      <c r="O96" s="69">
        <v>3931</v>
      </c>
      <c r="P96" s="111"/>
      <c r="Q96" s="134"/>
    </row>
    <row r="97" spans="1:17" s="19" customFormat="1" ht="24" customHeight="1">
      <c r="A97" s="29"/>
      <c r="B97" s="30" t="s">
        <v>35</v>
      </c>
      <c r="F97" s="193"/>
      <c r="G97" s="193"/>
      <c r="H97" s="196"/>
      <c r="I97" s="69">
        <v>0</v>
      </c>
      <c r="J97" s="59"/>
      <c r="K97" s="69">
        <v>-16</v>
      </c>
      <c r="L97" s="59"/>
      <c r="M97" s="58">
        <v>0</v>
      </c>
      <c r="N97" s="59"/>
      <c r="O97" s="58">
        <v>0</v>
      </c>
      <c r="P97" s="111"/>
      <c r="Q97" s="134"/>
    </row>
    <row r="98" spans="1:17" s="3" customFormat="1" ht="24" customHeight="1" thickBot="1">
      <c r="A98" s="23" t="s">
        <v>134</v>
      </c>
      <c r="F98" s="31"/>
      <c r="G98" s="31"/>
      <c r="H98" s="194"/>
      <c r="I98" s="72">
        <f>SUM(I96:I97)</f>
        <v>32290</v>
      </c>
      <c r="J98" s="60"/>
      <c r="K98" s="72">
        <f>SUM(K96:K97)</f>
        <v>23170</v>
      </c>
      <c r="L98" s="60"/>
      <c r="M98" s="72">
        <f>SUM(M96:M97)</f>
        <v>11357</v>
      </c>
      <c r="N98" s="60"/>
      <c r="O98" s="72">
        <f>SUM(O96:O97)</f>
        <v>3931</v>
      </c>
      <c r="P98" s="115"/>
      <c r="Q98" s="135"/>
    </row>
    <row r="99" spans="1:17" s="23" customFormat="1" ht="12.75" customHeight="1" thickTop="1">
      <c r="F99" s="32"/>
      <c r="G99" s="32"/>
      <c r="H99" s="30"/>
      <c r="I99" s="73"/>
      <c r="J99" s="74"/>
      <c r="K99" s="73"/>
      <c r="L99" s="74"/>
      <c r="M99" s="73"/>
      <c r="N99" s="74"/>
      <c r="O99" s="73"/>
      <c r="P99" s="137"/>
      <c r="Q99" s="138"/>
    </row>
    <row r="100" spans="1:17" s="19" customFormat="1" ht="24" customHeight="1">
      <c r="A100" s="29" t="s">
        <v>54</v>
      </c>
      <c r="F100" s="6"/>
      <c r="G100" s="6"/>
      <c r="I100" s="69"/>
      <c r="J100" s="39"/>
      <c r="K100" s="69"/>
      <c r="L100" s="39"/>
      <c r="M100" s="69"/>
      <c r="N100" s="39"/>
      <c r="O100" s="69"/>
      <c r="P100" s="111"/>
      <c r="Q100" s="134"/>
    </row>
    <row r="101" spans="1:17" s="19" customFormat="1" ht="24" customHeight="1">
      <c r="A101" s="29"/>
      <c r="B101" s="30" t="s">
        <v>32</v>
      </c>
      <c r="F101" s="193"/>
      <c r="G101" s="193"/>
      <c r="H101" s="196"/>
      <c r="I101" s="69">
        <f>I86</f>
        <v>32290</v>
      </c>
      <c r="J101" s="59"/>
      <c r="K101" s="69">
        <v>23186</v>
      </c>
      <c r="L101" s="59"/>
      <c r="M101" s="69">
        <f>M86</f>
        <v>11357</v>
      </c>
      <c r="N101" s="59"/>
      <c r="O101" s="69">
        <v>3931</v>
      </c>
      <c r="P101" s="111"/>
      <c r="Q101" s="134"/>
    </row>
    <row r="102" spans="1:17" s="19" customFormat="1" ht="24" customHeight="1">
      <c r="A102" s="29"/>
      <c r="B102" s="30" t="s">
        <v>35</v>
      </c>
      <c r="F102" s="193"/>
      <c r="G102" s="193"/>
      <c r="H102" s="196"/>
      <c r="I102" s="69">
        <v>0</v>
      </c>
      <c r="J102" s="59"/>
      <c r="K102" s="69">
        <v>-16</v>
      </c>
      <c r="L102" s="59"/>
      <c r="M102" s="58">
        <v>0</v>
      </c>
      <c r="N102" s="59"/>
      <c r="O102" s="58">
        <v>0</v>
      </c>
      <c r="P102" s="111"/>
      <c r="Q102" s="134"/>
    </row>
    <row r="103" spans="1:17" s="3" customFormat="1" ht="24" customHeight="1" thickBot="1">
      <c r="A103" s="23" t="s">
        <v>135</v>
      </c>
      <c r="F103" s="31"/>
      <c r="G103" s="31"/>
      <c r="H103" s="194"/>
      <c r="I103" s="72">
        <f>SUM(I101:I102)</f>
        <v>32290</v>
      </c>
      <c r="J103" s="71"/>
      <c r="K103" s="72">
        <f>SUM(K101:K102)</f>
        <v>23170</v>
      </c>
      <c r="L103" s="71"/>
      <c r="M103" s="72">
        <f>SUM(M101:M102)</f>
        <v>11357</v>
      </c>
      <c r="N103" s="71"/>
      <c r="O103" s="72">
        <f>SUM(O101:O102)</f>
        <v>3931</v>
      </c>
      <c r="P103" s="115"/>
      <c r="Q103" s="135"/>
    </row>
    <row r="104" spans="1:17" s="3" customFormat="1" ht="13.5" customHeight="1" thickTop="1">
      <c r="A104" s="23"/>
      <c r="F104" s="31"/>
      <c r="G104" s="31"/>
      <c r="H104" s="194"/>
      <c r="I104" s="71"/>
      <c r="J104" s="71"/>
      <c r="K104" s="71"/>
      <c r="L104" s="71"/>
      <c r="M104" s="71"/>
      <c r="N104" s="71"/>
      <c r="O104" s="71"/>
      <c r="P104" s="115"/>
      <c r="Q104" s="135"/>
    </row>
    <row r="105" spans="1:17" s="19" customFormat="1" ht="24" customHeight="1">
      <c r="A105" s="3" t="s">
        <v>136</v>
      </c>
      <c r="F105" s="193"/>
      <c r="G105" s="193"/>
      <c r="H105" s="196"/>
      <c r="P105" s="111"/>
      <c r="Q105" s="134"/>
    </row>
    <row r="106" spans="1:17" s="19" customFormat="1" ht="24" customHeight="1" thickBot="1">
      <c r="A106" s="30" t="s">
        <v>98</v>
      </c>
      <c r="F106" s="193"/>
      <c r="G106" s="193">
        <v>25</v>
      </c>
      <c r="H106" s="196"/>
      <c r="I106" s="139">
        <v>1.5900000000000001E-2</v>
      </c>
      <c r="J106" s="140"/>
      <c r="K106" s="139">
        <v>1.14E-2</v>
      </c>
      <c r="L106" s="140"/>
      <c r="M106" s="200">
        <v>5.5999999999999999E-3</v>
      </c>
      <c r="N106" s="140"/>
      <c r="O106" s="139">
        <v>1.9E-3</v>
      </c>
      <c r="P106" s="111"/>
      <c r="Q106" s="134"/>
    </row>
    <row r="107" spans="1:17" s="19" customFormat="1" ht="24" customHeight="1" thickTop="1"/>
  </sheetData>
  <sheetProtection password="F7ED" sheet="1" objects="1" scenarios="1"/>
  <mergeCells count="28">
    <mergeCell ref="I92:K92"/>
    <mergeCell ref="M92:O92"/>
    <mergeCell ref="I94:O94"/>
    <mergeCell ref="I61:O61"/>
    <mergeCell ref="I90:K90"/>
    <mergeCell ref="M90:O90"/>
    <mergeCell ref="I91:K91"/>
    <mergeCell ref="M91:O91"/>
    <mergeCell ref="I57:K57"/>
    <mergeCell ref="M57:O57"/>
    <mergeCell ref="I58:K58"/>
    <mergeCell ref="M58:O58"/>
    <mergeCell ref="I59:K59"/>
    <mergeCell ref="M59:O59"/>
    <mergeCell ref="I41:O41"/>
    <mergeCell ref="I37:K37"/>
    <mergeCell ref="M37:O37"/>
    <mergeCell ref="I38:K38"/>
    <mergeCell ref="M38:O38"/>
    <mergeCell ref="I39:K39"/>
    <mergeCell ref="M39:O39"/>
    <mergeCell ref="M4:O4"/>
    <mergeCell ref="I6:K6"/>
    <mergeCell ref="M6:O6"/>
    <mergeCell ref="I8:O8"/>
    <mergeCell ref="I4:K4"/>
    <mergeCell ref="I5:K5"/>
    <mergeCell ref="M5:O5"/>
  </mergeCells>
  <pageMargins left="0.74803149606299213" right="0.19685039370078741" top="0.47244094488188981" bottom="0.39370078740157483" header="0.51181102362204722" footer="0.39370078740157483"/>
  <pageSetup paperSize="9" scale="92" firstPageNumber="6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3" manualBreakCount="3">
    <brk id="33" max="14" man="1"/>
    <brk id="53" max="14" man="1"/>
    <brk id="86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P27"/>
  <sheetViews>
    <sheetView showGridLines="0" view="pageBreakPreview" topLeftCell="A16" zoomScale="90" zoomScaleNormal="90" zoomScaleSheetLayoutView="90" workbookViewId="0">
      <selection activeCell="D27" sqref="D27:N27"/>
    </sheetView>
  </sheetViews>
  <sheetFormatPr defaultColWidth="9.140625" defaultRowHeight="23.25" customHeight="1"/>
  <cols>
    <col min="1" max="1" width="53.140625" style="49" customWidth="1"/>
    <col min="2" max="2" width="1.42578125" style="47" customWidth="1"/>
    <col min="3" max="3" width="9" style="48" bestFit="1" customWidth="1"/>
    <col min="4" max="4" width="15" style="48" customWidth="1"/>
    <col min="5" max="5" width="1.5703125" style="48" customWidth="1"/>
    <col min="6" max="6" width="15.140625" style="48" bestFit="1" customWidth="1"/>
    <col min="7" max="7" width="1.42578125" style="48" customWidth="1"/>
    <col min="8" max="8" width="13.85546875" style="48" customWidth="1"/>
    <col min="9" max="9" width="1.7109375" style="48" customWidth="1"/>
    <col min="10" max="10" width="14.140625" style="48" customWidth="1"/>
    <col min="11" max="11" width="1.7109375" style="48" customWidth="1"/>
    <col min="12" max="12" width="14.7109375" style="48" customWidth="1"/>
    <col min="13" max="13" width="1.5703125" style="48" customWidth="1"/>
    <col min="14" max="14" width="14.5703125" style="48" customWidth="1"/>
    <col min="15" max="15" width="18.7109375" style="48" bestFit="1" customWidth="1"/>
    <col min="16" max="16384" width="9.140625" style="48"/>
  </cols>
  <sheetData>
    <row r="1" spans="1:16" s="45" customFormat="1" ht="23.25" customHeight="1">
      <c r="A1" s="43" t="s">
        <v>44</v>
      </c>
      <c r="B1" s="44"/>
    </row>
    <row r="2" spans="1:16" s="45" customFormat="1" ht="23.25" customHeight="1">
      <c r="A2" s="2" t="s">
        <v>126</v>
      </c>
      <c r="B2" s="44"/>
      <c r="O2" s="46"/>
    </row>
    <row r="3" spans="1:16" s="9" customFormat="1" ht="21.75" customHeight="1">
      <c r="A3" s="2"/>
      <c r="B3" s="13"/>
      <c r="D3" s="203" t="s">
        <v>21</v>
      </c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6" s="77" customFormat="1" ht="21.75" customHeight="1">
      <c r="A4" s="30"/>
      <c r="B4" s="167"/>
      <c r="C4" s="167"/>
      <c r="G4" s="24"/>
      <c r="J4" s="54" t="s">
        <v>55</v>
      </c>
      <c r="K4" s="131"/>
      <c r="L4" s="54" t="s">
        <v>36</v>
      </c>
      <c r="M4" s="131"/>
      <c r="N4" s="131"/>
      <c r="O4" s="78"/>
    </row>
    <row r="5" spans="1:16" s="77" customFormat="1" ht="21.75" customHeight="1">
      <c r="A5" s="30"/>
      <c r="B5" s="167"/>
      <c r="C5" s="167"/>
      <c r="D5" s="131" t="s">
        <v>37</v>
      </c>
      <c r="E5" s="76"/>
      <c r="F5" s="131" t="s">
        <v>62</v>
      </c>
      <c r="G5" s="24"/>
      <c r="J5" s="54" t="s">
        <v>8</v>
      </c>
      <c r="K5" s="131"/>
      <c r="L5" s="131" t="s">
        <v>38</v>
      </c>
      <c r="M5" s="131"/>
      <c r="N5" s="131" t="s">
        <v>55</v>
      </c>
      <c r="O5" s="78"/>
    </row>
    <row r="6" spans="1:16" s="77" customFormat="1" ht="21.75" customHeight="1">
      <c r="A6" s="30"/>
      <c r="C6" s="193" t="s">
        <v>11</v>
      </c>
      <c r="D6" s="131" t="s">
        <v>20</v>
      </c>
      <c r="E6" s="76"/>
      <c r="F6" s="131" t="s">
        <v>41</v>
      </c>
      <c r="G6" s="24"/>
      <c r="H6" s="131" t="s">
        <v>45</v>
      </c>
      <c r="I6" s="131"/>
      <c r="J6" s="54" t="s">
        <v>109</v>
      </c>
      <c r="K6" s="131"/>
      <c r="L6" s="131" t="s">
        <v>39</v>
      </c>
      <c r="M6" s="131"/>
      <c r="N6" s="131" t="s">
        <v>8</v>
      </c>
      <c r="O6" s="78"/>
    </row>
    <row r="7" spans="1:16" s="77" customFormat="1" ht="18" customHeight="1">
      <c r="A7" s="30"/>
      <c r="B7" s="38"/>
      <c r="C7" s="38"/>
      <c r="D7" s="202" t="s">
        <v>118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78"/>
    </row>
    <row r="8" spans="1:16" s="21" customFormat="1" ht="25.5" customHeight="1">
      <c r="A8" s="141" t="s">
        <v>153</v>
      </c>
      <c r="B8" s="23"/>
      <c r="C8" s="53"/>
      <c r="D8" s="79"/>
      <c r="E8" s="80"/>
      <c r="F8" s="79"/>
      <c r="G8" s="81"/>
      <c r="H8" s="79"/>
      <c r="I8" s="79"/>
      <c r="J8" s="79"/>
      <c r="K8" s="79"/>
      <c r="L8" s="79"/>
      <c r="M8" s="79"/>
      <c r="N8" s="79"/>
      <c r="P8" s="82"/>
    </row>
    <row r="9" spans="1:16" s="21" customFormat="1" ht="21.75" customHeight="1">
      <c r="A9" s="23" t="s">
        <v>172</v>
      </c>
      <c r="B9" s="23"/>
      <c r="C9" s="53"/>
      <c r="D9" s="50">
        <v>1417564</v>
      </c>
      <c r="E9" s="50"/>
      <c r="F9" s="50">
        <v>-285000</v>
      </c>
      <c r="G9" s="50"/>
      <c r="H9" s="50">
        <v>-681534</v>
      </c>
      <c r="I9" s="50"/>
      <c r="J9" s="50">
        <f>SUM(D9:H9)</f>
        <v>451030</v>
      </c>
      <c r="K9" s="50"/>
      <c r="L9" s="50">
        <v>-529</v>
      </c>
      <c r="M9" s="50"/>
      <c r="N9" s="50">
        <f>SUM(J9:L9)</f>
        <v>450501</v>
      </c>
      <c r="P9" s="82"/>
    </row>
    <row r="10" spans="1:16" s="21" customFormat="1" ht="21.75" customHeight="1">
      <c r="A10" s="23" t="s">
        <v>127</v>
      </c>
      <c r="B10" s="23"/>
      <c r="C10" s="53"/>
      <c r="D10" s="85"/>
      <c r="E10" s="83"/>
      <c r="F10" s="85"/>
      <c r="G10" s="84"/>
      <c r="H10" s="85"/>
      <c r="I10" s="84"/>
      <c r="J10" s="79"/>
      <c r="K10" s="84"/>
      <c r="L10" s="85"/>
      <c r="M10" s="84"/>
      <c r="N10" s="79"/>
    </row>
    <row r="11" spans="1:16" s="77" customFormat="1" ht="21.75" customHeight="1">
      <c r="A11" s="17" t="s">
        <v>171</v>
      </c>
      <c r="B11" s="178"/>
      <c r="C11" s="37"/>
      <c r="D11" s="85">
        <v>0</v>
      </c>
      <c r="E11" s="83"/>
      <c r="F11" s="85">
        <v>0</v>
      </c>
      <c r="G11" s="84"/>
      <c r="H11" s="85">
        <v>23186</v>
      </c>
      <c r="I11" s="84"/>
      <c r="J11" s="85">
        <f>SUM(D11:H11)</f>
        <v>23186</v>
      </c>
      <c r="K11" s="84"/>
      <c r="L11" s="85">
        <v>-16</v>
      </c>
      <c r="M11" s="84"/>
      <c r="N11" s="85">
        <f>SUM(J11:L11)</f>
        <v>23170</v>
      </c>
    </row>
    <row r="12" spans="1:16" s="77" customFormat="1" ht="21.75" customHeight="1">
      <c r="A12" s="17" t="s">
        <v>128</v>
      </c>
      <c r="C12" s="167"/>
      <c r="D12" s="85">
        <v>0</v>
      </c>
      <c r="E12" s="83"/>
      <c r="F12" s="85">
        <v>0</v>
      </c>
      <c r="G12" s="83"/>
      <c r="H12" s="86">
        <v>0</v>
      </c>
      <c r="I12" s="86"/>
      <c r="J12" s="85">
        <f>SUM(D12:H12)</f>
        <v>0</v>
      </c>
      <c r="K12" s="84"/>
      <c r="L12" s="85">
        <v>0</v>
      </c>
      <c r="M12" s="84"/>
      <c r="N12" s="79">
        <f>SUM(J12:L12)</f>
        <v>0</v>
      </c>
    </row>
    <row r="13" spans="1:16" s="21" customFormat="1" ht="21.75" customHeight="1">
      <c r="A13" s="23" t="s">
        <v>129</v>
      </c>
      <c r="B13" s="31"/>
      <c r="C13" s="53"/>
      <c r="D13" s="142">
        <f>SUM(D11:D12)</f>
        <v>0</v>
      </c>
      <c r="E13" s="80"/>
      <c r="F13" s="142">
        <f>SUM(F11:F12)</f>
        <v>0</v>
      </c>
      <c r="G13" s="80"/>
      <c r="H13" s="142">
        <f>SUM(H11:H12)</f>
        <v>23186</v>
      </c>
      <c r="I13" s="80"/>
      <c r="J13" s="142">
        <f>SUM(J11:J12)</f>
        <v>23186</v>
      </c>
      <c r="K13" s="81"/>
      <c r="L13" s="142">
        <f>SUM(L11:L12)</f>
        <v>-16</v>
      </c>
      <c r="M13" s="81"/>
      <c r="N13" s="142">
        <f>SUM(N11:N12)</f>
        <v>23170</v>
      </c>
    </row>
    <row r="14" spans="1:16" s="77" customFormat="1" ht="21.75" customHeight="1" thickBot="1">
      <c r="A14" s="23" t="s">
        <v>158</v>
      </c>
      <c r="B14" s="31"/>
      <c r="C14" s="168"/>
      <c r="D14" s="51">
        <f>D9+D13</f>
        <v>1417564</v>
      </c>
      <c r="E14" s="50"/>
      <c r="F14" s="51">
        <f t="shared" ref="F14:N14" si="0">F9+F13</f>
        <v>-285000</v>
      </c>
      <c r="G14" s="50"/>
      <c r="H14" s="51">
        <f t="shared" si="0"/>
        <v>-658348</v>
      </c>
      <c r="I14" s="50"/>
      <c r="J14" s="51">
        <f t="shared" si="0"/>
        <v>474216</v>
      </c>
      <c r="K14" s="50"/>
      <c r="L14" s="51">
        <f t="shared" si="0"/>
        <v>-545</v>
      </c>
      <c r="M14" s="50"/>
      <c r="N14" s="51">
        <f t="shared" si="0"/>
        <v>473671</v>
      </c>
      <c r="O14" s="143"/>
      <c r="P14" s="144"/>
    </row>
    <row r="15" spans="1:16" ht="23.25" customHeight="1" thickTop="1">
      <c r="H15" s="102"/>
    </row>
    <row r="16" spans="1:16" s="53" customFormat="1" ht="21.75" customHeight="1">
      <c r="A16" s="141" t="s">
        <v>154</v>
      </c>
      <c r="B16" s="15"/>
      <c r="D16" s="123"/>
      <c r="E16" s="123"/>
      <c r="F16" s="123"/>
      <c r="G16" s="123"/>
      <c r="H16" s="123"/>
      <c r="I16" s="124"/>
      <c r="J16" s="124"/>
      <c r="K16" s="124"/>
      <c r="L16" s="124"/>
      <c r="M16" s="124"/>
      <c r="N16" s="124"/>
      <c r="P16" s="125"/>
    </row>
    <row r="17" spans="1:16" s="21" customFormat="1" ht="21.75" customHeight="1">
      <c r="A17" s="23" t="s">
        <v>173</v>
      </c>
      <c r="B17" s="23"/>
      <c r="C17" s="53"/>
      <c r="D17" s="50">
        <v>1417564</v>
      </c>
      <c r="E17" s="50"/>
      <c r="F17" s="50">
        <v>-285000</v>
      </c>
      <c r="G17" s="81">
        <v>0</v>
      </c>
      <c r="H17" s="81">
        <v>-566963</v>
      </c>
      <c r="I17" s="119"/>
      <c r="J17" s="81">
        <f>SUM(D17:H17)</f>
        <v>565601</v>
      </c>
      <c r="K17" s="81"/>
      <c r="L17" s="81">
        <v>-557</v>
      </c>
      <c r="M17" s="81"/>
      <c r="N17" s="81">
        <f>SUM(J17:L17)</f>
        <v>565044</v>
      </c>
      <c r="P17" s="82"/>
    </row>
    <row r="18" spans="1:16" s="21" customFormat="1" ht="21.75" customHeight="1">
      <c r="A18" s="23" t="s">
        <v>138</v>
      </c>
      <c r="B18" s="23"/>
      <c r="C18" s="53"/>
      <c r="D18" s="50"/>
      <c r="E18" s="50"/>
      <c r="F18" s="50"/>
      <c r="G18" s="81"/>
      <c r="H18" s="81"/>
      <c r="I18" s="119"/>
      <c r="J18" s="81"/>
      <c r="K18" s="81"/>
      <c r="L18" s="81"/>
      <c r="M18" s="81"/>
      <c r="N18" s="81"/>
      <c r="P18" s="82"/>
    </row>
    <row r="19" spans="1:16" s="21" customFormat="1" ht="21.75" customHeight="1">
      <c r="A19" s="17" t="s">
        <v>139</v>
      </c>
      <c r="B19" s="23"/>
      <c r="C19" s="53"/>
      <c r="D19" s="166">
        <v>0</v>
      </c>
      <c r="E19" s="166"/>
      <c r="F19" s="166">
        <v>0</v>
      </c>
      <c r="G19" s="84"/>
      <c r="H19" s="84">
        <v>0</v>
      </c>
      <c r="I19" s="86"/>
      <c r="J19" s="84">
        <f>SUM(D19:H19)</f>
        <v>0</v>
      </c>
      <c r="K19" s="84"/>
      <c r="L19" s="84">
        <v>557</v>
      </c>
      <c r="M19" s="84"/>
      <c r="N19" s="84">
        <f>J19+L19</f>
        <v>557</v>
      </c>
      <c r="P19" s="82"/>
    </row>
    <row r="20" spans="1:16" s="21" customFormat="1" ht="21.75" customHeight="1">
      <c r="A20" s="17" t="s">
        <v>181</v>
      </c>
      <c r="B20" s="23"/>
      <c r="C20" s="193">
        <v>11</v>
      </c>
      <c r="D20" s="186">
        <v>0</v>
      </c>
      <c r="E20" s="166"/>
      <c r="F20" s="186">
        <v>0</v>
      </c>
      <c r="G20" s="84"/>
      <c r="H20" s="192">
        <f>5214</f>
        <v>5214</v>
      </c>
      <c r="I20" s="86"/>
      <c r="J20" s="117">
        <f>SUM(D20:H20)</f>
        <v>5214</v>
      </c>
      <c r="K20" s="84"/>
      <c r="L20" s="117">
        <v>0</v>
      </c>
      <c r="M20" s="84"/>
      <c r="N20" s="117">
        <f>J20+L20</f>
        <v>5214</v>
      </c>
      <c r="P20" s="82"/>
    </row>
    <row r="21" spans="1:16" s="21" customFormat="1" ht="21.75" customHeight="1">
      <c r="A21" s="17"/>
      <c r="B21" s="23"/>
      <c r="C21" s="178"/>
      <c r="D21" s="50">
        <f>SUM(D19:D20)</f>
        <v>0</v>
      </c>
      <c r="E21" s="50"/>
      <c r="F21" s="50">
        <f>SUM(F19:F20)</f>
        <v>0</v>
      </c>
      <c r="G21" s="81"/>
      <c r="H21" s="81">
        <f>SUM(H19:H20)</f>
        <v>5214</v>
      </c>
      <c r="I21" s="119"/>
      <c r="J21" s="81">
        <f>SUM(J19:J20)</f>
        <v>5214</v>
      </c>
      <c r="K21" s="81"/>
      <c r="L21" s="81">
        <f>SUM(L19:L20)</f>
        <v>557</v>
      </c>
      <c r="M21" s="81"/>
      <c r="N21" s="81">
        <f>SUM(N19:N20)</f>
        <v>5771</v>
      </c>
      <c r="P21" s="82"/>
    </row>
    <row r="22" spans="1:16" s="21" customFormat="1" ht="21.75" customHeight="1">
      <c r="A22" s="23" t="s">
        <v>127</v>
      </c>
      <c r="B22" s="23"/>
      <c r="C22" s="53"/>
      <c r="D22" s="85"/>
      <c r="E22" s="83"/>
      <c r="F22" s="85"/>
      <c r="G22" s="84"/>
      <c r="H22" s="85"/>
      <c r="I22" s="84"/>
      <c r="J22" s="79"/>
      <c r="K22" s="84"/>
      <c r="L22" s="85"/>
      <c r="M22" s="84"/>
      <c r="N22" s="79"/>
    </row>
    <row r="23" spans="1:16" s="77" customFormat="1" ht="21.75" customHeight="1">
      <c r="A23" s="17" t="s">
        <v>84</v>
      </c>
      <c r="B23" s="167"/>
      <c r="C23" s="37"/>
      <c r="D23" s="85">
        <v>0</v>
      </c>
      <c r="E23" s="83"/>
      <c r="F23" s="85">
        <v>0</v>
      </c>
      <c r="G23" s="84"/>
      <c r="H23" s="85">
        <f>PL!I96</f>
        <v>32290</v>
      </c>
      <c r="I23" s="84"/>
      <c r="J23" s="85">
        <f>SUM(D23:H23)</f>
        <v>32290</v>
      </c>
      <c r="K23" s="84"/>
      <c r="L23" s="85">
        <v>0</v>
      </c>
      <c r="M23" s="84"/>
      <c r="N23" s="85">
        <f>SUM(J23:L23)</f>
        <v>32290</v>
      </c>
    </row>
    <row r="24" spans="1:16" s="77" customFormat="1" ht="21.75" customHeight="1">
      <c r="A24" s="17" t="s">
        <v>128</v>
      </c>
      <c r="C24" s="167"/>
      <c r="D24" s="85">
        <v>0</v>
      </c>
      <c r="E24" s="83"/>
      <c r="F24" s="85">
        <v>0</v>
      </c>
      <c r="G24" s="83"/>
      <c r="H24" s="86">
        <v>0</v>
      </c>
      <c r="I24" s="86"/>
      <c r="J24" s="85">
        <f>SUM(D24:H24)</f>
        <v>0</v>
      </c>
      <c r="K24" s="84"/>
      <c r="L24" s="85">
        <v>0</v>
      </c>
      <c r="M24" s="84"/>
      <c r="N24" s="79">
        <f>SUM(J24:L24)</f>
        <v>0</v>
      </c>
    </row>
    <row r="25" spans="1:16" s="21" customFormat="1" ht="21.75" customHeight="1">
      <c r="A25" s="23" t="s">
        <v>130</v>
      </c>
      <c r="B25" s="31"/>
      <c r="C25" s="53"/>
      <c r="D25" s="142">
        <f>SUM(D23:D24)</f>
        <v>0</v>
      </c>
      <c r="E25" s="80"/>
      <c r="F25" s="142">
        <f>SUM(F23:F24)</f>
        <v>0</v>
      </c>
      <c r="G25" s="80"/>
      <c r="H25" s="142">
        <f>SUM(H23:H24)</f>
        <v>32290</v>
      </c>
      <c r="I25" s="80"/>
      <c r="J25" s="142">
        <f>SUM(J23:J24)</f>
        <v>32290</v>
      </c>
      <c r="K25" s="81"/>
      <c r="L25" s="142">
        <f>SUM(L23:L24)</f>
        <v>0</v>
      </c>
      <c r="M25" s="81"/>
      <c r="N25" s="142">
        <f>SUM(N23:N24)</f>
        <v>32290</v>
      </c>
    </row>
    <row r="26" spans="1:16" s="77" customFormat="1" ht="21.75" customHeight="1" thickBot="1">
      <c r="A26" s="23" t="s">
        <v>159</v>
      </c>
      <c r="B26" s="31"/>
      <c r="C26" s="168"/>
      <c r="D26" s="51">
        <f>D17+D25+D21</f>
        <v>1417564</v>
      </c>
      <c r="E26" s="50"/>
      <c r="F26" s="51">
        <f t="shared" ref="F26:N26" si="1">F17+F25+F21</f>
        <v>-285000</v>
      </c>
      <c r="G26" s="50"/>
      <c r="H26" s="51">
        <f>H17+H25+H21</f>
        <v>-529459</v>
      </c>
      <c r="I26" s="50"/>
      <c r="J26" s="51">
        <f t="shared" si="1"/>
        <v>603105</v>
      </c>
      <c r="K26" s="50"/>
      <c r="L26" s="51">
        <f t="shared" si="1"/>
        <v>0</v>
      </c>
      <c r="M26" s="50"/>
      <c r="N26" s="51">
        <f t="shared" si="1"/>
        <v>603105</v>
      </c>
      <c r="O26" s="143"/>
      <c r="P26" s="144"/>
    </row>
    <row r="27" spans="1:16" ht="23.25" customHeight="1" thickTop="1">
      <c r="D27" s="102"/>
      <c r="F27" s="102"/>
      <c r="H27" s="102"/>
      <c r="J27" s="102"/>
      <c r="L27" s="102"/>
      <c r="N27" s="102"/>
    </row>
  </sheetData>
  <sheetProtection password="F7ED" sheet="1" objects="1" scenarios="1"/>
  <mergeCells count="2">
    <mergeCell ref="D3:N3"/>
    <mergeCell ref="D7:N7"/>
  </mergeCells>
  <phoneticPr fontId="13" type="noConversion"/>
  <pageMargins left="0.78740157480314965" right="0.23622047244094491" top="0.39370078740157483" bottom="0.35433070866141736" header="0.19685039370078741" footer="0.15748031496062992"/>
  <pageSetup paperSize="9" scale="93" firstPageNumber="10" orientation="landscape" useFirstPageNumber="1" horizontalDpi="200" verticalDpi="200" r:id="rId1"/>
  <headerFooter alignWithMargins="0">
    <oddFooter>&amp;L  หมายเหตุประกอบงบการเงินเป็นส่วนหนึ่งของงบการเงินนี้&amp;"Cordia New,Regular"&amp;R&amp;P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R24"/>
  <sheetViews>
    <sheetView showGridLines="0" view="pageBreakPreview" topLeftCell="A10" zoomScale="80" zoomScaleSheetLayoutView="80" workbookViewId="0">
      <selection activeCell="H24" sqref="H24"/>
    </sheetView>
  </sheetViews>
  <sheetFormatPr defaultColWidth="9.140625" defaultRowHeight="23.25" customHeight="1"/>
  <cols>
    <col min="1" max="1" width="61" style="49" customWidth="1"/>
    <col min="2" max="2" width="2.85546875" style="47" customWidth="1"/>
    <col min="3" max="3" width="10.85546875" style="48" customWidth="1"/>
    <col min="4" max="4" width="16.42578125" style="48" customWidth="1"/>
    <col min="5" max="5" width="1.7109375" style="48" customWidth="1"/>
    <col min="6" max="6" width="13.7109375" style="48" customWidth="1"/>
    <col min="7" max="7" width="1.85546875" style="48" customWidth="1"/>
    <col min="8" max="8" width="15.5703125" style="48" customWidth="1"/>
    <col min="9" max="9" width="3.42578125" style="48" customWidth="1"/>
    <col min="10" max="10" width="14.5703125" style="48" bestFit="1" customWidth="1"/>
    <col min="11" max="11" width="18.7109375" style="48" bestFit="1" customWidth="1"/>
    <col min="12" max="16384" width="9.140625" style="48"/>
  </cols>
  <sheetData>
    <row r="1" spans="1:18" s="45" customFormat="1" ht="23.25" customHeight="1">
      <c r="A1" s="43" t="s">
        <v>44</v>
      </c>
      <c r="B1" s="44"/>
    </row>
    <row r="2" spans="1:18" s="45" customFormat="1" ht="23.25" customHeight="1">
      <c r="A2" s="2" t="s">
        <v>126</v>
      </c>
      <c r="B2" s="44"/>
      <c r="M2" s="46"/>
    </row>
    <row r="3" spans="1:18" s="9" customFormat="1" ht="21.75" customHeight="1">
      <c r="A3" s="2"/>
      <c r="B3" s="13"/>
      <c r="D3" s="203" t="s">
        <v>22</v>
      </c>
      <c r="E3" s="203"/>
      <c r="F3" s="203"/>
      <c r="G3" s="203"/>
      <c r="H3" s="203"/>
      <c r="I3" s="203"/>
      <c r="J3" s="203"/>
    </row>
    <row r="4" spans="1:18" s="9" customFormat="1" ht="21.75" customHeight="1">
      <c r="A4" s="2"/>
      <c r="B4" s="13"/>
      <c r="C4" s="167"/>
      <c r="D4" s="131" t="s">
        <v>37</v>
      </c>
      <c r="E4" s="76"/>
      <c r="F4" s="131" t="s">
        <v>62</v>
      </c>
      <c r="G4" s="24"/>
      <c r="H4" s="77"/>
      <c r="I4" s="77"/>
      <c r="J4" s="131" t="s">
        <v>55</v>
      </c>
    </row>
    <row r="5" spans="1:18" s="9" customFormat="1" ht="21.75" customHeight="1">
      <c r="A5" s="2"/>
      <c r="B5" s="13"/>
      <c r="C5" s="167" t="s">
        <v>11</v>
      </c>
      <c r="D5" s="131" t="s">
        <v>20</v>
      </c>
      <c r="E5" s="76"/>
      <c r="F5" s="131" t="s">
        <v>41</v>
      </c>
      <c r="G5" s="24"/>
      <c r="H5" s="131" t="s">
        <v>45</v>
      </c>
      <c r="I5" s="131"/>
      <c r="J5" s="131" t="s">
        <v>8</v>
      </c>
    </row>
    <row r="6" spans="1:18" s="77" customFormat="1" ht="18" customHeight="1">
      <c r="A6" s="30"/>
      <c r="B6" s="38"/>
      <c r="C6" s="38"/>
      <c r="D6" s="202" t="s">
        <v>118</v>
      </c>
      <c r="E6" s="202"/>
      <c r="F6" s="202"/>
      <c r="G6" s="202"/>
      <c r="H6" s="202"/>
      <c r="I6" s="202"/>
      <c r="J6" s="202"/>
      <c r="K6" s="78"/>
    </row>
    <row r="7" spans="1:18" s="77" customFormat="1" ht="21.75">
      <c r="A7" s="141" t="s">
        <v>153</v>
      </c>
      <c r="B7" s="38"/>
      <c r="C7" s="38"/>
      <c r="D7" s="167"/>
      <c r="E7" s="167"/>
      <c r="F7" s="167"/>
      <c r="G7" s="167"/>
      <c r="H7" s="167"/>
      <c r="I7" s="167"/>
      <c r="J7" s="167"/>
      <c r="K7" s="78"/>
    </row>
    <row r="8" spans="1:18" s="21" customFormat="1" ht="21.75">
      <c r="A8" s="23" t="s">
        <v>182</v>
      </c>
      <c r="B8" s="23"/>
      <c r="C8" s="53"/>
      <c r="D8" s="145">
        <v>1417564</v>
      </c>
      <c r="E8" s="146"/>
      <c r="F8" s="119">
        <v>-285000</v>
      </c>
      <c r="G8" s="147"/>
      <c r="H8" s="119">
        <v>-712985</v>
      </c>
      <c r="I8" s="147"/>
      <c r="J8" s="148">
        <f>SUM(D8:H8)</f>
        <v>419579</v>
      </c>
      <c r="K8" s="149"/>
      <c r="L8" s="119"/>
      <c r="M8" s="150"/>
      <c r="N8" s="119"/>
      <c r="O8" s="150"/>
      <c r="P8" s="119"/>
      <c r="Q8" s="150"/>
      <c r="R8" s="119"/>
    </row>
    <row r="9" spans="1:18" s="21" customFormat="1" ht="21.75">
      <c r="A9" s="23" t="s">
        <v>127</v>
      </c>
      <c r="C9" s="179"/>
      <c r="D9" s="86"/>
      <c r="E9" s="151"/>
      <c r="F9" s="86"/>
      <c r="G9" s="152"/>
      <c r="H9" s="86"/>
      <c r="I9" s="152"/>
      <c r="J9" s="153"/>
      <c r="K9" s="149"/>
      <c r="L9" s="119"/>
      <c r="M9" s="150"/>
      <c r="N9" s="119"/>
      <c r="O9" s="150"/>
      <c r="P9" s="119"/>
      <c r="Q9" s="150"/>
      <c r="R9" s="119"/>
    </row>
    <row r="10" spans="1:18" s="21" customFormat="1" ht="21.75">
      <c r="A10" s="17" t="s">
        <v>84</v>
      </c>
      <c r="B10" s="178"/>
      <c r="C10" s="179"/>
      <c r="D10" s="85">
        <v>0</v>
      </c>
      <c r="E10" s="151"/>
      <c r="F10" s="86">
        <v>0</v>
      </c>
      <c r="G10" s="152"/>
      <c r="H10" s="86">
        <v>3931</v>
      </c>
      <c r="I10" s="152"/>
      <c r="J10" s="153">
        <f>SUM(D10:H10)</f>
        <v>3931</v>
      </c>
      <c r="K10" s="154"/>
      <c r="L10" s="119"/>
      <c r="M10" s="150"/>
      <c r="N10" s="119"/>
      <c r="O10" s="150"/>
      <c r="P10" s="119"/>
      <c r="Q10" s="150"/>
      <c r="R10" s="119"/>
    </row>
    <row r="11" spans="1:18" s="21" customFormat="1" ht="21.75">
      <c r="A11" s="17" t="s">
        <v>128</v>
      </c>
      <c r="B11" s="178"/>
      <c r="C11" s="179"/>
      <c r="D11" s="85">
        <v>0</v>
      </c>
      <c r="E11" s="151"/>
      <c r="F11" s="86">
        <v>0</v>
      </c>
      <c r="G11" s="152"/>
      <c r="H11" s="86">
        <v>0</v>
      </c>
      <c r="I11" s="152"/>
      <c r="J11" s="153">
        <f>SUM(D11:H11)</f>
        <v>0</v>
      </c>
      <c r="K11" s="154"/>
      <c r="L11" s="119"/>
      <c r="M11" s="150"/>
      <c r="N11" s="119"/>
      <c r="O11" s="150"/>
      <c r="P11" s="119"/>
      <c r="Q11" s="150"/>
      <c r="R11" s="119"/>
    </row>
    <row r="12" spans="1:18" s="77" customFormat="1" ht="21.75">
      <c r="A12" s="23" t="s">
        <v>130</v>
      </c>
      <c r="B12" s="23"/>
      <c r="C12" s="37"/>
      <c r="D12" s="142">
        <f>SUM(D10:D11)</f>
        <v>0</v>
      </c>
      <c r="E12" s="82"/>
      <c r="F12" s="142">
        <f>SUM(F10:F11)</f>
        <v>0</v>
      </c>
      <c r="G12" s="82"/>
      <c r="H12" s="142">
        <f>SUM(H10:H11)</f>
        <v>3931</v>
      </c>
      <c r="I12" s="82"/>
      <c r="J12" s="155">
        <f>SUM(J10:J11)</f>
        <v>3931</v>
      </c>
    </row>
    <row r="13" spans="1:18" s="77" customFormat="1" ht="22.5" thickBot="1">
      <c r="A13" s="23" t="s">
        <v>158</v>
      </c>
      <c r="C13" s="179"/>
      <c r="D13" s="51">
        <f>(D8+D12)</f>
        <v>1417564</v>
      </c>
      <c r="E13" s="50"/>
      <c r="F13" s="51">
        <f t="shared" ref="F13:J13" si="0">(F8+F12)</f>
        <v>-285000</v>
      </c>
      <c r="G13" s="50"/>
      <c r="H13" s="51">
        <f t="shared" si="0"/>
        <v>-709054</v>
      </c>
      <c r="I13" s="50"/>
      <c r="J13" s="51">
        <f t="shared" si="0"/>
        <v>423510</v>
      </c>
      <c r="K13" s="129"/>
    </row>
    <row r="14" spans="1:18" ht="15.75" customHeight="1" thickTop="1">
      <c r="H14" s="102"/>
      <c r="J14" s="93"/>
    </row>
    <row r="15" spans="1:18" s="77" customFormat="1" ht="21.75">
      <c r="A15" s="141" t="s">
        <v>154</v>
      </c>
      <c r="B15" s="38"/>
      <c r="C15" s="38"/>
      <c r="D15" s="178"/>
      <c r="E15" s="178"/>
      <c r="F15" s="178"/>
      <c r="G15" s="178"/>
      <c r="H15" s="178"/>
      <c r="I15" s="178"/>
      <c r="J15" s="178"/>
      <c r="K15" s="78"/>
    </row>
    <row r="16" spans="1:18" s="21" customFormat="1" ht="21.75" customHeight="1">
      <c r="A16" s="23" t="s">
        <v>183</v>
      </c>
      <c r="B16" s="23"/>
      <c r="C16" s="53"/>
      <c r="D16" s="145">
        <v>1417564</v>
      </c>
      <c r="E16" s="146"/>
      <c r="F16" s="119">
        <v>-285000</v>
      </c>
      <c r="G16" s="79"/>
      <c r="H16" s="79">
        <v>-568806</v>
      </c>
      <c r="I16" s="79"/>
      <c r="J16" s="79">
        <f>SUM(D16:H16)</f>
        <v>563758</v>
      </c>
      <c r="L16" s="82"/>
    </row>
    <row r="17" spans="1:11" s="21" customFormat="1" ht="21.75" customHeight="1">
      <c r="A17" s="23" t="s">
        <v>127</v>
      </c>
      <c r="B17" s="23"/>
      <c r="C17" s="37"/>
      <c r="D17" s="85"/>
      <c r="E17" s="83"/>
      <c r="F17" s="85"/>
      <c r="G17" s="84"/>
      <c r="H17" s="85"/>
      <c r="I17" s="85"/>
      <c r="J17" s="85"/>
    </row>
    <row r="18" spans="1:11" s="77" customFormat="1" ht="21.75" customHeight="1">
      <c r="A18" s="17" t="s">
        <v>84</v>
      </c>
      <c r="B18" s="178"/>
      <c r="C18" s="37"/>
      <c r="D18" s="85">
        <v>0</v>
      </c>
      <c r="E18" s="83"/>
      <c r="F18" s="85">
        <v>0</v>
      </c>
      <c r="G18" s="84"/>
      <c r="H18" s="85">
        <f>PL!M86</f>
        <v>11357</v>
      </c>
      <c r="I18" s="85"/>
      <c r="J18" s="85">
        <f>SUM(D18:I18)</f>
        <v>11357</v>
      </c>
    </row>
    <row r="19" spans="1:11" s="77" customFormat="1" ht="21.75" customHeight="1">
      <c r="A19" s="17" t="s">
        <v>128</v>
      </c>
      <c r="C19" s="167"/>
      <c r="D19" s="117">
        <v>0</v>
      </c>
      <c r="E19" s="83"/>
      <c r="F19" s="117">
        <v>0</v>
      </c>
      <c r="G19" s="83"/>
      <c r="H19" s="94">
        <v>0</v>
      </c>
      <c r="I19" s="86"/>
      <c r="J19" s="117">
        <f>SUM(D19:I19)</f>
        <v>0</v>
      </c>
    </row>
    <row r="20" spans="1:11" s="77" customFormat="1" ht="21.75">
      <c r="A20" s="23" t="s">
        <v>130</v>
      </c>
      <c r="B20" s="23"/>
      <c r="C20" s="37"/>
      <c r="D20" s="142">
        <f>SUM(D18:D19)</f>
        <v>0</v>
      </c>
      <c r="E20" s="82"/>
      <c r="F20" s="142">
        <f>SUM(F18:F19)</f>
        <v>0</v>
      </c>
      <c r="G20" s="82"/>
      <c r="H20" s="142">
        <f>SUM(H18:H19)</f>
        <v>11357</v>
      </c>
      <c r="I20" s="82"/>
      <c r="J20" s="155">
        <f>SUM(J18:J19)</f>
        <v>11357</v>
      </c>
    </row>
    <row r="21" spans="1:11" s="77" customFormat="1" ht="22.5" thickBot="1">
      <c r="A21" s="23" t="s">
        <v>159</v>
      </c>
      <c r="C21" s="168"/>
      <c r="D21" s="51">
        <f>(D16+D20)</f>
        <v>1417564</v>
      </c>
      <c r="E21" s="50"/>
      <c r="F21" s="51">
        <f t="shared" ref="F21:J21" si="1">(F16+F20)</f>
        <v>-285000</v>
      </c>
      <c r="G21" s="50"/>
      <c r="H21" s="51">
        <f t="shared" si="1"/>
        <v>-557449</v>
      </c>
      <c r="I21" s="50"/>
      <c r="J21" s="51">
        <f t="shared" si="1"/>
        <v>575115</v>
      </c>
      <c r="K21" s="129"/>
    </row>
    <row r="22" spans="1:11" ht="23.25" customHeight="1" thickTop="1">
      <c r="H22" s="102"/>
    </row>
    <row r="24" spans="1:11" ht="23.25" customHeight="1">
      <c r="H24" s="102"/>
    </row>
  </sheetData>
  <sheetProtection password="F7ED" sheet="1" objects="1" scenarios="1"/>
  <mergeCells count="2">
    <mergeCell ref="D3:J3"/>
    <mergeCell ref="D6:J6"/>
  </mergeCells>
  <pageMargins left="0.94488188976377963" right="0.23622047244094491" top="0.39370078740157483" bottom="0.35433070866141736" header="0.23622047244094491" footer="0.19685039370078741"/>
  <pageSetup paperSize="9" firstPageNumber="11" orientation="landscape" useFirstPageNumber="1" horizontalDpi="200" verticalDpi="200" r:id="rId1"/>
  <headerFooter alignWithMargins="0">
    <oddFooter>&amp;L       หมายเหตุประกอบงบการเงินเป็นส่วนหนึ่งของงบการเงินนี้&amp;"Cordia New,Regular"&amp;R&amp;P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69"/>
  <sheetViews>
    <sheetView showGridLines="0" view="pageBreakPreview" topLeftCell="A58" zoomScale="90" zoomScaleSheetLayoutView="90" workbookViewId="0">
      <selection activeCell="F69" sqref="F69:J69"/>
    </sheetView>
  </sheetViews>
  <sheetFormatPr defaultColWidth="10.85546875" defaultRowHeight="24" customHeight="1"/>
  <cols>
    <col min="1" max="3" width="1.85546875" style="19" customWidth="1"/>
    <col min="4" max="4" width="44" style="19" customWidth="1"/>
    <col min="5" max="5" width="7.7109375" style="19" customWidth="1"/>
    <col min="6" max="6" width="10.85546875" style="6" customWidth="1"/>
    <col min="7" max="7" width="1.42578125" style="19" customWidth="1"/>
    <col min="8" max="8" width="11.42578125" style="19" customWidth="1"/>
    <col min="9" max="9" width="2" style="19" customWidth="1"/>
    <col min="10" max="10" width="10.7109375" style="19" customWidth="1"/>
    <col min="11" max="11" width="1" style="19" customWidth="1"/>
    <col min="12" max="12" width="12.140625" style="19" customWidth="1"/>
    <col min="13" max="16384" width="10.85546875" style="19"/>
  </cols>
  <sheetData>
    <row r="1" spans="1:13" s="2" customFormat="1" ht="24" customHeight="1">
      <c r="A1" s="43" t="s">
        <v>44</v>
      </c>
      <c r="B1" s="5"/>
      <c r="C1" s="5"/>
      <c r="D1" s="5"/>
      <c r="E1" s="5"/>
      <c r="F1" s="14"/>
      <c r="G1" s="5"/>
      <c r="H1" s="5"/>
      <c r="I1" s="5"/>
      <c r="J1" s="5"/>
      <c r="K1" s="5"/>
      <c r="L1" s="11"/>
    </row>
    <row r="2" spans="1:13" s="159" customFormat="1" ht="24" customHeight="1">
      <c r="A2" s="156" t="s">
        <v>131</v>
      </c>
      <c r="B2" s="156"/>
      <c r="C2" s="156"/>
      <c r="D2" s="156"/>
      <c r="E2" s="156"/>
      <c r="F2" s="157"/>
      <c r="G2" s="156"/>
      <c r="H2" s="156"/>
      <c r="I2" s="156"/>
      <c r="J2" s="156"/>
      <c r="K2" s="156"/>
      <c r="L2" s="158"/>
      <c r="M2" s="160"/>
    </row>
    <row r="3" spans="1:13" s="2" customFormat="1" ht="17.25" customHeight="1">
      <c r="A3" s="5"/>
      <c r="B3" s="5"/>
      <c r="C3" s="5"/>
      <c r="D3" s="5"/>
      <c r="E3" s="5"/>
      <c r="F3" s="14"/>
      <c r="G3" s="5"/>
      <c r="H3" s="5"/>
      <c r="I3" s="5"/>
      <c r="J3" s="5"/>
      <c r="K3" s="5"/>
      <c r="L3" s="5"/>
    </row>
    <row r="4" spans="1:13" ht="18.75" customHeight="1">
      <c r="E4" s="98"/>
      <c r="F4" s="207" t="s">
        <v>121</v>
      </c>
      <c r="G4" s="207"/>
      <c r="H4" s="207"/>
      <c r="I4" s="197"/>
      <c r="J4" s="207" t="s">
        <v>122</v>
      </c>
      <c r="K4" s="207"/>
      <c r="L4" s="207"/>
    </row>
    <row r="5" spans="1:13" ht="21.75">
      <c r="E5" s="98"/>
      <c r="F5" s="208" t="s">
        <v>152</v>
      </c>
      <c r="G5" s="208"/>
      <c r="H5" s="208"/>
      <c r="I5" s="198"/>
      <c r="J5" s="208" t="s">
        <v>152</v>
      </c>
      <c r="K5" s="208"/>
      <c r="L5" s="208"/>
    </row>
    <row r="6" spans="1:13" ht="21.75">
      <c r="E6" s="98"/>
      <c r="F6" s="208" t="s">
        <v>151</v>
      </c>
      <c r="G6" s="208"/>
      <c r="H6" s="208"/>
      <c r="I6" s="198"/>
      <c r="J6" s="208" t="s">
        <v>151</v>
      </c>
      <c r="K6" s="208"/>
      <c r="L6" s="208"/>
    </row>
    <row r="7" spans="1:13" ht="21.75">
      <c r="E7" s="165" t="s">
        <v>11</v>
      </c>
      <c r="F7" s="198">
        <v>2565</v>
      </c>
      <c r="G7" s="198"/>
      <c r="H7" s="198">
        <v>2564</v>
      </c>
      <c r="I7" s="198"/>
      <c r="J7" s="198">
        <v>2565</v>
      </c>
      <c r="K7" s="198"/>
      <c r="L7" s="198">
        <v>2564</v>
      </c>
    </row>
    <row r="8" spans="1:13" ht="18.75" customHeight="1">
      <c r="E8" s="98"/>
      <c r="F8" s="206" t="s">
        <v>118</v>
      </c>
      <c r="G8" s="206"/>
      <c r="H8" s="206"/>
      <c r="I8" s="206"/>
      <c r="J8" s="206"/>
      <c r="K8" s="206"/>
      <c r="L8" s="206"/>
    </row>
    <row r="9" spans="1:13" ht="19.5" customHeight="1">
      <c r="A9" s="16" t="s">
        <v>14</v>
      </c>
      <c r="J9" s="20"/>
      <c r="K9" s="20"/>
      <c r="L9" s="20"/>
    </row>
    <row r="10" spans="1:13" ht="21.75">
      <c r="A10" s="19" t="s">
        <v>134</v>
      </c>
      <c r="F10" s="87">
        <v>32290</v>
      </c>
      <c r="H10" s="87">
        <v>23170</v>
      </c>
      <c r="J10" s="87">
        <v>11357</v>
      </c>
      <c r="K10" s="20"/>
      <c r="L10" s="20">
        <v>3931</v>
      </c>
    </row>
    <row r="11" spans="1:13" ht="21.75">
      <c r="A11" s="97" t="s">
        <v>87</v>
      </c>
      <c r="B11" s="98"/>
      <c r="C11" s="98"/>
      <c r="D11" s="98"/>
      <c r="F11" s="112"/>
      <c r="G11" s="113"/>
      <c r="H11" s="112"/>
      <c r="I11" s="113"/>
      <c r="J11" s="20"/>
      <c r="K11" s="114"/>
      <c r="L11" s="20"/>
    </row>
    <row r="12" spans="1:13" ht="21.75">
      <c r="A12" s="25" t="s">
        <v>107</v>
      </c>
      <c r="F12" s="87">
        <v>104</v>
      </c>
      <c r="H12" s="87">
        <v>-1682</v>
      </c>
      <c r="J12" s="87">
        <v>104</v>
      </c>
      <c r="K12" s="20"/>
      <c r="L12" s="171">
        <v>-1738</v>
      </c>
    </row>
    <row r="13" spans="1:13" ht="21.75">
      <c r="A13" s="34" t="s">
        <v>33</v>
      </c>
      <c r="E13" s="87"/>
      <c r="F13" s="87">
        <v>19035</v>
      </c>
      <c r="H13" s="87">
        <v>16101</v>
      </c>
      <c r="I13" s="87"/>
      <c r="J13" s="87">
        <v>13441</v>
      </c>
      <c r="K13" s="87"/>
      <c r="L13" s="87">
        <v>12547</v>
      </c>
    </row>
    <row r="14" spans="1:13" ht="21.75">
      <c r="A14" s="34" t="s">
        <v>63</v>
      </c>
      <c r="F14" s="87">
        <v>714</v>
      </c>
      <c r="H14" s="187">
        <v>231</v>
      </c>
      <c r="I14" s="87"/>
      <c r="J14" s="87">
        <v>654</v>
      </c>
      <c r="K14" s="87"/>
      <c r="L14" s="187">
        <v>230</v>
      </c>
    </row>
    <row r="15" spans="1:13" ht="21.75">
      <c r="A15" s="34" t="s">
        <v>160</v>
      </c>
      <c r="F15" s="87">
        <v>29</v>
      </c>
      <c r="H15" s="187">
        <v>0</v>
      </c>
      <c r="I15" s="87"/>
      <c r="J15" s="87">
        <v>0</v>
      </c>
      <c r="K15" s="87"/>
      <c r="L15" s="187">
        <v>0</v>
      </c>
    </row>
    <row r="16" spans="1:13" s="175" customFormat="1" ht="21.75">
      <c r="A16" s="96" t="s">
        <v>137</v>
      </c>
      <c r="B16" s="19"/>
      <c r="C16" s="19"/>
      <c r="D16" s="19"/>
      <c r="E16" s="19"/>
      <c r="F16" s="87">
        <v>541</v>
      </c>
      <c r="G16" s="19"/>
      <c r="H16" s="187">
        <v>138</v>
      </c>
      <c r="I16" s="87"/>
      <c r="J16" s="87">
        <v>0</v>
      </c>
      <c r="K16" s="87"/>
      <c r="L16" s="187">
        <v>84</v>
      </c>
    </row>
    <row r="17" spans="1:12" ht="21.75">
      <c r="A17" s="76" t="s">
        <v>102</v>
      </c>
      <c r="F17" s="87">
        <v>774</v>
      </c>
      <c r="H17" s="87">
        <v>809</v>
      </c>
      <c r="I17" s="87"/>
      <c r="J17" s="87">
        <v>683</v>
      </c>
      <c r="K17" s="87"/>
      <c r="L17" s="87">
        <v>726</v>
      </c>
    </row>
    <row r="18" spans="1:12" ht="21.75">
      <c r="A18" s="96" t="s">
        <v>184</v>
      </c>
      <c r="F18" s="87">
        <v>6962</v>
      </c>
      <c r="H18" s="187">
        <v>510</v>
      </c>
      <c r="I18" s="87"/>
      <c r="J18" s="87">
        <v>1000</v>
      </c>
      <c r="K18" s="87"/>
      <c r="L18" s="187">
        <v>510</v>
      </c>
    </row>
    <row r="19" spans="1:12" ht="21.75">
      <c r="A19" s="34" t="s">
        <v>97</v>
      </c>
      <c r="F19" s="87">
        <v>-189</v>
      </c>
      <c r="H19" s="87">
        <v>-101</v>
      </c>
      <c r="I19" s="87"/>
      <c r="J19" s="87">
        <v>-97</v>
      </c>
      <c r="K19" s="87"/>
      <c r="L19" s="87">
        <v>-97</v>
      </c>
    </row>
    <row r="20" spans="1:12" ht="21.75">
      <c r="A20" s="126" t="s">
        <v>105</v>
      </c>
      <c r="F20" s="87">
        <v>-12</v>
      </c>
      <c r="H20" s="87">
        <v>-12</v>
      </c>
      <c r="I20" s="87"/>
      <c r="J20" s="87">
        <v>-12</v>
      </c>
      <c r="K20" s="87"/>
      <c r="L20" s="87">
        <v>-12</v>
      </c>
    </row>
    <row r="21" spans="1:12" ht="21.75">
      <c r="A21" s="126" t="s">
        <v>141</v>
      </c>
      <c r="F21" s="87">
        <v>557</v>
      </c>
      <c r="H21" s="87">
        <v>0</v>
      </c>
      <c r="I21" s="87"/>
      <c r="J21" s="87">
        <v>0</v>
      </c>
      <c r="K21" s="87"/>
      <c r="L21" s="87">
        <v>0</v>
      </c>
    </row>
    <row r="22" spans="1:12" ht="24" customHeight="1">
      <c r="A22" s="96" t="s">
        <v>28</v>
      </c>
      <c r="F22" s="87">
        <v>111</v>
      </c>
      <c r="H22" s="108">
        <v>123</v>
      </c>
      <c r="I22" s="87"/>
      <c r="J22" s="87">
        <v>115</v>
      </c>
      <c r="K22" s="87"/>
      <c r="L22" s="108">
        <v>130</v>
      </c>
    </row>
    <row r="23" spans="1:12" ht="24" customHeight="1">
      <c r="A23" s="96" t="s">
        <v>147</v>
      </c>
      <c r="F23" s="87">
        <v>-12637</v>
      </c>
      <c r="H23" s="108">
        <v>2880</v>
      </c>
      <c r="I23" s="87"/>
      <c r="J23" s="87">
        <v>-18183</v>
      </c>
      <c r="K23" s="87"/>
      <c r="L23" s="108">
        <v>0</v>
      </c>
    </row>
    <row r="24" spans="1:12" ht="20.25" customHeight="1">
      <c r="F24" s="118">
        <f>SUM(F10:F23)</f>
        <v>48279</v>
      </c>
      <c r="H24" s="118">
        <f>SUM(H10:H23)</f>
        <v>42167</v>
      </c>
      <c r="J24" s="118">
        <f>SUM(J10:J23)</f>
        <v>9062</v>
      </c>
      <c r="K24" s="20"/>
      <c r="L24" s="118">
        <f>SUM(L10:L23)</f>
        <v>16311</v>
      </c>
    </row>
    <row r="25" spans="1:12" ht="19.5" customHeight="1">
      <c r="A25" s="27" t="s">
        <v>29</v>
      </c>
      <c r="B25" s="3"/>
      <c r="F25" s="108"/>
      <c r="H25" s="108"/>
      <c r="J25" s="108"/>
      <c r="K25" s="20"/>
      <c r="L25" s="108"/>
    </row>
    <row r="26" spans="1:12" ht="21.75">
      <c r="A26" s="25" t="s">
        <v>46</v>
      </c>
      <c r="B26" s="3"/>
      <c r="F26" s="108">
        <v>13791</v>
      </c>
      <c r="H26" s="108">
        <v>-6554</v>
      </c>
      <c r="I26" s="87"/>
      <c r="J26" s="87">
        <v>24545</v>
      </c>
      <c r="K26" s="87"/>
      <c r="L26" s="108">
        <v>-1538</v>
      </c>
    </row>
    <row r="27" spans="1:12" ht="21.75">
      <c r="A27" s="25" t="s">
        <v>70</v>
      </c>
      <c r="B27" s="3"/>
      <c r="F27" s="108">
        <v>651</v>
      </c>
      <c r="H27" s="108">
        <v>-2388</v>
      </c>
      <c r="I27" s="87"/>
      <c r="J27" s="87">
        <v>415</v>
      </c>
      <c r="K27" s="87"/>
      <c r="L27" s="108">
        <v>-3923</v>
      </c>
    </row>
    <row r="28" spans="1:12" ht="21.75">
      <c r="A28" s="25" t="s">
        <v>19</v>
      </c>
      <c r="B28" s="3"/>
      <c r="F28" s="108">
        <v>1467</v>
      </c>
      <c r="H28" s="188">
        <v>-1514</v>
      </c>
      <c r="I28" s="87"/>
      <c r="J28" s="87">
        <v>3990</v>
      </c>
      <c r="K28" s="87"/>
      <c r="L28" s="188">
        <v>-879</v>
      </c>
    </row>
    <row r="29" spans="1:12" ht="21.75">
      <c r="A29" s="25" t="s">
        <v>110</v>
      </c>
      <c r="B29" s="3"/>
      <c r="F29" s="87">
        <v>2820</v>
      </c>
      <c r="H29" s="188">
        <v>56</v>
      </c>
      <c r="I29" s="87"/>
      <c r="J29" s="87">
        <v>2820</v>
      </c>
      <c r="K29" s="87"/>
      <c r="L29" s="188">
        <v>56</v>
      </c>
    </row>
    <row r="30" spans="1:12" ht="21.75">
      <c r="A30" s="25" t="s">
        <v>89</v>
      </c>
      <c r="B30" s="3"/>
      <c r="F30" s="108">
        <v>0</v>
      </c>
      <c r="H30" s="188">
        <v>2100</v>
      </c>
      <c r="I30" s="87"/>
      <c r="J30" s="87">
        <v>0</v>
      </c>
      <c r="K30" s="87"/>
      <c r="L30" s="188">
        <v>2100</v>
      </c>
    </row>
    <row r="31" spans="1:12" ht="21.75">
      <c r="A31" s="25" t="s">
        <v>18</v>
      </c>
      <c r="B31" s="3"/>
      <c r="F31" s="108">
        <v>-2</v>
      </c>
      <c r="H31" s="108">
        <v>0</v>
      </c>
      <c r="I31" s="87"/>
      <c r="J31" s="87">
        <v>0</v>
      </c>
      <c r="K31" s="87"/>
      <c r="L31" s="108">
        <v>0</v>
      </c>
    </row>
    <row r="32" spans="1:12" ht="21.75">
      <c r="A32" s="25" t="s">
        <v>49</v>
      </c>
      <c r="B32" s="28"/>
      <c r="F32" s="108">
        <v>-8040</v>
      </c>
      <c r="H32" s="108">
        <v>-29</v>
      </c>
      <c r="I32" s="87"/>
      <c r="J32" s="87">
        <v>-8886</v>
      </c>
      <c r="K32" s="87"/>
      <c r="L32" s="108">
        <v>-753</v>
      </c>
    </row>
    <row r="33" spans="1:12" ht="21.75">
      <c r="A33" s="25" t="s">
        <v>72</v>
      </c>
      <c r="B33" s="28"/>
      <c r="F33" s="108">
        <v>2050</v>
      </c>
      <c r="H33" s="108">
        <v>-1185</v>
      </c>
      <c r="I33" s="87"/>
      <c r="J33" s="87">
        <v>2587</v>
      </c>
      <c r="K33" s="87"/>
      <c r="L33" s="108">
        <v>-1140</v>
      </c>
    </row>
    <row r="34" spans="1:12" ht="21.75">
      <c r="A34" s="25" t="s">
        <v>81</v>
      </c>
      <c r="B34" s="28"/>
      <c r="F34" s="108">
        <f>-9286-405</f>
        <v>-9691</v>
      </c>
      <c r="H34" s="188">
        <v>-2933</v>
      </c>
      <c r="I34" s="87"/>
      <c r="J34" s="87">
        <f>-7989-405</f>
        <v>-8394</v>
      </c>
      <c r="K34" s="87"/>
      <c r="L34" s="188">
        <v>-2369</v>
      </c>
    </row>
    <row r="35" spans="1:12" ht="21.75">
      <c r="A35" s="25" t="s">
        <v>83</v>
      </c>
      <c r="B35" s="28"/>
      <c r="F35" s="87">
        <v>-1567</v>
      </c>
      <c r="H35" s="188">
        <v>1</v>
      </c>
      <c r="I35" s="87"/>
      <c r="J35" s="87">
        <v>-1567</v>
      </c>
      <c r="K35" s="87"/>
      <c r="L35" s="188">
        <v>1</v>
      </c>
    </row>
    <row r="36" spans="1:12" ht="21.75">
      <c r="A36" s="25" t="s">
        <v>146</v>
      </c>
      <c r="B36" s="28"/>
      <c r="F36" s="108">
        <v>-154</v>
      </c>
      <c r="H36" s="87">
        <v>0</v>
      </c>
      <c r="I36" s="87"/>
      <c r="J36" s="87">
        <v>-154</v>
      </c>
      <c r="K36" s="87"/>
      <c r="L36" s="87">
        <v>0</v>
      </c>
    </row>
    <row r="37" spans="1:12" ht="21.75">
      <c r="A37" s="25" t="s">
        <v>148</v>
      </c>
      <c r="B37" s="28"/>
      <c r="F37" s="108">
        <v>-2391</v>
      </c>
      <c r="H37" s="188">
        <v>-1654</v>
      </c>
      <c r="I37" s="87"/>
      <c r="J37" s="87">
        <v>0</v>
      </c>
      <c r="K37" s="87"/>
      <c r="L37" s="188">
        <v>-1654</v>
      </c>
    </row>
    <row r="38" spans="1:12" ht="21.75">
      <c r="A38" s="127" t="s">
        <v>156</v>
      </c>
      <c r="B38" s="28"/>
      <c r="F38" s="108">
        <v>0</v>
      </c>
      <c r="H38" s="188">
        <v>-493</v>
      </c>
      <c r="I38" s="87"/>
      <c r="J38" s="87">
        <v>0</v>
      </c>
      <c r="K38" s="87"/>
      <c r="L38" s="188">
        <v>-493</v>
      </c>
    </row>
    <row r="39" spans="1:12" ht="21.75">
      <c r="A39" s="25" t="s">
        <v>79</v>
      </c>
      <c r="B39" s="28"/>
      <c r="F39" s="118">
        <f>SUM(F24:F38)</f>
        <v>47213</v>
      </c>
      <c r="H39" s="118">
        <f>SUM(H24:H38)</f>
        <v>27574</v>
      </c>
      <c r="J39" s="118">
        <f>SUM(J24:J38)</f>
        <v>24418</v>
      </c>
      <c r="K39" s="20"/>
      <c r="L39" s="118">
        <f>SUM(L24:L38)</f>
        <v>5719</v>
      </c>
    </row>
    <row r="40" spans="1:12" ht="21.75">
      <c r="A40" s="25" t="s">
        <v>57</v>
      </c>
      <c r="B40" s="28"/>
      <c r="F40" s="108">
        <v>-7314</v>
      </c>
      <c r="H40" s="187">
        <v>-2522</v>
      </c>
      <c r="I40" s="87"/>
      <c r="J40" s="87">
        <v>-2758</v>
      </c>
      <c r="K40" s="87"/>
      <c r="L40" s="187">
        <v>-2519</v>
      </c>
    </row>
    <row r="41" spans="1:12" ht="21.75">
      <c r="A41" s="127" t="s">
        <v>106</v>
      </c>
      <c r="B41" s="28"/>
      <c r="F41" s="108">
        <v>0</v>
      </c>
      <c r="H41" s="187">
        <v>8188</v>
      </c>
      <c r="I41" s="87"/>
      <c r="J41" s="87">
        <v>0</v>
      </c>
      <c r="K41" s="87"/>
      <c r="L41" s="187">
        <v>8188</v>
      </c>
    </row>
    <row r="42" spans="1:12" ht="21.75">
      <c r="A42" s="29" t="s">
        <v>76</v>
      </c>
      <c r="B42" s="3"/>
      <c r="C42" s="3"/>
      <c r="D42" s="3"/>
      <c r="E42" s="3"/>
      <c r="F42" s="90">
        <f>SUM(F39:F41)</f>
        <v>39899</v>
      </c>
      <c r="G42" s="3"/>
      <c r="H42" s="90">
        <f>SUM(H39:H41)</f>
        <v>33240</v>
      </c>
      <c r="I42" s="3"/>
      <c r="J42" s="90">
        <f>SUM(J39:K41)</f>
        <v>21660</v>
      </c>
      <c r="K42" s="3"/>
      <c r="L42" s="190">
        <f>SUM(L39:L41)</f>
        <v>11388</v>
      </c>
    </row>
    <row r="43" spans="1:12" ht="11.25" customHeight="1">
      <c r="A43" s="29"/>
      <c r="B43" s="3"/>
      <c r="C43" s="3"/>
      <c r="D43" s="3"/>
      <c r="E43" s="3"/>
      <c r="F43" s="55"/>
      <c r="G43" s="3"/>
      <c r="H43" s="55"/>
      <c r="I43" s="3"/>
      <c r="J43" s="55"/>
      <c r="K43" s="3"/>
      <c r="L43" s="55"/>
    </row>
    <row r="44" spans="1:12" ht="20.25" customHeight="1">
      <c r="A44" s="33" t="s">
        <v>15</v>
      </c>
      <c r="F44" s="130"/>
      <c r="G44" s="130"/>
      <c r="H44" s="130"/>
      <c r="I44" s="130"/>
      <c r="J44" s="130"/>
      <c r="K44" s="130"/>
      <c r="L44" s="130"/>
    </row>
    <row r="45" spans="1:12" ht="20.25" customHeight="1">
      <c r="A45" s="28" t="s">
        <v>58</v>
      </c>
      <c r="F45" s="172">
        <v>98</v>
      </c>
      <c r="G45" s="173"/>
      <c r="H45" s="19">
        <v>156</v>
      </c>
      <c r="I45" s="87"/>
      <c r="J45" s="87">
        <v>55</v>
      </c>
      <c r="K45" s="87"/>
      <c r="L45" s="108">
        <v>153</v>
      </c>
    </row>
    <row r="46" spans="1:12" ht="21.75">
      <c r="A46" s="25" t="s">
        <v>69</v>
      </c>
      <c r="F46" s="87">
        <v>0</v>
      </c>
      <c r="H46" s="172">
        <v>0</v>
      </c>
      <c r="I46" s="87"/>
      <c r="J46" s="87">
        <v>5000</v>
      </c>
      <c r="K46" s="87"/>
      <c r="L46" s="108">
        <v>250</v>
      </c>
    </row>
    <row r="47" spans="1:12" ht="21.75">
      <c r="A47" s="25" t="s">
        <v>162</v>
      </c>
      <c r="F47" s="87">
        <v>0</v>
      </c>
      <c r="H47" s="172">
        <v>0</v>
      </c>
      <c r="I47" s="87"/>
      <c r="J47" s="87">
        <v>-5000</v>
      </c>
      <c r="K47" s="87"/>
      <c r="L47" s="108">
        <v>0</v>
      </c>
    </row>
    <row r="48" spans="1:12" ht="20.25" customHeight="1">
      <c r="A48" s="28" t="s">
        <v>161</v>
      </c>
      <c r="F48" s="172">
        <v>0</v>
      </c>
      <c r="G48" s="173"/>
      <c r="H48" s="172">
        <v>20000</v>
      </c>
      <c r="I48" s="87"/>
      <c r="J48" s="87">
        <v>0</v>
      </c>
      <c r="K48" s="87"/>
      <c r="L48" s="108">
        <v>20000</v>
      </c>
    </row>
    <row r="49" spans="1:12" ht="20.25" customHeight="1">
      <c r="A49" s="28" t="s">
        <v>99</v>
      </c>
      <c r="F49" s="172">
        <v>-24000</v>
      </c>
      <c r="G49" s="173"/>
      <c r="H49" s="172">
        <v>-20000</v>
      </c>
      <c r="I49" s="87"/>
      <c r="J49" s="87">
        <v>0</v>
      </c>
      <c r="K49" s="87"/>
      <c r="L49" s="87">
        <v>-10000</v>
      </c>
    </row>
    <row r="50" spans="1:12" ht="20.25" customHeight="1">
      <c r="A50" s="128" t="s">
        <v>157</v>
      </c>
      <c r="F50" s="172">
        <v>0</v>
      </c>
      <c r="G50" s="173"/>
      <c r="H50" s="172">
        <v>-6320</v>
      </c>
      <c r="I50" s="87"/>
      <c r="J50" s="87">
        <v>0</v>
      </c>
      <c r="K50" s="87"/>
      <c r="L50" s="172">
        <v>-6320</v>
      </c>
    </row>
    <row r="51" spans="1:12" s="6" customFormat="1" ht="21.75">
      <c r="A51" s="28" t="s">
        <v>64</v>
      </c>
      <c r="F51" s="201">
        <v>-20869</v>
      </c>
      <c r="H51" s="172">
        <v>-18308</v>
      </c>
      <c r="I51" s="87"/>
      <c r="J51" s="87">
        <v>-15527</v>
      </c>
      <c r="K51" s="87"/>
      <c r="L51" s="108">
        <v>-17938</v>
      </c>
    </row>
    <row r="52" spans="1:12" s="6" customFormat="1" ht="21.75">
      <c r="A52" s="28" t="s">
        <v>100</v>
      </c>
      <c r="F52" s="172">
        <v>-838</v>
      </c>
      <c r="H52" s="172">
        <v>-1838</v>
      </c>
      <c r="I52" s="87"/>
      <c r="J52" s="87">
        <v>-838</v>
      </c>
      <c r="K52" s="87"/>
      <c r="L52" s="108">
        <v>-1717</v>
      </c>
    </row>
    <row r="53" spans="1:12" ht="21.75">
      <c r="A53" s="3" t="s">
        <v>168</v>
      </c>
      <c r="F53" s="90">
        <f>SUM(F45:F52)</f>
        <v>-45609</v>
      </c>
      <c r="G53" s="8"/>
      <c r="H53" s="90">
        <f>SUM(H45:H52)</f>
        <v>-26310</v>
      </c>
      <c r="I53" s="89"/>
      <c r="J53" s="90">
        <f>SUM(J45:J52)</f>
        <v>-16310</v>
      </c>
      <c r="K53" s="89"/>
      <c r="L53" s="191">
        <f>SUM(L45:L52)</f>
        <v>-15572</v>
      </c>
    </row>
    <row r="54" spans="1:12" ht="6.75" customHeight="1">
      <c r="A54" s="3"/>
      <c r="F54" s="88"/>
      <c r="G54" s="8"/>
      <c r="H54" s="88"/>
      <c r="I54" s="8"/>
      <c r="J54" s="88"/>
      <c r="K54" s="8"/>
      <c r="L54" s="88"/>
    </row>
    <row r="55" spans="1:12" ht="21.75">
      <c r="A55" s="16" t="s">
        <v>16</v>
      </c>
      <c r="H55" s="189"/>
      <c r="K55" s="20"/>
    </row>
    <row r="56" spans="1:12" ht="21.75">
      <c r="A56" s="25" t="s">
        <v>59</v>
      </c>
      <c r="F56" s="87">
        <v>-20</v>
      </c>
      <c r="H56" s="172">
        <v>-15</v>
      </c>
      <c r="I56" s="87"/>
      <c r="J56" s="87">
        <v>-33</v>
      </c>
      <c r="K56" s="87"/>
      <c r="L56" s="172">
        <v>-15</v>
      </c>
    </row>
    <row r="57" spans="1:12" ht="21.75">
      <c r="A57" s="25" t="s">
        <v>56</v>
      </c>
      <c r="B57" s="28"/>
      <c r="F57" s="108">
        <v>-2278</v>
      </c>
      <c r="H57" s="108">
        <v>-4067</v>
      </c>
      <c r="I57" s="87"/>
      <c r="J57" s="87">
        <v>-2278</v>
      </c>
      <c r="K57" s="87"/>
      <c r="L57" s="187">
        <v>-4067</v>
      </c>
    </row>
    <row r="58" spans="1:12" ht="21.75">
      <c r="A58" s="128" t="s">
        <v>170</v>
      </c>
      <c r="B58" s="28"/>
      <c r="F58" s="108">
        <v>0</v>
      </c>
      <c r="H58" s="172">
        <v>0</v>
      </c>
      <c r="J58" s="108">
        <v>0</v>
      </c>
      <c r="K58" s="20"/>
      <c r="L58" s="108">
        <v>9000</v>
      </c>
    </row>
    <row r="59" spans="1:12" ht="21.75">
      <c r="A59" s="128" t="s">
        <v>169</v>
      </c>
      <c r="B59" s="28"/>
      <c r="F59" s="108">
        <v>0</v>
      </c>
      <c r="H59" s="172">
        <v>0</v>
      </c>
      <c r="J59" s="108">
        <v>-2000</v>
      </c>
      <c r="K59" s="20"/>
      <c r="L59" s="108">
        <v>0</v>
      </c>
    </row>
    <row r="60" spans="1:12" ht="21.75">
      <c r="A60" s="25" t="s">
        <v>101</v>
      </c>
      <c r="B60" s="28"/>
      <c r="F60" s="108">
        <v>-500</v>
      </c>
      <c r="H60" s="172">
        <v>-500</v>
      </c>
      <c r="I60" s="87"/>
      <c r="J60" s="87">
        <v>-500</v>
      </c>
      <c r="K60" s="87"/>
      <c r="L60" s="87">
        <v>-500</v>
      </c>
    </row>
    <row r="61" spans="1:12" ht="21.75">
      <c r="A61" s="3" t="s">
        <v>111</v>
      </c>
      <c r="F61" s="90">
        <f>SUM(F56:F60)</f>
        <v>-2798</v>
      </c>
      <c r="G61" s="41"/>
      <c r="H61" s="90">
        <f>SUM(H56:H60)</f>
        <v>-4582</v>
      </c>
      <c r="I61" s="41"/>
      <c r="J61" s="90">
        <f>SUM(J56:J60)</f>
        <v>-4811</v>
      </c>
      <c r="K61" s="105"/>
      <c r="L61" s="90">
        <f>SUM(L56:L60)</f>
        <v>4418</v>
      </c>
    </row>
    <row r="62" spans="1:12" ht="12.95" customHeight="1">
      <c r="A62" s="128"/>
      <c r="B62" s="28"/>
      <c r="F62" s="108"/>
      <c r="H62" s="172"/>
      <c r="J62" s="108"/>
      <c r="K62" s="20"/>
      <c r="L62" s="108"/>
    </row>
    <row r="63" spans="1:12" ht="21.75">
      <c r="A63" s="3" t="s">
        <v>103</v>
      </c>
      <c r="E63" s="193"/>
      <c r="F63" s="103">
        <f>F61+F53+F42</f>
        <v>-8508</v>
      </c>
      <c r="G63" s="41"/>
      <c r="H63" s="103">
        <f>H61+H53+H42</f>
        <v>2348</v>
      </c>
      <c r="I63" s="106"/>
      <c r="J63" s="103">
        <f>J61+J53+J42</f>
        <v>539</v>
      </c>
      <c r="K63" s="105"/>
      <c r="L63" s="103">
        <f>+L53+L61+L42</f>
        <v>234</v>
      </c>
    </row>
    <row r="64" spans="1:12" ht="21.75">
      <c r="A64" s="19" t="s">
        <v>42</v>
      </c>
      <c r="E64" s="193"/>
      <c r="F64" s="41">
        <v>21666</v>
      </c>
      <c r="G64" s="107"/>
      <c r="H64" s="87">
        <v>10042</v>
      </c>
      <c r="I64" s="87"/>
      <c r="J64" s="87">
        <v>9677</v>
      </c>
      <c r="K64" s="87"/>
      <c r="L64" s="87">
        <v>7999</v>
      </c>
    </row>
    <row r="65" spans="1:12" ht="22.5" thickBot="1">
      <c r="A65" s="3" t="s">
        <v>155</v>
      </c>
      <c r="E65" s="193"/>
      <c r="F65" s="104">
        <f>SUM(F63:F64)</f>
        <v>13158</v>
      </c>
      <c r="G65" s="107"/>
      <c r="H65" s="104">
        <f>SUM(H63:H64)</f>
        <v>12390</v>
      </c>
      <c r="I65" s="106"/>
      <c r="J65" s="104">
        <f>SUM(J63:J64)</f>
        <v>10216</v>
      </c>
      <c r="K65" s="105"/>
      <c r="L65" s="104">
        <f>SUM(L63:L64)</f>
        <v>8233</v>
      </c>
    </row>
    <row r="66" spans="1:12" ht="6.75" customHeight="1" thickTop="1">
      <c r="A66" s="3"/>
      <c r="F66" s="8"/>
      <c r="G66" s="196"/>
      <c r="H66" s="8"/>
      <c r="J66" s="8"/>
      <c r="K66" s="7"/>
      <c r="L66" s="8"/>
    </row>
    <row r="67" spans="1:12" ht="24" customHeight="1">
      <c r="A67" s="3" t="s">
        <v>65</v>
      </c>
      <c r="B67" s="174"/>
      <c r="F67" s="20"/>
      <c r="H67" s="20"/>
      <c r="J67" s="20"/>
      <c r="L67" s="20"/>
    </row>
    <row r="68" spans="1:12" ht="24" customHeight="1">
      <c r="A68" s="19" t="s">
        <v>140</v>
      </c>
      <c r="E68" s="193" t="s">
        <v>180</v>
      </c>
      <c r="F68" s="87">
        <v>8038</v>
      </c>
      <c r="H68" s="108">
        <v>0</v>
      </c>
      <c r="J68" s="87">
        <v>8038</v>
      </c>
      <c r="L68" s="108">
        <v>0</v>
      </c>
    </row>
    <row r="69" spans="1:12" ht="24" customHeight="1">
      <c r="F69" s="41"/>
      <c r="J69" s="41"/>
    </row>
  </sheetData>
  <sheetProtection password="F7ED" sheet="1" objects="1" scenarios="1"/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65" right="0.15748031496062992" top="0.47244094488188981" bottom="0.55118110236220474" header="0.51181102362204722" footer="0.39370078740157483"/>
  <pageSetup paperSize="9" scale="95" firstPageNumber="12" orientation="portrait" useFirstPageNumber="1" horizontalDpi="200" verticalDpi="200" r:id="rId1"/>
  <headerFooter alignWithMargins="0">
    <oddFooter>&amp;L&amp;14  &amp;15หมายเหตุประกอบงบการเงินเป็นส่วนหนึ่งของงบการเงินนี้&amp;14&amp;R&amp;P</oddFooter>
  </headerFooter>
  <rowBreaks count="1" manualBreakCount="1">
    <brk id="37" max="11" man="1"/>
  </rowBreaks>
  <ignoredErrors>
    <ignoredError sqref="E68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lastPrinted>2022-08-15T13:52:20Z</cp:lastPrinted>
  <dcterms:created xsi:type="dcterms:W3CDTF">2001-01-22T03:58:50Z</dcterms:created>
  <dcterms:modified xsi:type="dcterms:W3CDTF">2022-08-15T13:52:36Z</dcterms:modified>
</cp:coreProperties>
</file>