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CCOUNT02\Desktop\งบการเงิน 2.2565\"/>
    </mc:Choice>
  </mc:AlternateContent>
  <bookViews>
    <workbookView xWindow="-120" yWindow="-120" windowWidth="20730" windowHeight="11160" tabRatio="690" activeTab="1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Cashflow!$A$1:$A$92</definedName>
    <definedName name="_xlnm.Print_Area" localSheetId="0">BS!$A$1:$K$100</definedName>
    <definedName name="_xlnm.Print_Area" localSheetId="4">Cashflow!$A$1:$K$87</definedName>
    <definedName name="_xlnm.Print_Area" localSheetId="1">PL!$A$1:$K$128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1" i="2" l="1"/>
  <c r="V20" i="5"/>
  <c r="V19" i="5"/>
  <c r="V18" i="5"/>
  <c r="V13" i="5"/>
  <c r="M15" i="6"/>
  <c r="M16" i="6"/>
  <c r="K16" i="6"/>
  <c r="I16" i="6"/>
  <c r="G16" i="6"/>
  <c r="E16" i="6"/>
  <c r="R20" i="5"/>
  <c r="R19" i="5"/>
  <c r="R18" i="5"/>
  <c r="V21" i="5" l="1"/>
  <c r="T21" i="5"/>
  <c r="R21" i="5"/>
  <c r="P21" i="5"/>
  <c r="N21" i="5"/>
  <c r="L21" i="5"/>
  <c r="J21" i="5"/>
  <c r="H21" i="5"/>
  <c r="F21" i="5"/>
  <c r="D126" i="2" l="1"/>
  <c r="H125" i="2"/>
  <c r="D62" i="2"/>
  <c r="H61" i="2"/>
  <c r="D68" i="4" l="1"/>
  <c r="D25" i="2" l="1"/>
  <c r="F25" i="2"/>
  <c r="J25" i="2"/>
  <c r="H25" i="2"/>
  <c r="D55" i="2"/>
  <c r="V27" i="5" l="1"/>
  <c r="D119" i="2"/>
  <c r="E90" i="1" l="1"/>
  <c r="E92" i="1" s="1"/>
  <c r="J89" i="2" l="1"/>
  <c r="H89" i="2"/>
  <c r="D89" i="2"/>
  <c r="F89" i="2"/>
  <c r="F62" i="2" l="1"/>
  <c r="J16" i="2"/>
  <c r="J26" i="2" s="1"/>
  <c r="J28" i="2" s="1"/>
  <c r="J30" i="2" s="1"/>
  <c r="H16" i="2"/>
  <c r="F16" i="2"/>
  <c r="D16" i="2"/>
  <c r="I65" i="1"/>
  <c r="T24" i="5"/>
  <c r="R23" i="5"/>
  <c r="E19" i="1"/>
  <c r="G90" i="1"/>
  <c r="I90" i="1"/>
  <c r="K90" i="1"/>
  <c r="H26" i="2" l="1"/>
  <c r="H28" i="2" s="1"/>
  <c r="H30" i="2" s="1"/>
  <c r="H50" i="2" s="1"/>
  <c r="D26" i="2"/>
  <c r="D28" i="2" s="1"/>
  <c r="D30" i="2" s="1"/>
  <c r="D34" i="2" s="1"/>
  <c r="D52" i="2" s="1"/>
  <c r="D50" i="2" s="1"/>
  <c r="F26" i="2"/>
  <c r="F28" i="2" s="1"/>
  <c r="F30" i="2" s="1"/>
  <c r="F34" i="2" s="1"/>
  <c r="F52" i="2" s="1"/>
  <c r="F50" i="2" s="1"/>
  <c r="J50" i="2"/>
  <c r="J61" i="2" s="1"/>
  <c r="J34" i="2"/>
  <c r="J39" i="2" s="1"/>
  <c r="J54" i="2" s="1"/>
  <c r="H34" i="2"/>
  <c r="H39" i="2" s="1"/>
  <c r="H54" i="2" s="1"/>
  <c r="T25" i="5"/>
  <c r="N25" i="5" s="1"/>
  <c r="F126" i="2"/>
  <c r="T14" i="5"/>
  <c r="D39" i="2" l="1"/>
  <c r="D56" i="2" s="1"/>
  <c r="D54" i="2" s="1"/>
  <c r="F39" i="2"/>
  <c r="F56" i="2" s="1"/>
  <c r="F54" i="2" s="1"/>
  <c r="F61" i="2" s="1"/>
  <c r="F68" i="4"/>
  <c r="H68" i="4"/>
  <c r="J68" i="4"/>
  <c r="R15" i="5" l="1"/>
  <c r="R13" i="5"/>
  <c r="J76" i="4" l="1"/>
  <c r="F76" i="4"/>
  <c r="J80" i="2"/>
  <c r="F80" i="2"/>
  <c r="J90" i="2" l="1"/>
  <c r="J92" i="2" s="1"/>
  <c r="F90" i="2"/>
  <c r="F92" i="2" s="1"/>
  <c r="F9" i="4" s="1"/>
  <c r="F11" i="4" s="1"/>
  <c r="F30" i="4" s="1"/>
  <c r="J94" i="2" l="1"/>
  <c r="J9" i="4"/>
  <c r="J11" i="4" s="1"/>
  <c r="J30" i="4" s="1"/>
  <c r="J46" i="4" s="1"/>
  <c r="J49" i="4" s="1"/>
  <c r="J77" i="4" s="1"/>
  <c r="J79" i="4" s="1"/>
  <c r="F94" i="2"/>
  <c r="F98" i="2" s="1"/>
  <c r="F46" i="4"/>
  <c r="F49" i="4" s="1"/>
  <c r="F77" i="4" s="1"/>
  <c r="F79" i="4" s="1"/>
  <c r="J98" i="2" l="1"/>
  <c r="J103" i="2" s="1"/>
  <c r="F103" i="2"/>
  <c r="F120" i="2" s="1"/>
  <c r="F118" i="2" s="1"/>
  <c r="F125" i="2" s="1"/>
  <c r="F116" i="2"/>
  <c r="F114" i="2" s="1"/>
  <c r="N14" i="5" s="1"/>
  <c r="I31" i="1" l="1"/>
  <c r="D76" i="4" l="1"/>
  <c r="H76" i="4"/>
  <c r="J26" i="5" l="1"/>
  <c r="J16" i="5"/>
  <c r="J28" i="5" l="1"/>
  <c r="J29" i="5" s="1"/>
  <c r="M10" i="6"/>
  <c r="K92" i="1" l="1"/>
  <c r="I92" i="1"/>
  <c r="G92" i="1"/>
  <c r="K65" i="1"/>
  <c r="K57" i="1"/>
  <c r="G57" i="1"/>
  <c r="E65" i="1"/>
  <c r="I57" i="1"/>
  <c r="E57" i="1"/>
  <c r="K31" i="1"/>
  <c r="K19" i="1"/>
  <c r="G31" i="1"/>
  <c r="G19" i="1"/>
  <c r="E31" i="1"/>
  <c r="I19" i="1"/>
  <c r="G65" i="1" l="1"/>
  <c r="G66" i="1" s="1"/>
  <c r="G93" i="1" s="1"/>
  <c r="E66" i="1"/>
  <c r="E93" i="1" s="1"/>
  <c r="I66" i="1"/>
  <c r="I93" i="1" s="1"/>
  <c r="K32" i="1"/>
  <c r="E32" i="1"/>
  <c r="K66" i="1"/>
  <c r="K93" i="1" s="1"/>
  <c r="G32" i="1"/>
  <c r="I32" i="1"/>
  <c r="E94" i="1" l="1"/>
  <c r="I94" i="1"/>
  <c r="G94" i="1"/>
  <c r="K94" i="1"/>
  <c r="J118" i="2" l="1"/>
  <c r="J114" i="2"/>
  <c r="J125" i="2" s="1"/>
  <c r="R25" i="5"/>
  <c r="M18" i="6" l="1"/>
  <c r="D80" i="2" l="1"/>
  <c r="D90" i="2" s="1"/>
  <c r="D92" i="2" s="1"/>
  <c r="D94" i="2" l="1"/>
  <c r="D98" i="2" s="1"/>
  <c r="D116" i="2" s="1"/>
  <c r="D114" i="2" s="1"/>
  <c r="D9" i="4"/>
  <c r="M12" i="6"/>
  <c r="I13" i="6"/>
  <c r="G13" i="6"/>
  <c r="E13" i="6"/>
  <c r="M20" i="6"/>
  <c r="N24" i="5" l="1"/>
  <c r="D103" i="2"/>
  <c r="V15" i="5"/>
  <c r="P16" i="5"/>
  <c r="L16" i="5"/>
  <c r="H16" i="5"/>
  <c r="F16" i="5"/>
  <c r="V25" i="5" l="1"/>
  <c r="I21" i="6" l="1"/>
  <c r="G21" i="6"/>
  <c r="G22" i="6" s="1"/>
  <c r="G23" i="6" s="1"/>
  <c r="E21" i="6"/>
  <c r="L26" i="5"/>
  <c r="L28" i="5" s="1"/>
  <c r="H26" i="5"/>
  <c r="F26" i="5"/>
  <c r="F28" i="5" s="1"/>
  <c r="V23" i="5"/>
  <c r="H80" i="2"/>
  <c r="H90" i="2" s="1"/>
  <c r="H92" i="2" s="1"/>
  <c r="H94" i="2" s="1"/>
  <c r="T26" i="5"/>
  <c r="T28" i="5" s="1"/>
  <c r="H28" i="5" l="1"/>
  <c r="H29" i="5" s="1"/>
  <c r="E22" i="6"/>
  <c r="E23" i="6" s="1"/>
  <c r="I22" i="6"/>
  <c r="I23" i="6" s="1"/>
  <c r="H98" i="2"/>
  <c r="H103" i="2" s="1"/>
  <c r="F29" i="5"/>
  <c r="L29" i="5"/>
  <c r="T29" i="5"/>
  <c r="D11" i="4"/>
  <c r="D30" i="4" s="1"/>
  <c r="T16" i="5"/>
  <c r="P26" i="5"/>
  <c r="P28" i="5" s="1"/>
  <c r="P29" i="5" l="1"/>
  <c r="H9" i="4"/>
  <c r="H11" i="4" s="1"/>
  <c r="H30" i="4" s="1"/>
  <c r="H118" i="2"/>
  <c r="R14" i="5"/>
  <c r="D120" i="2" l="1"/>
  <c r="D118" i="2" s="1"/>
  <c r="H114" i="2"/>
  <c r="D46" i="4"/>
  <c r="D49" i="4" s="1"/>
  <c r="H46" i="4"/>
  <c r="K11" i="6"/>
  <c r="D77" i="4" l="1"/>
  <c r="D79" i="4" s="1"/>
  <c r="D80" i="4" s="1"/>
  <c r="K19" i="6"/>
  <c r="M19" i="6" s="1"/>
  <c r="M21" i="6" s="1"/>
  <c r="R24" i="5"/>
  <c r="H49" i="4"/>
  <c r="H77" i="4" s="1"/>
  <c r="H79" i="4" s="1"/>
  <c r="H80" i="4" s="1"/>
  <c r="N16" i="5"/>
  <c r="M11" i="6"/>
  <c r="M13" i="6" s="1"/>
  <c r="K13" i="6"/>
  <c r="M22" i="6" l="1"/>
  <c r="M23" i="6" s="1"/>
  <c r="R16" i="5"/>
  <c r="R26" i="5"/>
  <c r="R28" i="5" s="1"/>
  <c r="N26" i="5"/>
  <c r="N28" i="5" s="1"/>
  <c r="K21" i="6"/>
  <c r="N29" i="5" l="1"/>
  <c r="K22" i="6"/>
  <c r="K23" i="6" s="1"/>
  <c r="V24" i="5"/>
  <c r="V26" i="5" s="1"/>
  <c r="V28" i="5" s="1"/>
  <c r="R29" i="5"/>
  <c r="V14" i="5"/>
  <c r="V16" i="5" s="1"/>
  <c r="V29" i="5" l="1"/>
</calcChain>
</file>

<file path=xl/sharedStrings.xml><?xml version="1.0" encoding="utf-8"?>
<sst xmlns="http://schemas.openxmlformats.org/spreadsheetml/2006/main" count="402" uniqueCount="233">
  <si>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</si>
  <si>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</si>
  <si>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</si>
  <si>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</si>
  <si>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</si>
  <si>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</si>
  <si>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</si>
  <si>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</si>
  <si>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</si>
  <si>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</si>
  <si>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</si>
  <si>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</si>
  <si>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</si>
  <si>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</si>
  <si>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</si>
  <si>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</si>
  <si>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</si>
  <si>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</si>
  <si>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</si>
  <si>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</si>
  <si>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</si>
  <si>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</si>
  <si>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</si>
  <si>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</si>
  <si>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</si>
  <si>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</si>
  <si>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</si>
  <si>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</si>
  <si>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</si>
  <si>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</si>
  <si>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</si>
  <si>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</si>
  <si>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</si>
  <si>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</si>
  <si>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</si>
  <si>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</si>
  <si>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</si>
  <si>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</si>
  <si>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</si>
  <si>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</si>
  <si>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</si>
  <si>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</si>
  <si>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</si>
  <si>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</si>
  <si>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</si>
  <si>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</si>
  <si>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</si>
  <si>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</si>
  <si>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</si>
  <si>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</si>
  <si>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</si>
  <si>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</si>
  <si>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</si>
  <si>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</si>
  <si>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</si>
  <si>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</si>
  <si>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</si>
  <si>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</si>
  <si>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</si>
  <si>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</si>
  <si>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</si>
  <si>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</si>
  <si>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</si>
  <si>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</si>
  <si>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</si>
  <si>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</si>
  <si>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</si>
  <si>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</si>
  <si>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</si>
  <si>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</si>
  <si>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</si>
  <si>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</si>
  <si>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</si>
  <si>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</si>
  <si>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</si>
  <si>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</si>
  <si>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</si>
  <si>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</si>
  <si>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</si>
  <si>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</si>
  <si>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</si>
  <si>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</si>
  <si>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</si>
  <si>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</si>
  <si>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</si>
  <si>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</si>
  <si>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</si>
  <si>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</si>
  <si>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</si>
  <si>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</si>
  <si>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</si>
  <si>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</si>
  <si>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</si>
  <si>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</si>
  <si>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</si>
  <si>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</si>
  <si>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</si>
  <si>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</si>
  <si>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</si>
  <si>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</si>
  <si>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</si>
  <si>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</si>
  <si>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</si>
  <si>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</si>
  <si>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</si>
  <si>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</si>
  <si>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</si>
  <si>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</si>
  <si>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</si>
  <si>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</si>
  <si>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>เงินกู้ยืมระยะยาวที่ถึงกำหนดชำระภายในหนึ่งปี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</si>
  <si>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</si>
  <si>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</si>
  <si>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</si>
  <si>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</si>
  <si>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</si>
  <si>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</si>
  <si>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</si>
  <si>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</si>
  <si>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</si>
  <si>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</si>
  <si>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</si>
  <si>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</si>
  <si>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</si>
  <si>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</si>
  <si>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จ่ายผลประโยชน์ระยะยาวของพนักงาน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</si>
  <si>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</si>
  <si>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</si>
  <si>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</si>
  <si>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</si>
  <si>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</si>
  <si>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</si>
  <si>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</si>
  <si>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</si>
  <si>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</si>
  <si>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</si>
  <si>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</si>
  <si>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</si>
  <si>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</si>
  <si>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</si>
  <si>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ซื้อสินทรัพย์ไม่มีตัวตน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</si>
  <si>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</si>
  <si>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</si>
  <si>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</si>
  <si>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</si>
  <si>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</si>
  <si>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เงินสดจ่ายตามสัญญาเช่า</t>
  </si>
  <si>
    <t>รายได้จากการขายและบริการ</t>
  </si>
  <si>
    <t>ต้นทุนขายและบริการ</t>
  </si>
  <si>
    <t>ประมาณการหนี้สินต้นทุนในการรื้อถอน</t>
  </si>
  <si>
    <t>ส่วนต่ำกว่าทุน</t>
  </si>
  <si>
    <t>หนี้สินทางการเงินหมุนเวียนอื่น</t>
  </si>
  <si>
    <t xml:space="preserve">   ผลต่างจากการลดค่าเช่า</t>
  </si>
  <si>
    <t>ส่วนต่ำกว่าทุนจากการเปลี่ยนแปลงสัดส่วนการถือหุ้นในบริษัทย่อย</t>
  </si>
  <si>
    <t>ประมาณการหนี้สินจากการค้ำประกัน</t>
  </si>
  <si>
    <t>ยอดคงเหลือ ณ วันที่ 1 มกราคม 2564</t>
  </si>
  <si>
    <t>กำไรขาดทุน:</t>
  </si>
  <si>
    <t>การดำเนินงานต่อเนื่อง</t>
  </si>
  <si>
    <t>การดำเนินงานที่ยกเลิก</t>
  </si>
  <si>
    <t>กำไร (ขาดทุน) สำหรับงวดจากการดำเนินงานที่ยกเลิก</t>
  </si>
  <si>
    <t>องค์ประกอบอื่นของ</t>
  </si>
  <si>
    <t>กำไรสะสม (ขาดทุน)</t>
  </si>
  <si>
    <t xml:space="preserve">      กำไร (ขาดทุน) จากการดำเนินงานที่ยกเลิก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</si>
  <si>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</si>
  <si>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</si>
  <si>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</si>
  <si>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</si>
  <si>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</si>
  <si>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 xml:space="preserve">      หุ้นสามัญ 565,142,959  หุ้น มูลค่าหุ้นละ 0.50 บาท</t>
  </si>
  <si>
    <t>กำไรสำหรับงวด</t>
  </si>
  <si>
    <t xml:space="preserve">   เงินค้างจ่ายค่าซื้ออุปกรณ์เพิ่มขึ้น (ลดลง)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</si>
  <si>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</si>
  <si>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</si>
  <si>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 xml:space="preserve">   กำไรสะสม - ยังไม่ได้จัดสรร (ขาดทุน)</t>
  </si>
  <si>
    <t>ขาดทุนสะสม</t>
  </si>
  <si>
    <t>(ขาดทุน)</t>
  </si>
  <si>
    <t>ค่าใช้จ่ายทางการเงิน</t>
  </si>
  <si>
    <t>ค่าใช้จ่ายภาษีเงินได้</t>
  </si>
  <si>
    <t xml:space="preserve">   ขาดทุนที่ยังไม่เกิดขึ้นจริงจากอัตราแลกเปลี่ยน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</si>
  <si>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</si>
  <si>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</si>
  <si>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 xml:space="preserve">   กำไรจากการยกเลิกสัญญาเช่า</t>
  </si>
  <si>
    <t>ยอดคงเหลือ ณ วันที่ 1 มกราคม 2565</t>
  </si>
  <si>
    <t>31 ธันวาคม 2564</t>
  </si>
  <si>
    <t>2, 9</t>
  </si>
  <si>
    <t>กำไรจากกิจกรรมดำเนินงาน</t>
  </si>
  <si>
    <t>กำไรก่อนภาษีเงินได้</t>
  </si>
  <si>
    <t>กำไรสำหรับงวดจากการดำเนินงานต่อเนื่อง</t>
  </si>
  <si>
    <t>ผลขาดทุนทางด้านเครดิตที่คาดว่าจะเกิดขึ้น (โอนกลับ)</t>
  </si>
  <si>
    <t xml:space="preserve">      กำไรจากการดำเนินงานต่อเนื่อง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</si>
  <si>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</si>
  <si>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</si>
  <si>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ผลขาดทุนทางเครดิตที่คาดว่าจะเกิดขึ้น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</si>
  <si>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</si>
  <si>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</si>
  <si>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</si>
  <si>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ซื้อที่ดิน อาคารและอุปกรณ์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</si>
  <si>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</si>
  <si>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</si>
  <si>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กำไรก่อนภาษีจากการดำเนินงานต่อเนื่อง</t>
  </si>
  <si>
    <t>กำไรก่อนภาษี</t>
  </si>
  <si>
    <t>เงินสดและรายการเทียบเท่าเงินสดเพิ่มขึ้น (ลดลง) สุทธิ</t>
  </si>
  <si>
    <t>กำไร (ขาดทุน) ก่อนภาษีจากการดำเนินงานที่ยกเลิก</t>
  </si>
  <si>
    <t>รายการปรับกระทบยอดกำไรก่อนภาษี</t>
  </si>
  <si>
    <t xml:space="preserve">   กำไรจากการจำหน่ายอุปกรณ์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</si>
  <si>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</si>
  <si>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</si>
  <si>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</si>
  <si>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</si>
  <si>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</si>
  <si>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</si>
  <si>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</si>
  <si>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ขาดทุนจากการด้อยค่าของเงินให้กู้ยืมระยะสั้น</t>
  </si>
  <si>
    <t xml:space="preserve">   และดอกเบี้ยค้างรับจากบริษัทย่อย (โอนกลับ)</t>
  </si>
  <si>
    <t>สำหรับงวดหกเดือนสิ้นสุดวันที่ 30 มิถุนายน 2565</t>
  </si>
  <si>
    <t xml:space="preserve">   ดอกเบี้ยรับ</t>
  </si>
  <si>
    <t>โอนทุนสำรองตามกฎหมายและส่วนเกินมูลค่าหุ้นสามัญ</t>
  </si>
  <si>
    <t>บริษัทย่อยออกหุ้นเพิ่มทุน</t>
  </si>
  <si>
    <t>เงินรับค่าหุ้นจากผู้มีส่วนได้เสียที่ไม่มีอำนาจควบคุมของบริษัทย่อย</t>
  </si>
  <si>
    <t xml:space="preserve">   ประมาณการหนี้สินจากการค้ำประกัน</t>
  </si>
  <si>
    <t>เพิ่มขึ้นจากเงินรับค่าหุ้นของบริษัทย่อย</t>
  </si>
  <si>
    <t xml:space="preserve">   เพื่อชดเชยขาดทุนสะสม (หมายเหตุ 12)</t>
  </si>
  <si>
    <t>การเปลี่ยนแปลงสัดส่วนการถือหุ้นในบริษัทย่อย (หมายเหตุ 6)</t>
  </si>
  <si>
    <t xml:space="preserve">   กำไรจากการปรับมูลค่ายุติธรรมตราสารอนุพันธ์</t>
  </si>
  <si>
    <t>เงินให้กู้ยืมระยะสั้นแก่กิจการที่เกี่ยวข้องกัน (เพิ่มขึ้น) ลดลง</t>
  </si>
  <si>
    <t>จ่ายค่าหุ้นเพิ่มทุนของบริษัทย่อย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</si>
  <si>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</si>
  <si>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สินทรัพย์สิทธิการใช้และหนี้สินสัญญาเช่าลดลงจากการยกเลิกสัญญา</t>
  </si>
  <si>
    <t>เงินให้กู้ยืมระยะสั้นแก่บริษัทที่เกี่ยวข้องกัน</t>
  </si>
  <si>
    <t xml:space="preserve">   โอนกลับขาดทุนจากการด้อยค่าเงินให้กู้ยืมระยะสั้นแก่บริษัทย่อย</t>
  </si>
  <si>
    <t xml:space="preserve">   รายได้รับล่วงหน้า</t>
  </si>
  <si>
    <t xml:space="preserve">      จากบริษัทย่อย</t>
  </si>
  <si>
    <t xml:space="preserve">   ขาดทุนจากการด้อยค่าเงินให้กู้ยืมระยะสั้นแก่บริษัทย่อยและดอกเบี้ยค้างรับ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</si>
</sst>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_(* #,##0_);_(* \(#,##0\);_(* \-??_);_(@_)"/>
    <numFmt numFmtId="190" formatCode="#,##0;\(#,##0\);&quot;- &quot;;@"/>
    <numFmt numFmtId="191" formatCode="_(* #,##0_);_(* \(#,##0\);_(* \-_);_(@_)"/>
    <numFmt numFmtId="192" formatCode="#,##0;\(#,##0\)"/>
    <numFmt numFmtId="193" formatCode="_(* #,##0.00_);_(* \(#,##0.00\);_(* \-??_);_(@_)"/>
    <numFmt numFmtId="194" formatCode="_(* #,##0.00_);_(* \(#,##0.00\);_(* \-_);_(@_)"/>
    <numFmt numFmtId="195" formatCode="_(* #,##0_);_(* \(#,##0\);_(* &quot;-&quot;??_);_(@_)"/>
    <numFmt numFmtId="196" formatCode="_(* #,##0.0000_);_(* \(#,##0.0000\);_(* \-??_);_(@_)"/>
    <numFmt numFmtId="197" formatCode="_(* #,##0.000_);_(* \(#,##0.000\);_(* \-??_);_(@_)"/>
  </numFmts>
  <fonts count="32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93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</cellStyleXfs>
  <cellXfs count="179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89" fontId="20" fillId="0" borderId="0" xfId="0" applyNumberFormat="1" applyFont="1" applyFill="1" applyAlignment="1">
      <alignment vertical="center"/>
    </xf>
    <xf numFmtId="190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190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90" fontId="20" fillId="0" borderId="0" xfId="0" applyNumberFormat="1" applyFont="1" applyFill="1" applyBorder="1" applyAlignment="1">
      <alignment horizontal="right" vertical="center"/>
    </xf>
    <xf numFmtId="193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center"/>
    </xf>
    <xf numFmtId="195" fontId="20" fillId="0" borderId="0" xfId="0" applyNumberFormat="1" applyFont="1" applyFill="1" applyBorder="1" applyAlignment="1">
      <alignment horizontal="right" vertical="top"/>
    </xf>
    <xf numFmtId="195" fontId="26" fillId="0" borderId="0" xfId="43" applyNumberFormat="1" applyFont="1" applyFill="1" applyAlignment="1">
      <alignment vertical="top"/>
    </xf>
    <xf numFmtId="195" fontId="25" fillId="0" borderId="0" xfId="43" quotePrefix="1" applyNumberFormat="1" applyFont="1" applyFill="1" applyAlignment="1">
      <alignment horizontal="left" vertical="top"/>
    </xf>
    <xf numFmtId="195" fontId="25" fillId="0" borderId="0" xfId="43" quotePrefix="1" applyNumberFormat="1" applyFont="1" applyFill="1" applyBorder="1" applyAlignment="1">
      <alignment horizontal="lef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95" fontId="26" fillId="0" borderId="0" xfId="43" applyNumberFormat="1" applyFont="1" applyFill="1" applyAlignment="1">
      <alignment horizontal="center" vertical="top"/>
    </xf>
    <xf numFmtId="195" fontId="25" fillId="0" borderId="0" xfId="43" applyNumberFormat="1" applyFont="1" applyFill="1" applyBorder="1" applyAlignment="1">
      <alignment vertical="top"/>
    </xf>
    <xf numFmtId="195" fontId="26" fillId="0" borderId="0" xfId="43" applyNumberFormat="1" applyFont="1" applyFill="1" applyBorder="1" applyAlignment="1">
      <alignment horizontal="centerContinuous" vertical="top"/>
    </xf>
    <xf numFmtId="195" fontId="25" fillId="0" borderId="0" xfId="43" applyNumberFormat="1" applyFont="1" applyFill="1" applyBorder="1" applyAlignment="1">
      <alignment horizontal="center" vertical="top"/>
    </xf>
    <xf numFmtId="195" fontId="26" fillId="0" borderId="0" xfId="43" applyNumberFormat="1" applyFont="1" applyFill="1" applyBorder="1" applyAlignment="1">
      <alignment horizontal="center" vertical="top"/>
    </xf>
    <xf numFmtId="195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95" fontId="26" fillId="0" borderId="0" xfId="43" applyNumberFormat="1" applyFont="1" applyFill="1" applyBorder="1" applyAlignment="1">
      <alignment vertical="top"/>
    </xf>
    <xf numFmtId="195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91" fontId="20" fillId="0" borderId="0" xfId="0" applyNumberFormat="1" applyFont="1" applyFill="1" applyAlignment="1">
      <alignment vertical="center"/>
    </xf>
    <xf numFmtId="191" fontId="20" fillId="0" borderId="0" xfId="0" applyNumberFormat="1" applyFont="1" applyFill="1" applyBorder="1" applyAlignment="1">
      <alignment vertical="center"/>
    </xf>
    <xf numFmtId="191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91" fontId="20" fillId="0" borderId="0" xfId="44" applyNumberFormat="1" applyFont="1" applyFill="1" applyBorder="1" applyAlignment="1">
      <alignment horizontal="right" vertical="top"/>
    </xf>
    <xf numFmtId="195" fontId="20" fillId="0" borderId="0" xfId="0" applyNumberFormat="1" applyFont="1" applyFill="1" applyAlignment="1">
      <alignment vertical="top"/>
    </xf>
    <xf numFmtId="195" fontId="20" fillId="0" borderId="0" xfId="0" applyNumberFormat="1" applyFont="1" applyFill="1" applyAlignment="1">
      <alignment horizontal="right" vertical="top"/>
    </xf>
    <xf numFmtId="195" fontId="20" fillId="0" borderId="0" xfId="0" applyNumberFormat="1" applyFont="1" applyFill="1" applyBorder="1" applyAlignment="1">
      <alignment horizontal="center" vertical="top"/>
    </xf>
    <xf numFmtId="191" fontId="20" fillId="0" borderId="14" xfId="0" applyNumberFormat="1" applyFont="1" applyFill="1" applyBorder="1" applyAlignment="1">
      <alignment vertical="center"/>
    </xf>
    <xf numFmtId="187" fontId="26" fillId="0" borderId="0" xfId="43" applyNumberFormat="1" applyFont="1" applyFill="1" applyAlignment="1">
      <alignment vertical="top"/>
    </xf>
    <xf numFmtId="187" fontId="26" fillId="0" borderId="16" xfId="43" applyNumberFormat="1" applyFont="1" applyFill="1" applyBorder="1" applyAlignment="1">
      <alignment vertical="top"/>
    </xf>
    <xf numFmtId="187" fontId="26" fillId="0" borderId="0" xfId="43" applyNumberFormat="1" applyFont="1" applyFill="1" applyAlignment="1">
      <alignment horizontal="center" vertical="top"/>
    </xf>
    <xf numFmtId="187" fontId="26" fillId="0" borderId="0" xfId="43" applyNumberFormat="1" applyFont="1" applyFill="1" applyBorder="1" applyAlignment="1">
      <alignment horizontal="center" vertical="top"/>
    </xf>
    <xf numFmtId="187" fontId="26" fillId="0" borderId="0" xfId="43" applyNumberFormat="1" applyFont="1" applyFill="1" applyBorder="1" applyAlignment="1">
      <alignment vertical="top"/>
    </xf>
    <xf numFmtId="187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95" fontId="26" fillId="0" borderId="0" xfId="43" applyNumberFormat="1" applyFont="1" applyFill="1" applyBorder="1" applyAlignment="1">
      <alignment horizontal="center" vertical="top"/>
    </xf>
    <xf numFmtId="189" fontId="20" fillId="0" borderId="0" xfId="0" applyNumberFormat="1" applyFont="1" applyFill="1" applyAlignment="1">
      <alignment horizontal="right" vertical="center"/>
    </xf>
    <xf numFmtId="195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90" fontId="21" fillId="0" borderId="0" xfId="0" applyNumberFormat="1" applyFont="1" applyFill="1" applyAlignment="1">
      <alignment vertical="center"/>
    </xf>
    <xf numFmtId="191" fontId="20" fillId="0" borderId="17" xfId="0" applyNumberFormat="1" applyFont="1" applyFill="1" applyBorder="1" applyAlignment="1">
      <alignment vertical="center"/>
    </xf>
    <xf numFmtId="191" fontId="20" fillId="0" borderId="0" xfId="0" applyNumberFormat="1" applyFont="1" applyFill="1" applyBorder="1" applyAlignment="1">
      <alignment horizontal="right" vertical="center"/>
    </xf>
    <xf numFmtId="191" fontId="20" fillId="0" borderId="12" xfId="0" applyNumberFormat="1" applyFont="1" applyFill="1" applyBorder="1" applyAlignment="1">
      <alignment horizontal="right" vertical="center"/>
    </xf>
    <xf numFmtId="187" fontId="26" fillId="0" borderId="19" xfId="43" applyNumberFormat="1" applyFont="1" applyFill="1" applyBorder="1" applyAlignment="1">
      <alignment vertical="top"/>
    </xf>
    <xf numFmtId="187" fontId="26" fillId="0" borderId="20" xfId="43" applyNumberFormat="1" applyFont="1" applyFill="1" applyBorder="1" applyAlignment="1">
      <alignment vertical="top"/>
    </xf>
    <xf numFmtId="187" fontId="26" fillId="0" borderId="19" xfId="43" applyNumberFormat="1" applyFont="1" applyFill="1" applyBorder="1" applyAlignment="1">
      <alignment horizontal="center" vertical="top"/>
    </xf>
    <xf numFmtId="187" fontId="26" fillId="0" borderId="20" xfId="43" applyNumberFormat="1" applyFont="1" applyFill="1" applyBorder="1" applyAlignment="1">
      <alignment horizontal="center" vertical="top"/>
    </xf>
    <xf numFmtId="191" fontId="20" fillId="0" borderId="15" xfId="0" applyNumberFormat="1" applyFont="1" applyFill="1" applyBorder="1" applyAlignment="1">
      <alignment vertical="center"/>
    </xf>
    <xf numFmtId="191" fontId="20" fillId="0" borderId="16" xfId="0" applyNumberFormat="1" applyFont="1" applyFill="1" applyBorder="1" applyAlignment="1">
      <alignment vertical="center"/>
    </xf>
    <xf numFmtId="187" fontId="26" fillId="0" borderId="16" xfId="0" applyNumberFormat="1" applyFont="1" applyFill="1" applyBorder="1" applyAlignment="1">
      <alignment horizontal="center" vertical="center"/>
    </xf>
    <xf numFmtId="191" fontId="20" fillId="0" borderId="14" xfId="28" applyNumberFormat="1" applyFont="1" applyFill="1" applyBorder="1" applyAlignment="1">
      <alignment horizontal="right"/>
    </xf>
    <xf numFmtId="187" fontId="20" fillId="0" borderId="0" xfId="0" applyNumberFormat="1" applyFont="1" applyFill="1" applyAlignment="1">
      <alignment horizontal="right" vertical="center"/>
    </xf>
    <xf numFmtId="196" fontId="20" fillId="0" borderId="0" xfId="0" applyNumberFormat="1" applyFont="1" applyFill="1" applyAlignment="1">
      <alignment vertical="center"/>
    </xf>
    <xf numFmtId="191" fontId="20" fillId="0" borderId="10" xfId="0" applyNumberFormat="1" applyFont="1" applyFill="1" applyBorder="1" applyAlignment="1">
      <alignment horizontal="right" vertical="center"/>
    </xf>
    <xf numFmtId="191" fontId="20" fillId="0" borderId="0" xfId="0" applyNumberFormat="1" applyFont="1" applyFill="1" applyAlignment="1">
      <alignment horizontal="right" vertical="center"/>
    </xf>
    <xf numFmtId="191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95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187" fontId="26" fillId="0" borderId="0" xfId="0" applyNumberFormat="1" applyFont="1" applyFill="1" applyAlignment="1">
      <alignment horizontal="right" vertical="top"/>
    </xf>
    <xf numFmtId="187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95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187" fontId="26" fillId="0" borderId="14" xfId="0" applyNumberFormat="1" applyFont="1" applyFill="1" applyBorder="1" applyAlignment="1">
      <alignment horizontal="right" vertical="top"/>
    </xf>
    <xf numFmtId="195" fontId="26" fillId="0" borderId="0" xfId="0" applyNumberFormat="1" applyFont="1" applyFill="1" applyAlignment="1">
      <alignment horizontal="center" vertical="top"/>
    </xf>
    <xf numFmtId="195" fontId="26" fillId="0" borderId="0" xfId="0" applyNumberFormat="1" applyFont="1" applyFill="1" applyBorder="1" applyAlignment="1">
      <alignment horizontal="center" vertical="top"/>
    </xf>
    <xf numFmtId="195" fontId="26" fillId="0" borderId="0" xfId="0" applyNumberFormat="1" applyFont="1" applyFill="1" applyAlignment="1">
      <alignment horizontal="right" vertical="top"/>
    </xf>
    <xf numFmtId="195" fontId="26" fillId="0" borderId="0" xfId="0" applyNumberFormat="1" applyFont="1" applyFill="1" applyAlignment="1">
      <alignment horizontal="left" vertical="top"/>
    </xf>
    <xf numFmtId="195" fontId="26" fillId="0" borderId="15" xfId="0" applyNumberFormat="1" applyFont="1" applyFill="1" applyBorder="1" applyAlignment="1">
      <alignment horizontal="right" vertical="top"/>
    </xf>
    <xf numFmtId="195" fontId="26" fillId="0" borderId="0" xfId="0" applyNumberFormat="1" applyFont="1" applyFill="1" applyBorder="1" applyAlignment="1">
      <alignment horizontal="right" vertical="top"/>
    </xf>
    <xf numFmtId="195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95" fontId="26" fillId="0" borderId="14" xfId="0" applyNumberFormat="1" applyFont="1" applyFill="1" applyBorder="1" applyAlignment="1">
      <alignment horizontal="right" vertical="top"/>
    </xf>
    <xf numFmtId="195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89" fontId="26" fillId="0" borderId="0" xfId="0" applyNumberFormat="1" applyFont="1" applyFill="1" applyAlignment="1">
      <alignment vertical="center"/>
    </xf>
    <xf numFmtId="189" fontId="26" fillId="0" borderId="0" xfId="0" applyNumberFormat="1" applyFont="1" applyFill="1" applyBorder="1" applyAlignment="1">
      <alignment vertical="center"/>
    </xf>
    <xf numFmtId="189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95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95" fontId="27" fillId="0" borderId="0" xfId="0" applyNumberFormat="1" applyFont="1" applyFill="1" applyBorder="1" applyAlignment="1">
      <alignment horizontal="center" vertical="top"/>
    </xf>
    <xf numFmtId="187" fontId="27" fillId="0" borderId="0" xfId="0" applyNumberFormat="1" applyFont="1" applyFill="1" applyBorder="1" applyAlignment="1">
      <alignment horizontal="right" vertical="top"/>
    </xf>
    <xf numFmtId="187" fontId="26" fillId="0" borderId="17" xfId="0" applyNumberFormat="1" applyFont="1" applyFill="1" applyBorder="1" applyAlignment="1">
      <alignment horizontal="right" vertical="top"/>
    </xf>
    <xf numFmtId="187" fontId="26" fillId="0" borderId="16" xfId="0" applyNumberFormat="1" applyFont="1" applyFill="1" applyBorder="1" applyAlignment="1">
      <alignment horizontal="right" vertical="top"/>
    </xf>
    <xf numFmtId="195" fontId="26" fillId="0" borderId="17" xfId="0" applyNumberFormat="1" applyFont="1" applyFill="1" applyBorder="1" applyAlignment="1">
      <alignment horizontal="center" vertical="top"/>
    </xf>
    <xf numFmtId="195" fontId="26" fillId="0" borderId="14" xfId="0" applyNumberFormat="1" applyFont="1" applyFill="1" applyBorder="1" applyAlignment="1">
      <alignment horizontal="center" vertical="top"/>
    </xf>
    <xf numFmtId="191" fontId="20" fillId="0" borderId="21" xfId="0" applyNumberFormat="1" applyFont="1" applyFill="1" applyBorder="1" applyAlignment="1">
      <alignment vertical="center"/>
    </xf>
    <xf numFmtId="191" fontId="26" fillId="0" borderId="0" xfId="0" applyNumberFormat="1" applyFont="1" applyFill="1" applyBorder="1" applyAlignment="1">
      <alignment vertical="center"/>
    </xf>
    <xf numFmtId="188" fontId="26" fillId="0" borderId="0" xfId="0" applyNumberFormat="1" applyFont="1" applyFill="1" applyAlignment="1">
      <alignment vertical="top"/>
    </xf>
    <xf numFmtId="187" fontId="26" fillId="0" borderId="0" xfId="0" applyNumberFormat="1" applyFont="1" applyFill="1" applyBorder="1" applyAlignment="1">
      <alignment horizontal="center" vertical="center"/>
    </xf>
    <xf numFmtId="197" fontId="20" fillId="0" borderId="0" xfId="0" applyNumberFormat="1" applyFont="1" applyFill="1" applyAlignment="1">
      <alignment vertical="center"/>
    </xf>
    <xf numFmtId="187" fontId="27" fillId="0" borderId="0" xfId="0" applyNumberFormat="1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top"/>
    </xf>
    <xf numFmtId="195" fontId="26" fillId="0" borderId="14" xfId="43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top"/>
    </xf>
    <xf numFmtId="187" fontId="29" fillId="0" borderId="0" xfId="0" applyNumberFormat="1" applyFont="1" applyFill="1" applyAlignment="1">
      <alignment horizontal="right" vertical="top"/>
    </xf>
    <xf numFmtId="195" fontId="29" fillId="0" borderId="0" xfId="0" applyNumberFormat="1" applyFont="1" applyFill="1" applyBorder="1" applyAlignment="1">
      <alignment horizontal="center" vertical="top"/>
    </xf>
    <xf numFmtId="191" fontId="30" fillId="0" borderId="0" xfId="28" applyNumberFormat="1" applyFont="1" applyFill="1" applyBorder="1" applyAlignment="1">
      <alignment horizontal="right"/>
    </xf>
    <xf numFmtId="195" fontId="26" fillId="0" borderId="14" xfId="43" applyNumberFormat="1" applyFont="1" applyFill="1" applyBorder="1" applyAlignment="1">
      <alignment horizontal="center" vertical="top"/>
    </xf>
    <xf numFmtId="195" fontId="26" fillId="0" borderId="14" xfId="43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191" fontId="20" fillId="0" borderId="14" xfId="44" applyNumberFormat="1" applyFont="1" applyFill="1" applyBorder="1" applyAlignment="1">
      <alignment horizontal="right" vertical="top"/>
    </xf>
    <xf numFmtId="9" fontId="20" fillId="0" borderId="0" xfId="47" applyFont="1" applyFill="1" applyAlignment="1">
      <alignment vertical="center"/>
    </xf>
    <xf numFmtId="191" fontId="20" fillId="0" borderId="0" xfId="47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95" fontId="26" fillId="0" borderId="14" xfId="43" applyNumberFormat="1" applyFont="1" applyFill="1" applyBorder="1" applyAlignment="1">
      <alignment horizontal="center" vertical="top"/>
    </xf>
    <xf numFmtId="194" fontId="20" fillId="0" borderId="0" xfId="0" applyNumberFormat="1" applyFont="1" applyFill="1" applyAlignment="1">
      <alignment vertical="center"/>
    </xf>
    <xf numFmtId="194" fontId="20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37" fontId="21" fillId="0" borderId="0" xfId="43" applyNumberFormat="1" applyFont="1" applyFill="1" applyAlignment="1">
      <alignment horizontal="left" vertical="center"/>
    </xf>
    <xf numFmtId="192" fontId="20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194" fontId="20" fillId="0" borderId="0" xfId="0" applyNumberFormat="1" applyFont="1" applyFill="1" applyBorder="1" applyAlignment="1">
      <alignment vertical="center"/>
    </xf>
    <xf numFmtId="194" fontId="20" fillId="0" borderId="0" xfId="0" applyNumberFormat="1" applyFont="1" applyFill="1" applyBorder="1" applyAlignment="1">
      <alignment horizontal="right" vertical="center"/>
    </xf>
    <xf numFmtId="192" fontId="20" fillId="0" borderId="0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right" vertical="center"/>
    </xf>
    <xf numFmtId="194" fontId="21" fillId="0" borderId="0" xfId="0" applyNumberFormat="1" applyFont="1" applyFill="1" applyAlignment="1">
      <alignment horizontal="center" vertical="center"/>
    </xf>
    <xf numFmtId="192" fontId="20" fillId="0" borderId="0" xfId="0" applyNumberFormat="1" applyFont="1" applyFill="1" applyBorder="1" applyAlignment="1">
      <alignment horizontal="center" vertical="center"/>
    </xf>
    <xf numFmtId="0" fontId="20" fillId="0" borderId="1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91" fontId="20" fillId="0" borderId="14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192" fontId="20" fillId="0" borderId="0" xfId="0" applyNumberFormat="1" applyFont="1" applyFill="1" applyAlignment="1">
      <alignment horizontal="left" vertical="center"/>
    </xf>
    <xf numFmtId="191" fontId="30" fillId="0" borderId="0" xfId="0" applyNumberFormat="1" applyFont="1" applyFill="1" applyBorder="1" applyAlignment="1">
      <alignment horizontal="right" vertical="center"/>
    </xf>
    <xf numFmtId="192" fontId="20" fillId="0" borderId="0" xfId="0" applyNumberFormat="1" applyFont="1" applyFill="1" applyAlignment="1">
      <alignment vertical="center"/>
    </xf>
    <xf numFmtId="191" fontId="20" fillId="0" borderId="13" xfId="0" applyNumberFormat="1" applyFont="1" applyFill="1" applyBorder="1" applyAlignment="1">
      <alignment horizontal="right" vertical="center"/>
    </xf>
    <xf numFmtId="191" fontId="20" fillId="0" borderId="11" xfId="0" applyNumberFormat="1" applyFont="1" applyFill="1" applyBorder="1" applyAlignment="1">
      <alignment horizontal="right" vertical="center"/>
    </xf>
    <xf numFmtId="0" fontId="20" fillId="0" borderId="0" xfId="43" applyNumberFormat="1" applyFont="1" applyFill="1" applyAlignment="1">
      <alignment vertical="center"/>
    </xf>
    <xf numFmtId="0" fontId="20" fillId="0" borderId="0" xfId="0" applyFont="1" applyFill="1" applyAlignment="1">
      <alignment horizontal="justify" vertical="center"/>
    </xf>
    <xf numFmtId="191" fontId="20" fillId="0" borderId="0" xfId="0" applyNumberFormat="1" applyFont="1" applyFill="1" applyAlignment="1">
      <alignment horizontal="justify" vertical="center"/>
    </xf>
    <xf numFmtId="196" fontId="20" fillId="0" borderId="12" xfId="0" applyNumberFormat="1" applyFont="1" applyFill="1" applyBorder="1" applyAlignment="1">
      <alignment vertical="center"/>
    </xf>
    <xf numFmtId="187" fontId="20" fillId="0" borderId="12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top"/>
    </xf>
    <xf numFmtId="0" fontId="20" fillId="0" borderId="0" xfId="0" applyFont="1" applyFill="1" applyAlignment="1">
      <alignment vertical="top"/>
    </xf>
    <xf numFmtId="190" fontId="25" fillId="0" borderId="14" xfId="0" applyNumberFormat="1" applyFont="1" applyFill="1" applyBorder="1" applyAlignment="1">
      <alignment horizontal="center" vertical="center"/>
    </xf>
    <xf numFmtId="190" fontId="21" fillId="0" borderId="10" xfId="0" applyNumberFormat="1" applyFont="1" applyFill="1" applyBorder="1" applyAlignment="1">
      <alignment horizontal="center" vertical="center"/>
    </xf>
    <xf numFmtId="195" fontId="25" fillId="0" borderId="14" xfId="43" applyNumberFormat="1" applyFont="1" applyFill="1" applyBorder="1" applyAlignment="1">
      <alignment horizontal="center" vertical="top"/>
    </xf>
    <xf numFmtId="195" fontId="26" fillId="0" borderId="17" xfId="43" applyNumberFormat="1" applyFont="1" applyFill="1" applyBorder="1" applyAlignment="1">
      <alignment horizontal="center" vertical="top"/>
    </xf>
    <xf numFmtId="195" fontId="26" fillId="0" borderId="14" xfId="43" applyNumberFormat="1" applyFont="1" applyFill="1" applyBorder="1" applyAlignment="1">
      <alignment horizontal="center" vertical="top"/>
    </xf>
    <xf numFmtId="194" fontId="21" fillId="0" borderId="10" xfId="0" applyNumberFormat="1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/>
    <cellStyle name="Normal 2" xfId="43"/>
    <cellStyle name="Normal 3" xfId="46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showGridLines="0" view="pageBreakPreview" topLeftCell="A7" zoomScaleNormal="110" zoomScaleSheetLayoutView="100" workbookViewId="0">
      <selection activeCell="J15" sqref="J15"/>
    </sheetView>
  </sheetViews>
  <sheetFormatPr defaultColWidth="9.140625" defaultRowHeight="21.6" customHeight="1" x14ac:dyDescent="0.5"/>
  <cols>
    <col min="1" max="1" width="56.140625" style="101" customWidth="1"/>
    <col min="2" max="2" width="1.140625" style="101" customWidth="1"/>
    <col min="3" max="3" width="7.5703125" style="102" customWidth="1"/>
    <col min="4" max="4" width="1.140625" style="101" customWidth="1"/>
    <col min="5" max="5" width="14.7109375" style="103" customWidth="1"/>
    <col min="6" max="6" width="2.5703125" style="101" customWidth="1"/>
    <col min="7" max="7" width="14.7109375" style="103" customWidth="1"/>
    <col min="8" max="8" width="2.5703125" style="101" customWidth="1"/>
    <col min="9" max="9" width="14.7109375" style="103" customWidth="1"/>
    <col min="10" max="10" width="2.5703125" style="101" customWidth="1"/>
    <col min="11" max="11" width="14.7109375" style="103" customWidth="1"/>
    <col min="12" max="12" width="9.140625" style="101"/>
    <col min="13" max="13" width="9.7109375" style="101" bestFit="1" customWidth="1"/>
    <col min="14" max="14" width="9.5703125" style="101" bestFit="1" customWidth="1"/>
    <col min="15" max="15" width="13.140625" style="101" bestFit="1" customWidth="1"/>
    <col min="16" max="16384" width="9.140625" style="101"/>
  </cols>
  <sheetData>
    <row r="1" spans="1:11" ht="21.6" customHeight="1" x14ac:dyDescent="0.5">
      <c r="A1" s="100" t="s">
        <v>86</v>
      </c>
    </row>
    <row r="2" spans="1:11" ht="21.6" customHeight="1" x14ac:dyDescent="0.5">
      <c r="A2" s="100" t="s">
        <v>38</v>
      </c>
    </row>
    <row r="3" spans="1:11" ht="21.6" customHeight="1" x14ac:dyDescent="0.5">
      <c r="A3" s="100" t="s">
        <v>207</v>
      </c>
    </row>
    <row r="4" spans="1:11" ht="21.6" customHeight="1" x14ac:dyDescent="0.5">
      <c r="E4" s="104"/>
      <c r="G4" s="105"/>
      <c r="I4" s="105"/>
      <c r="K4" s="106" t="s">
        <v>67</v>
      </c>
    </row>
    <row r="5" spans="1:11" ht="21.6" customHeight="1" x14ac:dyDescent="0.5">
      <c r="E5" s="173" t="s">
        <v>0</v>
      </c>
      <c r="F5" s="173"/>
      <c r="G5" s="173"/>
      <c r="I5" s="173" t="s">
        <v>1</v>
      </c>
      <c r="J5" s="173"/>
      <c r="K5" s="173"/>
    </row>
    <row r="6" spans="1:11" ht="21.6" customHeight="1" x14ac:dyDescent="0.5">
      <c r="C6" s="107" t="s">
        <v>2</v>
      </c>
      <c r="E6" s="107" t="s">
        <v>208</v>
      </c>
      <c r="G6" s="107" t="s">
        <v>183</v>
      </c>
      <c r="I6" s="107" t="s">
        <v>208</v>
      </c>
      <c r="K6" s="107" t="s">
        <v>183</v>
      </c>
    </row>
    <row r="7" spans="1:11" ht="21.6" customHeight="1" x14ac:dyDescent="0.5">
      <c r="C7" s="108"/>
      <c r="E7" s="108" t="s">
        <v>68</v>
      </c>
      <c r="G7" s="108" t="s">
        <v>69</v>
      </c>
      <c r="I7" s="108" t="s">
        <v>68</v>
      </c>
      <c r="K7" s="108" t="s">
        <v>69</v>
      </c>
    </row>
    <row r="8" spans="1:11" ht="21.6" customHeight="1" x14ac:dyDescent="0.5">
      <c r="C8" s="108"/>
      <c r="E8" s="108" t="s">
        <v>70</v>
      </c>
      <c r="G8" s="108"/>
      <c r="I8" s="108" t="s">
        <v>70</v>
      </c>
      <c r="K8" s="108"/>
    </row>
    <row r="9" spans="1:11" s="79" customFormat="1" ht="23.25" x14ac:dyDescent="0.5">
      <c r="A9" s="78" t="s">
        <v>3</v>
      </c>
      <c r="C9" s="80"/>
    </row>
    <row r="10" spans="1:11" s="79" customFormat="1" ht="23.25" x14ac:dyDescent="0.5">
      <c r="A10" s="78" t="s">
        <v>4</v>
      </c>
      <c r="C10" s="81"/>
    </row>
    <row r="11" spans="1:11" s="79" customFormat="1" ht="23.25" x14ac:dyDescent="0.5">
      <c r="A11" s="80" t="s">
        <v>5</v>
      </c>
      <c r="C11" s="81"/>
      <c r="E11" s="82">
        <v>50348</v>
      </c>
      <c r="F11" s="82"/>
      <c r="G11" s="82">
        <v>92840</v>
      </c>
      <c r="H11" s="82"/>
      <c r="I11" s="82">
        <v>29709</v>
      </c>
      <c r="J11" s="82"/>
      <c r="K11" s="82">
        <v>43723</v>
      </c>
    </row>
    <row r="12" spans="1:11" s="79" customFormat="1" ht="23.25" x14ac:dyDescent="0.5">
      <c r="A12" s="80" t="s">
        <v>74</v>
      </c>
      <c r="C12" s="81" t="s">
        <v>163</v>
      </c>
      <c r="D12" s="114"/>
      <c r="E12" s="83">
        <v>243189</v>
      </c>
      <c r="F12" s="115"/>
      <c r="G12" s="82">
        <v>234947</v>
      </c>
      <c r="H12" s="125"/>
      <c r="I12" s="82">
        <v>80031</v>
      </c>
      <c r="J12" s="125"/>
      <c r="K12" s="82">
        <v>80957</v>
      </c>
    </row>
    <row r="13" spans="1:11" s="79" customFormat="1" ht="23.25" x14ac:dyDescent="0.5">
      <c r="A13" s="80" t="s">
        <v>190</v>
      </c>
      <c r="C13" s="81">
        <v>4</v>
      </c>
      <c r="D13" s="114"/>
      <c r="E13" s="82">
        <v>3044</v>
      </c>
      <c r="F13" s="115"/>
      <c r="G13" s="82">
        <v>2945</v>
      </c>
      <c r="H13" s="125"/>
      <c r="I13" s="82">
        <v>0</v>
      </c>
      <c r="J13" s="125"/>
      <c r="K13" s="82">
        <v>0</v>
      </c>
    </row>
    <row r="14" spans="1:11" s="79" customFormat="1" ht="23.25" x14ac:dyDescent="0.5">
      <c r="A14" s="80" t="s">
        <v>228</v>
      </c>
      <c r="C14" s="81">
        <v>2</v>
      </c>
      <c r="D14" s="114"/>
      <c r="E14" s="82">
        <v>0</v>
      </c>
      <c r="F14" s="115"/>
      <c r="G14" s="82">
        <v>0</v>
      </c>
      <c r="H14" s="125"/>
      <c r="I14" s="82">
        <v>0</v>
      </c>
      <c r="J14" s="125"/>
      <c r="K14" s="82">
        <v>0</v>
      </c>
    </row>
    <row r="15" spans="1:11" s="79" customFormat="1" ht="23.25" x14ac:dyDescent="0.5">
      <c r="A15" s="84" t="s">
        <v>111</v>
      </c>
      <c r="B15" s="85"/>
      <c r="C15" s="81">
        <v>5</v>
      </c>
      <c r="E15" s="82">
        <v>156838</v>
      </c>
      <c r="F15" s="82"/>
      <c r="G15" s="82">
        <v>140793</v>
      </c>
      <c r="H15" s="82"/>
      <c r="I15" s="82">
        <v>128392</v>
      </c>
      <c r="J15" s="82"/>
      <c r="K15" s="82">
        <v>115281</v>
      </c>
    </row>
    <row r="16" spans="1:11" s="79" customFormat="1" ht="23.25" x14ac:dyDescent="0.5">
      <c r="A16" s="84" t="s">
        <v>82</v>
      </c>
      <c r="B16" s="85"/>
      <c r="C16" s="81"/>
      <c r="E16" s="131">
        <v>5278</v>
      </c>
      <c r="F16" s="82"/>
      <c r="G16" s="82">
        <v>4969</v>
      </c>
      <c r="H16" s="82"/>
      <c r="I16" s="82">
        <v>5157</v>
      </c>
      <c r="J16" s="82"/>
      <c r="K16" s="82">
        <v>4885</v>
      </c>
    </row>
    <row r="17" spans="1:11" s="79" customFormat="1" ht="23.25" x14ac:dyDescent="0.5">
      <c r="A17" s="84" t="s">
        <v>136</v>
      </c>
      <c r="B17" s="85"/>
      <c r="C17" s="81"/>
      <c r="E17" s="82">
        <v>752</v>
      </c>
      <c r="F17" s="82"/>
      <c r="G17" s="82">
        <v>346</v>
      </c>
      <c r="H17" s="82"/>
      <c r="I17" s="82">
        <v>752</v>
      </c>
      <c r="J17" s="82"/>
      <c r="K17" s="82">
        <v>346</v>
      </c>
    </row>
    <row r="18" spans="1:11" s="79" customFormat="1" ht="23.25" x14ac:dyDescent="0.5">
      <c r="A18" s="80" t="s">
        <v>6</v>
      </c>
      <c r="C18" s="81"/>
      <c r="E18" s="82">
        <v>12542</v>
      </c>
      <c r="F18" s="82"/>
      <c r="G18" s="82">
        <v>10527</v>
      </c>
      <c r="H18" s="82"/>
      <c r="I18" s="82">
        <v>5771</v>
      </c>
      <c r="J18" s="82"/>
      <c r="K18" s="82">
        <v>3807</v>
      </c>
    </row>
    <row r="19" spans="1:11" s="79" customFormat="1" ht="23.25" x14ac:dyDescent="0.5">
      <c r="A19" s="78" t="s">
        <v>7</v>
      </c>
      <c r="C19" s="81"/>
      <c r="E19" s="116">
        <f>SUM(E11:E18)</f>
        <v>471991</v>
      </c>
      <c r="F19" s="82"/>
      <c r="G19" s="116">
        <f>SUM(G11:G18)</f>
        <v>487367</v>
      </c>
      <c r="H19" s="82"/>
      <c r="I19" s="116">
        <f>SUM(I11:I18)</f>
        <v>249812</v>
      </c>
      <c r="J19" s="82"/>
      <c r="K19" s="116">
        <f>SUM(K11:K18)</f>
        <v>248999</v>
      </c>
    </row>
    <row r="20" spans="1:11" s="79" customFormat="1" ht="23.25" x14ac:dyDescent="0.5">
      <c r="A20" s="78" t="s">
        <v>8</v>
      </c>
      <c r="C20" s="81"/>
      <c r="E20" s="82"/>
      <c r="F20" s="82"/>
      <c r="G20" s="82"/>
      <c r="H20" s="82"/>
      <c r="I20" s="82"/>
      <c r="J20" s="82"/>
      <c r="K20" s="82"/>
    </row>
    <row r="21" spans="1:11" s="79" customFormat="1" ht="23.25" x14ac:dyDescent="0.5">
      <c r="A21" s="80" t="s">
        <v>112</v>
      </c>
      <c r="C21" s="81"/>
      <c r="E21" s="82">
        <v>19270</v>
      </c>
      <c r="F21" s="82"/>
      <c r="G21" s="82">
        <v>16249</v>
      </c>
      <c r="H21" s="82"/>
      <c r="I21" s="82">
        <v>11228</v>
      </c>
      <c r="J21" s="82"/>
      <c r="K21" s="82">
        <v>11209</v>
      </c>
    </row>
    <row r="22" spans="1:11" s="79" customFormat="1" ht="23.25" x14ac:dyDescent="0.5">
      <c r="A22" s="80" t="s">
        <v>84</v>
      </c>
      <c r="C22" s="81">
        <v>6</v>
      </c>
      <c r="E22" s="82">
        <v>0</v>
      </c>
      <c r="F22" s="82"/>
      <c r="G22" s="82">
        <v>0</v>
      </c>
      <c r="H22" s="82"/>
      <c r="I22" s="82">
        <v>152319</v>
      </c>
      <c r="J22" s="82"/>
      <c r="K22" s="82">
        <v>152319</v>
      </c>
    </row>
    <row r="23" spans="1:11" s="79" customFormat="1" ht="23.25" x14ac:dyDescent="0.5">
      <c r="A23" s="80" t="s">
        <v>191</v>
      </c>
      <c r="C23" s="81"/>
      <c r="E23" s="82"/>
      <c r="F23" s="82"/>
      <c r="G23" s="82"/>
      <c r="H23" s="82"/>
      <c r="I23" s="82"/>
      <c r="J23" s="82"/>
      <c r="K23" s="82"/>
    </row>
    <row r="24" spans="1:11" s="79" customFormat="1" ht="23.25" x14ac:dyDescent="0.5">
      <c r="A24" s="80" t="s">
        <v>83</v>
      </c>
      <c r="C24" s="81">
        <v>4</v>
      </c>
      <c r="E24" s="82">
        <v>3630</v>
      </c>
      <c r="F24" s="82"/>
      <c r="G24" s="82">
        <v>4360</v>
      </c>
      <c r="H24" s="82"/>
      <c r="I24" s="82">
        <v>0</v>
      </c>
      <c r="J24" s="82"/>
      <c r="K24" s="82">
        <v>0</v>
      </c>
    </row>
    <row r="25" spans="1:11" s="79" customFormat="1" ht="23.25" x14ac:dyDescent="0.5">
      <c r="A25" s="86" t="s">
        <v>113</v>
      </c>
      <c r="B25" s="85"/>
      <c r="C25" s="81">
        <v>7</v>
      </c>
      <c r="E25" s="82">
        <v>30481</v>
      </c>
      <c r="F25" s="82"/>
      <c r="G25" s="82">
        <v>30481</v>
      </c>
      <c r="H25" s="82"/>
      <c r="I25" s="82">
        <v>47461</v>
      </c>
      <c r="J25" s="82"/>
      <c r="K25" s="82">
        <v>55511</v>
      </c>
    </row>
    <row r="26" spans="1:11" s="79" customFormat="1" ht="23.25" x14ac:dyDescent="0.5">
      <c r="A26" s="84" t="s">
        <v>114</v>
      </c>
      <c r="B26" s="85"/>
      <c r="C26" s="81">
        <v>8</v>
      </c>
      <c r="E26" s="82">
        <v>284194</v>
      </c>
      <c r="F26" s="82"/>
      <c r="G26" s="82">
        <v>258964</v>
      </c>
      <c r="H26" s="82"/>
      <c r="I26" s="82">
        <v>128857</v>
      </c>
      <c r="J26" s="82"/>
      <c r="K26" s="82">
        <v>129481</v>
      </c>
    </row>
    <row r="27" spans="1:11" s="79" customFormat="1" ht="23.25" x14ac:dyDescent="0.5">
      <c r="A27" s="84" t="s">
        <v>137</v>
      </c>
      <c r="B27" s="85"/>
      <c r="C27" s="81"/>
      <c r="E27" s="82">
        <v>15436</v>
      </c>
      <c r="F27" s="82"/>
      <c r="G27" s="82">
        <v>21496</v>
      </c>
      <c r="H27" s="82"/>
      <c r="I27" s="82">
        <v>10704</v>
      </c>
      <c r="J27" s="82"/>
      <c r="K27" s="82">
        <v>13134</v>
      </c>
    </row>
    <row r="28" spans="1:11" s="79" customFormat="1" ht="23.25" x14ac:dyDescent="0.5">
      <c r="A28" s="86" t="s">
        <v>75</v>
      </c>
      <c r="B28" s="85"/>
      <c r="C28" s="81"/>
      <c r="E28" s="82">
        <v>5969</v>
      </c>
      <c r="F28" s="82"/>
      <c r="G28" s="82">
        <v>5926</v>
      </c>
      <c r="H28" s="82"/>
      <c r="I28" s="82">
        <v>4906</v>
      </c>
      <c r="J28" s="82"/>
      <c r="K28" s="82">
        <v>4958</v>
      </c>
    </row>
    <row r="29" spans="1:11" s="79" customFormat="1" ht="23.25" x14ac:dyDescent="0.5">
      <c r="A29" s="86" t="s">
        <v>77</v>
      </c>
      <c r="B29" s="85"/>
      <c r="C29" s="81"/>
      <c r="E29" s="82">
        <v>14034</v>
      </c>
      <c r="F29" s="82"/>
      <c r="G29" s="82">
        <v>14820</v>
      </c>
      <c r="H29" s="82"/>
      <c r="I29" s="82">
        <v>6229</v>
      </c>
      <c r="J29" s="82"/>
      <c r="K29" s="82">
        <v>6963</v>
      </c>
    </row>
    <row r="30" spans="1:11" s="79" customFormat="1" ht="23.25" x14ac:dyDescent="0.5">
      <c r="A30" s="80" t="s">
        <v>9</v>
      </c>
      <c r="C30" s="81"/>
      <c r="E30" s="87">
        <v>4218</v>
      </c>
      <c r="F30" s="82"/>
      <c r="G30" s="87">
        <v>4158</v>
      </c>
      <c r="H30" s="82"/>
      <c r="I30" s="87">
        <v>275</v>
      </c>
      <c r="J30" s="82"/>
      <c r="K30" s="87">
        <v>275</v>
      </c>
    </row>
    <row r="31" spans="1:11" s="79" customFormat="1" ht="23.25" x14ac:dyDescent="0.5">
      <c r="A31" s="78" t="s">
        <v>10</v>
      </c>
      <c r="C31" s="81"/>
      <c r="E31" s="82">
        <f>SUM(E21:E30)</f>
        <v>377232</v>
      </c>
      <c r="F31" s="82"/>
      <c r="G31" s="82">
        <f>SUM(G21:G30)</f>
        <v>356454</v>
      </c>
      <c r="H31" s="82"/>
      <c r="I31" s="82">
        <f>SUM(I21:I30)</f>
        <v>361979</v>
      </c>
      <c r="J31" s="82"/>
      <c r="K31" s="82">
        <f>SUM(K21:K30)</f>
        <v>373850</v>
      </c>
    </row>
    <row r="32" spans="1:11" s="79" customFormat="1" ht="24" thickBot="1" x14ac:dyDescent="0.55000000000000004">
      <c r="A32" s="78" t="s">
        <v>11</v>
      </c>
      <c r="C32" s="80"/>
      <c r="E32" s="117">
        <f>SUM(E19,E31)</f>
        <v>849223</v>
      </c>
      <c r="F32" s="82"/>
      <c r="G32" s="117">
        <f>SUM(G19,G31)</f>
        <v>843821</v>
      </c>
      <c r="H32" s="82"/>
      <c r="I32" s="117">
        <f>SUM(I19,I31)</f>
        <v>611791</v>
      </c>
      <c r="J32" s="83"/>
      <c r="K32" s="117">
        <f>SUM(K19,K31)</f>
        <v>622849</v>
      </c>
    </row>
    <row r="33" spans="1:14" s="79" customFormat="1" ht="24" thickTop="1" x14ac:dyDescent="0.5">
      <c r="A33" s="78"/>
      <c r="C33" s="80"/>
      <c r="E33" s="83"/>
      <c r="G33" s="83"/>
      <c r="I33" s="83"/>
      <c r="K33" s="83"/>
    </row>
    <row r="34" spans="1:14" s="37" customFormat="1" ht="23.25" x14ac:dyDescent="0.5">
      <c r="A34" s="37" t="s">
        <v>12</v>
      </c>
      <c r="B34" s="36"/>
      <c r="C34" s="36"/>
      <c r="D34" s="36"/>
      <c r="F34" s="36"/>
      <c r="H34" s="36"/>
      <c r="J34" s="36"/>
      <c r="L34" s="109"/>
      <c r="N34" s="79"/>
    </row>
    <row r="35" spans="1:14" s="37" customFormat="1" ht="23.25" x14ac:dyDescent="0.5">
      <c r="B35" s="36"/>
      <c r="C35" s="36"/>
      <c r="D35" s="36"/>
      <c r="F35" s="36"/>
      <c r="H35" s="36"/>
      <c r="J35" s="36"/>
      <c r="L35" s="109"/>
      <c r="N35" s="79"/>
    </row>
    <row r="36" spans="1:14" ht="20.25" customHeight="1" x14ac:dyDescent="0.5">
      <c r="A36" s="100" t="s">
        <v>86</v>
      </c>
      <c r="L36" s="109"/>
      <c r="N36" s="79"/>
    </row>
    <row r="37" spans="1:14" ht="20.25" customHeight="1" x14ac:dyDescent="0.5">
      <c r="A37" s="110" t="s">
        <v>109</v>
      </c>
      <c r="B37" s="111"/>
      <c r="C37" s="108"/>
      <c r="D37" s="111"/>
      <c r="E37" s="104"/>
      <c r="F37" s="111"/>
      <c r="G37" s="104"/>
      <c r="H37" s="111"/>
      <c r="I37" s="104"/>
      <c r="J37" s="111"/>
      <c r="K37" s="104"/>
      <c r="L37" s="109"/>
      <c r="N37" s="79"/>
    </row>
    <row r="38" spans="1:14" ht="21.6" customHeight="1" x14ac:dyDescent="0.5">
      <c r="A38" s="100" t="s">
        <v>207</v>
      </c>
      <c r="L38" s="109"/>
      <c r="N38" s="79"/>
    </row>
    <row r="39" spans="1:14" ht="21.6" customHeight="1" x14ac:dyDescent="0.5">
      <c r="E39" s="104"/>
      <c r="G39" s="105"/>
      <c r="I39" s="105"/>
      <c r="K39" s="106" t="s">
        <v>67</v>
      </c>
      <c r="L39" s="109"/>
      <c r="N39" s="79"/>
    </row>
    <row r="40" spans="1:14" ht="21.6" customHeight="1" x14ac:dyDescent="0.5">
      <c r="E40" s="173" t="s">
        <v>0</v>
      </c>
      <c r="F40" s="173"/>
      <c r="G40" s="173"/>
      <c r="I40" s="173" t="s">
        <v>1</v>
      </c>
      <c r="J40" s="173"/>
      <c r="K40" s="173"/>
    </row>
    <row r="41" spans="1:14" ht="20.25" customHeight="1" x14ac:dyDescent="0.5">
      <c r="C41" s="107" t="s">
        <v>2</v>
      </c>
      <c r="E41" s="107" t="s">
        <v>208</v>
      </c>
      <c r="G41" s="107" t="s">
        <v>183</v>
      </c>
      <c r="I41" s="107" t="s">
        <v>208</v>
      </c>
      <c r="K41" s="107" t="s">
        <v>183</v>
      </c>
      <c r="L41" s="109"/>
      <c r="N41" s="79"/>
    </row>
    <row r="42" spans="1:14" ht="20.25" customHeight="1" x14ac:dyDescent="0.5">
      <c r="C42" s="108"/>
      <c r="E42" s="108" t="s">
        <v>68</v>
      </c>
      <c r="G42" s="108" t="s">
        <v>69</v>
      </c>
      <c r="I42" s="108" t="s">
        <v>68</v>
      </c>
      <c r="K42" s="108" t="s">
        <v>69</v>
      </c>
      <c r="L42" s="109"/>
      <c r="N42" s="79"/>
    </row>
    <row r="43" spans="1:14" ht="20.25" customHeight="1" x14ac:dyDescent="0.5">
      <c r="C43" s="108"/>
      <c r="E43" s="108" t="s">
        <v>70</v>
      </c>
      <c r="G43" s="108"/>
      <c r="I43" s="108" t="s">
        <v>70</v>
      </c>
      <c r="K43" s="108"/>
      <c r="L43" s="109"/>
      <c r="N43" s="79"/>
    </row>
    <row r="44" spans="1:14" s="79" customFormat="1" ht="23.25" x14ac:dyDescent="0.5">
      <c r="A44" s="78" t="s">
        <v>13</v>
      </c>
      <c r="C44" s="80"/>
    </row>
    <row r="45" spans="1:14" s="79" customFormat="1" ht="23.25" x14ac:dyDescent="0.5">
      <c r="A45" s="78" t="s">
        <v>14</v>
      </c>
      <c r="C45" s="80"/>
    </row>
    <row r="46" spans="1:14" s="79" customFormat="1" ht="23.25" x14ac:dyDescent="0.5">
      <c r="A46" s="80" t="s">
        <v>123</v>
      </c>
      <c r="C46" s="80"/>
    </row>
    <row r="47" spans="1:14" s="79" customFormat="1" ht="23.25" x14ac:dyDescent="0.5">
      <c r="A47" s="80" t="s">
        <v>124</v>
      </c>
      <c r="C47" s="81"/>
      <c r="E47" s="79">
        <v>86283</v>
      </c>
      <c r="G47" s="79">
        <v>81165</v>
      </c>
      <c r="I47" s="79">
        <v>76823</v>
      </c>
      <c r="K47" s="79">
        <v>71231</v>
      </c>
    </row>
    <row r="48" spans="1:14" s="79" customFormat="1" ht="23.25" x14ac:dyDescent="0.5">
      <c r="A48" s="84" t="s">
        <v>76</v>
      </c>
      <c r="B48" s="85"/>
      <c r="C48" s="81" t="s">
        <v>184</v>
      </c>
      <c r="E48" s="88">
        <v>149319</v>
      </c>
      <c r="F48" s="88"/>
      <c r="G48" s="88">
        <v>163422</v>
      </c>
      <c r="H48" s="88"/>
      <c r="I48" s="88">
        <v>33300</v>
      </c>
      <c r="J48" s="88"/>
      <c r="K48" s="88">
        <v>41847</v>
      </c>
    </row>
    <row r="49" spans="1:11" s="79" customFormat="1" ht="23.25" x14ac:dyDescent="0.5">
      <c r="A49" s="84" t="s">
        <v>110</v>
      </c>
      <c r="B49" s="85"/>
      <c r="C49" s="81">
        <v>10</v>
      </c>
      <c r="E49" s="88">
        <v>16858</v>
      </c>
      <c r="F49" s="88"/>
      <c r="G49" s="88">
        <v>12212</v>
      </c>
      <c r="H49" s="88"/>
      <c r="I49" s="88">
        <v>6359</v>
      </c>
      <c r="J49" s="88"/>
      <c r="K49" s="88">
        <v>6999</v>
      </c>
    </row>
    <row r="50" spans="1:11" s="79" customFormat="1" ht="23.25" x14ac:dyDescent="0.5">
      <c r="A50" s="86" t="s">
        <v>138</v>
      </c>
      <c r="B50" s="85"/>
      <c r="C50" s="81"/>
      <c r="E50" s="88">
        <v>7405</v>
      </c>
      <c r="F50" s="88"/>
      <c r="G50" s="88">
        <v>9714</v>
      </c>
      <c r="H50" s="88"/>
      <c r="I50" s="88">
        <v>4913</v>
      </c>
      <c r="J50" s="88"/>
      <c r="K50" s="88">
        <v>5664</v>
      </c>
    </row>
    <row r="51" spans="1:11" s="79" customFormat="1" ht="23.25" x14ac:dyDescent="0.5">
      <c r="A51" s="86" t="s">
        <v>105</v>
      </c>
      <c r="B51" s="85"/>
      <c r="C51" s="81"/>
      <c r="E51" s="88">
        <v>917</v>
      </c>
      <c r="F51" s="88"/>
      <c r="G51" s="88">
        <v>1413</v>
      </c>
      <c r="H51" s="88"/>
      <c r="I51" s="82">
        <v>0</v>
      </c>
      <c r="J51" s="88"/>
      <c r="K51" s="88">
        <v>370</v>
      </c>
    </row>
    <row r="52" spans="1:11" s="79" customFormat="1" ht="23.25" x14ac:dyDescent="0.5">
      <c r="A52" s="86" t="s">
        <v>135</v>
      </c>
      <c r="B52" s="85"/>
      <c r="C52" s="81"/>
      <c r="E52" s="88">
        <v>27513</v>
      </c>
      <c r="F52" s="88"/>
      <c r="G52" s="79">
        <v>29676</v>
      </c>
      <c r="I52" s="79">
        <v>2104</v>
      </c>
      <c r="K52" s="79">
        <v>4833</v>
      </c>
    </row>
    <row r="53" spans="1:11" s="79" customFormat="1" ht="23.25" x14ac:dyDescent="0.5">
      <c r="A53" s="126" t="s">
        <v>154</v>
      </c>
      <c r="B53" s="85"/>
      <c r="C53" s="81"/>
      <c r="E53" s="82">
        <v>0</v>
      </c>
      <c r="F53" s="88"/>
      <c r="G53" s="82">
        <v>0</v>
      </c>
      <c r="H53" s="88"/>
      <c r="I53" s="82">
        <v>9409</v>
      </c>
      <c r="J53" s="88"/>
      <c r="K53" s="88">
        <v>9905</v>
      </c>
    </row>
    <row r="54" spans="1:11" s="79" customFormat="1" ht="23.25" x14ac:dyDescent="0.5">
      <c r="A54" s="127" t="s">
        <v>149</v>
      </c>
      <c r="B54" s="85"/>
      <c r="C54" s="81"/>
      <c r="E54" s="88">
        <v>471</v>
      </c>
      <c r="F54" s="88"/>
      <c r="G54" s="82">
        <v>471</v>
      </c>
      <c r="H54" s="82"/>
      <c r="I54" s="82">
        <v>0</v>
      </c>
      <c r="J54" s="82"/>
      <c r="K54" s="82">
        <v>0</v>
      </c>
    </row>
    <row r="55" spans="1:11" s="79" customFormat="1" ht="23.25" x14ac:dyDescent="0.5">
      <c r="A55" s="126" t="s">
        <v>151</v>
      </c>
      <c r="B55" s="85"/>
      <c r="C55" s="81"/>
      <c r="E55" s="88">
        <v>7</v>
      </c>
      <c r="F55" s="88"/>
      <c r="G55" s="88">
        <v>139</v>
      </c>
      <c r="H55" s="88"/>
      <c r="I55" s="82">
        <v>7</v>
      </c>
      <c r="J55" s="88"/>
      <c r="K55" s="88">
        <v>139</v>
      </c>
    </row>
    <row r="56" spans="1:11" s="79" customFormat="1" ht="23.25" x14ac:dyDescent="0.5">
      <c r="A56" s="80" t="s">
        <v>15</v>
      </c>
      <c r="C56" s="81"/>
      <c r="E56" s="88">
        <v>13526</v>
      </c>
      <c r="F56" s="88"/>
      <c r="G56" s="88">
        <v>16214</v>
      </c>
      <c r="H56" s="88"/>
      <c r="I56" s="88">
        <v>3415</v>
      </c>
      <c r="J56" s="88"/>
      <c r="K56" s="88">
        <v>5610</v>
      </c>
    </row>
    <row r="57" spans="1:11" s="79" customFormat="1" ht="23.25" x14ac:dyDescent="0.5">
      <c r="A57" s="78" t="s">
        <v>16</v>
      </c>
      <c r="C57" s="81"/>
      <c r="E57" s="118">
        <f>SUM(E47:E56)</f>
        <v>302299</v>
      </c>
      <c r="F57" s="89"/>
      <c r="G57" s="118">
        <f>SUM(G47:G56)</f>
        <v>314426</v>
      </c>
      <c r="H57" s="88"/>
      <c r="I57" s="118">
        <f>SUM(I47:I56)</f>
        <v>136330</v>
      </c>
      <c r="J57" s="89"/>
      <c r="K57" s="118">
        <f>SUM(K47:K56)</f>
        <v>146598</v>
      </c>
    </row>
    <row r="58" spans="1:11" s="79" customFormat="1" ht="23.25" x14ac:dyDescent="0.5">
      <c r="A58" s="78" t="s">
        <v>17</v>
      </c>
      <c r="C58" s="81"/>
      <c r="E58" s="89"/>
      <c r="F58" s="89"/>
      <c r="G58" s="89"/>
      <c r="H58" s="88"/>
      <c r="I58" s="89"/>
      <c r="J58" s="89"/>
      <c r="K58" s="89"/>
    </row>
    <row r="59" spans="1:11" s="79" customFormat="1" ht="23.25" x14ac:dyDescent="0.5">
      <c r="A59" s="80" t="s">
        <v>115</v>
      </c>
      <c r="E59" s="89"/>
      <c r="F59" s="89"/>
      <c r="G59" s="89"/>
      <c r="H59" s="88"/>
      <c r="I59" s="89"/>
      <c r="J59" s="89"/>
      <c r="K59" s="89"/>
    </row>
    <row r="60" spans="1:11" s="79" customFormat="1" ht="23.25" x14ac:dyDescent="0.5">
      <c r="A60" s="80" t="s">
        <v>116</v>
      </c>
      <c r="C60" s="81">
        <v>10</v>
      </c>
      <c r="E60" s="89">
        <v>59263</v>
      </c>
      <c r="F60" s="89"/>
      <c r="G60" s="88">
        <v>55666</v>
      </c>
      <c r="H60" s="88"/>
      <c r="I60" s="88">
        <v>26839</v>
      </c>
      <c r="J60" s="88"/>
      <c r="K60" s="88">
        <v>35810</v>
      </c>
    </row>
    <row r="61" spans="1:11" s="79" customFormat="1" ht="23.25" x14ac:dyDescent="0.5">
      <c r="A61" s="80" t="s">
        <v>142</v>
      </c>
      <c r="C61" s="81"/>
      <c r="E61" s="89"/>
      <c r="F61" s="89"/>
      <c r="G61" s="88"/>
      <c r="H61" s="88"/>
      <c r="I61" s="88"/>
      <c r="J61" s="88"/>
      <c r="K61" s="88"/>
    </row>
    <row r="62" spans="1:11" s="79" customFormat="1" ht="23.25" x14ac:dyDescent="0.5">
      <c r="A62" s="80" t="s">
        <v>83</v>
      </c>
      <c r="C62" s="81"/>
      <c r="E62" s="89">
        <v>7624</v>
      </c>
      <c r="F62" s="89"/>
      <c r="G62" s="88">
        <v>11742</v>
      </c>
      <c r="H62" s="88"/>
      <c r="I62" s="88">
        <v>4320</v>
      </c>
      <c r="J62" s="88"/>
      <c r="K62" s="88">
        <v>6322</v>
      </c>
    </row>
    <row r="63" spans="1:11" s="79" customFormat="1" ht="23.25" x14ac:dyDescent="0.5">
      <c r="A63" s="80" t="s">
        <v>96</v>
      </c>
      <c r="C63" s="81"/>
      <c r="E63" s="132">
        <v>23048</v>
      </c>
      <c r="F63" s="89"/>
      <c r="G63" s="88">
        <v>24785</v>
      </c>
      <c r="H63" s="88"/>
      <c r="I63" s="88">
        <v>19344</v>
      </c>
      <c r="J63" s="88"/>
      <c r="K63" s="88">
        <v>21517</v>
      </c>
    </row>
    <row r="64" spans="1:11" s="79" customFormat="1" ht="23.25" x14ac:dyDescent="0.5">
      <c r="A64" s="80" t="s">
        <v>43</v>
      </c>
      <c r="C64" s="81"/>
      <c r="E64" s="119">
        <v>632</v>
      </c>
      <c r="F64" s="89"/>
      <c r="G64" s="119">
        <v>658</v>
      </c>
      <c r="H64" s="88"/>
      <c r="I64" s="119">
        <v>69</v>
      </c>
      <c r="J64" s="88"/>
      <c r="K64" s="119">
        <v>457</v>
      </c>
    </row>
    <row r="65" spans="1:14" s="79" customFormat="1" ht="23.25" x14ac:dyDescent="0.5">
      <c r="A65" s="78" t="s">
        <v>18</v>
      </c>
      <c r="C65" s="81"/>
      <c r="E65" s="89">
        <f>SUM(E59:E64)</f>
        <v>90567</v>
      </c>
      <c r="F65" s="89"/>
      <c r="G65" s="89">
        <f>SUM(G59:G64)</f>
        <v>92851</v>
      </c>
      <c r="H65" s="88"/>
      <c r="I65" s="89">
        <f>SUM(I59:I64)</f>
        <v>50572</v>
      </c>
      <c r="J65" s="89"/>
      <c r="K65" s="89">
        <f>SUM(K59:K64)</f>
        <v>64106</v>
      </c>
    </row>
    <row r="66" spans="1:14" s="79" customFormat="1" ht="23.25" x14ac:dyDescent="0.5">
      <c r="A66" s="78" t="s">
        <v>19</v>
      </c>
      <c r="C66" s="80"/>
      <c r="E66" s="118">
        <f>SUM(E57,E65)</f>
        <v>392866</v>
      </c>
      <c r="F66" s="89"/>
      <c r="G66" s="118">
        <f>SUM(G57,G65)</f>
        <v>407277</v>
      </c>
      <c r="H66" s="88"/>
      <c r="I66" s="118">
        <f>SUM(I57,I65)</f>
        <v>186902</v>
      </c>
      <c r="J66" s="89"/>
      <c r="K66" s="118">
        <f>SUM(K57,K65)</f>
        <v>210704</v>
      </c>
    </row>
    <row r="67" spans="1:14" s="79" customFormat="1" ht="23.25" x14ac:dyDescent="0.5">
      <c r="A67" s="78"/>
      <c r="C67" s="80"/>
      <c r="E67" s="89"/>
      <c r="G67" s="89"/>
      <c r="I67" s="89"/>
      <c r="K67" s="89"/>
    </row>
    <row r="68" spans="1:14" s="37" customFormat="1" ht="23.25" x14ac:dyDescent="0.5">
      <c r="A68" s="37" t="s">
        <v>12</v>
      </c>
      <c r="B68" s="36"/>
      <c r="C68" s="36"/>
      <c r="D68" s="36"/>
      <c r="F68" s="36"/>
      <c r="H68" s="36"/>
      <c r="J68" s="36"/>
      <c r="L68" s="109"/>
      <c r="N68" s="79"/>
    </row>
    <row r="69" spans="1:14" s="37" customFormat="1" ht="23.25" x14ac:dyDescent="0.5">
      <c r="B69" s="36"/>
      <c r="C69" s="36"/>
      <c r="D69" s="36"/>
      <c r="F69" s="36"/>
      <c r="H69" s="36"/>
      <c r="J69" s="36"/>
      <c r="L69" s="109"/>
      <c r="N69" s="79"/>
    </row>
    <row r="70" spans="1:14" ht="20.25" customHeight="1" x14ac:dyDescent="0.5">
      <c r="A70" s="100" t="s">
        <v>86</v>
      </c>
      <c r="L70" s="109"/>
      <c r="N70" s="79"/>
    </row>
    <row r="71" spans="1:14" ht="20.25" customHeight="1" x14ac:dyDescent="0.5">
      <c r="A71" s="110" t="s">
        <v>109</v>
      </c>
      <c r="B71" s="111"/>
      <c r="C71" s="108"/>
      <c r="D71" s="111"/>
      <c r="E71" s="104"/>
      <c r="F71" s="111"/>
      <c r="G71" s="104"/>
      <c r="H71" s="111"/>
      <c r="I71" s="104"/>
      <c r="J71" s="111"/>
      <c r="K71" s="104"/>
      <c r="L71" s="109"/>
      <c r="N71" s="79"/>
    </row>
    <row r="72" spans="1:14" ht="21.6" customHeight="1" x14ac:dyDescent="0.5">
      <c r="A72" s="100" t="s">
        <v>207</v>
      </c>
      <c r="L72" s="109"/>
      <c r="N72" s="79"/>
    </row>
    <row r="73" spans="1:14" ht="21.6" customHeight="1" x14ac:dyDescent="0.5">
      <c r="E73" s="104"/>
      <c r="G73" s="105"/>
      <c r="I73" s="105"/>
      <c r="K73" s="106" t="s">
        <v>67</v>
      </c>
      <c r="L73" s="109"/>
      <c r="N73" s="79"/>
    </row>
    <row r="74" spans="1:14" ht="21.6" customHeight="1" x14ac:dyDescent="0.5">
      <c r="E74" s="173" t="s">
        <v>0</v>
      </c>
      <c r="F74" s="173"/>
      <c r="G74" s="173"/>
      <c r="I74" s="173" t="s">
        <v>1</v>
      </c>
      <c r="J74" s="173"/>
      <c r="K74" s="173"/>
    </row>
    <row r="75" spans="1:14" ht="20.25" customHeight="1" x14ac:dyDescent="0.5">
      <c r="C75" s="108"/>
      <c r="E75" s="107" t="s">
        <v>208</v>
      </c>
      <c r="G75" s="107" t="s">
        <v>183</v>
      </c>
      <c r="I75" s="107" t="s">
        <v>208</v>
      </c>
      <c r="K75" s="107" t="s">
        <v>183</v>
      </c>
      <c r="L75" s="109"/>
      <c r="N75" s="79"/>
    </row>
    <row r="76" spans="1:14" ht="20.25" customHeight="1" x14ac:dyDescent="0.5">
      <c r="C76" s="108"/>
      <c r="E76" s="108" t="s">
        <v>68</v>
      </c>
      <c r="G76" s="108" t="s">
        <v>69</v>
      </c>
      <c r="I76" s="108" t="s">
        <v>68</v>
      </c>
      <c r="K76" s="108" t="s">
        <v>69</v>
      </c>
      <c r="L76" s="109"/>
      <c r="N76" s="79"/>
    </row>
    <row r="77" spans="1:14" ht="20.25" customHeight="1" x14ac:dyDescent="0.5">
      <c r="C77" s="108"/>
      <c r="E77" s="108" t="s">
        <v>70</v>
      </c>
      <c r="G77" s="108"/>
      <c r="I77" s="108" t="s">
        <v>70</v>
      </c>
      <c r="K77" s="108"/>
      <c r="L77" s="109"/>
      <c r="N77" s="79"/>
    </row>
    <row r="78" spans="1:14" s="79" customFormat="1" ht="23.25" x14ac:dyDescent="0.5">
      <c r="A78" s="78" t="s">
        <v>20</v>
      </c>
      <c r="C78" s="129"/>
      <c r="E78" s="90"/>
      <c r="F78" s="90"/>
      <c r="G78" s="90"/>
      <c r="I78" s="90"/>
      <c r="J78" s="90"/>
      <c r="K78" s="90"/>
    </row>
    <row r="79" spans="1:14" s="79" customFormat="1" ht="23.25" x14ac:dyDescent="0.5">
      <c r="A79" s="80" t="s">
        <v>21</v>
      </c>
      <c r="C79" s="130"/>
      <c r="E79" s="90"/>
      <c r="F79" s="90"/>
      <c r="G79" s="90"/>
      <c r="I79" s="90"/>
      <c r="J79" s="90"/>
      <c r="K79" s="90"/>
    </row>
    <row r="80" spans="1:14" s="79" customFormat="1" ht="23.25" x14ac:dyDescent="0.5">
      <c r="A80" s="86" t="s">
        <v>22</v>
      </c>
      <c r="B80" s="85"/>
      <c r="C80" s="130"/>
      <c r="E80" s="90"/>
      <c r="F80" s="90"/>
      <c r="G80" s="90"/>
      <c r="I80" s="90"/>
      <c r="J80" s="90"/>
      <c r="K80" s="90"/>
    </row>
    <row r="81" spans="1:12" s="79" customFormat="1" ht="24" thickBot="1" x14ac:dyDescent="0.55000000000000004">
      <c r="A81" s="86" t="s">
        <v>167</v>
      </c>
      <c r="B81" s="85"/>
      <c r="C81" s="81"/>
      <c r="E81" s="92">
        <v>282571</v>
      </c>
      <c r="F81" s="93"/>
      <c r="G81" s="92">
        <v>282571</v>
      </c>
      <c r="H81" s="94"/>
      <c r="I81" s="92">
        <v>282571</v>
      </c>
      <c r="J81" s="93"/>
      <c r="K81" s="92">
        <v>282571</v>
      </c>
    </row>
    <row r="82" spans="1:12" s="79" customFormat="1" ht="24" thickTop="1" x14ac:dyDescent="0.5">
      <c r="A82" s="86" t="s">
        <v>164</v>
      </c>
      <c r="B82" s="85"/>
      <c r="C82" s="81"/>
      <c r="E82" s="90"/>
      <c r="F82" s="90"/>
      <c r="G82" s="90"/>
      <c r="I82" s="90"/>
      <c r="J82" s="90"/>
      <c r="K82" s="90"/>
    </row>
    <row r="83" spans="1:12" s="79" customFormat="1" ht="23.25" x14ac:dyDescent="0.5">
      <c r="A83" s="86" t="s">
        <v>168</v>
      </c>
      <c r="B83" s="85"/>
      <c r="C83" s="80"/>
      <c r="E83" s="93">
        <v>282571</v>
      </c>
      <c r="F83" s="93"/>
      <c r="G83" s="93">
        <v>282571</v>
      </c>
      <c r="H83" s="94"/>
      <c r="I83" s="93">
        <v>282571</v>
      </c>
      <c r="J83" s="93"/>
      <c r="K83" s="93">
        <v>282571</v>
      </c>
    </row>
    <row r="84" spans="1:12" s="79" customFormat="1" ht="23.25" x14ac:dyDescent="0.5">
      <c r="A84" s="80" t="s">
        <v>117</v>
      </c>
      <c r="C84" s="81"/>
      <c r="E84" s="90">
        <v>76383</v>
      </c>
      <c r="F84" s="90"/>
      <c r="G84" s="90">
        <v>76383</v>
      </c>
      <c r="I84" s="90">
        <v>76383</v>
      </c>
      <c r="J84" s="90"/>
      <c r="K84" s="90">
        <v>76383</v>
      </c>
    </row>
    <row r="85" spans="1:12" s="79" customFormat="1" ht="23.25" x14ac:dyDescent="0.5">
      <c r="A85" s="80" t="s">
        <v>153</v>
      </c>
      <c r="C85" s="81"/>
      <c r="E85" s="90">
        <v>-19592</v>
      </c>
      <c r="F85" s="90"/>
      <c r="G85" s="90">
        <v>-19592</v>
      </c>
      <c r="H85" s="82"/>
      <c r="I85" s="82">
        <v>0</v>
      </c>
      <c r="J85" s="82"/>
      <c r="K85" s="82">
        <v>0</v>
      </c>
    </row>
    <row r="86" spans="1:12" s="79" customFormat="1" ht="23.25" x14ac:dyDescent="0.5">
      <c r="A86" s="86" t="s">
        <v>161</v>
      </c>
      <c r="B86" s="91"/>
      <c r="C86" s="81"/>
      <c r="E86" s="90"/>
      <c r="F86" s="90"/>
      <c r="G86" s="90"/>
      <c r="I86" s="90"/>
      <c r="J86" s="90"/>
      <c r="K86" s="90"/>
    </row>
    <row r="87" spans="1:12" s="79" customFormat="1" ht="23.25" x14ac:dyDescent="0.5">
      <c r="A87" s="86" t="s">
        <v>37</v>
      </c>
      <c r="B87" s="91"/>
      <c r="C87" s="81"/>
      <c r="E87" s="90">
        <v>2660</v>
      </c>
      <c r="F87" s="90"/>
      <c r="G87" s="90">
        <v>2660</v>
      </c>
      <c r="I87" s="90">
        <v>2660</v>
      </c>
      <c r="J87" s="90"/>
      <c r="K87" s="90">
        <v>2660</v>
      </c>
    </row>
    <row r="88" spans="1:12" s="79" customFormat="1" ht="23.25" x14ac:dyDescent="0.5">
      <c r="A88" s="95" t="s">
        <v>173</v>
      </c>
      <c r="B88" s="91"/>
      <c r="C88" s="81"/>
      <c r="E88" s="90">
        <v>-4044</v>
      </c>
      <c r="F88" s="93"/>
      <c r="G88" s="90">
        <v>-18857</v>
      </c>
      <c r="H88" s="94"/>
      <c r="I88" s="93">
        <v>63275</v>
      </c>
      <c r="J88" s="93"/>
      <c r="K88" s="93">
        <v>50531</v>
      </c>
    </row>
    <row r="89" spans="1:12" s="79" customFormat="1" ht="23.25" x14ac:dyDescent="0.5">
      <c r="A89" s="95" t="s">
        <v>39</v>
      </c>
      <c r="B89" s="91"/>
      <c r="C89" s="80"/>
      <c r="E89" s="96">
        <v>3365</v>
      </c>
      <c r="F89" s="93"/>
      <c r="G89" s="96">
        <v>3365</v>
      </c>
      <c r="H89" s="94"/>
      <c r="I89" s="87">
        <v>0</v>
      </c>
      <c r="J89" s="93"/>
      <c r="K89" s="87">
        <v>0</v>
      </c>
    </row>
    <row r="90" spans="1:12" s="79" customFormat="1" ht="23.25" customHeight="1" x14ac:dyDescent="0.5">
      <c r="A90" s="86" t="s">
        <v>118</v>
      </c>
      <c r="B90" s="91"/>
      <c r="C90" s="80"/>
      <c r="E90" s="90">
        <f>SUM(E83:E89)</f>
        <v>341343</v>
      </c>
      <c r="F90" s="90"/>
      <c r="G90" s="90">
        <f>SUM(G83:G89)</f>
        <v>326530</v>
      </c>
      <c r="I90" s="90">
        <f>SUM(I83:I89)</f>
        <v>424889</v>
      </c>
      <c r="J90" s="90"/>
      <c r="K90" s="90">
        <f>SUM(K83:K89)</f>
        <v>412145</v>
      </c>
    </row>
    <row r="91" spans="1:12" s="94" customFormat="1" ht="23.25" customHeight="1" x14ac:dyDescent="0.5">
      <c r="A91" s="86" t="s">
        <v>99</v>
      </c>
      <c r="B91" s="97"/>
      <c r="C91" s="81"/>
      <c r="E91" s="96">
        <v>115014</v>
      </c>
      <c r="F91" s="93"/>
      <c r="G91" s="96">
        <v>110014</v>
      </c>
      <c r="I91" s="87">
        <v>0</v>
      </c>
      <c r="J91" s="93"/>
      <c r="K91" s="87">
        <v>0</v>
      </c>
      <c r="L91" s="79"/>
    </row>
    <row r="92" spans="1:12" s="79" customFormat="1" ht="23.25" customHeight="1" x14ac:dyDescent="0.5">
      <c r="A92" s="98" t="s">
        <v>119</v>
      </c>
      <c r="B92" s="91"/>
      <c r="C92" s="80"/>
      <c r="E92" s="96">
        <f>SUM(E90:E91)</f>
        <v>456357</v>
      </c>
      <c r="F92" s="90"/>
      <c r="G92" s="96">
        <f>SUM(G90:G91)</f>
        <v>436544</v>
      </c>
      <c r="I92" s="96">
        <f>SUM(I90:I91)</f>
        <v>424889</v>
      </c>
      <c r="J92" s="90"/>
      <c r="K92" s="96">
        <f>SUM(K90:K91)</f>
        <v>412145</v>
      </c>
    </row>
    <row r="93" spans="1:12" s="79" customFormat="1" ht="23.25" customHeight="1" thickBot="1" x14ac:dyDescent="0.55000000000000004">
      <c r="A93" s="78" t="s">
        <v>23</v>
      </c>
      <c r="C93" s="80"/>
      <c r="E93" s="92">
        <f>SUM(E66,E92)</f>
        <v>849223</v>
      </c>
      <c r="F93" s="90"/>
      <c r="G93" s="92">
        <f>SUM(G92,G66)</f>
        <v>843821</v>
      </c>
      <c r="I93" s="92">
        <f>SUM(I66,I92)</f>
        <v>611791</v>
      </c>
      <c r="J93" s="90"/>
      <c r="K93" s="92">
        <f>SUM(K92,K66)</f>
        <v>622849</v>
      </c>
    </row>
    <row r="94" spans="1:12" s="79" customFormat="1" ht="23.25" customHeight="1" thickTop="1" x14ac:dyDescent="0.5">
      <c r="A94" s="80"/>
      <c r="C94" s="99"/>
      <c r="E94" s="120">
        <f>SUM(E93-E32)</f>
        <v>0</v>
      </c>
      <c r="G94" s="120">
        <f>G93-G32</f>
        <v>0</v>
      </c>
      <c r="I94" s="120">
        <f>SUM(I93-I32)</f>
        <v>0</v>
      </c>
      <c r="K94" s="120">
        <f>K93-K32</f>
        <v>0</v>
      </c>
    </row>
    <row r="95" spans="1:12" s="79" customFormat="1" ht="23.25" customHeight="1" x14ac:dyDescent="0.5">
      <c r="A95" s="80" t="s">
        <v>12</v>
      </c>
      <c r="C95" s="99"/>
      <c r="E95" s="122"/>
      <c r="I95" s="122"/>
      <c r="K95" s="122"/>
    </row>
    <row r="96" spans="1:12" s="79" customFormat="1" ht="23.25" customHeight="1" x14ac:dyDescent="0.5">
      <c r="A96" s="80"/>
      <c r="C96" s="99"/>
      <c r="E96" s="121"/>
      <c r="G96" s="121"/>
      <c r="I96" s="121"/>
      <c r="K96" s="121"/>
    </row>
    <row r="97" spans="1:11" s="37" customFormat="1" ht="23.25" x14ac:dyDescent="0.5">
      <c r="A97" s="112"/>
      <c r="B97" s="36"/>
      <c r="C97" s="113"/>
      <c r="D97" s="36"/>
      <c r="E97" s="36"/>
      <c r="F97" s="36"/>
      <c r="G97" s="36"/>
      <c r="H97" s="36"/>
      <c r="J97" s="36"/>
    </row>
    <row r="98" spans="1:11" s="37" customFormat="1" ht="23.25" x14ac:dyDescent="0.5">
      <c r="A98" s="59"/>
      <c r="B98" s="36"/>
      <c r="C98" s="36"/>
      <c r="D98" s="36"/>
      <c r="E98" s="60"/>
      <c r="F98" s="36"/>
      <c r="G98" s="60"/>
      <c r="H98" s="36"/>
      <c r="I98" s="60"/>
      <c r="J98" s="36"/>
      <c r="K98" s="60"/>
    </row>
    <row r="99" spans="1:11" s="37" customFormat="1" ht="23.25" x14ac:dyDescent="0.5">
      <c r="B99" s="36"/>
      <c r="C99" s="36" t="s">
        <v>42</v>
      </c>
      <c r="D99" s="36"/>
      <c r="E99" s="36"/>
      <c r="F99" s="36"/>
      <c r="G99" s="36"/>
      <c r="H99" s="36"/>
      <c r="J99" s="36"/>
    </row>
    <row r="100" spans="1:11" s="37" customFormat="1" ht="23.25" x14ac:dyDescent="0.5">
      <c r="A100" s="112"/>
      <c r="B100" s="36"/>
      <c r="C100" s="113"/>
      <c r="D100" s="36"/>
      <c r="E100" s="36"/>
      <c r="F100" s="36"/>
      <c r="G100" s="36"/>
      <c r="H100" s="36"/>
      <c r="J100" s="36"/>
    </row>
    <row r="101" spans="1:11" s="37" customFormat="1" ht="23.25" x14ac:dyDescent="0.5">
      <c r="A101" s="59"/>
      <c r="B101" s="36"/>
      <c r="C101" s="113"/>
      <c r="D101" s="36"/>
      <c r="E101" s="36"/>
      <c r="F101" s="36"/>
      <c r="G101" s="36"/>
      <c r="H101" s="36"/>
      <c r="J101" s="36"/>
    </row>
    <row r="102" spans="1:11" s="37" customFormat="1" ht="23.25" x14ac:dyDescent="0.5">
      <c r="A102" s="59"/>
      <c r="B102" s="36"/>
      <c r="C102" s="113"/>
      <c r="D102" s="36"/>
      <c r="E102" s="36"/>
      <c r="F102" s="36"/>
      <c r="G102" s="36"/>
      <c r="H102" s="36"/>
      <c r="J102" s="36"/>
    </row>
  </sheetData>
  <sheetProtection selectLockedCells="1" selectUnlockedCells="1"/>
  <mergeCells count="6">
    <mergeCell ref="I5:K5"/>
    <mergeCell ref="I40:K40"/>
    <mergeCell ref="I74:K74"/>
    <mergeCell ref="E5:G5"/>
    <mergeCell ref="E40:G40"/>
    <mergeCell ref="E74:G74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6" fitToHeight="4" orientation="portrait" useFirstPageNumber="1" r:id="rId1"/>
  <headerFooter scaleWithDoc="0"/>
  <rowBreaks count="2" manualBreakCount="2">
    <brk id="35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showGridLines="0" tabSelected="1" view="pageBreakPreview" zoomScaleNormal="70" zoomScaleSheetLayoutView="100" workbookViewId="0"/>
  </sheetViews>
  <sheetFormatPr defaultColWidth="9.140625" defaultRowHeight="22.35" customHeight="1" x14ac:dyDescent="0.5"/>
  <cols>
    <col min="1" max="1" width="45.5703125" style="1" customWidth="1"/>
    <col min="2" max="2" width="7.710937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2" ht="20.100000000000001" customHeight="1" x14ac:dyDescent="0.5">
      <c r="H1" s="1"/>
      <c r="K1" s="57" t="s">
        <v>50</v>
      </c>
    </row>
    <row r="2" spans="1:12" ht="20.100000000000001" customHeight="1" x14ac:dyDescent="0.5">
      <c r="A2" s="5" t="s">
        <v>86</v>
      </c>
    </row>
    <row r="3" spans="1:12" ht="20.100000000000001" customHeight="1" x14ac:dyDescent="0.5">
      <c r="A3" s="5" t="s">
        <v>104</v>
      </c>
    </row>
    <row r="4" spans="1:12" ht="20.100000000000001" customHeight="1" x14ac:dyDescent="0.5">
      <c r="A4" s="6" t="s">
        <v>209</v>
      </c>
      <c r="B4" s="55"/>
      <c r="C4" s="7"/>
      <c r="D4" s="8"/>
      <c r="E4" s="9"/>
      <c r="F4" s="8"/>
      <c r="G4" s="9"/>
      <c r="H4" s="8"/>
      <c r="I4" s="9"/>
      <c r="J4" s="8"/>
    </row>
    <row r="5" spans="1:12" ht="20.100000000000001" customHeight="1" x14ac:dyDescent="0.5">
      <c r="A5" s="7"/>
      <c r="B5" s="55"/>
      <c r="C5" s="7"/>
      <c r="D5" s="12"/>
      <c r="E5" s="12"/>
      <c r="F5" s="12"/>
      <c r="G5" s="12"/>
      <c r="H5" s="12"/>
      <c r="I5" s="12"/>
      <c r="K5" s="10" t="s">
        <v>67</v>
      </c>
    </row>
    <row r="6" spans="1:12" ht="20.100000000000001" customHeight="1" x14ac:dyDescent="0.5">
      <c r="D6" s="174" t="s">
        <v>0</v>
      </c>
      <c r="E6" s="174"/>
      <c r="F6" s="174"/>
      <c r="G6" s="61"/>
      <c r="H6" s="174" t="s">
        <v>1</v>
      </c>
      <c r="I6" s="174"/>
      <c r="J6" s="174"/>
    </row>
    <row r="7" spans="1:12" ht="20.100000000000001" customHeight="1" x14ac:dyDescent="0.5">
      <c r="B7" s="11" t="s">
        <v>2</v>
      </c>
      <c r="D7" s="11">
        <v>2565</v>
      </c>
      <c r="E7" s="14"/>
      <c r="F7" s="11">
        <v>2564</v>
      </c>
      <c r="G7" s="14"/>
      <c r="H7" s="11">
        <v>2565</v>
      </c>
      <c r="I7" s="14"/>
      <c r="J7" s="11">
        <v>2564</v>
      </c>
    </row>
    <row r="8" spans="1:12" ht="20.100000000000001" customHeight="1" x14ac:dyDescent="0.5">
      <c r="A8" s="15" t="s">
        <v>156</v>
      </c>
      <c r="B8" s="55"/>
      <c r="D8" s="55"/>
      <c r="E8" s="14"/>
      <c r="F8" s="55"/>
      <c r="G8" s="14"/>
      <c r="H8" s="55"/>
      <c r="I8" s="14"/>
      <c r="J8" s="55"/>
    </row>
    <row r="9" spans="1:12" ht="20.100000000000001" customHeight="1" x14ac:dyDescent="0.5">
      <c r="A9" s="15" t="s">
        <v>157</v>
      </c>
      <c r="B9" s="55"/>
      <c r="D9" s="55"/>
      <c r="E9" s="14"/>
      <c r="F9" s="55"/>
      <c r="G9" s="14"/>
      <c r="H9" s="55"/>
      <c r="I9" s="14"/>
      <c r="J9" s="55"/>
    </row>
    <row r="10" spans="1:12" ht="20.100000000000001" customHeight="1" x14ac:dyDescent="0.5">
      <c r="A10" s="15" t="s">
        <v>44</v>
      </c>
      <c r="B10" s="55"/>
      <c r="D10" s="55"/>
      <c r="E10" s="14"/>
      <c r="F10" s="55"/>
      <c r="G10" s="14"/>
      <c r="H10" s="55"/>
      <c r="I10" s="14"/>
      <c r="J10" s="55"/>
    </row>
    <row r="11" spans="1:12" ht="20.100000000000001" customHeight="1" x14ac:dyDescent="0.45">
      <c r="A11" s="1" t="s">
        <v>147</v>
      </c>
      <c r="B11" s="16"/>
      <c r="D11" s="77">
        <v>171297</v>
      </c>
      <c r="E11" s="40"/>
      <c r="F11" s="77">
        <v>139032</v>
      </c>
      <c r="G11" s="40"/>
      <c r="H11" s="77">
        <v>85489</v>
      </c>
      <c r="I11" s="40"/>
      <c r="J11" s="77">
        <v>74272</v>
      </c>
      <c r="L11" s="139"/>
    </row>
    <row r="12" spans="1:12" ht="20.100000000000001" customHeight="1" x14ac:dyDescent="0.45">
      <c r="A12" s="1" t="s">
        <v>126</v>
      </c>
      <c r="B12" s="16"/>
      <c r="D12" s="77">
        <v>10104</v>
      </c>
      <c r="E12" s="40"/>
      <c r="F12" s="77">
        <v>12548</v>
      </c>
      <c r="G12" s="40"/>
      <c r="H12" s="77">
        <v>8198</v>
      </c>
      <c r="I12" s="40"/>
      <c r="J12" s="77">
        <v>10706</v>
      </c>
      <c r="L12" s="138"/>
    </row>
    <row r="13" spans="1:12" ht="20.100000000000001" customHeight="1" x14ac:dyDescent="0.45">
      <c r="A13" s="1" t="s">
        <v>180</v>
      </c>
      <c r="B13" s="16"/>
      <c r="D13" s="77">
        <v>216</v>
      </c>
      <c r="E13" s="40"/>
      <c r="F13" s="133">
        <v>249</v>
      </c>
      <c r="G13" s="40"/>
      <c r="H13" s="77">
        <v>0</v>
      </c>
      <c r="I13" s="40"/>
      <c r="J13" s="77">
        <v>4</v>
      </c>
      <c r="L13" s="40"/>
    </row>
    <row r="14" spans="1:12" ht="20.100000000000001" customHeight="1" x14ac:dyDescent="0.45">
      <c r="A14" s="1" t="s">
        <v>139</v>
      </c>
      <c r="B14" s="16"/>
      <c r="D14" s="77">
        <v>71</v>
      </c>
      <c r="E14" s="40"/>
      <c r="F14" s="77">
        <v>42</v>
      </c>
      <c r="G14" s="40"/>
      <c r="H14" s="77">
        <v>146</v>
      </c>
      <c r="I14" s="40"/>
      <c r="J14" s="77">
        <v>1091</v>
      </c>
      <c r="L14" s="138"/>
    </row>
    <row r="15" spans="1:12" ht="20.100000000000001" customHeight="1" x14ac:dyDescent="0.45">
      <c r="A15" s="1" t="s">
        <v>24</v>
      </c>
      <c r="B15" s="16"/>
      <c r="D15" s="72">
        <v>1531</v>
      </c>
      <c r="E15" s="40"/>
      <c r="F15" s="72">
        <v>1084</v>
      </c>
      <c r="G15" s="40"/>
      <c r="H15" s="72">
        <v>308</v>
      </c>
      <c r="I15" s="40"/>
      <c r="J15" s="72">
        <v>1685</v>
      </c>
    </row>
    <row r="16" spans="1:12" ht="20.100000000000001" customHeight="1" x14ac:dyDescent="0.5">
      <c r="A16" s="5" t="s">
        <v>45</v>
      </c>
      <c r="B16" s="16"/>
      <c r="D16" s="62">
        <f>SUM(D11:D15)</f>
        <v>183219</v>
      </c>
      <c r="E16" s="40"/>
      <c r="F16" s="62">
        <f>SUM(F11:F15)</f>
        <v>152955</v>
      </c>
      <c r="G16" s="40"/>
      <c r="H16" s="62">
        <f>SUM(H11:H15)</f>
        <v>94141</v>
      </c>
      <c r="I16" s="40"/>
      <c r="J16" s="62">
        <f>SUM(J11:J15)</f>
        <v>87758</v>
      </c>
    </row>
    <row r="17" spans="1:12" ht="20.100000000000001" customHeight="1" x14ac:dyDescent="0.5">
      <c r="A17" s="5" t="s">
        <v>46</v>
      </c>
      <c r="B17" s="16"/>
      <c r="D17" s="41"/>
      <c r="E17" s="40"/>
      <c r="F17" s="41"/>
      <c r="G17" s="40"/>
      <c r="H17" s="41"/>
      <c r="I17" s="40"/>
      <c r="J17" s="41"/>
    </row>
    <row r="18" spans="1:12" ht="20.100000000000001" customHeight="1" x14ac:dyDescent="0.5">
      <c r="A18" s="1" t="s">
        <v>148</v>
      </c>
      <c r="B18" s="16"/>
      <c r="C18" s="7"/>
      <c r="D18" s="44">
        <v>129854</v>
      </c>
      <c r="E18" s="41"/>
      <c r="F18" s="44">
        <v>102006</v>
      </c>
      <c r="G18" s="41"/>
      <c r="H18" s="44">
        <v>58427</v>
      </c>
      <c r="I18" s="41"/>
      <c r="J18" s="44">
        <v>49559</v>
      </c>
      <c r="L18" s="7"/>
    </row>
    <row r="19" spans="1:12" ht="20.100000000000001" customHeight="1" x14ac:dyDescent="0.5">
      <c r="A19" s="1" t="s">
        <v>127</v>
      </c>
      <c r="B19" s="16"/>
      <c r="C19" s="7"/>
      <c r="D19" s="44">
        <v>6929</v>
      </c>
      <c r="E19" s="41"/>
      <c r="F19" s="44">
        <v>8484</v>
      </c>
      <c r="G19" s="41"/>
      <c r="H19" s="44">
        <v>6156</v>
      </c>
      <c r="I19" s="41"/>
      <c r="J19" s="44">
        <v>6899</v>
      </c>
      <c r="L19" s="7"/>
    </row>
    <row r="20" spans="1:12" ht="20.100000000000001" customHeight="1" x14ac:dyDescent="0.5">
      <c r="A20" s="1" t="s">
        <v>129</v>
      </c>
      <c r="B20" s="16"/>
      <c r="D20" s="44">
        <v>4889</v>
      </c>
      <c r="E20" s="40"/>
      <c r="F20" s="44">
        <v>4439</v>
      </c>
      <c r="G20" s="40"/>
      <c r="H20" s="44">
        <v>3400</v>
      </c>
      <c r="I20" s="40"/>
      <c r="J20" s="44">
        <v>3554</v>
      </c>
    </row>
    <row r="21" spans="1:12" ht="20.100000000000001" customHeight="1" x14ac:dyDescent="0.5">
      <c r="A21" s="1" t="s">
        <v>25</v>
      </c>
      <c r="B21" s="16"/>
      <c r="D21" s="44">
        <v>31219</v>
      </c>
      <c r="E21" s="40"/>
      <c r="F21" s="44">
        <v>28270</v>
      </c>
      <c r="G21" s="40"/>
      <c r="H21" s="44">
        <v>20289</v>
      </c>
      <c r="I21" s="40"/>
      <c r="J21" s="44">
        <v>20099</v>
      </c>
    </row>
    <row r="22" spans="1:12" ht="20.100000000000001" customHeight="1" x14ac:dyDescent="0.5">
      <c r="A22" s="1" t="s">
        <v>188</v>
      </c>
      <c r="B22" s="16"/>
      <c r="D22" s="44">
        <v>-358</v>
      </c>
      <c r="E22" s="40"/>
      <c r="F22" s="44">
        <v>294</v>
      </c>
      <c r="G22" s="40"/>
      <c r="H22" s="44">
        <v>820</v>
      </c>
      <c r="I22" s="40"/>
      <c r="J22" s="44">
        <v>130</v>
      </c>
    </row>
    <row r="23" spans="1:12" ht="20.100000000000001" customHeight="1" x14ac:dyDescent="0.5">
      <c r="A23" s="170" t="s">
        <v>212</v>
      </c>
      <c r="B23" s="16"/>
      <c r="D23" s="44"/>
      <c r="E23" s="40"/>
      <c r="F23" s="44"/>
      <c r="G23" s="40"/>
      <c r="H23" s="44"/>
      <c r="I23" s="40"/>
      <c r="J23" s="44"/>
    </row>
    <row r="24" spans="1:12" ht="20.100000000000001" customHeight="1" x14ac:dyDescent="0.5">
      <c r="A24" s="170" t="s">
        <v>213</v>
      </c>
      <c r="B24" s="16"/>
      <c r="D24" s="44">
        <v>0</v>
      </c>
      <c r="E24" s="40"/>
      <c r="F24" s="44">
        <v>0</v>
      </c>
      <c r="G24" s="40"/>
      <c r="H24" s="44">
        <v>1024</v>
      </c>
      <c r="I24" s="40"/>
      <c r="J24" s="44">
        <v>-30626</v>
      </c>
    </row>
    <row r="25" spans="1:12" ht="20.100000000000001" customHeight="1" x14ac:dyDescent="0.5">
      <c r="A25" s="5" t="s">
        <v>47</v>
      </c>
      <c r="B25" s="16"/>
      <c r="D25" s="62">
        <f>SUM(D18:D24)</f>
        <v>172533</v>
      </c>
      <c r="E25" s="44"/>
      <c r="F25" s="62">
        <f>SUM(F18:F24)</f>
        <v>143493</v>
      </c>
      <c r="G25" s="41"/>
      <c r="H25" s="62">
        <f>SUM(H18:H24)</f>
        <v>90116</v>
      </c>
      <c r="I25" s="41"/>
      <c r="J25" s="62">
        <f>SUM(J18:J24)</f>
        <v>49615</v>
      </c>
    </row>
    <row r="26" spans="1:12" ht="20.100000000000001" customHeight="1" x14ac:dyDescent="0.5">
      <c r="A26" s="5" t="s">
        <v>185</v>
      </c>
      <c r="B26" s="16"/>
      <c r="D26" s="41">
        <f>D16-D25</f>
        <v>10686</v>
      </c>
      <c r="E26" s="40"/>
      <c r="F26" s="41">
        <f>F16-F25</f>
        <v>9462</v>
      </c>
      <c r="G26" s="40"/>
      <c r="H26" s="41">
        <f>H16-H25</f>
        <v>4025</v>
      </c>
      <c r="I26" s="41"/>
      <c r="J26" s="41">
        <f>J16-J25</f>
        <v>38143</v>
      </c>
    </row>
    <row r="27" spans="1:12" ht="20.100000000000001" customHeight="1" x14ac:dyDescent="0.5">
      <c r="A27" s="1" t="s">
        <v>176</v>
      </c>
      <c r="B27" s="16"/>
      <c r="D27" s="48">
        <v>-1774</v>
      </c>
      <c r="E27" s="40"/>
      <c r="F27" s="48">
        <v>-1770</v>
      </c>
      <c r="G27" s="40"/>
      <c r="H27" s="48">
        <v>-1154</v>
      </c>
      <c r="I27" s="41"/>
      <c r="J27" s="48">
        <v>-1250</v>
      </c>
    </row>
    <row r="28" spans="1:12" ht="20.100000000000001" customHeight="1" x14ac:dyDescent="0.5">
      <c r="A28" s="5" t="s">
        <v>186</v>
      </c>
      <c r="B28" s="16"/>
      <c r="D28" s="41">
        <f>SUM(D26:D27)</f>
        <v>8912</v>
      </c>
      <c r="E28" s="40"/>
      <c r="F28" s="41">
        <f>SUM(F26:F27)</f>
        <v>7692</v>
      </c>
      <c r="G28" s="40"/>
      <c r="H28" s="41">
        <f>SUM(H26:H27)</f>
        <v>2871</v>
      </c>
      <c r="I28" s="41"/>
      <c r="J28" s="41">
        <f>SUM(J26:J27)</f>
        <v>36893</v>
      </c>
    </row>
    <row r="29" spans="1:12" ht="20.100000000000001" customHeight="1" x14ac:dyDescent="0.5">
      <c r="A29" s="1" t="s">
        <v>177</v>
      </c>
      <c r="B29" s="16">
        <v>11</v>
      </c>
      <c r="D29" s="137">
        <v>-1991</v>
      </c>
      <c r="E29" s="40"/>
      <c r="F29" s="137">
        <v>-2238</v>
      </c>
      <c r="G29" s="40"/>
      <c r="H29" s="137">
        <v>-874</v>
      </c>
      <c r="I29" s="40"/>
      <c r="J29" s="137">
        <v>-1032</v>
      </c>
    </row>
    <row r="30" spans="1:12" ht="20.100000000000001" customHeight="1" x14ac:dyDescent="0.5">
      <c r="A30" s="5" t="s">
        <v>187</v>
      </c>
      <c r="B30" s="16"/>
      <c r="D30" s="62">
        <f>SUM(D28:D29)</f>
        <v>6921</v>
      </c>
      <c r="E30" s="41"/>
      <c r="F30" s="62">
        <f>SUM(F28:F29)</f>
        <v>5454</v>
      </c>
      <c r="G30" s="41"/>
      <c r="H30" s="62">
        <f>SUM(H28:H29)</f>
        <v>1997</v>
      </c>
      <c r="I30" s="41"/>
      <c r="J30" s="62">
        <f>SUM(J28:J29)</f>
        <v>35861</v>
      </c>
    </row>
    <row r="31" spans="1:12" ht="20.100000000000001" customHeight="1" x14ac:dyDescent="0.5">
      <c r="A31" s="5"/>
      <c r="B31" s="16"/>
      <c r="D31" s="41"/>
      <c r="E31" s="41"/>
      <c r="F31" s="41"/>
      <c r="G31" s="41"/>
      <c r="H31" s="41"/>
      <c r="I31" s="41"/>
      <c r="J31" s="41"/>
    </row>
    <row r="32" spans="1:12" ht="20.100000000000001" customHeight="1" x14ac:dyDescent="0.5">
      <c r="A32" s="5" t="s">
        <v>158</v>
      </c>
      <c r="B32" s="16"/>
      <c r="D32" s="41"/>
      <c r="E32" s="41"/>
      <c r="F32" s="41"/>
      <c r="G32" s="41"/>
      <c r="H32" s="41"/>
      <c r="I32" s="41"/>
      <c r="J32" s="41"/>
    </row>
    <row r="33" spans="1:11" ht="20.100000000000001" customHeight="1" x14ac:dyDescent="0.5">
      <c r="A33" s="1" t="s">
        <v>159</v>
      </c>
      <c r="B33" s="16">
        <v>13</v>
      </c>
      <c r="D33" s="48">
        <v>-108</v>
      </c>
      <c r="E33" s="41"/>
      <c r="F33" s="48">
        <v>1257</v>
      </c>
      <c r="G33" s="41"/>
      <c r="H33" s="48">
        <v>0</v>
      </c>
      <c r="I33" s="41"/>
      <c r="J33" s="48">
        <v>0</v>
      </c>
    </row>
    <row r="34" spans="1:11" ht="20.100000000000001" customHeight="1" x14ac:dyDescent="0.5">
      <c r="A34" s="5" t="s">
        <v>169</v>
      </c>
      <c r="B34" s="16"/>
      <c r="D34" s="62">
        <f>SUM(D30,D33)</f>
        <v>6813</v>
      </c>
      <c r="E34" s="41"/>
      <c r="F34" s="62">
        <f>SUM(F30,F33)</f>
        <v>6711</v>
      </c>
      <c r="G34" s="41"/>
      <c r="H34" s="62">
        <f>SUM(H30,H33)</f>
        <v>1997</v>
      </c>
      <c r="I34" s="41"/>
      <c r="J34" s="62">
        <f>SUM(J30,J33)</f>
        <v>35861</v>
      </c>
    </row>
    <row r="35" spans="1:11" ht="20.100000000000001" customHeight="1" x14ac:dyDescent="0.5">
      <c r="A35" s="5"/>
      <c r="B35" s="16"/>
      <c r="D35" s="41"/>
      <c r="E35" s="41"/>
      <c r="F35" s="41"/>
      <c r="G35" s="41"/>
      <c r="H35" s="41"/>
      <c r="I35" s="41"/>
      <c r="J35" s="41"/>
    </row>
    <row r="36" spans="1:11" ht="20.100000000000001" customHeight="1" x14ac:dyDescent="0.5">
      <c r="A36" s="5" t="s">
        <v>97</v>
      </c>
      <c r="B36" s="16"/>
      <c r="D36" s="41"/>
      <c r="E36" s="41"/>
      <c r="F36" s="41"/>
      <c r="G36" s="41"/>
      <c r="H36" s="41"/>
      <c r="I36" s="41"/>
      <c r="J36" s="41"/>
    </row>
    <row r="37" spans="1:11" ht="20.100000000000001" customHeight="1" x14ac:dyDescent="0.5">
      <c r="A37" s="5" t="s">
        <v>40</v>
      </c>
      <c r="B37" s="16"/>
      <c r="D37" s="48">
        <v>0</v>
      </c>
      <c r="E37" s="41"/>
      <c r="F37" s="48">
        <v>0</v>
      </c>
      <c r="G37" s="41"/>
      <c r="H37" s="48">
        <v>0</v>
      </c>
      <c r="I37" s="41"/>
      <c r="J37" s="48">
        <v>0</v>
      </c>
    </row>
    <row r="38" spans="1:11" ht="20.100000000000001" customHeight="1" x14ac:dyDescent="0.5">
      <c r="A38" s="5"/>
      <c r="B38" s="16"/>
      <c r="D38" s="41"/>
      <c r="E38" s="41"/>
      <c r="F38" s="41"/>
      <c r="G38" s="41"/>
      <c r="H38" s="41"/>
      <c r="I38" s="41"/>
      <c r="J38" s="41"/>
    </row>
    <row r="39" spans="1:11" ht="20.100000000000001" customHeight="1" thickBot="1" x14ac:dyDescent="0.55000000000000004">
      <c r="A39" s="5" t="s">
        <v>41</v>
      </c>
      <c r="B39" s="16"/>
      <c r="D39" s="69">
        <f>SUM(D34,D37)</f>
        <v>6813</v>
      </c>
      <c r="E39" s="41"/>
      <c r="F39" s="69">
        <f>SUM(F34,F37)</f>
        <v>6711</v>
      </c>
      <c r="G39" s="41"/>
      <c r="H39" s="69">
        <f>SUM(H34,H37)</f>
        <v>1997</v>
      </c>
      <c r="I39" s="41"/>
      <c r="J39" s="69">
        <f>SUM(J34,J37)</f>
        <v>35861</v>
      </c>
    </row>
    <row r="40" spans="1:11" ht="20.100000000000001" customHeight="1" thickTop="1" x14ac:dyDescent="0.5">
      <c r="A40" s="5"/>
      <c r="B40" s="16"/>
      <c r="D40" s="41"/>
      <c r="E40" s="41"/>
      <c r="F40" s="41"/>
      <c r="G40" s="41"/>
      <c r="H40" s="41"/>
      <c r="I40" s="41"/>
      <c r="J40" s="41"/>
    </row>
    <row r="41" spans="1:11" ht="20.100000000000001" customHeight="1" x14ac:dyDescent="0.5">
      <c r="A41" s="38" t="s">
        <v>12</v>
      </c>
      <c r="B41" s="16"/>
      <c r="D41" s="41"/>
      <c r="E41" s="41"/>
      <c r="F41" s="41"/>
      <c r="G41" s="41"/>
      <c r="H41" s="41"/>
      <c r="I41" s="41"/>
      <c r="J41" s="41"/>
    </row>
    <row r="42" spans="1:11" ht="20.100000000000001" customHeight="1" x14ac:dyDescent="0.5">
      <c r="H42" s="1"/>
      <c r="K42" s="57" t="s">
        <v>50</v>
      </c>
    </row>
    <row r="43" spans="1:11" ht="20.100000000000001" customHeight="1" x14ac:dyDescent="0.5">
      <c r="A43" s="5" t="s">
        <v>86</v>
      </c>
    </row>
    <row r="44" spans="1:11" ht="20.100000000000001" customHeight="1" x14ac:dyDescent="0.5">
      <c r="A44" s="5" t="s">
        <v>128</v>
      </c>
    </row>
    <row r="45" spans="1:11" ht="20.100000000000001" customHeight="1" x14ac:dyDescent="0.5">
      <c r="A45" s="6" t="s">
        <v>209</v>
      </c>
      <c r="B45" s="55"/>
      <c r="C45" s="7"/>
      <c r="D45" s="8"/>
      <c r="E45" s="9"/>
      <c r="F45" s="8"/>
      <c r="G45" s="9"/>
      <c r="H45" s="8"/>
      <c r="I45" s="9"/>
      <c r="J45" s="8"/>
    </row>
    <row r="46" spans="1:11" ht="20.100000000000001" customHeight="1" x14ac:dyDescent="0.5">
      <c r="A46" s="7"/>
      <c r="B46" s="55"/>
      <c r="C46" s="7"/>
      <c r="D46" s="12"/>
      <c r="E46" s="12"/>
      <c r="F46" s="12"/>
      <c r="G46" s="12"/>
      <c r="H46" s="12"/>
      <c r="I46" s="12"/>
      <c r="K46" s="10" t="s">
        <v>67</v>
      </c>
    </row>
    <row r="47" spans="1:11" ht="20.100000000000001" customHeight="1" x14ac:dyDescent="0.5">
      <c r="D47" s="174" t="s">
        <v>0</v>
      </c>
      <c r="E47" s="174"/>
      <c r="F47" s="174"/>
      <c r="G47" s="61"/>
      <c r="H47" s="174" t="s">
        <v>1</v>
      </c>
      <c r="I47" s="174"/>
      <c r="J47" s="174"/>
    </row>
    <row r="48" spans="1:11" ht="20.100000000000001" customHeight="1" x14ac:dyDescent="0.5">
      <c r="B48" s="55"/>
      <c r="D48" s="11">
        <v>2565</v>
      </c>
      <c r="E48" s="14"/>
      <c r="F48" s="11">
        <v>2564</v>
      </c>
      <c r="G48" s="14"/>
      <c r="H48" s="11">
        <v>2565</v>
      </c>
      <c r="I48" s="14"/>
      <c r="J48" s="11">
        <v>2564</v>
      </c>
    </row>
    <row r="49" spans="1:11" ht="20.100000000000001" customHeight="1" x14ac:dyDescent="0.5">
      <c r="A49" s="5" t="s">
        <v>130</v>
      </c>
      <c r="B49" s="16"/>
      <c r="D49" s="41"/>
      <c r="E49" s="41"/>
      <c r="F49" s="41"/>
      <c r="G49" s="41"/>
      <c r="H49" s="41"/>
      <c r="I49" s="41"/>
      <c r="J49" s="41"/>
    </row>
    <row r="50" spans="1:11" ht="20.100000000000001" customHeight="1" thickBot="1" x14ac:dyDescent="0.55000000000000004">
      <c r="A50" s="1" t="s">
        <v>48</v>
      </c>
      <c r="B50" s="16"/>
      <c r="D50" s="17">
        <f>D52-D51</f>
        <v>5437</v>
      </c>
      <c r="E50" s="45"/>
      <c r="F50" s="17">
        <f>F52-F51</f>
        <v>6667</v>
      </c>
      <c r="G50" s="45"/>
      <c r="H50" s="69">
        <f>H30</f>
        <v>1997</v>
      </c>
      <c r="I50" s="46"/>
      <c r="J50" s="69">
        <f>J30</f>
        <v>35861</v>
      </c>
    </row>
    <row r="51" spans="1:11" ht="20.100000000000001" customHeight="1" thickTop="1" x14ac:dyDescent="0.5">
      <c r="A51" s="1" t="s">
        <v>49</v>
      </c>
      <c r="B51" s="16"/>
      <c r="D51" s="35">
        <v>1376</v>
      </c>
      <c r="E51" s="45"/>
      <c r="F51" s="35">
        <v>44</v>
      </c>
      <c r="G51" s="45"/>
      <c r="H51" s="46"/>
      <c r="I51" s="46"/>
      <c r="J51" s="46"/>
    </row>
    <row r="52" spans="1:11" ht="20.100000000000001" customHeight="1" thickBot="1" x14ac:dyDescent="0.55000000000000004">
      <c r="B52" s="16"/>
      <c r="D52" s="42">
        <f>D34</f>
        <v>6813</v>
      </c>
      <c r="E52" s="41"/>
      <c r="F52" s="42">
        <f>F34</f>
        <v>6711</v>
      </c>
      <c r="G52" s="47"/>
      <c r="H52" s="47"/>
      <c r="I52" s="47"/>
      <c r="J52" s="47"/>
    </row>
    <row r="53" spans="1:11" ht="20.100000000000001" customHeight="1" thickTop="1" x14ac:dyDescent="0.5">
      <c r="A53" s="5" t="s">
        <v>98</v>
      </c>
      <c r="B53" s="16"/>
      <c r="D53" s="41"/>
      <c r="E53" s="41"/>
      <c r="F53" s="41"/>
      <c r="G53" s="47"/>
      <c r="H53" s="47"/>
      <c r="I53" s="47"/>
      <c r="J53" s="47"/>
    </row>
    <row r="54" spans="1:11" ht="20.100000000000001" customHeight="1" thickBot="1" x14ac:dyDescent="0.55000000000000004">
      <c r="A54" s="1" t="s">
        <v>48</v>
      </c>
      <c r="B54" s="16"/>
      <c r="D54" s="17">
        <f>D56-D55</f>
        <v>5437</v>
      </c>
      <c r="E54" s="41"/>
      <c r="F54" s="17">
        <f>F56-F55</f>
        <v>6667</v>
      </c>
      <c r="G54" s="47"/>
      <c r="H54" s="69">
        <f>H39</f>
        <v>1997</v>
      </c>
      <c r="I54" s="47"/>
      <c r="J54" s="69">
        <f>J39</f>
        <v>35861</v>
      </c>
    </row>
    <row r="55" spans="1:11" ht="20.100000000000001" customHeight="1" thickTop="1" x14ac:dyDescent="0.5">
      <c r="A55" s="1" t="s">
        <v>49</v>
      </c>
      <c r="B55" s="16"/>
      <c r="D55" s="35">
        <f>D51</f>
        <v>1376</v>
      </c>
      <c r="E55" s="41"/>
      <c r="F55" s="35">
        <v>44</v>
      </c>
      <c r="G55" s="47"/>
      <c r="H55" s="47"/>
      <c r="I55" s="47"/>
      <c r="J55" s="47"/>
    </row>
    <row r="56" spans="1:11" ht="20.100000000000001" customHeight="1" thickBot="1" x14ac:dyDescent="0.55000000000000004">
      <c r="B56" s="16"/>
      <c r="D56" s="70">
        <f>D39</f>
        <v>6813</v>
      </c>
      <c r="E56" s="41"/>
      <c r="F56" s="70">
        <f>F39</f>
        <v>6711</v>
      </c>
      <c r="G56" s="47"/>
      <c r="H56" s="47"/>
      <c r="I56" s="47"/>
      <c r="J56" s="47"/>
    </row>
    <row r="57" spans="1:11" ht="20.100000000000001" customHeight="1" thickTop="1" x14ac:dyDescent="0.5">
      <c r="A57" s="5"/>
      <c r="B57" s="16"/>
      <c r="D57" s="41"/>
      <c r="E57" s="41"/>
      <c r="F57" s="41"/>
      <c r="G57" s="41"/>
      <c r="H57" s="41"/>
      <c r="I57" s="41"/>
      <c r="J57" s="41"/>
      <c r="K57" s="10" t="s">
        <v>71</v>
      </c>
    </row>
    <row r="58" spans="1:11" ht="20.100000000000001" customHeight="1" x14ac:dyDescent="0.5">
      <c r="A58" s="5" t="s">
        <v>26</v>
      </c>
      <c r="B58" s="16"/>
      <c r="D58" s="8"/>
      <c r="E58" s="9"/>
      <c r="F58" s="8"/>
      <c r="G58" s="9"/>
      <c r="H58" s="8"/>
      <c r="I58" s="9"/>
      <c r="J58" s="8"/>
    </row>
    <row r="59" spans="1:11" ht="20.100000000000001" customHeight="1" x14ac:dyDescent="0.5">
      <c r="A59" s="1" t="s">
        <v>197</v>
      </c>
      <c r="H59" s="74"/>
    </row>
    <row r="60" spans="1:11" ht="20.100000000000001" customHeight="1" x14ac:dyDescent="0.5">
      <c r="A60" s="1" t="s">
        <v>198</v>
      </c>
      <c r="D60" s="1"/>
      <c r="E60" s="1"/>
      <c r="F60" s="1"/>
      <c r="G60" s="1"/>
      <c r="H60" s="1"/>
      <c r="I60" s="1"/>
      <c r="J60" s="1"/>
    </row>
    <row r="61" spans="1:11" ht="20.100000000000001" customHeight="1" thickBot="1" x14ac:dyDescent="0.55000000000000004">
      <c r="A61" s="1" t="s">
        <v>189</v>
      </c>
      <c r="D61" s="168">
        <f>(D54-D33)/565142.959</f>
        <v>9.8116766947104438E-3</v>
      </c>
      <c r="E61" s="124"/>
      <c r="F61" s="168">
        <f>(F54-F33)/565143</f>
        <v>9.5727983890802858E-3</v>
      </c>
      <c r="G61" s="124"/>
      <c r="H61" s="168">
        <f>H50/565142</f>
        <v>3.5336251773890456E-3</v>
      </c>
      <c r="I61" s="124"/>
      <c r="J61" s="168">
        <f>J50/565142</f>
        <v>6.3454848515948209E-2</v>
      </c>
    </row>
    <row r="62" spans="1:11" ht="20.100000000000001" customHeight="1" thickTop="1" thickBot="1" x14ac:dyDescent="0.55000000000000004">
      <c r="A62" s="1" t="s">
        <v>162</v>
      </c>
      <c r="D62" s="168">
        <f>D33/565143</f>
        <v>-1.9110207505003158E-4</v>
      </c>
      <c r="E62" s="124"/>
      <c r="F62" s="168">
        <f>F33/565143</f>
        <v>2.2242158179434234E-3</v>
      </c>
      <c r="G62" s="124"/>
      <c r="H62" s="169">
        <v>0</v>
      </c>
      <c r="I62" s="124"/>
      <c r="J62" s="169">
        <v>0</v>
      </c>
    </row>
    <row r="63" spans="1:11" ht="21" customHeight="1" thickTop="1" x14ac:dyDescent="0.5">
      <c r="D63" s="74"/>
      <c r="F63" s="74"/>
      <c r="J63" s="3" t="s">
        <v>120</v>
      </c>
    </row>
    <row r="64" spans="1:11" s="38" customFormat="1" ht="21" x14ac:dyDescent="0.5">
      <c r="A64" s="38" t="s">
        <v>12</v>
      </c>
      <c r="B64" s="39"/>
      <c r="C64" s="39"/>
      <c r="G64" s="43"/>
    </row>
    <row r="65" spans="1:12" ht="20.100000000000001" customHeight="1" x14ac:dyDescent="0.5">
      <c r="H65" s="1"/>
      <c r="K65" s="57" t="s">
        <v>50</v>
      </c>
    </row>
    <row r="66" spans="1:12" ht="20.100000000000001" customHeight="1" x14ac:dyDescent="0.5">
      <c r="A66" s="5" t="s">
        <v>86</v>
      </c>
    </row>
    <row r="67" spans="1:12" ht="20.100000000000001" customHeight="1" x14ac:dyDescent="0.5">
      <c r="A67" s="5" t="s">
        <v>104</v>
      </c>
    </row>
    <row r="68" spans="1:12" ht="20.100000000000001" customHeight="1" x14ac:dyDescent="0.5">
      <c r="A68" s="6" t="s">
        <v>214</v>
      </c>
      <c r="B68" s="55"/>
      <c r="C68" s="7"/>
      <c r="D68" s="8"/>
      <c r="E68" s="9"/>
      <c r="F68" s="8"/>
      <c r="G68" s="9"/>
      <c r="H68" s="8"/>
      <c r="I68" s="9"/>
      <c r="J68" s="8"/>
    </row>
    <row r="69" spans="1:12" ht="20.100000000000001" customHeight="1" x14ac:dyDescent="0.5">
      <c r="A69" s="7"/>
      <c r="B69" s="55"/>
      <c r="C69" s="7"/>
      <c r="D69" s="12"/>
      <c r="E69" s="12"/>
      <c r="F69" s="12"/>
      <c r="G69" s="12"/>
      <c r="H69" s="12"/>
      <c r="I69" s="12"/>
      <c r="K69" s="10" t="s">
        <v>67</v>
      </c>
    </row>
    <row r="70" spans="1:12" ht="20.100000000000001" customHeight="1" x14ac:dyDescent="0.5">
      <c r="D70" s="174" t="s">
        <v>0</v>
      </c>
      <c r="E70" s="174"/>
      <c r="F70" s="174"/>
      <c r="G70" s="61"/>
      <c r="H70" s="174" t="s">
        <v>1</v>
      </c>
      <c r="I70" s="174"/>
      <c r="J70" s="174"/>
    </row>
    <row r="71" spans="1:12" ht="20.100000000000001" customHeight="1" x14ac:dyDescent="0.5">
      <c r="B71" s="11" t="s">
        <v>2</v>
      </c>
      <c r="D71" s="11">
        <v>2565</v>
      </c>
      <c r="E71" s="14"/>
      <c r="F71" s="11">
        <v>2564</v>
      </c>
      <c r="G71" s="14"/>
      <c r="H71" s="11">
        <v>2565</v>
      </c>
      <c r="I71" s="14"/>
      <c r="J71" s="11">
        <v>2564</v>
      </c>
    </row>
    <row r="72" spans="1:12" ht="20.100000000000001" customHeight="1" x14ac:dyDescent="0.5">
      <c r="A72" s="15" t="s">
        <v>156</v>
      </c>
      <c r="B72" s="55"/>
      <c r="D72" s="55"/>
      <c r="E72" s="14"/>
      <c r="F72" s="55"/>
      <c r="G72" s="14"/>
      <c r="H72" s="55"/>
      <c r="I72" s="14"/>
      <c r="J72" s="55"/>
    </row>
    <row r="73" spans="1:12" ht="20.100000000000001" customHeight="1" x14ac:dyDescent="0.5">
      <c r="A73" s="15" t="s">
        <v>157</v>
      </c>
      <c r="B73" s="55"/>
      <c r="D73" s="55"/>
      <c r="E73" s="14"/>
      <c r="F73" s="55"/>
      <c r="G73" s="14"/>
      <c r="H73" s="55"/>
      <c r="I73" s="14"/>
      <c r="J73" s="55"/>
    </row>
    <row r="74" spans="1:12" ht="20.100000000000001" customHeight="1" x14ac:dyDescent="0.5">
      <c r="A74" s="15" t="s">
        <v>44</v>
      </c>
      <c r="B74" s="55"/>
      <c r="D74" s="55"/>
      <c r="E74" s="14"/>
      <c r="F74" s="55"/>
      <c r="G74" s="14"/>
      <c r="H74" s="55"/>
      <c r="I74" s="14"/>
      <c r="J74" s="55"/>
    </row>
    <row r="75" spans="1:12" ht="20.100000000000001" customHeight="1" x14ac:dyDescent="0.45">
      <c r="A75" s="1" t="s">
        <v>147</v>
      </c>
      <c r="B75" s="16"/>
      <c r="D75" s="77">
        <v>348039</v>
      </c>
      <c r="E75" s="40"/>
      <c r="F75" s="77">
        <v>278051</v>
      </c>
      <c r="G75" s="40"/>
      <c r="H75" s="77">
        <v>177459</v>
      </c>
      <c r="I75" s="40"/>
      <c r="J75" s="77">
        <v>152149</v>
      </c>
      <c r="L75" s="139"/>
    </row>
    <row r="76" spans="1:12" ht="20.100000000000001" customHeight="1" x14ac:dyDescent="0.45">
      <c r="A76" s="1" t="s">
        <v>126</v>
      </c>
      <c r="B76" s="16"/>
      <c r="D76" s="77">
        <v>22713</v>
      </c>
      <c r="E76" s="40"/>
      <c r="F76" s="77">
        <v>21904</v>
      </c>
      <c r="G76" s="40"/>
      <c r="H76" s="77">
        <v>17918</v>
      </c>
      <c r="I76" s="40"/>
      <c r="J76" s="77">
        <v>16580</v>
      </c>
      <c r="L76" s="138"/>
    </row>
    <row r="77" spans="1:12" ht="20.100000000000001" customHeight="1" x14ac:dyDescent="0.45">
      <c r="A77" s="1" t="s">
        <v>180</v>
      </c>
      <c r="B77" s="16"/>
      <c r="D77" s="77">
        <v>450</v>
      </c>
      <c r="E77" s="40"/>
      <c r="F77" s="133">
        <v>481</v>
      </c>
      <c r="G77" s="40"/>
      <c r="H77" s="77">
        <v>0</v>
      </c>
      <c r="I77" s="40"/>
      <c r="J77" s="77">
        <v>10</v>
      </c>
      <c r="L77" s="40"/>
    </row>
    <row r="78" spans="1:12" ht="20.100000000000001" customHeight="1" x14ac:dyDescent="0.45">
      <c r="A78" s="1" t="s">
        <v>139</v>
      </c>
      <c r="B78" s="16"/>
      <c r="D78" s="77">
        <v>83</v>
      </c>
      <c r="E78" s="40"/>
      <c r="F78" s="77">
        <v>52</v>
      </c>
      <c r="G78" s="40"/>
      <c r="H78" s="77">
        <v>251</v>
      </c>
      <c r="I78" s="40"/>
      <c r="J78" s="77">
        <v>3258</v>
      </c>
      <c r="L78" s="138"/>
    </row>
    <row r="79" spans="1:12" ht="20.100000000000001" customHeight="1" x14ac:dyDescent="0.45">
      <c r="A79" s="1" t="s">
        <v>24</v>
      </c>
      <c r="B79" s="16">
        <v>7</v>
      </c>
      <c r="D79" s="72">
        <v>4415</v>
      </c>
      <c r="E79" s="40"/>
      <c r="F79" s="72">
        <v>1342</v>
      </c>
      <c r="G79" s="40"/>
      <c r="H79" s="72">
        <v>6210</v>
      </c>
      <c r="I79" s="40"/>
      <c r="J79" s="72">
        <v>3179</v>
      </c>
    </row>
    <row r="80" spans="1:12" ht="20.100000000000001" customHeight="1" x14ac:dyDescent="0.5">
      <c r="A80" s="5" t="s">
        <v>45</v>
      </c>
      <c r="B80" s="16"/>
      <c r="D80" s="62">
        <f>SUM(D75:D79)</f>
        <v>375700</v>
      </c>
      <c r="E80" s="40"/>
      <c r="F80" s="62">
        <f>SUM(F75:F79)</f>
        <v>301830</v>
      </c>
      <c r="G80" s="40"/>
      <c r="H80" s="62">
        <f>SUM(H75:H79)</f>
        <v>201838</v>
      </c>
      <c r="I80" s="40"/>
      <c r="J80" s="62">
        <f>SUM(J75:J79)</f>
        <v>175176</v>
      </c>
    </row>
    <row r="81" spans="1:12" ht="20.100000000000001" customHeight="1" x14ac:dyDescent="0.5">
      <c r="A81" s="5" t="s">
        <v>46</v>
      </c>
      <c r="B81" s="16"/>
      <c r="D81" s="41"/>
      <c r="E81" s="40"/>
      <c r="F81" s="41"/>
      <c r="G81" s="40"/>
      <c r="H81" s="41"/>
      <c r="I81" s="40"/>
      <c r="J81" s="41"/>
    </row>
    <row r="82" spans="1:12" ht="20.100000000000001" customHeight="1" x14ac:dyDescent="0.5">
      <c r="A82" s="1" t="s">
        <v>148</v>
      </c>
      <c r="B82" s="16"/>
      <c r="C82" s="7"/>
      <c r="D82" s="44">
        <v>256957</v>
      </c>
      <c r="E82" s="41"/>
      <c r="F82" s="44">
        <v>199520</v>
      </c>
      <c r="G82" s="41"/>
      <c r="H82" s="44">
        <v>117582</v>
      </c>
      <c r="I82" s="41"/>
      <c r="J82" s="44">
        <v>98284</v>
      </c>
      <c r="L82" s="7"/>
    </row>
    <row r="83" spans="1:12" ht="20.100000000000001" customHeight="1" x14ac:dyDescent="0.5">
      <c r="A83" s="1" t="s">
        <v>127</v>
      </c>
      <c r="B83" s="16"/>
      <c r="C83" s="7"/>
      <c r="D83" s="44">
        <v>16029</v>
      </c>
      <c r="E83" s="41"/>
      <c r="F83" s="44">
        <v>16519</v>
      </c>
      <c r="G83" s="41"/>
      <c r="H83" s="44">
        <v>14119</v>
      </c>
      <c r="I83" s="41"/>
      <c r="J83" s="44">
        <v>11324</v>
      </c>
      <c r="L83" s="7"/>
    </row>
    <row r="84" spans="1:12" ht="20.100000000000001" customHeight="1" x14ac:dyDescent="0.5">
      <c r="A84" s="1" t="s">
        <v>129</v>
      </c>
      <c r="B84" s="16"/>
      <c r="D84" s="44">
        <v>9811</v>
      </c>
      <c r="E84" s="40"/>
      <c r="F84" s="44">
        <v>9334</v>
      </c>
      <c r="G84" s="40"/>
      <c r="H84" s="44">
        <v>6757</v>
      </c>
      <c r="I84" s="40"/>
      <c r="J84" s="44">
        <v>7470</v>
      </c>
    </row>
    <row r="85" spans="1:12" ht="20.100000000000001" customHeight="1" x14ac:dyDescent="0.5">
      <c r="A85" s="1" t="s">
        <v>25</v>
      </c>
      <c r="B85" s="16"/>
      <c r="D85" s="44">
        <v>63318</v>
      </c>
      <c r="E85" s="40"/>
      <c r="F85" s="44">
        <v>55741</v>
      </c>
      <c r="G85" s="40"/>
      <c r="H85" s="44">
        <v>41244</v>
      </c>
      <c r="I85" s="40"/>
      <c r="J85" s="44">
        <v>40768</v>
      </c>
    </row>
    <row r="86" spans="1:12" ht="20.100000000000001" customHeight="1" x14ac:dyDescent="0.5">
      <c r="A86" s="1" t="s">
        <v>188</v>
      </c>
      <c r="B86" s="16"/>
      <c r="D86" s="44">
        <v>1868</v>
      </c>
      <c r="E86" s="40"/>
      <c r="F86" s="44">
        <v>1458</v>
      </c>
      <c r="G86" s="40"/>
      <c r="H86" s="44">
        <v>2659</v>
      </c>
      <c r="I86" s="40"/>
      <c r="J86" s="44">
        <v>-109</v>
      </c>
    </row>
    <row r="87" spans="1:12" ht="20.100000000000001" customHeight="1" x14ac:dyDescent="0.5">
      <c r="A87" s="170" t="s">
        <v>212</v>
      </c>
      <c r="B87" s="16"/>
      <c r="D87" s="44"/>
      <c r="E87" s="40"/>
      <c r="F87" s="44"/>
      <c r="G87" s="40"/>
      <c r="H87" s="44"/>
      <c r="I87" s="40"/>
      <c r="J87" s="44"/>
    </row>
    <row r="88" spans="1:12" ht="20.100000000000001" customHeight="1" x14ac:dyDescent="0.5">
      <c r="A88" s="170" t="s">
        <v>213</v>
      </c>
      <c r="B88" s="16"/>
      <c r="D88" s="44">
        <v>0</v>
      </c>
      <c r="E88" s="40"/>
      <c r="F88" s="44">
        <v>0</v>
      </c>
      <c r="G88" s="40"/>
      <c r="H88" s="44">
        <v>1024</v>
      </c>
      <c r="I88" s="40"/>
      <c r="J88" s="44">
        <v>-30139</v>
      </c>
    </row>
    <row r="89" spans="1:12" ht="20.100000000000001" customHeight="1" x14ac:dyDescent="0.5">
      <c r="A89" s="5" t="s">
        <v>47</v>
      </c>
      <c r="B89" s="16"/>
      <c r="D89" s="62">
        <f>SUM(D82:D88)</f>
        <v>347983</v>
      </c>
      <c r="E89" s="44"/>
      <c r="F89" s="62">
        <f>SUM(F82:F88)</f>
        <v>282572</v>
      </c>
      <c r="G89" s="41"/>
      <c r="H89" s="62">
        <f>SUM(H82:H88)</f>
        <v>183385</v>
      </c>
      <c r="I89" s="41"/>
      <c r="J89" s="62">
        <f>SUM(J82:J88)</f>
        <v>127598</v>
      </c>
    </row>
    <row r="90" spans="1:12" ht="20.100000000000001" customHeight="1" x14ac:dyDescent="0.5">
      <c r="A90" s="5" t="s">
        <v>185</v>
      </c>
      <c r="B90" s="16"/>
      <c r="D90" s="41">
        <f>D80-D89</f>
        <v>27717</v>
      </c>
      <c r="E90" s="40"/>
      <c r="F90" s="41">
        <f>F80-F89</f>
        <v>19258</v>
      </c>
      <c r="G90" s="40"/>
      <c r="H90" s="41">
        <f>H80-H89</f>
        <v>18453</v>
      </c>
      <c r="I90" s="41"/>
      <c r="J90" s="41">
        <f>J80-J89</f>
        <v>47578</v>
      </c>
    </row>
    <row r="91" spans="1:12" ht="20.100000000000001" customHeight="1" x14ac:dyDescent="0.5">
      <c r="A91" s="1" t="s">
        <v>176</v>
      </c>
      <c r="B91" s="16"/>
      <c r="D91" s="48">
        <v>-3816</v>
      </c>
      <c r="E91" s="40"/>
      <c r="F91" s="48">
        <v>-3556</v>
      </c>
      <c r="G91" s="40"/>
      <c r="H91" s="48">
        <v>-2398</v>
      </c>
      <c r="I91" s="41"/>
      <c r="J91" s="48">
        <v>-2523</v>
      </c>
    </row>
    <row r="92" spans="1:12" ht="20.100000000000001" customHeight="1" x14ac:dyDescent="0.5">
      <c r="A92" s="5" t="s">
        <v>186</v>
      </c>
      <c r="B92" s="16"/>
      <c r="D92" s="41">
        <f>SUM(D90:D91)</f>
        <v>23901</v>
      </c>
      <c r="E92" s="40"/>
      <c r="F92" s="41">
        <f>SUM(F90:F91)</f>
        <v>15702</v>
      </c>
      <c r="G92" s="40"/>
      <c r="H92" s="41">
        <f>SUM(H90:H91)</f>
        <v>16055</v>
      </c>
      <c r="I92" s="41"/>
      <c r="J92" s="41">
        <f>SUM(J90:J91)</f>
        <v>45055</v>
      </c>
    </row>
    <row r="93" spans="1:12" ht="20.100000000000001" customHeight="1" x14ac:dyDescent="0.5">
      <c r="A93" s="1" t="s">
        <v>177</v>
      </c>
      <c r="B93" s="16">
        <v>11</v>
      </c>
      <c r="D93" s="137">
        <v>-5834</v>
      </c>
      <c r="E93" s="40"/>
      <c r="F93" s="137">
        <v>-4163</v>
      </c>
      <c r="G93" s="40"/>
      <c r="H93" s="137">
        <v>-3311</v>
      </c>
      <c r="I93" s="40"/>
      <c r="J93" s="137">
        <v>-2544</v>
      </c>
    </row>
    <row r="94" spans="1:12" ht="20.100000000000001" customHeight="1" x14ac:dyDescent="0.5">
      <c r="A94" s="5" t="s">
        <v>187</v>
      </c>
      <c r="B94" s="16"/>
      <c r="D94" s="62">
        <f>SUM(D92:D93)</f>
        <v>18067</v>
      </c>
      <c r="E94" s="41"/>
      <c r="F94" s="62">
        <f>SUM(F92:F93)</f>
        <v>11539</v>
      </c>
      <c r="G94" s="41"/>
      <c r="H94" s="62">
        <f>SUM(H92:H93)</f>
        <v>12744</v>
      </c>
      <c r="I94" s="41"/>
      <c r="J94" s="62">
        <f>SUM(J92:J93)</f>
        <v>42511</v>
      </c>
    </row>
    <row r="95" spans="1:12" ht="20.100000000000001" customHeight="1" x14ac:dyDescent="0.5">
      <c r="A95" s="5"/>
      <c r="B95" s="16"/>
      <c r="D95" s="41"/>
      <c r="E95" s="41"/>
      <c r="F95" s="41"/>
      <c r="G95" s="41"/>
      <c r="H95" s="41"/>
      <c r="I95" s="41"/>
      <c r="J95" s="41"/>
    </row>
    <row r="96" spans="1:12" ht="20.100000000000001" customHeight="1" x14ac:dyDescent="0.5">
      <c r="A96" s="5" t="s">
        <v>158</v>
      </c>
      <c r="B96" s="16"/>
      <c r="D96" s="41"/>
      <c r="E96" s="41"/>
      <c r="F96" s="41"/>
      <c r="G96" s="41"/>
      <c r="H96" s="41"/>
      <c r="I96" s="41"/>
      <c r="J96" s="41"/>
    </row>
    <row r="97" spans="1:11" ht="20.100000000000001" customHeight="1" x14ac:dyDescent="0.5">
      <c r="A97" s="1" t="s">
        <v>159</v>
      </c>
      <c r="B97" s="16">
        <v>13</v>
      </c>
      <c r="D97" s="48">
        <v>-254</v>
      </c>
      <c r="E97" s="41"/>
      <c r="F97" s="48">
        <v>3627</v>
      </c>
      <c r="G97" s="41"/>
      <c r="H97" s="48">
        <v>0</v>
      </c>
      <c r="I97" s="41"/>
      <c r="J97" s="48">
        <v>0</v>
      </c>
    </row>
    <row r="98" spans="1:11" ht="20.100000000000001" customHeight="1" x14ac:dyDescent="0.5">
      <c r="A98" s="5" t="s">
        <v>169</v>
      </c>
      <c r="B98" s="16"/>
      <c r="D98" s="62">
        <f>SUM(D94,D97)</f>
        <v>17813</v>
      </c>
      <c r="E98" s="41"/>
      <c r="F98" s="62">
        <f>SUM(F94,F97)</f>
        <v>15166</v>
      </c>
      <c r="G98" s="41"/>
      <c r="H98" s="62">
        <f>SUM(H94,H97)</f>
        <v>12744</v>
      </c>
      <c r="I98" s="41"/>
      <c r="J98" s="62">
        <f>SUM(J94,J97)</f>
        <v>42511</v>
      </c>
    </row>
    <row r="99" spans="1:11" ht="20.100000000000001" customHeight="1" x14ac:dyDescent="0.5">
      <c r="A99" s="5"/>
      <c r="B99" s="16"/>
      <c r="D99" s="41"/>
      <c r="E99" s="41"/>
      <c r="F99" s="41"/>
      <c r="G99" s="41"/>
      <c r="H99" s="41"/>
      <c r="I99" s="41"/>
      <c r="J99" s="41"/>
    </row>
    <row r="100" spans="1:11" ht="20.100000000000001" customHeight="1" x14ac:dyDescent="0.5">
      <c r="A100" s="5" t="s">
        <v>97</v>
      </c>
      <c r="B100" s="16"/>
      <c r="D100" s="41"/>
      <c r="E100" s="41"/>
      <c r="F100" s="41"/>
      <c r="G100" s="41"/>
      <c r="H100" s="41"/>
      <c r="I100" s="41"/>
      <c r="J100" s="41"/>
    </row>
    <row r="101" spans="1:11" ht="20.100000000000001" customHeight="1" x14ac:dyDescent="0.5">
      <c r="A101" s="5" t="s">
        <v>40</v>
      </c>
      <c r="B101" s="16"/>
      <c r="D101" s="48">
        <v>0</v>
      </c>
      <c r="E101" s="41"/>
      <c r="F101" s="48">
        <v>0</v>
      </c>
      <c r="G101" s="41"/>
      <c r="H101" s="48">
        <v>0</v>
      </c>
      <c r="I101" s="41"/>
      <c r="J101" s="48">
        <v>0</v>
      </c>
    </row>
    <row r="102" spans="1:11" ht="20.100000000000001" customHeight="1" x14ac:dyDescent="0.5">
      <c r="A102" s="5"/>
      <c r="B102" s="16"/>
      <c r="D102" s="41"/>
      <c r="E102" s="41"/>
      <c r="F102" s="41"/>
      <c r="G102" s="41"/>
      <c r="H102" s="41"/>
      <c r="I102" s="41"/>
      <c r="J102" s="41"/>
    </row>
    <row r="103" spans="1:11" ht="20.100000000000001" customHeight="1" thickBot="1" x14ac:dyDescent="0.55000000000000004">
      <c r="A103" s="5" t="s">
        <v>41</v>
      </c>
      <c r="B103" s="16"/>
      <c r="D103" s="69">
        <f>SUM(D98,D101)</f>
        <v>17813</v>
      </c>
      <c r="E103" s="41"/>
      <c r="F103" s="69">
        <f>SUM(F98,F101)</f>
        <v>15166</v>
      </c>
      <c r="G103" s="41"/>
      <c r="H103" s="69">
        <f>SUM(H98,H101)</f>
        <v>12744</v>
      </c>
      <c r="I103" s="41"/>
      <c r="J103" s="69">
        <f>SUM(J98,J101)</f>
        <v>42511</v>
      </c>
    </row>
    <row r="104" spans="1:11" ht="20.100000000000001" customHeight="1" thickTop="1" x14ac:dyDescent="0.5">
      <c r="A104" s="5"/>
      <c r="B104" s="16"/>
      <c r="D104" s="41"/>
      <c r="E104" s="41"/>
      <c r="F104" s="41"/>
      <c r="G104" s="41"/>
      <c r="H104" s="41"/>
      <c r="I104" s="41"/>
      <c r="J104" s="41"/>
    </row>
    <row r="105" spans="1:11" ht="20.100000000000001" customHeight="1" x14ac:dyDescent="0.5">
      <c r="A105" s="38" t="s">
        <v>12</v>
      </c>
      <c r="B105" s="16"/>
      <c r="D105" s="41"/>
      <c r="E105" s="41"/>
      <c r="F105" s="41"/>
      <c r="G105" s="41"/>
      <c r="H105" s="41"/>
      <c r="I105" s="41"/>
      <c r="J105" s="41"/>
    </row>
    <row r="106" spans="1:11" ht="20.100000000000001" customHeight="1" x14ac:dyDescent="0.5">
      <c r="H106" s="1"/>
      <c r="K106" s="57" t="s">
        <v>50</v>
      </c>
    </row>
    <row r="107" spans="1:11" ht="20.100000000000001" customHeight="1" x14ac:dyDescent="0.5">
      <c r="A107" s="5" t="s">
        <v>86</v>
      </c>
    </row>
    <row r="108" spans="1:11" ht="20.100000000000001" customHeight="1" x14ac:dyDescent="0.5">
      <c r="A108" s="5" t="s">
        <v>128</v>
      </c>
    </row>
    <row r="109" spans="1:11" ht="20.100000000000001" customHeight="1" x14ac:dyDescent="0.5">
      <c r="A109" s="6" t="s">
        <v>214</v>
      </c>
      <c r="B109" s="55"/>
      <c r="C109" s="7"/>
      <c r="D109" s="8"/>
      <c r="E109" s="9"/>
      <c r="F109" s="8"/>
      <c r="G109" s="9"/>
      <c r="H109" s="8"/>
      <c r="I109" s="9"/>
      <c r="J109" s="8"/>
    </row>
    <row r="110" spans="1:11" ht="20.100000000000001" customHeight="1" x14ac:dyDescent="0.5">
      <c r="A110" s="7"/>
      <c r="B110" s="55"/>
      <c r="C110" s="7"/>
      <c r="D110" s="12"/>
      <c r="E110" s="12"/>
      <c r="F110" s="12"/>
      <c r="G110" s="12"/>
      <c r="H110" s="12"/>
      <c r="I110" s="12"/>
      <c r="K110" s="10" t="s">
        <v>67</v>
      </c>
    </row>
    <row r="111" spans="1:11" ht="20.100000000000001" customHeight="1" x14ac:dyDescent="0.5">
      <c r="D111" s="174" t="s">
        <v>0</v>
      </c>
      <c r="E111" s="174"/>
      <c r="F111" s="174"/>
      <c r="G111" s="61"/>
      <c r="H111" s="174" t="s">
        <v>1</v>
      </c>
      <c r="I111" s="174"/>
      <c r="J111" s="174"/>
    </row>
    <row r="112" spans="1:11" ht="20.100000000000001" customHeight="1" x14ac:dyDescent="0.5">
      <c r="B112" s="55"/>
      <c r="D112" s="11">
        <v>2565</v>
      </c>
      <c r="E112" s="14"/>
      <c r="F112" s="11">
        <v>2564</v>
      </c>
      <c r="G112" s="14"/>
      <c r="H112" s="11">
        <v>2565</v>
      </c>
      <c r="I112" s="14"/>
      <c r="J112" s="11">
        <v>2564</v>
      </c>
    </row>
    <row r="113" spans="1:11" ht="20.100000000000001" customHeight="1" x14ac:dyDescent="0.5">
      <c r="A113" s="5" t="s">
        <v>130</v>
      </c>
      <c r="B113" s="16"/>
      <c r="D113" s="41"/>
      <c r="E113" s="41"/>
      <c r="F113" s="41"/>
      <c r="G113" s="41"/>
      <c r="H113" s="41"/>
      <c r="I113" s="41"/>
      <c r="J113" s="41"/>
    </row>
    <row r="114" spans="1:11" ht="20.100000000000001" customHeight="1" thickBot="1" x14ac:dyDescent="0.55000000000000004">
      <c r="A114" s="1" t="s">
        <v>48</v>
      </c>
      <c r="B114" s="16"/>
      <c r="D114" s="17">
        <f>D116-D115</f>
        <v>14813</v>
      </c>
      <c r="E114" s="45"/>
      <c r="F114" s="17">
        <f>F116-F115</f>
        <v>15115</v>
      </c>
      <c r="G114" s="45"/>
      <c r="H114" s="69">
        <f>H94</f>
        <v>12744</v>
      </c>
      <c r="I114" s="46"/>
      <c r="J114" s="69">
        <f>J94</f>
        <v>42511</v>
      </c>
    </row>
    <row r="115" spans="1:11" ht="20.100000000000001" customHeight="1" thickTop="1" x14ac:dyDescent="0.5">
      <c r="A115" s="1" t="s">
        <v>49</v>
      </c>
      <c r="B115" s="16"/>
      <c r="D115" s="35">
        <v>3000</v>
      </c>
      <c r="E115" s="45"/>
      <c r="F115" s="35">
        <v>51</v>
      </c>
      <c r="G115" s="45"/>
      <c r="H115" s="46"/>
      <c r="I115" s="46"/>
      <c r="J115" s="46"/>
    </row>
    <row r="116" spans="1:11" ht="20.100000000000001" customHeight="1" thickBot="1" x14ac:dyDescent="0.55000000000000004">
      <c r="B116" s="16"/>
      <c r="D116" s="42">
        <f>D98</f>
        <v>17813</v>
      </c>
      <c r="E116" s="41"/>
      <c r="F116" s="42">
        <f>F98</f>
        <v>15166</v>
      </c>
      <c r="G116" s="47"/>
      <c r="H116" s="47"/>
      <c r="I116" s="47"/>
      <c r="J116" s="47"/>
    </row>
    <row r="117" spans="1:11" ht="20.100000000000001" customHeight="1" thickTop="1" x14ac:dyDescent="0.5">
      <c r="A117" s="5" t="s">
        <v>98</v>
      </c>
      <c r="B117" s="16"/>
      <c r="D117" s="41"/>
      <c r="E117" s="41"/>
      <c r="F117" s="41"/>
      <c r="G117" s="47"/>
      <c r="H117" s="47"/>
      <c r="I117" s="47"/>
      <c r="J117" s="47"/>
    </row>
    <row r="118" spans="1:11" ht="20.100000000000001" customHeight="1" thickBot="1" x14ac:dyDescent="0.55000000000000004">
      <c r="A118" s="1" t="s">
        <v>48</v>
      </c>
      <c r="B118" s="16"/>
      <c r="D118" s="17">
        <f>D120-D119</f>
        <v>14813</v>
      </c>
      <c r="E118" s="41"/>
      <c r="F118" s="17">
        <f>F120-F119</f>
        <v>15115</v>
      </c>
      <c r="G118" s="47"/>
      <c r="H118" s="69">
        <f>H103</f>
        <v>12744</v>
      </c>
      <c r="I118" s="47"/>
      <c r="J118" s="69">
        <f>J103</f>
        <v>42511</v>
      </c>
    </row>
    <row r="119" spans="1:11" ht="20.100000000000001" customHeight="1" thickTop="1" x14ac:dyDescent="0.5">
      <c r="A119" s="1" t="s">
        <v>49</v>
      </c>
      <c r="B119" s="16"/>
      <c r="D119" s="35">
        <f>D115</f>
        <v>3000</v>
      </c>
      <c r="E119" s="41"/>
      <c r="F119" s="35">
        <v>51</v>
      </c>
      <c r="G119" s="47"/>
      <c r="H119" s="47"/>
      <c r="I119" s="47"/>
      <c r="J119" s="47"/>
    </row>
    <row r="120" spans="1:11" ht="20.100000000000001" customHeight="1" thickBot="1" x14ac:dyDescent="0.55000000000000004">
      <c r="B120" s="16"/>
      <c r="D120" s="70">
        <f>D103</f>
        <v>17813</v>
      </c>
      <c r="E120" s="41"/>
      <c r="F120" s="70">
        <f>F103</f>
        <v>15166</v>
      </c>
      <c r="G120" s="47"/>
      <c r="H120" s="47"/>
      <c r="I120" s="47"/>
      <c r="J120" s="47"/>
    </row>
    <row r="121" spans="1:11" ht="20.100000000000001" customHeight="1" thickTop="1" x14ac:dyDescent="0.5">
      <c r="A121" s="5"/>
      <c r="B121" s="16"/>
      <c r="D121" s="41"/>
      <c r="E121" s="41"/>
      <c r="F121" s="41"/>
      <c r="G121" s="41"/>
      <c r="H121" s="41"/>
      <c r="I121" s="41"/>
      <c r="J121" s="41"/>
      <c r="K121" s="10" t="s">
        <v>71</v>
      </c>
    </row>
    <row r="122" spans="1:11" ht="20.100000000000001" customHeight="1" x14ac:dyDescent="0.5">
      <c r="A122" s="5" t="s">
        <v>26</v>
      </c>
      <c r="B122" s="16"/>
      <c r="D122" s="8"/>
      <c r="E122" s="9"/>
      <c r="F122" s="8"/>
      <c r="G122" s="9"/>
      <c r="H122" s="8"/>
      <c r="I122" s="9"/>
      <c r="J122" s="8"/>
    </row>
    <row r="123" spans="1:11" ht="20.100000000000001" customHeight="1" x14ac:dyDescent="0.5">
      <c r="A123" s="1" t="s">
        <v>197</v>
      </c>
    </row>
    <row r="124" spans="1:11" ht="20.100000000000001" customHeight="1" x14ac:dyDescent="0.5">
      <c r="A124" s="1" t="s">
        <v>198</v>
      </c>
      <c r="D124" s="1"/>
      <c r="E124" s="1"/>
      <c r="F124" s="1"/>
      <c r="G124" s="1"/>
      <c r="H124" s="1"/>
      <c r="I124" s="1"/>
      <c r="J124" s="1"/>
    </row>
    <row r="125" spans="1:11" ht="20.100000000000001" customHeight="1" thickBot="1" x14ac:dyDescent="0.55000000000000004">
      <c r="A125" s="1" t="s">
        <v>189</v>
      </c>
      <c r="D125" s="168">
        <v>2.6599999999999999E-2</v>
      </c>
      <c r="E125" s="124"/>
      <c r="F125" s="168">
        <f>(F118-F97)/565143</f>
        <v>2.0327598501618173E-2</v>
      </c>
      <c r="G125" s="124"/>
      <c r="H125" s="168">
        <f>H114/565142</f>
        <v>2.2550084757459187E-2</v>
      </c>
      <c r="I125" s="124"/>
      <c r="J125" s="168">
        <f>J114/565142</f>
        <v>7.5221802661985832E-2</v>
      </c>
    </row>
    <row r="126" spans="1:11" ht="20.100000000000001" customHeight="1" thickTop="1" thickBot="1" x14ac:dyDescent="0.55000000000000004">
      <c r="A126" s="1" t="s">
        <v>162</v>
      </c>
      <c r="D126" s="168">
        <f>D97/565143</f>
        <v>-4.4944376909914835E-4</v>
      </c>
      <c r="E126" s="124"/>
      <c r="F126" s="168">
        <f>F97/565143</f>
        <v>6.4178446870968939E-3</v>
      </c>
      <c r="G126" s="124"/>
      <c r="H126" s="169">
        <v>0</v>
      </c>
      <c r="I126" s="124"/>
      <c r="J126" s="169">
        <v>0</v>
      </c>
    </row>
    <row r="127" spans="1:11" ht="21" customHeight="1" thickTop="1" x14ac:dyDescent="0.5">
      <c r="D127" s="74"/>
      <c r="F127" s="74"/>
      <c r="J127" s="3" t="s">
        <v>120</v>
      </c>
    </row>
    <row r="128" spans="1:11" s="38" customFormat="1" ht="21" x14ac:dyDescent="0.5">
      <c r="A128" s="38" t="s">
        <v>12</v>
      </c>
      <c r="B128" s="39"/>
      <c r="C128" s="39"/>
      <c r="G128" s="43"/>
    </row>
    <row r="129" spans="1:11" ht="22.35" customHeight="1" x14ac:dyDescent="0.5">
      <c r="A129" s="38"/>
      <c r="B129" s="39"/>
      <c r="C129" s="39"/>
      <c r="D129" s="8"/>
      <c r="E129" s="9"/>
      <c r="F129" s="8"/>
      <c r="G129" s="9"/>
      <c r="H129" s="8"/>
      <c r="I129" s="9"/>
      <c r="J129" s="8"/>
      <c r="K129" s="1"/>
    </row>
  </sheetData>
  <sheetProtection selectLockedCells="1" selectUnlockedCells="1"/>
  <mergeCells count="8">
    <mergeCell ref="D70:F70"/>
    <mergeCell ref="H70:J70"/>
    <mergeCell ref="D111:F111"/>
    <mergeCell ref="H111:J111"/>
    <mergeCell ref="D6:F6"/>
    <mergeCell ref="H6:J6"/>
    <mergeCell ref="D47:F47"/>
    <mergeCell ref="H47:J47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3" manualBreakCount="3">
    <brk id="41" max="16383" man="1"/>
    <brk id="64" max="16383" man="1"/>
    <brk id="1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showGridLines="0" view="pageBreakPreview" topLeftCell="A12" zoomScale="90" zoomScaleNormal="70" zoomScaleSheetLayoutView="90" workbookViewId="0">
      <selection activeCell="C17" sqref="C17"/>
    </sheetView>
  </sheetViews>
  <sheetFormatPr defaultColWidth="9.140625" defaultRowHeight="23.25" x14ac:dyDescent="0.5"/>
  <cols>
    <col min="1" max="1" width="16.5703125" style="18" customWidth="1"/>
    <col min="2" max="2" width="13.5703125" style="18" customWidth="1"/>
    <col min="3" max="3" width="13.140625" style="18" customWidth="1"/>
    <col min="4" max="4" width="9.5703125" style="34" customWidth="1"/>
    <col min="5" max="5" width="1.140625" style="34" customWidth="1"/>
    <col min="6" max="6" width="15" style="18" customWidth="1"/>
    <col min="7" max="7" width="1.7109375" style="18" customWidth="1"/>
    <col min="8" max="8" width="15" style="18" customWidth="1"/>
    <col min="9" max="9" width="1.140625" style="18" customWidth="1"/>
    <col min="10" max="10" width="15" style="18" customWidth="1"/>
    <col min="11" max="11" width="1.7109375" style="18" customWidth="1"/>
    <col min="12" max="12" width="15" style="18" customWidth="1"/>
    <col min="13" max="13" width="1.5703125" style="18" customWidth="1"/>
    <col min="14" max="14" width="15" style="18" customWidth="1"/>
    <col min="15" max="15" width="1.7109375" style="18" customWidth="1"/>
    <col min="16" max="16" width="17.5703125" style="18" customWidth="1"/>
    <col min="17" max="17" width="1.7109375" style="18" customWidth="1"/>
    <col min="18" max="18" width="15" style="18" customWidth="1"/>
    <col min="19" max="19" width="1.7109375" style="18" customWidth="1"/>
    <col min="20" max="20" width="15" style="18" customWidth="1"/>
    <col min="21" max="21" width="1.7109375" style="18" customWidth="1"/>
    <col min="22" max="22" width="15" style="18" customWidth="1"/>
    <col min="23" max="23" width="0.85546875" style="18" customWidth="1"/>
    <col min="24" max="16384" width="9.140625" style="18"/>
  </cols>
  <sheetData>
    <row r="1" spans="1:22" ht="22.5" customHeight="1" x14ac:dyDescent="0.5">
      <c r="B1" s="19"/>
      <c r="C1" s="19"/>
      <c r="D1" s="20"/>
      <c r="E1" s="20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5" t="s">
        <v>50</v>
      </c>
    </row>
    <row r="2" spans="1:22" ht="22.5" customHeight="1" x14ac:dyDescent="0.5">
      <c r="A2" s="21" t="s">
        <v>86</v>
      </c>
      <c r="B2" s="21"/>
      <c r="C2" s="21"/>
      <c r="D2" s="22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22.5" customHeight="1" x14ac:dyDescent="0.5">
      <c r="A3" s="21" t="s">
        <v>27</v>
      </c>
      <c r="B3" s="21"/>
      <c r="C3" s="21"/>
      <c r="D3" s="22"/>
      <c r="E3" s="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5" customHeight="1" x14ac:dyDescent="0.5">
      <c r="A4" s="21" t="s">
        <v>214</v>
      </c>
      <c r="B4" s="21"/>
      <c r="C4" s="21"/>
      <c r="D4" s="22"/>
      <c r="E4" s="22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2.5" customHeight="1" x14ac:dyDescent="0.5">
      <c r="B5" s="23"/>
      <c r="C5" s="23"/>
      <c r="D5" s="24"/>
      <c r="E5" s="24"/>
      <c r="F5" s="23"/>
      <c r="G5" s="23"/>
      <c r="H5" s="23"/>
      <c r="I5" s="23"/>
      <c r="J5" s="23"/>
      <c r="K5" s="23"/>
      <c r="L5" s="23"/>
      <c r="M5" s="23"/>
      <c r="N5" s="23"/>
      <c r="O5" s="23"/>
      <c r="P5" s="25"/>
      <c r="Q5" s="23"/>
      <c r="R5" s="25"/>
      <c r="S5" s="23"/>
      <c r="T5" s="23"/>
      <c r="U5" s="23"/>
      <c r="V5" s="25" t="s">
        <v>73</v>
      </c>
    </row>
    <row r="6" spans="1:22" ht="22.5" customHeight="1" x14ac:dyDescent="0.5">
      <c r="A6" s="26"/>
      <c r="B6" s="26"/>
      <c r="C6" s="26"/>
      <c r="D6" s="27"/>
      <c r="E6" s="27"/>
      <c r="F6" s="175" t="s">
        <v>0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</row>
    <row r="7" spans="1:22" ht="22.5" customHeight="1" x14ac:dyDescent="0.5">
      <c r="A7" s="26"/>
      <c r="B7" s="26"/>
      <c r="C7" s="26"/>
      <c r="D7" s="28"/>
      <c r="E7" s="28"/>
      <c r="F7" s="176" t="s">
        <v>118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29"/>
      <c r="T7" s="26"/>
      <c r="U7" s="29"/>
      <c r="V7" s="29"/>
    </row>
    <row r="8" spans="1:22" ht="22.5" customHeight="1" x14ac:dyDescent="0.5">
      <c r="A8" s="26"/>
      <c r="B8" s="26"/>
      <c r="C8" s="26"/>
      <c r="D8" s="28"/>
      <c r="E8" s="28"/>
      <c r="F8" s="56"/>
      <c r="G8" s="56"/>
      <c r="H8" s="56"/>
      <c r="I8" s="56"/>
      <c r="J8" s="56"/>
      <c r="K8" s="56"/>
      <c r="L8" s="56"/>
      <c r="M8" s="56"/>
      <c r="N8" s="56"/>
      <c r="O8" s="56"/>
      <c r="P8" s="34" t="s">
        <v>160</v>
      </c>
      <c r="Q8" s="56"/>
      <c r="R8" s="56"/>
      <c r="S8" s="29"/>
      <c r="T8" s="26" t="s">
        <v>51</v>
      </c>
      <c r="U8" s="29"/>
      <c r="V8" s="29"/>
    </row>
    <row r="9" spans="1:22" ht="22.5" customHeight="1" x14ac:dyDescent="0.5">
      <c r="A9" s="26"/>
      <c r="B9" s="26"/>
      <c r="C9" s="26"/>
      <c r="D9" s="28"/>
      <c r="E9" s="28"/>
      <c r="F9" s="56"/>
      <c r="G9" s="56"/>
      <c r="H9" s="56"/>
      <c r="I9" s="56"/>
      <c r="J9" s="26" t="s">
        <v>150</v>
      </c>
      <c r="K9" s="56"/>
      <c r="L9" s="56"/>
      <c r="M9" s="56"/>
      <c r="N9" s="56"/>
      <c r="O9" s="56"/>
      <c r="P9" s="128" t="s">
        <v>20</v>
      </c>
      <c r="Q9" s="34"/>
      <c r="R9" s="56"/>
      <c r="S9" s="29"/>
      <c r="T9" s="26" t="s">
        <v>52</v>
      </c>
      <c r="U9" s="29"/>
      <c r="V9" s="29"/>
    </row>
    <row r="10" spans="1:22" s="26" customFormat="1" ht="22.5" customHeight="1" x14ac:dyDescent="0.5">
      <c r="D10" s="56"/>
      <c r="E10" s="56"/>
      <c r="J10" s="26" t="s">
        <v>143</v>
      </c>
      <c r="L10" s="177" t="s">
        <v>161</v>
      </c>
      <c r="M10" s="177"/>
      <c r="N10" s="177"/>
      <c r="O10" s="56"/>
      <c r="P10" s="26" t="s">
        <v>87</v>
      </c>
      <c r="Q10" s="56"/>
      <c r="R10" s="26" t="s">
        <v>29</v>
      </c>
      <c r="S10" s="56"/>
      <c r="T10" s="26" t="s">
        <v>53</v>
      </c>
      <c r="U10" s="56"/>
      <c r="V10" s="26" t="s">
        <v>29</v>
      </c>
    </row>
    <row r="11" spans="1:22" s="26" customFormat="1" ht="22.5" customHeight="1" x14ac:dyDescent="0.5">
      <c r="E11" s="34"/>
      <c r="F11" s="56" t="s">
        <v>165</v>
      </c>
      <c r="H11" s="26" t="s">
        <v>90</v>
      </c>
      <c r="J11" s="56" t="s">
        <v>144</v>
      </c>
      <c r="L11" s="26" t="s">
        <v>131</v>
      </c>
      <c r="O11" s="56"/>
      <c r="P11" s="26" t="s">
        <v>88</v>
      </c>
      <c r="Q11" s="56"/>
      <c r="R11" s="26" t="s">
        <v>20</v>
      </c>
      <c r="S11" s="56"/>
      <c r="T11" s="26" t="s">
        <v>54</v>
      </c>
      <c r="U11" s="56"/>
      <c r="V11" s="26" t="s">
        <v>55</v>
      </c>
    </row>
    <row r="12" spans="1:22" s="26" customFormat="1" ht="22.5" customHeight="1" x14ac:dyDescent="0.5">
      <c r="D12" s="58"/>
      <c r="E12" s="56"/>
      <c r="F12" s="135" t="s">
        <v>166</v>
      </c>
      <c r="H12" s="135" t="s">
        <v>91</v>
      </c>
      <c r="I12" s="56"/>
      <c r="J12" s="135" t="s">
        <v>145</v>
      </c>
      <c r="L12" s="141" t="s">
        <v>132</v>
      </c>
      <c r="N12" s="141" t="s">
        <v>174</v>
      </c>
      <c r="P12" s="141" t="s">
        <v>89</v>
      </c>
      <c r="R12" s="141" t="s">
        <v>56</v>
      </c>
      <c r="T12" s="141" t="s">
        <v>57</v>
      </c>
      <c r="V12" s="135" t="s">
        <v>58</v>
      </c>
    </row>
    <row r="13" spans="1:22" s="26" customFormat="1" ht="25.5" customHeight="1" x14ac:dyDescent="0.5">
      <c r="A13" s="32" t="s">
        <v>155</v>
      </c>
      <c r="E13" s="56"/>
      <c r="F13" s="52">
        <v>282571</v>
      </c>
      <c r="G13" s="49"/>
      <c r="H13" s="49">
        <v>314001</v>
      </c>
      <c r="I13" s="49"/>
      <c r="J13" s="49">
        <v>-417</v>
      </c>
      <c r="K13" s="49"/>
      <c r="L13" s="49">
        <v>7326</v>
      </c>
      <c r="M13" s="49"/>
      <c r="N13" s="49">
        <v>-299118</v>
      </c>
      <c r="O13" s="49"/>
      <c r="P13" s="49">
        <v>3365</v>
      </c>
      <c r="Q13" s="49"/>
      <c r="R13" s="51">
        <f>SUM(F13:P13)</f>
        <v>307728</v>
      </c>
      <c r="S13" s="51"/>
      <c r="T13" s="49">
        <v>6024</v>
      </c>
      <c r="U13" s="51"/>
      <c r="V13" s="51">
        <f>SUM(R13:T13)</f>
        <v>313752</v>
      </c>
    </row>
    <row r="14" spans="1:22" s="26" customFormat="1" ht="25.5" customHeight="1" x14ac:dyDescent="0.5">
      <c r="A14" s="33" t="s">
        <v>169</v>
      </c>
      <c r="B14" s="18"/>
      <c r="C14" s="18"/>
      <c r="D14" s="58"/>
      <c r="E14" s="56"/>
      <c r="F14" s="65">
        <v>0</v>
      </c>
      <c r="G14" s="53"/>
      <c r="H14" s="65">
        <v>0</v>
      </c>
      <c r="I14" s="53"/>
      <c r="J14" s="65">
        <v>0</v>
      </c>
      <c r="K14" s="53"/>
      <c r="L14" s="65">
        <v>0</v>
      </c>
      <c r="M14" s="53"/>
      <c r="N14" s="65">
        <f>PL!F114</f>
        <v>15115</v>
      </c>
      <c r="O14" s="53"/>
      <c r="P14" s="65">
        <v>0</v>
      </c>
      <c r="Q14" s="53"/>
      <c r="R14" s="67">
        <f t="shared" ref="R14:R20" si="0">SUM(F14:P14)</f>
        <v>15115</v>
      </c>
      <c r="S14" s="53"/>
      <c r="T14" s="65">
        <f>PL!F115</f>
        <v>51</v>
      </c>
      <c r="U14" s="53"/>
      <c r="V14" s="67">
        <f>SUM(R14:T14)</f>
        <v>15166</v>
      </c>
    </row>
    <row r="15" spans="1:22" s="26" customFormat="1" ht="25.5" customHeight="1" x14ac:dyDescent="0.5">
      <c r="A15" s="33" t="s">
        <v>40</v>
      </c>
      <c r="B15" s="18"/>
      <c r="C15" s="18"/>
      <c r="D15" s="58"/>
      <c r="E15" s="56"/>
      <c r="F15" s="66">
        <v>0</v>
      </c>
      <c r="G15" s="53"/>
      <c r="H15" s="66">
        <v>0</v>
      </c>
      <c r="I15" s="53"/>
      <c r="J15" s="66">
        <v>0</v>
      </c>
      <c r="K15" s="53"/>
      <c r="L15" s="66">
        <v>0</v>
      </c>
      <c r="M15" s="53"/>
      <c r="N15" s="66">
        <v>0</v>
      </c>
      <c r="O15" s="53"/>
      <c r="P15" s="66">
        <v>0</v>
      </c>
      <c r="Q15" s="53"/>
      <c r="R15" s="68">
        <f t="shared" si="0"/>
        <v>0</v>
      </c>
      <c r="S15" s="53"/>
      <c r="T15" s="66">
        <v>0</v>
      </c>
      <c r="U15" s="53"/>
      <c r="V15" s="68">
        <f>SUM(R15:T15)</f>
        <v>0</v>
      </c>
    </row>
    <row r="16" spans="1:22" s="26" customFormat="1" ht="25.5" customHeight="1" x14ac:dyDescent="0.5">
      <c r="A16" s="33" t="s">
        <v>41</v>
      </c>
      <c r="B16" s="18"/>
      <c r="C16" s="18"/>
      <c r="D16" s="58"/>
      <c r="E16" s="56"/>
      <c r="F16" s="49">
        <f>SUM(F14:F15)</f>
        <v>0</v>
      </c>
      <c r="G16" s="49"/>
      <c r="H16" s="49">
        <f>SUM(H14:H15)</f>
        <v>0</v>
      </c>
      <c r="I16" s="49"/>
      <c r="J16" s="49">
        <f>SUM(J14:J15)</f>
        <v>0</v>
      </c>
      <c r="K16" s="49"/>
      <c r="L16" s="49">
        <f>SUM(L14:L15)</f>
        <v>0</v>
      </c>
      <c r="M16" s="49"/>
      <c r="N16" s="49">
        <f>SUM(N14:N15)</f>
        <v>15115</v>
      </c>
      <c r="O16" s="49"/>
      <c r="P16" s="49">
        <f>SUM(P14:P15)</f>
        <v>0</v>
      </c>
      <c r="Q16" s="53"/>
      <c r="R16" s="49">
        <f t="shared" si="0"/>
        <v>15115</v>
      </c>
      <c r="S16" s="53"/>
      <c r="T16" s="49">
        <f>SUM(T14:T15)</f>
        <v>51</v>
      </c>
      <c r="U16" s="49"/>
      <c r="V16" s="49">
        <f>SUM(V14:V15)</f>
        <v>15166</v>
      </c>
    </row>
    <row r="17" spans="1:22" s="26" customFormat="1" ht="25.5" customHeight="1" x14ac:dyDescent="0.5">
      <c r="A17" s="33" t="s">
        <v>216</v>
      </c>
      <c r="B17" s="18"/>
      <c r="C17" s="18"/>
      <c r="D17" s="58"/>
      <c r="E17" s="5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3"/>
      <c r="R17" s="49"/>
      <c r="S17" s="53"/>
      <c r="T17" s="49"/>
      <c r="U17" s="49"/>
      <c r="V17" s="49"/>
    </row>
    <row r="18" spans="1:22" s="26" customFormat="1" ht="25.5" customHeight="1" x14ac:dyDescent="0.5">
      <c r="A18" s="33" t="s">
        <v>221</v>
      </c>
      <c r="B18" s="18"/>
      <c r="C18" s="18"/>
      <c r="D18" s="58"/>
      <c r="E18" s="56"/>
      <c r="F18" s="49">
        <v>0</v>
      </c>
      <c r="G18" s="49"/>
      <c r="H18" s="49">
        <v>-237618</v>
      </c>
      <c r="I18" s="49"/>
      <c r="J18" s="49">
        <v>0</v>
      </c>
      <c r="K18" s="49"/>
      <c r="L18" s="49">
        <v>-7326</v>
      </c>
      <c r="M18" s="49"/>
      <c r="N18" s="49">
        <v>244944</v>
      </c>
      <c r="O18" s="49"/>
      <c r="P18" s="49">
        <v>0</v>
      </c>
      <c r="Q18" s="53"/>
      <c r="R18" s="49">
        <f t="shared" si="0"/>
        <v>0</v>
      </c>
      <c r="S18" s="53"/>
      <c r="T18" s="49">
        <v>0</v>
      </c>
      <c r="U18" s="49"/>
      <c r="V18" s="51">
        <f t="shared" ref="V18:V20" si="1">SUM(R18:T18)</f>
        <v>0</v>
      </c>
    </row>
    <row r="19" spans="1:22" s="26" customFormat="1" ht="25.5" customHeight="1" x14ac:dyDescent="0.5">
      <c r="A19" s="33" t="s">
        <v>217</v>
      </c>
      <c r="B19" s="18"/>
      <c r="C19" s="18"/>
      <c r="D19" s="58"/>
      <c r="E19" s="56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49"/>
      <c r="N19" s="49">
        <v>0</v>
      </c>
      <c r="O19" s="49"/>
      <c r="P19" s="49">
        <v>0</v>
      </c>
      <c r="Q19" s="53"/>
      <c r="R19" s="49">
        <f t="shared" si="0"/>
        <v>0</v>
      </c>
      <c r="S19" s="53"/>
      <c r="T19" s="49">
        <v>80000</v>
      </c>
      <c r="U19" s="49"/>
      <c r="V19" s="51">
        <f t="shared" si="1"/>
        <v>80000</v>
      </c>
    </row>
    <row r="20" spans="1:22" s="26" customFormat="1" ht="25.5" customHeight="1" x14ac:dyDescent="0.5">
      <c r="A20" s="33" t="s">
        <v>222</v>
      </c>
      <c r="B20" s="18"/>
      <c r="C20" s="18"/>
      <c r="D20" s="58"/>
      <c r="E20" s="56"/>
      <c r="F20" s="49">
        <v>0</v>
      </c>
      <c r="G20" s="49"/>
      <c r="H20" s="49">
        <v>0</v>
      </c>
      <c r="I20" s="49"/>
      <c r="J20" s="49">
        <v>-19175</v>
      </c>
      <c r="K20" s="49"/>
      <c r="L20" s="49">
        <v>0</v>
      </c>
      <c r="M20" s="49"/>
      <c r="N20" s="49">
        <v>0</v>
      </c>
      <c r="O20" s="49"/>
      <c r="P20" s="49">
        <v>0</v>
      </c>
      <c r="Q20" s="53"/>
      <c r="R20" s="49">
        <f t="shared" si="0"/>
        <v>-19175</v>
      </c>
      <c r="S20" s="53"/>
      <c r="T20" s="49">
        <v>19175</v>
      </c>
      <c r="U20" s="49"/>
      <c r="V20" s="51">
        <f t="shared" si="1"/>
        <v>0</v>
      </c>
    </row>
    <row r="21" spans="1:22" ht="22.5" customHeight="1" thickBot="1" x14ac:dyDescent="0.55000000000000004">
      <c r="A21" s="32" t="s">
        <v>210</v>
      </c>
      <c r="D21" s="58"/>
      <c r="E21" s="56"/>
      <c r="F21" s="71">
        <f>SUM(F13,F16:F20)</f>
        <v>282571</v>
      </c>
      <c r="G21" s="52"/>
      <c r="H21" s="71">
        <f>SUM(H13,H16:H20)</f>
        <v>76383</v>
      </c>
      <c r="I21" s="123"/>
      <c r="J21" s="71">
        <f>SUM(J13,J16:J20)</f>
        <v>-19592</v>
      </c>
      <c r="K21" s="52"/>
      <c r="L21" s="71">
        <f>SUM(L13,L16:L20)</f>
        <v>0</v>
      </c>
      <c r="M21" s="52"/>
      <c r="N21" s="71">
        <f>SUM(N13,N16:N20)</f>
        <v>-39059</v>
      </c>
      <c r="O21" s="51"/>
      <c r="P21" s="71">
        <f>SUM(P13,P16:P20)</f>
        <v>3365</v>
      </c>
      <c r="Q21" s="51"/>
      <c r="R21" s="71">
        <f>SUM(R13,R16:R20)</f>
        <v>303668</v>
      </c>
      <c r="S21" s="51"/>
      <c r="T21" s="71">
        <f>SUM(T13,T16:T20)</f>
        <v>105250</v>
      </c>
      <c r="U21" s="51"/>
      <c r="V21" s="71">
        <f>SUM(V13,V16:V20)</f>
        <v>408918</v>
      </c>
    </row>
    <row r="22" spans="1:22" ht="12" customHeight="1" thickTop="1" x14ac:dyDescent="0.5">
      <c r="A22" s="33"/>
      <c r="D22" s="5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2" s="26" customFormat="1" ht="25.5" customHeight="1" x14ac:dyDescent="0.5">
      <c r="A23" s="32" t="s">
        <v>182</v>
      </c>
      <c r="E23" s="56"/>
      <c r="F23" s="52">
        <v>282571</v>
      </c>
      <c r="G23" s="49"/>
      <c r="H23" s="49">
        <v>76383</v>
      </c>
      <c r="I23" s="49"/>
      <c r="J23" s="49">
        <v>-19592</v>
      </c>
      <c r="K23" s="49"/>
      <c r="L23" s="49">
        <v>2660</v>
      </c>
      <c r="M23" s="49"/>
      <c r="N23" s="49">
        <v>-18857</v>
      </c>
      <c r="O23" s="49"/>
      <c r="P23" s="49">
        <v>3365</v>
      </c>
      <c r="Q23" s="49"/>
      <c r="R23" s="51">
        <f>SUM(F23:P23)</f>
        <v>326530</v>
      </c>
      <c r="S23" s="51"/>
      <c r="T23" s="49">
        <v>110014</v>
      </c>
      <c r="U23" s="51"/>
      <c r="V23" s="51">
        <f>SUM(R23:T23)</f>
        <v>436544</v>
      </c>
    </row>
    <row r="24" spans="1:22" ht="22.5" customHeight="1" x14ac:dyDescent="0.5">
      <c r="A24" s="33" t="s">
        <v>169</v>
      </c>
      <c r="D24" s="58"/>
      <c r="E24" s="56"/>
      <c r="F24" s="65">
        <v>0</v>
      </c>
      <c r="G24" s="49"/>
      <c r="H24" s="65">
        <v>0</v>
      </c>
      <c r="I24" s="53"/>
      <c r="J24" s="65">
        <v>0</v>
      </c>
      <c r="K24" s="49"/>
      <c r="L24" s="65">
        <v>0</v>
      </c>
      <c r="M24" s="49"/>
      <c r="N24" s="65">
        <f>SUM(PL!D114)</f>
        <v>14813</v>
      </c>
      <c r="O24" s="49"/>
      <c r="P24" s="65">
        <v>0</v>
      </c>
      <c r="Q24" s="53"/>
      <c r="R24" s="67">
        <f t="shared" ref="R24:R25" si="2">SUM(F24:P24)</f>
        <v>14813</v>
      </c>
      <c r="S24" s="53"/>
      <c r="T24" s="65">
        <f>SUM(PL!D115)</f>
        <v>3000</v>
      </c>
      <c r="U24" s="49"/>
      <c r="V24" s="67">
        <f>SUM(R24:T24)</f>
        <v>17813</v>
      </c>
    </row>
    <row r="25" spans="1:22" ht="22.5" customHeight="1" x14ac:dyDescent="0.5">
      <c r="A25" s="33" t="s">
        <v>40</v>
      </c>
      <c r="D25" s="58"/>
      <c r="E25" s="56"/>
      <c r="F25" s="66">
        <v>0</v>
      </c>
      <c r="G25" s="49"/>
      <c r="H25" s="66">
        <v>0</v>
      </c>
      <c r="I25" s="53"/>
      <c r="J25" s="66">
        <v>0</v>
      </c>
      <c r="K25" s="49"/>
      <c r="L25" s="66">
        <v>0</v>
      </c>
      <c r="M25" s="49"/>
      <c r="N25" s="66">
        <f>PL!D101-T25</f>
        <v>0</v>
      </c>
      <c r="O25" s="49"/>
      <c r="P25" s="66">
        <v>0</v>
      </c>
      <c r="Q25" s="53"/>
      <c r="R25" s="68">
        <f t="shared" si="2"/>
        <v>0</v>
      </c>
      <c r="S25" s="53"/>
      <c r="T25" s="66">
        <f>PL!D119-PL!D115</f>
        <v>0</v>
      </c>
      <c r="U25" s="49"/>
      <c r="V25" s="68">
        <f>SUM(R25:T25)</f>
        <v>0</v>
      </c>
    </row>
    <row r="26" spans="1:22" ht="22.5" customHeight="1" x14ac:dyDescent="0.5">
      <c r="A26" s="33" t="s">
        <v>41</v>
      </c>
      <c r="D26" s="58"/>
      <c r="E26" s="56"/>
      <c r="F26" s="49">
        <f>SUM(F24:F25)</f>
        <v>0</v>
      </c>
      <c r="G26" s="49"/>
      <c r="H26" s="49">
        <f>SUM(H24:H25)</f>
        <v>0</v>
      </c>
      <c r="I26" s="49"/>
      <c r="J26" s="49">
        <f>SUM(J24:J25)</f>
        <v>0</v>
      </c>
      <c r="K26" s="49"/>
      <c r="L26" s="49">
        <f>SUM(L24:L25)</f>
        <v>0</v>
      </c>
      <c r="M26" s="49"/>
      <c r="N26" s="49">
        <f>SUM(N24:N25)</f>
        <v>14813</v>
      </c>
      <c r="O26" s="49"/>
      <c r="P26" s="49">
        <f>SUM(P24:P25)</f>
        <v>0</v>
      </c>
      <c r="Q26" s="53"/>
      <c r="R26" s="49">
        <f>SUM(R24:R25)</f>
        <v>14813</v>
      </c>
      <c r="S26" s="53"/>
      <c r="T26" s="49">
        <f>SUM(T24:T25)</f>
        <v>3000</v>
      </c>
      <c r="U26" s="49"/>
      <c r="V26" s="49">
        <f>SUM(V24:V25)</f>
        <v>17813</v>
      </c>
    </row>
    <row r="27" spans="1:22" ht="22.5" customHeight="1" x14ac:dyDescent="0.5">
      <c r="A27" s="33" t="s">
        <v>220</v>
      </c>
      <c r="D27" s="58"/>
      <c r="E27" s="56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9"/>
      <c r="N27" s="49">
        <v>0</v>
      </c>
      <c r="O27" s="49"/>
      <c r="P27" s="49">
        <v>0</v>
      </c>
      <c r="Q27" s="53"/>
      <c r="R27" s="49">
        <v>0</v>
      </c>
      <c r="S27" s="53"/>
      <c r="T27" s="49">
        <v>2000</v>
      </c>
      <c r="U27" s="49"/>
      <c r="V27" s="49">
        <f>SUM(R27:T27)</f>
        <v>2000</v>
      </c>
    </row>
    <row r="28" spans="1:22" ht="22.5" customHeight="1" thickBot="1" x14ac:dyDescent="0.55000000000000004">
      <c r="A28" s="32" t="s">
        <v>211</v>
      </c>
      <c r="D28" s="58"/>
      <c r="E28" s="56"/>
      <c r="F28" s="71">
        <f>SUM(F23,F26:F27)</f>
        <v>282571</v>
      </c>
      <c r="G28" s="52"/>
      <c r="H28" s="71">
        <f>SUM(H23,H26:H27)</f>
        <v>76383</v>
      </c>
      <c r="I28" s="123"/>
      <c r="J28" s="71">
        <f>SUM(J23,J26:J27)</f>
        <v>-19592</v>
      </c>
      <c r="K28" s="52"/>
      <c r="L28" s="71">
        <f>SUM(L23,L26:L27)</f>
        <v>2660</v>
      </c>
      <c r="M28" s="52"/>
      <c r="N28" s="71">
        <f>SUM(N23,N26:N27)</f>
        <v>-4044</v>
      </c>
      <c r="O28" s="51"/>
      <c r="P28" s="71">
        <f>SUM(P23,P26:P27)</f>
        <v>3365</v>
      </c>
      <c r="Q28" s="51"/>
      <c r="R28" s="71">
        <f>SUM(R23,R26:R27)</f>
        <v>341343</v>
      </c>
      <c r="S28" s="51"/>
      <c r="T28" s="71">
        <f>SUM(T23,T26:T27)</f>
        <v>115014</v>
      </c>
      <c r="U28" s="51"/>
      <c r="V28" s="71">
        <f>SUM(V23,V26:V27)</f>
        <v>456357</v>
      </c>
    </row>
    <row r="29" spans="1:22" ht="22.5" customHeight="1" thickTop="1" x14ac:dyDescent="0.5">
      <c r="A29" s="32"/>
      <c r="D29" s="56"/>
      <c r="E29" s="56"/>
      <c r="F29" s="56">
        <f>F28-BS!E83</f>
        <v>0</v>
      </c>
      <c r="G29" s="56"/>
      <c r="H29" s="56">
        <f>H28-BS!E84</f>
        <v>0</v>
      </c>
      <c r="I29" s="56"/>
      <c r="J29" s="56">
        <f>J28-BS!E85</f>
        <v>0</v>
      </c>
      <c r="K29" s="56"/>
      <c r="L29" s="56">
        <f>L28-BS!E87</f>
        <v>0</v>
      </c>
      <c r="M29" s="56"/>
      <c r="N29" s="56">
        <f>N28-BS!E88</f>
        <v>0</v>
      </c>
      <c r="O29" s="26"/>
      <c r="P29" s="56">
        <f>P28-BS!E89</f>
        <v>0</v>
      </c>
      <c r="Q29" s="26"/>
      <c r="R29" s="56">
        <f>R28-BS!E90</f>
        <v>0</v>
      </c>
      <c r="S29" s="26"/>
      <c r="T29" s="56">
        <f>T28-BS!E91</f>
        <v>0</v>
      </c>
      <c r="U29" s="26"/>
      <c r="V29" s="56">
        <f>V28-BS!E92</f>
        <v>0</v>
      </c>
    </row>
    <row r="30" spans="1:22" s="37" customFormat="1" x14ac:dyDescent="0.5">
      <c r="A30" s="37" t="s">
        <v>12</v>
      </c>
      <c r="B30" s="36"/>
      <c r="C30" s="36"/>
      <c r="H30" s="59"/>
      <c r="I30" s="59"/>
      <c r="J30" s="59"/>
    </row>
    <row r="31" spans="1:22" s="37" customFormat="1" x14ac:dyDescent="0.5">
      <c r="B31" s="36"/>
      <c r="C31" s="36"/>
      <c r="D31" s="60"/>
      <c r="E31" s="60"/>
      <c r="F31" s="60"/>
      <c r="G31" s="60"/>
      <c r="H31" s="60"/>
      <c r="I31" s="60"/>
      <c r="J31" s="60"/>
      <c r="K31" s="60"/>
      <c r="L31" s="60"/>
      <c r="M31" s="60"/>
    </row>
  </sheetData>
  <mergeCells count="3">
    <mergeCell ref="F6:V6"/>
    <mergeCell ref="F7:R7"/>
    <mergeCell ref="L10:N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rstPageNumber="6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view="pageBreakPreview" topLeftCell="A13" zoomScaleNormal="130" zoomScaleSheetLayoutView="100" workbookViewId="0">
      <selection activeCell="D13" sqref="D13"/>
    </sheetView>
  </sheetViews>
  <sheetFormatPr defaultColWidth="9.140625" defaultRowHeight="23.25" x14ac:dyDescent="0.5"/>
  <cols>
    <col min="1" max="1" width="14.7109375" style="18" customWidth="1"/>
    <col min="2" max="2" width="13.28515625" style="18" customWidth="1"/>
    <col min="3" max="3" width="11.5703125" style="18" customWidth="1"/>
    <col min="4" max="4" width="6.140625" style="34" customWidth="1"/>
    <col min="5" max="5" width="16.5703125" style="18" customWidth="1"/>
    <col min="6" max="6" width="1.7109375" style="18" customWidth="1"/>
    <col min="7" max="7" width="16.5703125" style="18" customWidth="1"/>
    <col min="8" max="8" width="1.7109375" style="18" customWidth="1"/>
    <col min="9" max="9" width="16.5703125" style="18" customWidth="1"/>
    <col min="10" max="10" width="1.7109375" style="18" customWidth="1"/>
    <col min="11" max="11" width="16.5703125" style="18" customWidth="1"/>
    <col min="12" max="12" width="1.7109375" style="18" customWidth="1"/>
    <col min="13" max="13" width="16.5703125" style="18" customWidth="1"/>
    <col min="14" max="14" width="1.85546875" style="18" customWidth="1"/>
    <col min="15" max="16384" width="9.140625" style="18"/>
  </cols>
  <sheetData>
    <row r="1" spans="1:13" ht="22.5" customHeight="1" x14ac:dyDescent="0.5">
      <c r="B1" s="19"/>
      <c r="C1" s="19"/>
      <c r="D1" s="20"/>
      <c r="E1" s="19"/>
      <c r="F1" s="19"/>
      <c r="G1" s="19"/>
      <c r="H1" s="19"/>
      <c r="I1" s="19"/>
      <c r="J1" s="19"/>
      <c r="K1" s="19"/>
      <c r="L1" s="19"/>
      <c r="M1" s="25" t="s">
        <v>50</v>
      </c>
    </row>
    <row r="2" spans="1:13" ht="22.5" customHeight="1" x14ac:dyDescent="0.5">
      <c r="A2" s="21" t="s">
        <v>86</v>
      </c>
      <c r="B2" s="21"/>
      <c r="C2" s="21"/>
      <c r="D2" s="22"/>
      <c r="E2" s="21"/>
      <c r="F2" s="21"/>
      <c r="G2" s="21"/>
      <c r="H2" s="21"/>
      <c r="I2" s="21"/>
      <c r="J2" s="21"/>
      <c r="K2" s="21"/>
      <c r="L2" s="21"/>
      <c r="M2" s="21"/>
    </row>
    <row r="3" spans="1:13" ht="22.5" customHeight="1" x14ac:dyDescent="0.5">
      <c r="A3" s="21" t="s">
        <v>27</v>
      </c>
      <c r="B3" s="21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</row>
    <row r="4" spans="1:13" ht="22.5" customHeight="1" x14ac:dyDescent="0.5">
      <c r="A4" s="21" t="s">
        <v>214</v>
      </c>
      <c r="B4" s="21"/>
      <c r="C4" s="21"/>
      <c r="D4" s="22"/>
      <c r="E4" s="21"/>
      <c r="F4" s="21"/>
      <c r="G4" s="21"/>
      <c r="H4" s="21"/>
      <c r="I4" s="21"/>
      <c r="J4" s="21"/>
      <c r="K4" s="21"/>
      <c r="L4" s="21"/>
      <c r="M4" s="21"/>
    </row>
    <row r="5" spans="1:13" ht="22.5" customHeight="1" x14ac:dyDescent="0.5">
      <c r="B5" s="23"/>
      <c r="C5" s="23"/>
      <c r="D5" s="24"/>
      <c r="E5" s="23"/>
      <c r="F5" s="23"/>
      <c r="G5" s="23"/>
      <c r="H5" s="23"/>
      <c r="I5" s="23"/>
      <c r="J5" s="23"/>
      <c r="K5" s="23"/>
      <c r="L5" s="23"/>
      <c r="M5" s="25" t="s">
        <v>73</v>
      </c>
    </row>
    <row r="6" spans="1:13" ht="22.5" customHeight="1" x14ac:dyDescent="0.5">
      <c r="A6" s="26"/>
      <c r="B6" s="26"/>
      <c r="C6" s="26"/>
      <c r="D6" s="27"/>
      <c r="E6" s="175" t="s">
        <v>1</v>
      </c>
      <c r="F6" s="175"/>
      <c r="G6" s="175"/>
      <c r="H6" s="175"/>
      <c r="I6" s="175"/>
      <c r="J6" s="175"/>
      <c r="K6" s="175"/>
      <c r="L6" s="175"/>
      <c r="M6" s="175"/>
    </row>
    <row r="7" spans="1:13" ht="22.5" customHeight="1" x14ac:dyDescent="0.5">
      <c r="A7" s="26"/>
      <c r="B7" s="26"/>
      <c r="C7" s="26"/>
      <c r="D7" s="27"/>
      <c r="E7" s="29"/>
      <c r="F7" s="29"/>
      <c r="G7" s="29"/>
      <c r="H7" s="29"/>
      <c r="I7" s="177" t="s">
        <v>161</v>
      </c>
      <c r="J7" s="177"/>
      <c r="K7" s="177"/>
      <c r="L7" s="29"/>
      <c r="M7" s="29"/>
    </row>
    <row r="8" spans="1:13" s="26" customFormat="1" ht="22.5" customHeight="1" x14ac:dyDescent="0.5">
      <c r="E8" s="30" t="s">
        <v>165</v>
      </c>
      <c r="G8" s="26" t="s">
        <v>90</v>
      </c>
      <c r="I8" s="26" t="s">
        <v>131</v>
      </c>
      <c r="K8" s="56" t="s">
        <v>28</v>
      </c>
      <c r="L8" s="30"/>
      <c r="M8" s="26" t="s">
        <v>92</v>
      </c>
    </row>
    <row r="9" spans="1:13" s="26" customFormat="1" ht="22.5" customHeight="1" x14ac:dyDescent="0.5">
      <c r="D9" s="30"/>
      <c r="E9" s="31" t="s">
        <v>166</v>
      </c>
      <c r="G9" s="31" t="s">
        <v>91</v>
      </c>
      <c r="I9" s="31" t="s">
        <v>132</v>
      </c>
      <c r="K9" s="134" t="s">
        <v>175</v>
      </c>
      <c r="M9" s="31" t="s">
        <v>93</v>
      </c>
    </row>
    <row r="10" spans="1:13" s="26" customFormat="1" ht="23.25" customHeight="1" x14ac:dyDescent="0.5">
      <c r="A10" s="32" t="s">
        <v>155</v>
      </c>
      <c r="D10" s="56"/>
      <c r="E10" s="49">
        <v>282571</v>
      </c>
      <c r="F10" s="51"/>
      <c r="G10" s="49">
        <v>314001</v>
      </c>
      <c r="H10" s="51"/>
      <c r="I10" s="49">
        <v>7326</v>
      </c>
      <c r="J10" s="51"/>
      <c r="K10" s="49">
        <v>-244944</v>
      </c>
      <c r="L10" s="51"/>
      <c r="M10" s="49">
        <f>SUM(E10:K10)</f>
        <v>358954</v>
      </c>
    </row>
    <row r="11" spans="1:13" ht="22.5" customHeight="1" x14ac:dyDescent="0.5">
      <c r="A11" s="33" t="s">
        <v>169</v>
      </c>
      <c r="D11" s="56"/>
      <c r="E11" s="65">
        <v>0</v>
      </c>
      <c r="F11" s="53"/>
      <c r="G11" s="65">
        <v>0</v>
      </c>
      <c r="H11" s="53"/>
      <c r="I11" s="65">
        <v>0</v>
      </c>
      <c r="J11" s="53"/>
      <c r="K11" s="65">
        <f>SUM(PL!J114)</f>
        <v>42511</v>
      </c>
      <c r="L11" s="53"/>
      <c r="M11" s="67">
        <f>SUM(E11:K11)</f>
        <v>42511</v>
      </c>
    </row>
    <row r="12" spans="1:13" ht="22.5" customHeight="1" x14ac:dyDescent="0.5">
      <c r="A12" s="33" t="s">
        <v>40</v>
      </c>
      <c r="D12" s="56"/>
      <c r="E12" s="66">
        <v>0</v>
      </c>
      <c r="F12" s="49"/>
      <c r="G12" s="66">
        <v>0</v>
      </c>
      <c r="H12" s="49"/>
      <c r="I12" s="66">
        <v>0</v>
      </c>
      <c r="J12" s="49"/>
      <c r="K12" s="66">
        <v>0</v>
      </c>
      <c r="L12" s="49"/>
      <c r="M12" s="68">
        <f>SUM(E12:K12)</f>
        <v>0</v>
      </c>
    </row>
    <row r="13" spans="1:13" ht="22.5" customHeight="1" x14ac:dyDescent="0.5">
      <c r="A13" s="33" t="s">
        <v>41</v>
      </c>
      <c r="D13" s="56"/>
      <c r="E13" s="49">
        <f>SUM(E11:E12)</f>
        <v>0</v>
      </c>
      <c r="F13" s="49"/>
      <c r="G13" s="49">
        <f>SUM(G11:G12)</f>
        <v>0</v>
      </c>
      <c r="H13" s="49"/>
      <c r="I13" s="49">
        <f>SUM(I11:I12)</f>
        <v>0</v>
      </c>
      <c r="J13" s="49"/>
      <c r="K13" s="49">
        <f>SUM(K11:K12)</f>
        <v>42511</v>
      </c>
      <c r="L13" s="49"/>
      <c r="M13" s="49">
        <f>SUM(M11:M12)</f>
        <v>42511</v>
      </c>
    </row>
    <row r="14" spans="1:13" ht="22.5" customHeight="1" x14ac:dyDescent="0.5">
      <c r="A14" s="33" t="s">
        <v>216</v>
      </c>
      <c r="D14" s="56"/>
      <c r="E14" s="49"/>
      <c r="F14" s="49"/>
      <c r="G14" s="49"/>
      <c r="H14" s="49"/>
      <c r="I14" s="49"/>
      <c r="J14" s="49"/>
      <c r="K14" s="49"/>
      <c r="L14" s="49"/>
      <c r="M14" s="49"/>
    </row>
    <row r="15" spans="1:13" ht="22.5" customHeight="1" x14ac:dyDescent="0.5">
      <c r="A15" s="33" t="s">
        <v>221</v>
      </c>
      <c r="D15" s="56"/>
      <c r="E15" s="49">
        <v>0</v>
      </c>
      <c r="F15" s="49"/>
      <c r="G15" s="49">
        <v>-237618</v>
      </c>
      <c r="H15" s="49"/>
      <c r="I15" s="49">
        <v>-7326</v>
      </c>
      <c r="J15" s="49"/>
      <c r="K15" s="49">
        <v>244944</v>
      </c>
      <c r="L15" s="49"/>
      <c r="M15" s="49">
        <f>SUM(E15:K15)</f>
        <v>0</v>
      </c>
    </row>
    <row r="16" spans="1:13" ht="22.5" customHeight="1" thickBot="1" x14ac:dyDescent="0.55000000000000004">
      <c r="A16" s="32" t="s">
        <v>210</v>
      </c>
      <c r="D16" s="30"/>
      <c r="E16" s="50">
        <f>SUM(E10,E13:E15)</f>
        <v>282571</v>
      </c>
      <c r="F16" s="49"/>
      <c r="G16" s="50">
        <f>SUM(G10,G13:G15)</f>
        <v>76383</v>
      </c>
      <c r="H16" s="49"/>
      <c r="I16" s="50">
        <f>SUM(I10,I13:I15)</f>
        <v>0</v>
      </c>
      <c r="J16" s="52"/>
      <c r="K16" s="50">
        <f>SUM(K10,K13:K15)</f>
        <v>42511</v>
      </c>
      <c r="L16" s="51"/>
      <c r="M16" s="50">
        <f>SUM(M10,M13:M15)</f>
        <v>401465</v>
      </c>
    </row>
    <row r="17" spans="1:13" ht="22.5" customHeight="1" thickTop="1" x14ac:dyDescent="0.5">
      <c r="A17" s="33"/>
      <c r="E17" s="49"/>
      <c r="F17" s="49"/>
      <c r="G17" s="49"/>
      <c r="H17" s="51"/>
      <c r="I17" s="49"/>
      <c r="J17" s="51"/>
      <c r="K17" s="49"/>
      <c r="L17" s="51"/>
      <c r="M17" s="49"/>
    </row>
    <row r="18" spans="1:13" ht="22.5" customHeight="1" x14ac:dyDescent="0.5">
      <c r="A18" s="32" t="s">
        <v>182</v>
      </c>
      <c r="E18" s="49">
        <v>282571</v>
      </c>
      <c r="F18" s="51"/>
      <c r="G18" s="49">
        <v>76383</v>
      </c>
      <c r="H18" s="51"/>
      <c r="I18" s="49">
        <v>2660</v>
      </c>
      <c r="J18" s="51"/>
      <c r="K18" s="49">
        <v>50531</v>
      </c>
      <c r="L18" s="51"/>
      <c r="M18" s="49">
        <f>SUM(E18:K18)</f>
        <v>412145</v>
      </c>
    </row>
    <row r="19" spans="1:13" ht="22.5" customHeight="1" x14ac:dyDescent="0.5">
      <c r="A19" s="33" t="s">
        <v>169</v>
      </c>
      <c r="D19" s="30"/>
      <c r="E19" s="65">
        <v>0</v>
      </c>
      <c r="F19" s="51"/>
      <c r="G19" s="65">
        <v>0</v>
      </c>
      <c r="H19" s="51"/>
      <c r="I19" s="65">
        <v>0</v>
      </c>
      <c r="J19" s="51"/>
      <c r="K19" s="65">
        <f>SUM(PL!H114)</f>
        <v>12744</v>
      </c>
      <c r="L19" s="51"/>
      <c r="M19" s="67">
        <f t="shared" ref="M19:M20" si="0">SUM(E19:K19)</f>
        <v>12744</v>
      </c>
    </row>
    <row r="20" spans="1:13" ht="22.5" customHeight="1" x14ac:dyDescent="0.5">
      <c r="A20" s="33" t="s">
        <v>40</v>
      </c>
      <c r="D20" s="56"/>
      <c r="E20" s="66">
        <v>0</v>
      </c>
      <c r="F20" s="51"/>
      <c r="G20" s="66">
        <v>0</v>
      </c>
      <c r="H20" s="51"/>
      <c r="I20" s="66">
        <v>0</v>
      </c>
      <c r="J20" s="51"/>
      <c r="K20" s="66">
        <v>0</v>
      </c>
      <c r="L20" s="51"/>
      <c r="M20" s="68">
        <f t="shared" si="0"/>
        <v>0</v>
      </c>
    </row>
    <row r="21" spans="1:13" ht="22.5" customHeight="1" x14ac:dyDescent="0.5">
      <c r="A21" s="33" t="s">
        <v>41</v>
      </c>
      <c r="D21" s="56"/>
      <c r="E21" s="49">
        <f>SUM(E19:E20)</f>
        <v>0</v>
      </c>
      <c r="F21" s="51"/>
      <c r="G21" s="49">
        <f>SUM(G19:G20)</f>
        <v>0</v>
      </c>
      <c r="H21" s="51"/>
      <c r="I21" s="49">
        <f>SUM(I19:I20)</f>
        <v>0</v>
      </c>
      <c r="J21" s="51"/>
      <c r="K21" s="49">
        <f>SUM(K19:K20)</f>
        <v>12744</v>
      </c>
      <c r="L21" s="51"/>
      <c r="M21" s="49">
        <f>SUM(M19:M20)</f>
        <v>12744</v>
      </c>
    </row>
    <row r="22" spans="1:13" ht="22.5" customHeight="1" thickBot="1" x14ac:dyDescent="0.55000000000000004">
      <c r="A22" s="32" t="s">
        <v>211</v>
      </c>
      <c r="D22" s="30"/>
      <c r="E22" s="54">
        <f>SUM(E18,E21:E21)</f>
        <v>282571</v>
      </c>
      <c r="F22" s="52"/>
      <c r="G22" s="54">
        <f>SUM(G18,G21:G21)</f>
        <v>76383</v>
      </c>
      <c r="H22" s="52"/>
      <c r="I22" s="54">
        <f>SUM(I18,I21:I21)</f>
        <v>2660</v>
      </c>
      <c r="J22" s="52"/>
      <c r="K22" s="54">
        <f>SUM(K18,K21:K21)</f>
        <v>63275</v>
      </c>
      <c r="L22" s="51"/>
      <c r="M22" s="54">
        <f>SUM(M18,M21:M21)</f>
        <v>424889</v>
      </c>
    </row>
    <row r="23" spans="1:13" ht="22.5" customHeight="1" thickTop="1" x14ac:dyDescent="0.5">
      <c r="A23" s="32"/>
      <c r="D23" s="30"/>
      <c r="E23" s="30">
        <f>E22-BS!I83</f>
        <v>0</v>
      </c>
      <c r="F23" s="30"/>
      <c r="G23" s="30">
        <f>G22-BS!I84</f>
        <v>0</v>
      </c>
      <c r="H23" s="30"/>
      <c r="I23" s="30">
        <f>I22-BS!I87</f>
        <v>0</v>
      </c>
      <c r="J23" s="30"/>
      <c r="K23" s="30">
        <f>K22-BS!I88</f>
        <v>0</v>
      </c>
      <c r="L23" s="26"/>
      <c r="M23" s="30">
        <f>M22-BS!I90</f>
        <v>0</v>
      </c>
    </row>
    <row r="24" spans="1:13" ht="22.5" customHeight="1" x14ac:dyDescent="0.5">
      <c r="A24" s="33" t="s">
        <v>12</v>
      </c>
    </row>
  </sheetData>
  <mergeCells count="2">
    <mergeCell ref="E6:M6"/>
    <mergeCell ref="I7:K7"/>
  </mergeCells>
  <pageMargins left="1.9685039370078741" right="0.31496062992125984" top="0.98425196850393704" bottom="0.31496062992125984" header="0.31496062992125984" footer="0.31496062992125984"/>
  <pageSetup paperSize="9" scale="90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GridLines="0" view="pageBreakPreview" topLeftCell="A44" zoomScale="90" zoomScaleNormal="100" zoomScaleSheetLayoutView="90" workbookViewId="0">
      <selection activeCell="A16" sqref="A16"/>
    </sheetView>
  </sheetViews>
  <sheetFormatPr defaultColWidth="9.140625" defaultRowHeight="18" customHeight="1" x14ac:dyDescent="0.5"/>
  <cols>
    <col min="1" max="1" width="58.85546875" style="140" customWidth="1"/>
    <col min="2" max="2" width="7.42578125" style="136" customWidth="1"/>
    <col min="3" max="3" width="1" style="140" customWidth="1"/>
    <col min="4" max="4" width="12.7109375" style="76" customWidth="1"/>
    <col min="5" max="5" width="0.7109375" style="142" customWidth="1"/>
    <col min="6" max="6" width="12.7109375" style="40" customWidth="1"/>
    <col min="7" max="7" width="0.7109375" style="142" customWidth="1"/>
    <col min="8" max="8" width="12.7109375" style="76" customWidth="1"/>
    <col min="9" max="9" width="0.7109375" style="143" customWidth="1"/>
    <col min="10" max="10" width="12.7109375" style="76" customWidth="1"/>
    <col min="11" max="11" width="1" style="146" customWidth="1"/>
    <col min="12" max="12" width="9.140625" style="144"/>
    <col min="13" max="16384" width="9.140625" style="140"/>
  </cols>
  <sheetData>
    <row r="1" spans="1:13" ht="18" customHeight="1" x14ac:dyDescent="0.5">
      <c r="K1" s="57" t="s">
        <v>50</v>
      </c>
    </row>
    <row r="2" spans="1:13" ht="18" customHeight="1" x14ac:dyDescent="0.5">
      <c r="A2" s="145" t="s">
        <v>86</v>
      </c>
    </row>
    <row r="3" spans="1:13" ht="18" customHeight="1" x14ac:dyDescent="0.5">
      <c r="A3" s="147" t="s">
        <v>30</v>
      </c>
    </row>
    <row r="4" spans="1:13" s="1" customFormat="1" ht="18" customHeight="1" x14ac:dyDescent="0.5">
      <c r="A4" s="6" t="s">
        <v>214</v>
      </c>
      <c r="B4" s="55"/>
      <c r="C4" s="7"/>
      <c r="D4" s="63"/>
      <c r="E4" s="148"/>
      <c r="F4" s="41"/>
      <c r="G4" s="148"/>
      <c r="H4" s="63"/>
      <c r="I4" s="149"/>
      <c r="J4" s="63"/>
      <c r="K4" s="150"/>
      <c r="L4" s="151"/>
    </row>
    <row r="5" spans="1:13" s="1" customFormat="1" ht="18" customHeight="1" x14ac:dyDescent="0.5">
      <c r="A5" s="7"/>
      <c r="B5" s="55"/>
      <c r="C5" s="7"/>
      <c r="D5" s="63"/>
      <c r="E5" s="149"/>
      <c r="F5" s="63"/>
      <c r="G5" s="149"/>
      <c r="H5" s="63"/>
      <c r="I5" s="149"/>
      <c r="K5" s="63" t="s">
        <v>67</v>
      </c>
      <c r="L5" s="151"/>
    </row>
    <row r="6" spans="1:13" s="1" customFormat="1" ht="18" customHeight="1" x14ac:dyDescent="0.5">
      <c r="B6" s="2"/>
      <c r="D6" s="178" t="s">
        <v>0</v>
      </c>
      <c r="E6" s="178"/>
      <c r="F6" s="178"/>
      <c r="G6" s="152"/>
      <c r="H6" s="178" t="s">
        <v>1</v>
      </c>
      <c r="I6" s="178"/>
      <c r="J6" s="178"/>
      <c r="K6" s="153"/>
      <c r="L6" s="151"/>
    </row>
    <row r="7" spans="1:13" s="1" customFormat="1" ht="18" customHeight="1" x14ac:dyDescent="0.5">
      <c r="B7" s="136"/>
      <c r="D7" s="154">
        <v>2565</v>
      </c>
      <c r="F7" s="154">
        <v>2564</v>
      </c>
      <c r="G7" s="14"/>
      <c r="H7" s="154">
        <v>2565</v>
      </c>
      <c r="J7" s="154">
        <v>2564</v>
      </c>
      <c r="K7" s="14"/>
    </row>
    <row r="8" spans="1:13" ht="18" customHeight="1" x14ac:dyDescent="0.5">
      <c r="A8" s="147" t="s">
        <v>31</v>
      </c>
      <c r="B8" s="155"/>
      <c r="C8" s="156"/>
      <c r="D8" s="63"/>
      <c r="E8" s="148"/>
      <c r="F8" s="63"/>
      <c r="G8" s="148"/>
      <c r="H8" s="63"/>
      <c r="I8" s="149"/>
      <c r="J8" s="63"/>
      <c r="K8" s="150"/>
    </row>
    <row r="9" spans="1:13" ht="18" customHeight="1" x14ac:dyDescent="0.5">
      <c r="A9" s="140" t="s">
        <v>199</v>
      </c>
      <c r="D9" s="63">
        <f>SUM(PL!D92)</f>
        <v>23901</v>
      </c>
      <c r="F9" s="63">
        <f>SUM(PL!F92)</f>
        <v>15702</v>
      </c>
      <c r="H9" s="63">
        <f>SUM(PL!H92)</f>
        <v>16055</v>
      </c>
      <c r="J9" s="63">
        <f>SUM(PL!J92)</f>
        <v>45055</v>
      </c>
      <c r="K9" s="150"/>
      <c r="L9" s="146"/>
    </row>
    <row r="10" spans="1:13" ht="18" customHeight="1" x14ac:dyDescent="0.5">
      <c r="A10" s="140" t="s">
        <v>202</v>
      </c>
      <c r="D10" s="157">
        <v>-254</v>
      </c>
      <c r="F10" s="157">
        <v>3627</v>
      </c>
      <c r="H10" s="157">
        <v>0</v>
      </c>
      <c r="J10" s="157">
        <v>0</v>
      </c>
      <c r="K10" s="150"/>
      <c r="L10" s="146"/>
      <c r="M10" s="40"/>
    </row>
    <row r="11" spans="1:13" ht="18" customHeight="1" x14ac:dyDescent="0.5">
      <c r="A11" s="140" t="s">
        <v>200</v>
      </c>
      <c r="D11" s="63">
        <f>SUM(D9:D10)</f>
        <v>23647</v>
      </c>
      <c r="F11" s="63">
        <f>SUM(F9:F10)</f>
        <v>19329</v>
      </c>
      <c r="H11" s="63">
        <f>SUM(H9:H10)</f>
        <v>16055</v>
      </c>
      <c r="J11" s="63">
        <f>SUM(J9:J10)</f>
        <v>45055</v>
      </c>
      <c r="K11" s="150"/>
      <c r="L11" s="146"/>
    </row>
    <row r="12" spans="1:13" ht="18" customHeight="1" x14ac:dyDescent="0.5">
      <c r="A12" s="140" t="s">
        <v>203</v>
      </c>
      <c r="D12" s="63"/>
      <c r="F12" s="63"/>
      <c r="H12" s="63"/>
      <c r="J12" s="63"/>
      <c r="K12" s="150"/>
      <c r="L12" s="146"/>
    </row>
    <row r="13" spans="1:13" ht="18" customHeight="1" x14ac:dyDescent="0.5">
      <c r="A13" s="140" t="s">
        <v>79</v>
      </c>
      <c r="D13" s="63"/>
      <c r="F13" s="63"/>
      <c r="K13" s="150"/>
      <c r="L13" s="146"/>
    </row>
    <row r="14" spans="1:13" ht="18" customHeight="1" x14ac:dyDescent="0.5">
      <c r="A14" s="158" t="s">
        <v>66</v>
      </c>
      <c r="B14" s="159"/>
      <c r="D14" s="63">
        <v>18098</v>
      </c>
      <c r="E14" s="148"/>
      <c r="F14" s="63">
        <v>17894</v>
      </c>
      <c r="G14" s="148"/>
      <c r="H14" s="63">
        <v>7468</v>
      </c>
      <c r="I14" s="148"/>
      <c r="J14" s="63">
        <v>8317</v>
      </c>
      <c r="K14" s="150"/>
      <c r="L14" s="160"/>
    </row>
    <row r="15" spans="1:13" ht="18" customHeight="1" x14ac:dyDescent="0.5">
      <c r="A15" s="158" t="s">
        <v>192</v>
      </c>
      <c r="B15" s="159"/>
      <c r="D15" s="161">
        <v>1844</v>
      </c>
      <c r="E15" s="148"/>
      <c r="F15" s="63">
        <v>1458</v>
      </c>
      <c r="G15" s="148"/>
      <c r="H15" s="73">
        <v>2636</v>
      </c>
      <c r="I15" s="148"/>
      <c r="J15" s="73">
        <v>-109</v>
      </c>
      <c r="K15" s="150"/>
      <c r="L15" s="160"/>
    </row>
    <row r="16" spans="1:13" ht="18" customHeight="1" x14ac:dyDescent="0.5">
      <c r="A16" s="158" t="s">
        <v>193</v>
      </c>
      <c r="B16" s="159"/>
      <c r="D16" s="63">
        <v>1874</v>
      </c>
      <c r="E16" s="148"/>
      <c r="F16" s="63">
        <v>-222</v>
      </c>
      <c r="G16" s="148"/>
      <c r="H16" s="63">
        <v>1777</v>
      </c>
      <c r="I16" s="148"/>
      <c r="J16" s="63">
        <v>-46</v>
      </c>
      <c r="K16" s="150"/>
      <c r="L16" s="146"/>
    </row>
    <row r="17" spans="1:12" ht="18" customHeight="1" x14ac:dyDescent="0.5">
      <c r="A17" s="158" t="s">
        <v>178</v>
      </c>
      <c r="B17" s="159"/>
      <c r="D17" s="63">
        <v>2441</v>
      </c>
      <c r="E17" s="148"/>
      <c r="F17" s="63">
        <v>457</v>
      </c>
      <c r="G17" s="148"/>
      <c r="H17" s="63">
        <v>2444</v>
      </c>
      <c r="I17" s="148"/>
      <c r="J17" s="63">
        <v>444</v>
      </c>
      <c r="K17" s="150"/>
      <c r="L17" s="146"/>
    </row>
    <row r="18" spans="1:12" ht="18" customHeight="1" x14ac:dyDescent="0.5">
      <c r="A18" s="158" t="s">
        <v>223</v>
      </c>
      <c r="B18" s="159"/>
      <c r="D18" s="63">
        <v>-538</v>
      </c>
      <c r="E18" s="148"/>
      <c r="F18" s="63">
        <v>-2268</v>
      </c>
      <c r="G18" s="148"/>
      <c r="H18" s="63">
        <v>-538</v>
      </c>
      <c r="I18" s="148"/>
      <c r="J18" s="63">
        <v>-2268</v>
      </c>
      <c r="K18" s="150"/>
      <c r="L18" s="146"/>
    </row>
    <row r="19" spans="1:12" ht="18" customHeight="1" x14ac:dyDescent="0.5">
      <c r="A19" s="158" t="s">
        <v>229</v>
      </c>
      <c r="B19" s="159"/>
      <c r="D19" s="63">
        <v>0</v>
      </c>
      <c r="E19" s="148"/>
      <c r="F19" s="63">
        <v>0</v>
      </c>
      <c r="G19" s="148"/>
      <c r="H19" s="63">
        <v>0</v>
      </c>
      <c r="I19" s="148"/>
      <c r="J19" s="63">
        <v>-30179</v>
      </c>
      <c r="K19" s="150"/>
      <c r="L19" s="146"/>
    </row>
    <row r="20" spans="1:12" ht="18" customHeight="1" x14ac:dyDescent="0.5">
      <c r="A20" s="158" t="s">
        <v>232</v>
      </c>
      <c r="B20" s="159"/>
      <c r="D20" s="63"/>
      <c r="E20" s="148"/>
      <c r="F20" s="63"/>
      <c r="G20" s="148"/>
      <c r="H20" s="63"/>
      <c r="I20" s="148"/>
      <c r="J20" s="63"/>
      <c r="K20" s="150"/>
      <c r="L20" s="146"/>
    </row>
    <row r="21" spans="1:12" ht="18" customHeight="1" x14ac:dyDescent="0.5">
      <c r="A21" s="171" t="s">
        <v>231</v>
      </c>
      <c r="B21" s="159"/>
      <c r="D21" s="63">
        <v>0</v>
      </c>
      <c r="E21" s="148"/>
      <c r="F21" s="63">
        <v>0</v>
      </c>
      <c r="G21" s="148"/>
      <c r="H21" s="63">
        <v>1024</v>
      </c>
      <c r="I21" s="148"/>
      <c r="J21" s="63">
        <v>40</v>
      </c>
      <c r="K21" s="150"/>
      <c r="L21" s="146"/>
    </row>
    <row r="22" spans="1:12" ht="18" customHeight="1" x14ac:dyDescent="0.5">
      <c r="A22" s="158" t="s">
        <v>204</v>
      </c>
      <c r="B22" s="159"/>
      <c r="D22" s="63">
        <v>-79</v>
      </c>
      <c r="E22" s="148"/>
      <c r="F22" s="63">
        <v>-3629</v>
      </c>
      <c r="G22" s="148"/>
      <c r="H22" s="63">
        <v>0</v>
      </c>
      <c r="I22" s="148"/>
      <c r="J22" s="63">
        <v>-1</v>
      </c>
      <c r="K22" s="150"/>
      <c r="L22" s="146"/>
    </row>
    <row r="23" spans="1:12" ht="18" customHeight="1" x14ac:dyDescent="0.5">
      <c r="A23" s="158" t="s">
        <v>194</v>
      </c>
      <c r="B23" s="159"/>
      <c r="D23" s="63">
        <v>0</v>
      </c>
      <c r="E23" s="148"/>
      <c r="F23" s="63">
        <v>0</v>
      </c>
      <c r="G23" s="148"/>
      <c r="H23" s="63">
        <v>-4432</v>
      </c>
      <c r="I23" s="148"/>
      <c r="J23" s="63">
        <v>0</v>
      </c>
      <c r="K23" s="150"/>
      <c r="L23" s="146"/>
    </row>
    <row r="24" spans="1:12" ht="18" customHeight="1" x14ac:dyDescent="0.5">
      <c r="A24" s="158" t="s">
        <v>181</v>
      </c>
      <c r="B24" s="159"/>
      <c r="D24" s="63">
        <v>-91</v>
      </c>
      <c r="E24" s="148"/>
      <c r="F24" s="63">
        <v>-361</v>
      </c>
      <c r="G24" s="148"/>
      <c r="H24" s="76">
        <v>0</v>
      </c>
      <c r="I24" s="148"/>
      <c r="J24" s="76">
        <v>0</v>
      </c>
      <c r="K24" s="150"/>
      <c r="L24" s="160"/>
    </row>
    <row r="25" spans="1:12" ht="18" customHeight="1" x14ac:dyDescent="0.5">
      <c r="A25" s="158" t="s">
        <v>152</v>
      </c>
      <c r="B25" s="159"/>
      <c r="D25" s="63">
        <v>0</v>
      </c>
      <c r="E25" s="148"/>
      <c r="F25" s="63">
        <v>-204</v>
      </c>
      <c r="G25" s="148"/>
      <c r="H25" s="63">
        <v>0</v>
      </c>
      <c r="I25" s="148"/>
      <c r="J25" s="63">
        <v>0</v>
      </c>
      <c r="K25" s="150"/>
      <c r="L25" s="160"/>
    </row>
    <row r="26" spans="1:12" ht="18" customHeight="1" x14ac:dyDescent="0.5">
      <c r="A26" s="158" t="s">
        <v>133</v>
      </c>
      <c r="B26" s="159"/>
      <c r="D26" s="63">
        <v>1345</v>
      </c>
      <c r="E26" s="148"/>
      <c r="F26" s="63">
        <v>1406</v>
      </c>
      <c r="G26" s="148"/>
      <c r="H26" s="63">
        <v>909</v>
      </c>
      <c r="I26" s="148"/>
      <c r="J26" s="63">
        <v>980</v>
      </c>
      <c r="K26" s="150"/>
      <c r="L26" s="160"/>
    </row>
    <row r="27" spans="1:12" ht="18" customHeight="1" x14ac:dyDescent="0.5">
      <c r="A27" s="158" t="s">
        <v>60</v>
      </c>
      <c r="B27" s="159"/>
      <c r="D27" s="63">
        <v>3198</v>
      </c>
      <c r="E27" s="148"/>
      <c r="F27" s="63">
        <v>3299</v>
      </c>
      <c r="G27" s="148"/>
      <c r="H27" s="63">
        <v>2067</v>
      </c>
      <c r="I27" s="148"/>
      <c r="J27" s="63">
        <v>2248</v>
      </c>
      <c r="K27" s="150"/>
      <c r="L27" s="146"/>
    </row>
    <row r="28" spans="1:12" ht="18" customHeight="1" x14ac:dyDescent="0.5">
      <c r="A28" s="158" t="s">
        <v>59</v>
      </c>
      <c r="B28" s="159"/>
      <c r="D28" s="157">
        <v>-533</v>
      </c>
      <c r="E28" s="148"/>
      <c r="F28" s="157">
        <v>-546</v>
      </c>
      <c r="H28" s="157">
        <v>-251</v>
      </c>
      <c r="J28" s="157">
        <v>-3267</v>
      </c>
      <c r="K28" s="150"/>
      <c r="L28" s="146"/>
    </row>
    <row r="29" spans="1:12" ht="18" customHeight="1" x14ac:dyDescent="0.5">
      <c r="A29" s="140" t="s">
        <v>121</v>
      </c>
      <c r="D29" s="63"/>
      <c r="F29" s="63"/>
      <c r="H29" s="63"/>
      <c r="J29" s="63"/>
      <c r="K29" s="150"/>
      <c r="L29" s="146"/>
    </row>
    <row r="30" spans="1:12" ht="18" customHeight="1" x14ac:dyDescent="0.5">
      <c r="A30" s="140" t="s">
        <v>63</v>
      </c>
      <c r="D30" s="63">
        <f>SUM(D11:D28)</f>
        <v>51206</v>
      </c>
      <c r="F30" s="63">
        <f>SUM(F11:F28)</f>
        <v>36613</v>
      </c>
      <c r="H30" s="63">
        <f>SUM(H11:H28)</f>
        <v>29159</v>
      </c>
      <c r="J30" s="63">
        <f>SUM(J11:J28)</f>
        <v>21214</v>
      </c>
      <c r="K30" s="150"/>
      <c r="L30" s="146"/>
    </row>
    <row r="31" spans="1:12" ht="18" customHeight="1" x14ac:dyDescent="0.5">
      <c r="A31" s="140" t="s">
        <v>80</v>
      </c>
      <c r="D31" s="63"/>
      <c r="F31" s="63"/>
      <c r="H31" s="63"/>
      <c r="J31" s="63"/>
      <c r="K31" s="150"/>
      <c r="L31" s="146"/>
    </row>
    <row r="32" spans="1:12" ht="18" customHeight="1" x14ac:dyDescent="0.5">
      <c r="A32" s="140" t="s">
        <v>102</v>
      </c>
      <c r="D32" s="76">
        <v>-10079</v>
      </c>
      <c r="F32" s="76">
        <v>-15622</v>
      </c>
      <c r="H32" s="76">
        <v>-1706</v>
      </c>
      <c r="I32" s="142"/>
      <c r="J32" s="76">
        <v>6153</v>
      </c>
      <c r="K32" s="150"/>
      <c r="L32" s="146"/>
    </row>
    <row r="33" spans="1:13" ht="18" customHeight="1" x14ac:dyDescent="0.5">
      <c r="A33" s="140" t="s">
        <v>205</v>
      </c>
      <c r="D33" s="76">
        <v>637</v>
      </c>
      <c r="F33" s="76">
        <v>781</v>
      </c>
      <c r="H33" s="76">
        <v>0</v>
      </c>
      <c r="I33" s="142"/>
      <c r="J33" s="76">
        <v>357</v>
      </c>
      <c r="K33" s="150"/>
      <c r="L33" s="146"/>
    </row>
    <row r="34" spans="1:13" ht="18" customHeight="1" x14ac:dyDescent="0.5">
      <c r="A34" s="140" t="s">
        <v>32</v>
      </c>
      <c r="B34" s="159"/>
      <c r="D34" s="76">
        <v>-17918</v>
      </c>
      <c r="F34" s="76">
        <v>3933</v>
      </c>
      <c r="H34" s="76">
        <v>-14888</v>
      </c>
      <c r="I34" s="142"/>
      <c r="J34" s="76">
        <v>3808</v>
      </c>
      <c r="K34" s="150"/>
      <c r="L34" s="146"/>
    </row>
    <row r="35" spans="1:13" ht="18" customHeight="1" x14ac:dyDescent="0.5">
      <c r="A35" s="140" t="s">
        <v>94</v>
      </c>
      <c r="B35" s="159"/>
      <c r="D35" s="76">
        <v>-309</v>
      </c>
      <c r="F35" s="76">
        <v>-1729</v>
      </c>
      <c r="H35" s="76">
        <v>-271</v>
      </c>
      <c r="I35" s="142"/>
      <c r="J35" s="76">
        <v>-1487</v>
      </c>
      <c r="K35" s="150"/>
      <c r="L35" s="146"/>
    </row>
    <row r="36" spans="1:13" ht="18" customHeight="1" x14ac:dyDescent="0.5">
      <c r="A36" s="140" t="s">
        <v>33</v>
      </c>
      <c r="D36" s="76">
        <v>-1607</v>
      </c>
      <c r="F36" s="76">
        <v>6992</v>
      </c>
      <c r="H36" s="76">
        <v>-1849</v>
      </c>
      <c r="I36" s="142"/>
      <c r="J36" s="76">
        <v>-256</v>
      </c>
      <c r="K36" s="150"/>
      <c r="L36" s="160"/>
      <c r="M36" s="162"/>
    </row>
    <row r="37" spans="1:13" ht="18" customHeight="1" x14ac:dyDescent="0.5">
      <c r="A37" s="140" t="s">
        <v>34</v>
      </c>
      <c r="D37" s="76">
        <v>-60</v>
      </c>
      <c r="F37" s="76">
        <v>-2484</v>
      </c>
      <c r="H37" s="76">
        <v>0</v>
      </c>
      <c r="I37" s="142"/>
      <c r="J37" s="76">
        <v>0</v>
      </c>
      <c r="K37" s="150"/>
      <c r="L37" s="146"/>
    </row>
    <row r="38" spans="1:13" ht="18" customHeight="1" x14ac:dyDescent="0.5">
      <c r="A38" s="140" t="s">
        <v>81</v>
      </c>
      <c r="F38" s="76"/>
      <c r="I38" s="142"/>
      <c r="K38" s="150"/>
      <c r="L38" s="146"/>
    </row>
    <row r="39" spans="1:13" ht="18" customHeight="1" x14ac:dyDescent="0.5">
      <c r="A39" s="140" t="s">
        <v>103</v>
      </c>
      <c r="D39" s="76">
        <v>1972</v>
      </c>
      <c r="F39" s="76">
        <v>-16565</v>
      </c>
      <c r="H39" s="76">
        <v>-8636</v>
      </c>
      <c r="I39" s="142"/>
      <c r="J39" s="76">
        <v>-5152</v>
      </c>
      <c r="K39" s="150"/>
      <c r="L39" s="146"/>
    </row>
    <row r="40" spans="1:13" ht="18" customHeight="1" x14ac:dyDescent="0.5">
      <c r="A40" s="140" t="s">
        <v>85</v>
      </c>
      <c r="D40" s="76">
        <v>-3404</v>
      </c>
      <c r="F40" s="76">
        <v>284</v>
      </c>
      <c r="H40" s="76">
        <v>-2729</v>
      </c>
      <c r="I40" s="142"/>
      <c r="J40" s="76">
        <v>-529</v>
      </c>
      <c r="K40" s="150"/>
      <c r="L40" s="146"/>
    </row>
    <row r="41" spans="1:13" ht="18" customHeight="1" x14ac:dyDescent="0.5">
      <c r="A41" s="140" t="s">
        <v>219</v>
      </c>
      <c r="D41" s="76">
        <v>0</v>
      </c>
      <c r="F41" s="76">
        <v>0</v>
      </c>
      <c r="H41" s="76">
        <v>-495</v>
      </c>
      <c r="I41" s="142"/>
      <c r="J41" s="76">
        <v>0</v>
      </c>
      <c r="K41" s="150"/>
      <c r="L41" s="146"/>
    </row>
    <row r="42" spans="1:13" ht="18" customHeight="1" x14ac:dyDescent="0.5">
      <c r="A42" s="140" t="s">
        <v>230</v>
      </c>
      <c r="D42" s="76">
        <v>1240</v>
      </c>
      <c r="F42" s="76">
        <v>-8415</v>
      </c>
      <c r="H42" s="76">
        <v>0</v>
      </c>
      <c r="I42" s="142"/>
      <c r="J42" s="76">
        <v>0</v>
      </c>
      <c r="K42" s="150"/>
      <c r="L42" s="146"/>
    </row>
    <row r="43" spans="1:13" ht="18" customHeight="1" x14ac:dyDescent="0.5">
      <c r="A43" s="140" t="s">
        <v>35</v>
      </c>
      <c r="B43" s="150"/>
      <c r="D43" s="76">
        <v>-2689</v>
      </c>
      <c r="F43" s="76">
        <v>-2100</v>
      </c>
      <c r="H43" s="76">
        <v>-2195</v>
      </c>
      <c r="I43" s="142"/>
      <c r="J43" s="76">
        <v>-1495</v>
      </c>
      <c r="K43" s="150"/>
      <c r="L43" s="146"/>
    </row>
    <row r="44" spans="1:13" ht="18" customHeight="1" x14ac:dyDescent="0.5">
      <c r="A44" s="140" t="s">
        <v>125</v>
      </c>
      <c r="D44" s="76">
        <v>-3081</v>
      </c>
      <c r="F44" s="76">
        <v>-199</v>
      </c>
      <c r="H44" s="76">
        <v>-3081</v>
      </c>
      <c r="I44" s="142"/>
      <c r="J44" s="76">
        <v>-132</v>
      </c>
      <c r="K44" s="150"/>
      <c r="L44" s="146"/>
    </row>
    <row r="45" spans="1:13" ht="18" customHeight="1" x14ac:dyDescent="0.5">
      <c r="A45" s="140" t="s">
        <v>101</v>
      </c>
      <c r="B45" s="150"/>
      <c r="D45" s="76">
        <v>-26</v>
      </c>
      <c r="F45" s="76">
        <v>65</v>
      </c>
      <c r="H45" s="75">
        <v>-388</v>
      </c>
      <c r="I45" s="142"/>
      <c r="J45" s="75">
        <v>14</v>
      </c>
      <c r="K45" s="150"/>
      <c r="L45" s="146"/>
    </row>
    <row r="46" spans="1:13" ht="18" customHeight="1" x14ac:dyDescent="0.5">
      <c r="A46" s="140" t="s">
        <v>179</v>
      </c>
      <c r="D46" s="163">
        <f>SUM(D30:D37,D39:D45)</f>
        <v>15882</v>
      </c>
      <c r="F46" s="163">
        <f>SUM(F30:F37,F39:F45)</f>
        <v>1554</v>
      </c>
      <c r="H46" s="163">
        <f>SUM(H30:H37,H39:H45)</f>
        <v>-7079</v>
      </c>
      <c r="J46" s="163">
        <f>SUM(J30:J37,J39:J45)</f>
        <v>22495</v>
      </c>
      <c r="K46" s="150"/>
      <c r="L46" s="146"/>
    </row>
    <row r="47" spans="1:13" ht="18" customHeight="1" x14ac:dyDescent="0.5">
      <c r="A47" s="172" t="s">
        <v>215</v>
      </c>
      <c r="D47" s="63">
        <v>60</v>
      </c>
      <c r="F47" s="63">
        <v>44</v>
      </c>
      <c r="H47" s="63">
        <v>37</v>
      </c>
      <c r="J47" s="63">
        <v>18</v>
      </c>
      <c r="K47" s="150"/>
      <c r="L47" s="146"/>
    </row>
    <row r="48" spans="1:13" ht="18" customHeight="1" x14ac:dyDescent="0.5">
      <c r="A48" s="140" t="s">
        <v>78</v>
      </c>
      <c r="D48" s="76">
        <v>-5952</v>
      </c>
      <c r="F48" s="76">
        <v>-5792</v>
      </c>
      <c r="H48" s="76">
        <v>-3061</v>
      </c>
      <c r="I48" s="142"/>
      <c r="J48" s="76">
        <v>-3384</v>
      </c>
      <c r="K48" s="150"/>
      <c r="L48" s="160"/>
    </row>
    <row r="49" spans="1:12" ht="18" customHeight="1" x14ac:dyDescent="0.5">
      <c r="A49" s="147" t="s">
        <v>122</v>
      </c>
      <c r="D49" s="164">
        <f>SUM(D46:D48)</f>
        <v>9990</v>
      </c>
      <c r="F49" s="164">
        <f>SUM(F46:F48)</f>
        <v>-4194</v>
      </c>
      <c r="H49" s="164">
        <f>SUM(H46:H48)</f>
        <v>-10103</v>
      </c>
      <c r="J49" s="164">
        <f>SUM(J46:J48)</f>
        <v>19129</v>
      </c>
      <c r="K49" s="150"/>
      <c r="L49" s="146"/>
    </row>
    <row r="50" spans="1:12" ht="18" customHeight="1" x14ac:dyDescent="0.5">
      <c r="D50" s="63"/>
      <c r="H50" s="63"/>
      <c r="I50" s="142"/>
      <c r="J50" s="63"/>
      <c r="K50" s="150"/>
      <c r="L50" s="146"/>
    </row>
    <row r="51" spans="1:12" ht="18" customHeight="1" x14ac:dyDescent="0.5">
      <c r="A51" s="165" t="s">
        <v>12</v>
      </c>
      <c r="D51" s="63"/>
      <c r="H51" s="63"/>
      <c r="I51" s="142"/>
      <c r="J51" s="63"/>
      <c r="K51" s="150"/>
      <c r="L51" s="146"/>
    </row>
    <row r="52" spans="1:12" ht="18" customHeight="1" x14ac:dyDescent="0.5">
      <c r="K52" s="57" t="s">
        <v>50</v>
      </c>
    </row>
    <row r="53" spans="1:12" ht="18" customHeight="1" x14ac:dyDescent="0.5">
      <c r="A53" s="145" t="s">
        <v>86</v>
      </c>
    </row>
    <row r="54" spans="1:12" ht="18" customHeight="1" x14ac:dyDescent="0.5">
      <c r="A54" s="147" t="s">
        <v>72</v>
      </c>
    </row>
    <row r="55" spans="1:12" s="1" customFormat="1" ht="18" customHeight="1" x14ac:dyDescent="0.5">
      <c r="A55" s="6" t="s">
        <v>214</v>
      </c>
      <c r="B55" s="55"/>
      <c r="C55" s="7"/>
      <c r="D55" s="63"/>
      <c r="E55" s="148"/>
      <c r="G55" s="148"/>
      <c r="H55" s="63"/>
      <c r="I55" s="149"/>
      <c r="J55" s="63"/>
      <c r="K55" s="150"/>
      <c r="L55" s="151"/>
    </row>
    <row r="56" spans="1:12" s="1" customFormat="1" ht="18" customHeight="1" x14ac:dyDescent="0.5">
      <c r="A56" s="7"/>
      <c r="B56" s="55"/>
      <c r="C56" s="7"/>
      <c r="D56" s="63"/>
      <c r="E56" s="149"/>
      <c r="F56" s="63"/>
      <c r="G56" s="149"/>
      <c r="H56" s="63"/>
      <c r="I56" s="149"/>
      <c r="K56" s="63" t="s">
        <v>67</v>
      </c>
      <c r="L56" s="151"/>
    </row>
    <row r="57" spans="1:12" s="1" customFormat="1" ht="18" customHeight="1" x14ac:dyDescent="0.5">
      <c r="B57" s="2"/>
      <c r="D57" s="178" t="s">
        <v>0</v>
      </c>
      <c r="E57" s="178"/>
      <c r="F57" s="178"/>
      <c r="G57" s="152"/>
      <c r="H57" s="178" t="s">
        <v>1</v>
      </c>
      <c r="I57" s="178"/>
      <c r="J57" s="178"/>
      <c r="K57" s="153"/>
      <c r="L57" s="151"/>
    </row>
    <row r="58" spans="1:12" s="1" customFormat="1" ht="18" customHeight="1" x14ac:dyDescent="0.5">
      <c r="B58" s="136"/>
      <c r="D58" s="154">
        <v>2565</v>
      </c>
      <c r="F58" s="154">
        <v>2564</v>
      </c>
      <c r="G58" s="14"/>
      <c r="H58" s="154">
        <v>2565</v>
      </c>
      <c r="J58" s="154">
        <v>2564</v>
      </c>
      <c r="K58" s="14"/>
    </row>
    <row r="59" spans="1:12" ht="18" customHeight="1" x14ac:dyDescent="0.5">
      <c r="A59" s="147" t="s">
        <v>36</v>
      </c>
      <c r="B59" s="140"/>
      <c r="D59" s="40"/>
      <c r="H59" s="40"/>
      <c r="I59" s="142"/>
      <c r="J59" s="40"/>
      <c r="K59" s="150"/>
    </row>
    <row r="60" spans="1:12" ht="18" customHeight="1" x14ac:dyDescent="0.5">
      <c r="A60" s="140" t="s">
        <v>95</v>
      </c>
      <c r="B60" s="159"/>
      <c r="D60" s="63">
        <v>-3022</v>
      </c>
      <c r="F60" s="63">
        <v>-4027</v>
      </c>
      <c r="H60" s="63">
        <v>-19</v>
      </c>
      <c r="I60" s="142"/>
      <c r="J60" s="63">
        <v>-4025</v>
      </c>
      <c r="K60" s="150"/>
    </row>
    <row r="61" spans="1:12" ht="18" customHeight="1" x14ac:dyDescent="0.5">
      <c r="A61" s="140" t="s">
        <v>61</v>
      </c>
      <c r="B61" s="159"/>
      <c r="D61" s="76">
        <v>460</v>
      </c>
      <c r="E61" s="40"/>
      <c r="F61" s="76">
        <v>21</v>
      </c>
      <c r="G61" s="40"/>
      <c r="H61" s="76">
        <v>9</v>
      </c>
      <c r="I61" s="40"/>
      <c r="J61" s="76">
        <v>3739</v>
      </c>
      <c r="K61" s="150"/>
    </row>
    <row r="62" spans="1:12" ht="18" customHeight="1" x14ac:dyDescent="0.5">
      <c r="A62" s="140" t="s">
        <v>224</v>
      </c>
      <c r="B62" s="159"/>
      <c r="D62" s="76">
        <v>0</v>
      </c>
      <c r="E62" s="40"/>
      <c r="F62" s="76">
        <v>0</v>
      </c>
      <c r="G62" s="40"/>
      <c r="H62" s="76">
        <v>-823</v>
      </c>
      <c r="I62" s="40"/>
      <c r="J62" s="76">
        <v>125825</v>
      </c>
      <c r="K62" s="150"/>
    </row>
    <row r="63" spans="1:12" ht="18" customHeight="1" x14ac:dyDescent="0.5">
      <c r="A63" s="172" t="s">
        <v>225</v>
      </c>
      <c r="B63" s="159"/>
      <c r="D63" s="76">
        <v>0</v>
      </c>
      <c r="E63" s="40"/>
      <c r="F63" s="76">
        <v>0</v>
      </c>
      <c r="G63" s="40"/>
      <c r="H63" s="76">
        <v>0</v>
      </c>
      <c r="I63" s="40"/>
      <c r="J63" s="76">
        <v>-100000</v>
      </c>
      <c r="K63" s="150"/>
    </row>
    <row r="64" spans="1:12" ht="18" customHeight="1" x14ac:dyDescent="0.5">
      <c r="A64" s="140" t="s">
        <v>134</v>
      </c>
      <c r="B64" s="159"/>
      <c r="D64" s="76">
        <v>85</v>
      </c>
      <c r="E64" s="40"/>
      <c r="F64" s="76">
        <v>3789</v>
      </c>
      <c r="G64" s="40"/>
      <c r="H64" s="76">
        <v>0</v>
      </c>
      <c r="I64" s="40"/>
      <c r="J64" s="76">
        <v>12</v>
      </c>
      <c r="K64" s="150"/>
    </row>
    <row r="65" spans="1:12" ht="18" customHeight="1" x14ac:dyDescent="0.5">
      <c r="A65" s="140" t="s">
        <v>195</v>
      </c>
      <c r="B65" s="159"/>
      <c r="D65" s="76">
        <v>0</v>
      </c>
      <c r="E65" s="40"/>
      <c r="F65" s="76">
        <v>0</v>
      </c>
      <c r="G65" s="40"/>
      <c r="H65" s="76">
        <v>12132</v>
      </c>
      <c r="I65" s="40"/>
      <c r="J65" s="76">
        <v>0</v>
      </c>
      <c r="K65" s="150"/>
    </row>
    <row r="66" spans="1:12" ht="18" customHeight="1" x14ac:dyDescent="0.5">
      <c r="A66" s="140" t="s">
        <v>196</v>
      </c>
      <c r="B66" s="159"/>
      <c r="D66" s="76">
        <v>-54817</v>
      </c>
      <c r="E66" s="40"/>
      <c r="F66" s="76">
        <v>-8839</v>
      </c>
      <c r="G66" s="40"/>
      <c r="H66" s="76">
        <v>-3557</v>
      </c>
      <c r="I66" s="40"/>
      <c r="J66" s="76">
        <v>-1053</v>
      </c>
      <c r="K66" s="150"/>
      <c r="L66" s="158"/>
    </row>
    <row r="67" spans="1:12" ht="18" customHeight="1" x14ac:dyDescent="0.5">
      <c r="A67" s="140" t="s">
        <v>140</v>
      </c>
      <c r="B67" s="159"/>
      <c r="D67" s="76">
        <v>-500</v>
      </c>
      <c r="E67" s="40"/>
      <c r="F67" s="76">
        <v>-610</v>
      </c>
      <c r="G67" s="40"/>
      <c r="H67" s="76">
        <v>-301</v>
      </c>
      <c r="I67" s="40"/>
      <c r="J67" s="76">
        <v>-610</v>
      </c>
      <c r="K67" s="150"/>
      <c r="L67" s="158"/>
    </row>
    <row r="68" spans="1:12" ht="18" customHeight="1" x14ac:dyDescent="0.5">
      <c r="A68" s="147" t="s">
        <v>171</v>
      </c>
      <c r="B68" s="159"/>
      <c r="D68" s="164">
        <f>SUM(D60:D67)</f>
        <v>-57794</v>
      </c>
      <c r="E68" s="76"/>
      <c r="F68" s="164">
        <f>SUM(F60:F67)</f>
        <v>-9666</v>
      </c>
      <c r="G68" s="76"/>
      <c r="H68" s="164">
        <f>SUM(H60:H67)</f>
        <v>7441</v>
      </c>
      <c r="I68" s="76"/>
      <c r="J68" s="164">
        <f>SUM(J60:J67)</f>
        <v>23888</v>
      </c>
      <c r="K68" s="150"/>
    </row>
    <row r="69" spans="1:12" ht="18" customHeight="1" x14ac:dyDescent="0.5">
      <c r="A69" s="147" t="s">
        <v>62</v>
      </c>
      <c r="B69" s="159"/>
      <c r="D69" s="63"/>
      <c r="E69" s="76"/>
      <c r="F69" s="63"/>
      <c r="G69" s="76"/>
      <c r="H69" s="63"/>
      <c r="I69" s="76"/>
      <c r="J69" s="63"/>
      <c r="K69" s="150"/>
    </row>
    <row r="70" spans="1:12" ht="18" customHeight="1" x14ac:dyDescent="0.5">
      <c r="A70" s="140" t="s">
        <v>226</v>
      </c>
      <c r="B70" s="159"/>
      <c r="D70" s="76">
        <v>2716</v>
      </c>
      <c r="E70" s="76"/>
      <c r="F70" s="76">
        <v>-1600</v>
      </c>
      <c r="G70" s="76"/>
      <c r="H70" s="76">
        <v>3189</v>
      </c>
      <c r="I70" s="76"/>
      <c r="J70" s="76">
        <v>-1209</v>
      </c>
      <c r="K70" s="150"/>
      <c r="L70" s="158"/>
    </row>
    <row r="71" spans="1:12" ht="18" customHeight="1" x14ac:dyDescent="0.5">
      <c r="A71" s="140" t="s">
        <v>146</v>
      </c>
      <c r="B71" s="159"/>
      <c r="D71" s="76">
        <v>-4274</v>
      </c>
      <c r="E71" s="76"/>
      <c r="F71" s="76">
        <v>-5497</v>
      </c>
      <c r="G71" s="76"/>
      <c r="H71" s="76">
        <v>-2754</v>
      </c>
      <c r="I71" s="76"/>
      <c r="J71" s="76">
        <v>-2804</v>
      </c>
      <c r="K71" s="150"/>
    </row>
    <row r="72" spans="1:12" ht="18" customHeight="1" x14ac:dyDescent="0.5">
      <c r="A72" s="140" t="s">
        <v>141</v>
      </c>
      <c r="B72" s="159"/>
      <c r="D72" s="76">
        <v>-14159</v>
      </c>
      <c r="E72" s="76"/>
      <c r="F72" s="76">
        <v>-4621</v>
      </c>
      <c r="G72" s="76"/>
      <c r="H72" s="76">
        <v>-9612</v>
      </c>
      <c r="I72" s="76"/>
      <c r="J72" s="76">
        <v>-3530</v>
      </c>
      <c r="K72" s="150"/>
    </row>
    <row r="73" spans="1:12" ht="18" customHeight="1" x14ac:dyDescent="0.5">
      <c r="A73" s="140" t="s">
        <v>100</v>
      </c>
      <c r="B73" s="159"/>
      <c r="D73" s="76">
        <v>22401</v>
      </c>
      <c r="E73" s="76"/>
      <c r="F73" s="76">
        <v>10104</v>
      </c>
      <c r="G73" s="76"/>
      <c r="H73" s="76">
        <v>0</v>
      </c>
      <c r="I73" s="76"/>
      <c r="J73" s="76">
        <v>0</v>
      </c>
      <c r="K73" s="150"/>
      <c r="L73" s="140"/>
    </row>
    <row r="74" spans="1:12" ht="18" customHeight="1" x14ac:dyDescent="0.5">
      <c r="A74" s="172" t="s">
        <v>218</v>
      </c>
      <c r="B74" s="159"/>
      <c r="D74" s="76">
        <v>2000</v>
      </c>
      <c r="E74" s="76"/>
      <c r="F74" s="76">
        <v>80000</v>
      </c>
      <c r="G74" s="76"/>
      <c r="H74" s="76">
        <v>0</v>
      </c>
      <c r="I74" s="76"/>
      <c r="J74" s="76">
        <v>0</v>
      </c>
      <c r="K74" s="150"/>
      <c r="L74" s="140"/>
    </row>
    <row r="75" spans="1:12" ht="18" customHeight="1" x14ac:dyDescent="0.5">
      <c r="A75" s="140" t="s">
        <v>106</v>
      </c>
      <c r="B75" s="159"/>
      <c r="D75" s="76">
        <v>-3372</v>
      </c>
      <c r="F75" s="76">
        <v>-3292</v>
      </c>
      <c r="H75" s="76">
        <v>-2175</v>
      </c>
      <c r="J75" s="76">
        <v>-2376</v>
      </c>
      <c r="K75" s="150"/>
      <c r="L75" s="158"/>
    </row>
    <row r="76" spans="1:12" ht="18" customHeight="1" x14ac:dyDescent="0.5">
      <c r="A76" s="147" t="s">
        <v>172</v>
      </c>
      <c r="B76" s="159"/>
      <c r="D76" s="164">
        <f>SUM(D70:D75)</f>
        <v>5312</v>
      </c>
      <c r="E76" s="76"/>
      <c r="F76" s="164">
        <f>SUM(F70:F75)</f>
        <v>75094</v>
      </c>
      <c r="G76" s="76"/>
      <c r="H76" s="164">
        <f>SUM(H70:H75)</f>
        <v>-11352</v>
      </c>
      <c r="I76" s="76"/>
      <c r="J76" s="164">
        <f>SUM(J70:J75)</f>
        <v>-9919</v>
      </c>
      <c r="K76" s="150"/>
    </row>
    <row r="77" spans="1:12" ht="18" customHeight="1" x14ac:dyDescent="0.5">
      <c r="A77" s="147" t="s">
        <v>201</v>
      </c>
      <c r="D77" s="76">
        <f>SUM(D49,D68,D76)</f>
        <v>-42492</v>
      </c>
      <c r="E77" s="40"/>
      <c r="F77" s="76">
        <f>SUM(F49,F68,F76)</f>
        <v>61234</v>
      </c>
      <c r="G77" s="40"/>
      <c r="H77" s="76">
        <f>SUM(H49,H68,H76)</f>
        <v>-14014</v>
      </c>
      <c r="I77" s="76"/>
      <c r="J77" s="76">
        <f>SUM(J49,J68,J76)</f>
        <v>33098</v>
      </c>
      <c r="K77" s="150"/>
    </row>
    <row r="78" spans="1:12" ht="18" customHeight="1" x14ac:dyDescent="0.5">
      <c r="A78" s="140" t="s">
        <v>108</v>
      </c>
      <c r="D78" s="75">
        <v>92840</v>
      </c>
      <c r="E78" s="41"/>
      <c r="F78" s="75">
        <v>76511</v>
      </c>
      <c r="G78" s="41"/>
      <c r="H78" s="75">
        <v>43723</v>
      </c>
      <c r="I78" s="63"/>
      <c r="J78" s="75">
        <v>27876</v>
      </c>
      <c r="K78" s="150"/>
    </row>
    <row r="79" spans="1:12" ht="18" customHeight="1" x14ac:dyDescent="0.5">
      <c r="A79" s="147" t="s">
        <v>107</v>
      </c>
      <c r="B79" s="159"/>
      <c r="D79" s="64">
        <f>SUM(D77:D78)</f>
        <v>50348</v>
      </c>
      <c r="E79" s="40"/>
      <c r="F79" s="64">
        <f>SUM(F77:F78)</f>
        <v>137745</v>
      </c>
      <c r="G79" s="40"/>
      <c r="H79" s="64">
        <f>SUM(H77:H78)</f>
        <v>29709</v>
      </c>
      <c r="I79" s="76"/>
      <c r="J79" s="64">
        <f>SUM(J77:J78)</f>
        <v>60974</v>
      </c>
    </row>
    <row r="80" spans="1:12" ht="18" customHeight="1" x14ac:dyDescent="0.5">
      <c r="D80" s="76">
        <f>SUM(D79-BS!E11)</f>
        <v>0</v>
      </c>
      <c r="E80" s="76"/>
      <c r="F80" s="76"/>
      <c r="G80" s="40"/>
      <c r="H80" s="76">
        <f>SUM(H79-BS!I11)</f>
        <v>0</v>
      </c>
      <c r="I80" s="76"/>
    </row>
    <row r="81" spans="1:12" ht="18" customHeight="1" x14ac:dyDescent="0.5">
      <c r="A81" s="147" t="s">
        <v>64</v>
      </c>
      <c r="E81" s="40"/>
      <c r="F81" s="76"/>
      <c r="G81" s="40"/>
      <c r="I81" s="76"/>
    </row>
    <row r="82" spans="1:12" ht="18" customHeight="1" x14ac:dyDescent="0.5">
      <c r="A82" s="140" t="s">
        <v>65</v>
      </c>
      <c r="E82" s="40"/>
      <c r="F82" s="76"/>
      <c r="G82" s="40"/>
      <c r="I82" s="76"/>
    </row>
    <row r="83" spans="1:12" ht="18" customHeight="1" x14ac:dyDescent="0.5">
      <c r="A83" s="140" t="s">
        <v>170</v>
      </c>
      <c r="D83" s="76">
        <v>15940</v>
      </c>
      <c r="E83" s="40"/>
      <c r="F83" s="76">
        <v>3745</v>
      </c>
      <c r="G83" s="40"/>
      <c r="H83" s="76">
        <v>154</v>
      </c>
      <c r="I83" s="76"/>
      <c r="J83" s="76">
        <v>-57</v>
      </c>
      <c r="L83" s="158"/>
    </row>
    <row r="84" spans="1:12" ht="18" customHeight="1" x14ac:dyDescent="0.5">
      <c r="A84" s="166" t="s">
        <v>206</v>
      </c>
      <c r="B84" s="166"/>
      <c r="C84" s="166"/>
      <c r="D84" s="40">
        <v>0</v>
      </c>
      <c r="E84" s="167"/>
      <c r="F84" s="40">
        <v>6243</v>
      </c>
      <c r="G84" s="167"/>
      <c r="H84" s="40">
        <v>0</v>
      </c>
      <c r="I84" s="167"/>
      <c r="J84" s="40">
        <v>3887</v>
      </c>
    </row>
    <row r="85" spans="1:12" ht="18" customHeight="1" x14ac:dyDescent="0.5">
      <c r="A85" s="166" t="s">
        <v>227</v>
      </c>
      <c r="B85" s="166"/>
      <c r="C85" s="166"/>
      <c r="D85" s="40">
        <v>-2153</v>
      </c>
      <c r="E85" s="167"/>
      <c r="F85" s="40">
        <v>0</v>
      </c>
      <c r="G85" s="167"/>
      <c r="H85" s="40">
        <v>0</v>
      </c>
      <c r="I85" s="167"/>
      <c r="J85" s="40">
        <v>0</v>
      </c>
    </row>
    <row r="86" spans="1:12" ht="18" customHeight="1" x14ac:dyDescent="0.5">
      <c r="A86" s="166"/>
      <c r="B86" s="166"/>
      <c r="C86" s="166"/>
      <c r="D86" s="167"/>
      <c r="E86" s="167"/>
      <c r="F86" s="167"/>
      <c r="G86" s="167"/>
      <c r="H86" s="40"/>
      <c r="I86" s="167"/>
      <c r="J86" s="40"/>
    </row>
    <row r="87" spans="1:12" s="1" customFormat="1" ht="18" customHeight="1" x14ac:dyDescent="0.5">
      <c r="A87" s="38" t="s">
        <v>12</v>
      </c>
      <c r="B87" s="39"/>
      <c r="C87" s="39"/>
      <c r="D87" s="8"/>
      <c r="E87" s="9"/>
      <c r="F87" s="8"/>
      <c r="G87" s="9"/>
      <c r="H87" s="8"/>
      <c r="I87" s="9"/>
      <c r="J87" s="8"/>
      <c r="K87" s="13"/>
    </row>
    <row r="88" spans="1:12" s="1" customFormat="1" ht="18" customHeight="1" x14ac:dyDescent="0.5">
      <c r="A88" s="38"/>
      <c r="B88" s="39"/>
      <c r="C88" s="39"/>
      <c r="D88" s="8"/>
      <c r="E88" s="9"/>
      <c r="F88" s="8"/>
      <c r="G88" s="9"/>
      <c r="H88" s="8"/>
      <c r="I88" s="9"/>
      <c r="J88" s="8"/>
    </row>
    <row r="89" spans="1:12" s="1" customFormat="1" ht="18" customHeight="1" x14ac:dyDescent="0.5">
      <c r="A89" s="38"/>
      <c r="B89" s="39"/>
      <c r="C89" s="39"/>
      <c r="D89" s="3"/>
      <c r="E89" s="4"/>
      <c r="F89" s="3"/>
      <c r="G89" s="4"/>
      <c r="H89" s="3"/>
      <c r="I89" s="4"/>
      <c r="J89" s="3"/>
      <c r="K89" s="13"/>
    </row>
    <row r="90" spans="1:12" s="1" customFormat="1" ht="18" customHeight="1" x14ac:dyDescent="0.5">
      <c r="A90" s="38"/>
      <c r="B90" s="39"/>
      <c r="C90" s="39"/>
      <c r="D90" s="3"/>
      <c r="E90" s="4"/>
      <c r="F90" s="3"/>
      <c r="G90" s="4"/>
      <c r="H90" s="3"/>
      <c r="I90" s="4"/>
      <c r="J90" s="3"/>
      <c r="K90" s="13"/>
    </row>
    <row r="91" spans="1:12" s="1" customFormat="1" ht="18" customHeight="1" x14ac:dyDescent="0.5">
      <c r="A91" s="38"/>
      <c r="B91" s="39"/>
      <c r="C91" s="39"/>
      <c r="D91" s="3"/>
      <c r="E91" s="4"/>
      <c r="F91" s="3"/>
      <c r="G91" s="4"/>
      <c r="H91" s="3"/>
      <c r="I91" s="4"/>
      <c r="J91" s="3"/>
      <c r="K91" s="13"/>
    </row>
    <row r="92" spans="1:12" s="1" customFormat="1" ht="18" customHeight="1" x14ac:dyDescent="0.5">
      <c r="A92" s="38"/>
      <c r="B92" s="39"/>
      <c r="C92" s="39"/>
      <c r="D92" s="3"/>
      <c r="E92" s="4"/>
      <c r="F92" s="3"/>
      <c r="G92" s="4"/>
      <c r="H92" s="3"/>
      <c r="I92" s="4"/>
      <c r="J92" s="3"/>
      <c r="K92" s="13"/>
    </row>
  </sheetData>
  <sheetProtection selectLockedCells="1" selectUnlockedCells="1"/>
  <mergeCells count="4">
    <mergeCell ref="D6:F6"/>
    <mergeCell ref="H6:J6"/>
    <mergeCell ref="D57:F57"/>
    <mergeCell ref="H57:J57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0" firstPageNumber="8" orientation="portrait" useFirstPageNumber="1" r:id="rId1"/>
  <headerFooter scaleWithDoc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nb_account02</cp:lastModifiedBy>
  <cp:lastPrinted>2022-08-11T12:00:38Z</cp:lastPrinted>
  <dcterms:created xsi:type="dcterms:W3CDTF">2011-04-04T11:07:06Z</dcterms:created>
  <dcterms:modified xsi:type="dcterms:W3CDTF">2022-08-15T12:56:32Z</dcterms:modified>
</cp:coreProperties>
</file>