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/>
  <mc:AlternateContent xmlns:mc="http://schemas.openxmlformats.org/markup-compatibility/2006">
    <mc:Choice Requires="x15">
      <x15ac:absPath xmlns:x15ac="http://schemas.microsoft.com/office/spreadsheetml/2010/11/ac" url="K:\B\Bangkok Chain Hospital Public Company Li mited - 1000000533\1258235 - 2022 Dec-FSA-BCH\Working Folder\Q22022\0 Draft\SET\"/>
    </mc:Choice>
  </mc:AlternateContent>
  <xr:revisionPtr revIDLastSave="0" documentId="13_ncr:1_{D61BC932-B591-4B2F-B2AA-E4E8EE89475F}" xr6:coauthVersionLast="47" xr6:coauthVersionMax="47" xr10:uidLastSave="{00000000-0000-0000-0000-000000000000}"/>
  <bookViews>
    <workbookView xWindow="-120" yWindow="-120" windowWidth="29040" windowHeight="15840" tabRatio="704" firstSheet="3" activeTab="7" xr2:uid="{00000000-000D-0000-FFFF-FFFF00000000}"/>
  </bookViews>
  <sheets>
    <sheet name="      " sheetId="1" state="hidden" r:id="rId1"/>
    <sheet name="Recovered_Sheet1" sheetId="2" state="veryHidden" r:id="rId2"/>
    <sheet name="PL8" sheetId="13" state="hidden" r:id="rId3"/>
    <sheet name="BS-3-4" sheetId="21" r:id="rId4"/>
    <sheet name="PL-5-8" sheetId="18" r:id="rId5"/>
    <sheet name="SH-9-10" sheetId="20" r:id="rId6"/>
    <sheet name="SH-11-12" sheetId="14" r:id="rId7"/>
    <sheet name="CF-13-14" sheetId="15" r:id="rId8"/>
  </sheets>
  <definedNames>
    <definedName name="_xlnm.Print_Area" localSheetId="3">'BS-3-4'!$A$1:$L$100</definedName>
    <definedName name="_xlnm.Print_Area" localSheetId="7">'CF-13-14'!$A$1:$L$95</definedName>
    <definedName name="_xlnm.Print_Area" localSheetId="4">'PL-5-8'!$A$1:$L$135</definedName>
    <definedName name="_xlnm.Print_Area" localSheetId="2">'PL8'!$A$1:$M$55</definedName>
    <definedName name="_xlnm.Print_Area" localSheetId="5">'SH-9-10'!$A$1:$U$56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2" i="13" l="1"/>
  <c r="M27" i="13" s="1"/>
  <c r="M30" i="13" s="1"/>
  <c r="M15" i="13"/>
  <c r="I52" i="13"/>
  <c r="I47" i="13"/>
  <c r="I41" i="13"/>
  <c r="I22" i="13"/>
  <c r="I15" i="13"/>
  <c r="I27" i="13" s="1"/>
  <c r="I30" i="13" s="1"/>
  <c r="I42" i="13" s="1"/>
  <c r="G52" i="13"/>
  <c r="G47" i="13"/>
  <c r="K22" i="13"/>
  <c r="G22" i="13"/>
  <c r="K15" i="13"/>
  <c r="K27" i="13" s="1"/>
  <c r="K30" i="13" s="1"/>
  <c r="K42" i="13" s="1"/>
  <c r="G15" i="13"/>
  <c r="G27" i="13" s="1"/>
  <c r="G30" i="13" s="1"/>
  <c r="G42" i="13" s="1"/>
  <c r="K47" i="13"/>
  <c r="K52" i="13"/>
  <c r="M42" i="13" l="1"/>
  <c r="M45" i="13"/>
  <c r="M47" i="13" l="1"/>
  <c r="M50" i="13"/>
  <c r="M52" i="13" s="1"/>
</calcChain>
</file>

<file path=xl/sharedStrings.xml><?xml version="1.0" encoding="utf-8"?>
<sst xmlns="http://schemas.openxmlformats.org/spreadsheetml/2006/main" count="750" uniqueCount="245">
  <si>
    <t>-</t>
  </si>
  <si>
    <t>Other current assets</t>
  </si>
  <si>
    <t>Other income</t>
  </si>
  <si>
    <t>Inventories</t>
  </si>
  <si>
    <t>Other current liabilities</t>
  </si>
  <si>
    <t>Issued and</t>
  </si>
  <si>
    <t>Other non-current liabilities</t>
  </si>
  <si>
    <t>share capital</t>
  </si>
  <si>
    <t>interests</t>
  </si>
  <si>
    <t>Cash and cash equivalents</t>
  </si>
  <si>
    <t>Trade accounts payable</t>
  </si>
  <si>
    <t>Accrued expenses</t>
  </si>
  <si>
    <t>Consolidated</t>
  </si>
  <si>
    <t>Assets</t>
  </si>
  <si>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</si>
  <si>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</si>
  <si>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</si>
  <si>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</si>
  <si>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</si>
  <si>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</si>
  <si>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</si>
  <si>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</si>
  <si>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</si>
  <si>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</si>
  <si>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</si>
  <si>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</si>
  <si>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</si>
  <si>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Revenues</t>
  </si>
  <si>
    <t>Total revenues</t>
  </si>
  <si>
    <t>Expenses</t>
  </si>
  <si>
    <t>Administrative expenses</t>
  </si>
  <si>
    <t>Total expenses</t>
  </si>
  <si>
    <t>Cash flows from financing activities</t>
  </si>
  <si>
    <t>Bangkok Chain Hospital Public Company Limited and its Subsidiaries</t>
  </si>
  <si>
    <t xml:space="preserve"> </t>
  </si>
  <si>
    <t>Share capital</t>
  </si>
  <si>
    <t xml:space="preserve">   Appropriated </t>
  </si>
  <si>
    <t>Legal reserve</t>
  </si>
  <si>
    <t xml:space="preserve">Legal </t>
  </si>
  <si>
    <t>reserve</t>
  </si>
  <si>
    <t xml:space="preserve">Trade accounts payable </t>
  </si>
  <si>
    <t>Deferred income</t>
  </si>
  <si>
    <t>Cash flows from operating activities</t>
  </si>
  <si>
    <t>Cash flows from investing activities</t>
  </si>
  <si>
    <t>Changes in operating assets and liabilities</t>
  </si>
  <si>
    <t>Property, plant and equipment</t>
  </si>
  <si>
    <t>Intangible assets</t>
  </si>
  <si>
    <t>Other non-current assets</t>
  </si>
  <si>
    <t>Investments in subsidiaries</t>
  </si>
  <si>
    <t>financial statements</t>
  </si>
  <si>
    <t>Separate</t>
  </si>
  <si>
    <t>Selling expenses</t>
  </si>
  <si>
    <t>Liabilities and equity</t>
  </si>
  <si>
    <t>Finance costs</t>
  </si>
  <si>
    <t>Revenue from hospital operations</t>
  </si>
  <si>
    <t>Cost of hospital operations</t>
  </si>
  <si>
    <t>Goodwill</t>
  </si>
  <si>
    <t>Profit attributable to:</t>
  </si>
  <si>
    <t>Total comprehensive income attributable to:</t>
  </si>
  <si>
    <t>Non-controlling interests</t>
  </si>
  <si>
    <t>Total</t>
  </si>
  <si>
    <t>equity</t>
  </si>
  <si>
    <t>Debentures</t>
  </si>
  <si>
    <t>Separate financial statements</t>
  </si>
  <si>
    <t>Deferred tax assets</t>
  </si>
  <si>
    <t>Interest income</t>
  </si>
  <si>
    <t>Rental income</t>
  </si>
  <si>
    <t>Other comprehensive income</t>
  </si>
  <si>
    <t>31 March</t>
  </si>
  <si>
    <t>(in thousand Baht)</t>
  </si>
  <si>
    <t xml:space="preserve">      -</t>
  </si>
  <si>
    <t>Statement of comprehensive income (Unaudited)</t>
  </si>
  <si>
    <t>Three-month period ended</t>
  </si>
  <si>
    <t>Profit before income tax expense</t>
  </si>
  <si>
    <t>Profit for the period</t>
  </si>
  <si>
    <t xml:space="preserve">Other comprehensive income for the period, </t>
  </si>
  <si>
    <t xml:space="preserve">Total comprehensive income for the period </t>
  </si>
  <si>
    <t xml:space="preserve">   Non-controlling interests</t>
  </si>
  <si>
    <t>Total comprehensive income for the period</t>
  </si>
  <si>
    <t>Statement of changes in equity (Unaudited)</t>
  </si>
  <si>
    <t xml:space="preserve">Unappropriated </t>
  </si>
  <si>
    <t xml:space="preserve"> equity</t>
  </si>
  <si>
    <t>Comprehensive income for the period</t>
  </si>
  <si>
    <t>Statement of cash flows (Unaudited)</t>
  </si>
  <si>
    <t xml:space="preserve">Equity </t>
  </si>
  <si>
    <t xml:space="preserve">Non - </t>
  </si>
  <si>
    <t>controlling</t>
  </si>
  <si>
    <t>Share premium on ordinary shares</t>
  </si>
  <si>
    <t>Share of profit of associates</t>
  </si>
  <si>
    <t>from continuing operations</t>
  </si>
  <si>
    <t>Tax expense (income)</t>
  </si>
  <si>
    <t>Components of other comprehensive income</t>
  </si>
  <si>
    <t>that will be reclassified to profit or loss</t>
  </si>
  <si>
    <t xml:space="preserve">Gains on remeasurement investments held </t>
  </si>
  <si>
    <t>as available for sale</t>
  </si>
  <si>
    <t xml:space="preserve">Income tax relating to components of </t>
  </si>
  <si>
    <t xml:space="preserve">other comprehensive income that </t>
  </si>
  <si>
    <t>will be reclassified to profit or loss</t>
  </si>
  <si>
    <t>net of tax</t>
  </si>
  <si>
    <t xml:space="preserve">   Owners of parent</t>
  </si>
  <si>
    <t>Basic earnings per share (in Baht)</t>
  </si>
  <si>
    <t>Tax expense</t>
  </si>
  <si>
    <t xml:space="preserve">Acquisition of property, plant and equipment  </t>
  </si>
  <si>
    <t>Acquisition of intangible assets</t>
  </si>
  <si>
    <t>Short-term loans to related parties</t>
  </si>
  <si>
    <t>Authorised share capital</t>
  </si>
  <si>
    <t>Issued and paid-up share capital</t>
  </si>
  <si>
    <t>Other components of equity</t>
  </si>
  <si>
    <t>Equity attributable to the Company</t>
  </si>
  <si>
    <t>Total equity</t>
  </si>
  <si>
    <t>Total liabilities and equity</t>
  </si>
  <si>
    <t xml:space="preserve">   Owners of the Company</t>
  </si>
  <si>
    <t>paid-up</t>
  </si>
  <si>
    <t xml:space="preserve">Share premium </t>
  </si>
  <si>
    <t>on ordinary shares</t>
  </si>
  <si>
    <t>the Company</t>
  </si>
  <si>
    <t>Depreciation and amortisation</t>
  </si>
  <si>
    <t xml:space="preserve">Interest received  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</si>
  <si>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</si>
  <si>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</si>
  <si>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Proceeds from sale of equipment </t>
  </si>
  <si>
    <t>Investment in associate</t>
  </si>
  <si>
    <t>31 December</t>
  </si>
  <si>
    <t>Investment properties</t>
  </si>
  <si>
    <t>Other payables</t>
  </si>
  <si>
    <t xml:space="preserve">Other comprehensive income </t>
  </si>
  <si>
    <t xml:space="preserve">Exchange differences on translating </t>
  </si>
  <si>
    <t>Income tax relating to items that will be reclassified</t>
  </si>
  <si>
    <t>to profit or loss</t>
  </si>
  <si>
    <t>Consolidated financial statements</t>
  </si>
  <si>
    <t>other</t>
  </si>
  <si>
    <t xml:space="preserve"> components</t>
  </si>
  <si>
    <t xml:space="preserve">attributable to </t>
  </si>
  <si>
    <t xml:space="preserve">owners of </t>
  </si>
  <si>
    <t xml:space="preserve">   Other comprehensive income</t>
  </si>
  <si>
    <t xml:space="preserve">   Profit for the period</t>
  </si>
  <si>
    <t>Total revenue</t>
  </si>
  <si>
    <t>Revenue</t>
  </si>
  <si>
    <t>Distribution costs</t>
  </si>
  <si>
    <t>Taxes paid</t>
  </si>
  <si>
    <t>Equity</t>
  </si>
  <si>
    <t>Translating</t>
  </si>
  <si>
    <t>foreign</t>
  </si>
  <si>
    <t>Finance costs paid</t>
  </si>
  <si>
    <t>Short-term loans from financial institutions</t>
  </si>
  <si>
    <t>Long-term loans from financial institutions</t>
  </si>
  <si>
    <t>on ordinary</t>
  </si>
  <si>
    <t>shares</t>
  </si>
  <si>
    <t>Construction and equipments payables</t>
  </si>
  <si>
    <t>Non-cash transactions:</t>
  </si>
  <si>
    <t>Share of profit of associate for using equity method,</t>
  </si>
  <si>
    <t xml:space="preserve">   net of tax</t>
  </si>
  <si>
    <t>Cash and cash equivalents at 1 January</t>
  </si>
  <si>
    <t xml:space="preserve">(2,494 ordinary million shares, </t>
  </si>
  <si>
    <t>par value at Baht 1 per share)</t>
  </si>
  <si>
    <t>Current portion of lease liabilities</t>
  </si>
  <si>
    <t>foreign operations of subsidiary</t>
  </si>
  <si>
    <t>of subsidiary</t>
  </si>
  <si>
    <t>operations</t>
  </si>
  <si>
    <t>of equity</t>
  </si>
  <si>
    <t>Accrued income</t>
  </si>
  <si>
    <t>Profit from operating activities</t>
  </si>
  <si>
    <t>Other receivables</t>
  </si>
  <si>
    <t>Trade accounts receivable</t>
  </si>
  <si>
    <t>Other non-current financial assets</t>
  </si>
  <si>
    <t>Share of profit of associate for using equity method</t>
  </si>
  <si>
    <t xml:space="preserve">Payment of lease liabilities </t>
  </si>
  <si>
    <t>Other current financial assets</t>
  </si>
  <si>
    <t>Provision for employee benefit</t>
  </si>
  <si>
    <t>30 June</t>
  </si>
  <si>
    <t>Dividend income</t>
  </si>
  <si>
    <t xml:space="preserve">   directly in equity</t>
  </si>
  <si>
    <t xml:space="preserve">   Distributions to owners of the Company</t>
  </si>
  <si>
    <t xml:space="preserve">   Dividends to owners of the Company</t>
  </si>
  <si>
    <t xml:space="preserve">      and non-controlling interests</t>
  </si>
  <si>
    <t xml:space="preserve">Transaction with owners, recorded </t>
  </si>
  <si>
    <t xml:space="preserve">   Distribution to owners of the Company</t>
  </si>
  <si>
    <t>Six-month period ended</t>
  </si>
  <si>
    <t>Paid of long-term loans to related parties</t>
  </si>
  <si>
    <t xml:space="preserve">Dividends received </t>
  </si>
  <si>
    <t>Dividends paid to owners of the company</t>
  </si>
  <si>
    <t>Dividends paid to non-controlling interests</t>
  </si>
  <si>
    <t>Cash and cash equivalents at 30 June</t>
  </si>
  <si>
    <t xml:space="preserve">Net cash from operating activities </t>
  </si>
  <si>
    <t>(Gains) losses on disposal of equipment</t>
  </si>
  <si>
    <t>Items that will not be reclassified to profit or loss</t>
  </si>
  <si>
    <t>Total items that will not be reclassified</t>
  </si>
  <si>
    <t xml:space="preserve">Total transaction with owners, recorded </t>
  </si>
  <si>
    <t>Long-term loans to related parties</t>
  </si>
  <si>
    <t>Six-month period ended 30 June 2021</t>
  </si>
  <si>
    <t>Balance at 30 June 2021</t>
  </si>
  <si>
    <t>Restricted deposits</t>
  </si>
  <si>
    <t>Lease liabilities</t>
  </si>
  <si>
    <t>(Unaudited)</t>
  </si>
  <si>
    <t xml:space="preserve">Items that will be reclassified subsequently </t>
  </si>
  <si>
    <t xml:space="preserve">Total item that will be reclassified </t>
  </si>
  <si>
    <t>subsequently to profit or loss</t>
  </si>
  <si>
    <t>Gain (loss) on measurement of financial asset</t>
  </si>
  <si>
    <t>Income tax relating to items that will not be reclassified</t>
  </si>
  <si>
    <t>Fair value</t>
  </si>
  <si>
    <t>Balance at 1 January 2021</t>
  </si>
  <si>
    <t>Adjustments to reconcile profit to cash receipts (payments)</t>
  </si>
  <si>
    <t>Bad debt and expected credit loss</t>
  </si>
  <si>
    <t>Proceeds from long-term loans from financial institutions</t>
  </si>
  <si>
    <t>Repayment of long-term loans from financial institutions</t>
  </si>
  <si>
    <t>Issuance of debenture</t>
  </si>
  <si>
    <t>Redemption of debenture</t>
  </si>
  <si>
    <t>Property, plant and equipment - right of use assets</t>
  </si>
  <si>
    <t>Proceeds from long-term loans to related parties</t>
  </si>
  <si>
    <t>Decrease in short-term loans from related party</t>
  </si>
  <si>
    <t>Transfer short-term loans from financial institutions</t>
  </si>
  <si>
    <t>to long-term loans from financial institutions</t>
  </si>
  <si>
    <t>Net cash generated from operating activities</t>
  </si>
  <si>
    <t>Acquisition of debt securities</t>
  </si>
  <si>
    <t>2, 3</t>
  </si>
  <si>
    <t>4</t>
  </si>
  <si>
    <t>2</t>
  </si>
  <si>
    <t>Current portion of long-term loan to</t>
  </si>
  <si>
    <t>related party</t>
  </si>
  <si>
    <t>Current portion of long-term loan from</t>
  </si>
  <si>
    <t>financial institutions</t>
  </si>
  <si>
    <t>Current portion of debentures</t>
  </si>
  <si>
    <t>Current tax payable</t>
  </si>
  <si>
    <t>Six-month period ended 30 June 2022</t>
  </si>
  <si>
    <t>Balance at 1 January 2022</t>
  </si>
  <si>
    <t>Balance at 30 June 2022</t>
  </si>
  <si>
    <t>2, 7</t>
  </si>
  <si>
    <t>Effect on cancellation of lease agreement</t>
  </si>
  <si>
    <t xml:space="preserve">Net cash from (used in) investing activities  </t>
  </si>
  <si>
    <t>Proceeds from short-term loans to related parties</t>
  </si>
  <si>
    <t>Paid for short-term loans to related parties</t>
  </si>
  <si>
    <t>Cancellation of lease liability</t>
  </si>
  <si>
    <t xml:space="preserve">Cancellation of property, plant </t>
  </si>
  <si>
    <t>Proceeds from sale of debt securities</t>
  </si>
  <si>
    <t>Gains on disposal debt instruments</t>
  </si>
  <si>
    <t>Loss on write off intangible assets</t>
  </si>
  <si>
    <t>Loss on measurement of financial asset</t>
  </si>
  <si>
    <t>Gains on fair value of debt securities adjustment</t>
  </si>
  <si>
    <t>(Increase) decrease in fixed deposits with financial institutions</t>
  </si>
  <si>
    <t>Increase (decrease) in short-term loans from financial institutions</t>
  </si>
  <si>
    <t xml:space="preserve">Net cash used in financing activities  </t>
  </si>
  <si>
    <t>Net increase (decrease) in cash and cash equivalents</t>
  </si>
  <si>
    <t>and equipment - right of use asset</t>
  </si>
  <si>
    <t>(Reversal of) allowance for decline in value</t>
  </si>
  <si>
    <t>6, 9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</si>
</sst>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3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\ ;\(#,##0\)"/>
    <numFmt numFmtId="173" formatCode="&quot;NT$&quot;#,##0;[Red]\-&quot;NT$&quot;#,##0"/>
    <numFmt numFmtId="174" formatCode="\$#,##0.00;\(\$#,##0.00\)"/>
    <numFmt numFmtId="175" formatCode="\$#,##0;\(\$#,##0\)"/>
    <numFmt numFmtId="176" formatCode="#,##0;\(#,##0\)"/>
    <numFmt numFmtId="177" formatCode="_-* #,##0_-;\-* #,##0_-;_-* &quot;-&quot;??_-;_-@_-"/>
    <numFmt numFmtId="178" formatCode="_(* #,##0_);_(* \(#,##0\);_(\ &quot;-&quot;_);_(@_)"/>
    <numFmt numFmtId="179" formatCode="_(* #,##0_);_(* \(#,##0\);_(* &quot;-&quot;??_);_(@_)"/>
    <numFmt numFmtId="180" formatCode="#,##0.0000_);\(#,##0.0000\)"/>
    <numFmt numFmtId="181" formatCode="&quot;฿&quot;#,##0.00;[Red]\-&quot;฿&quot;#,##0.00"/>
    <numFmt numFmtId="182" formatCode="0.00_)"/>
    <numFmt numFmtId="183" formatCode="#,##0\ &quot;F&quot;;[Red]\-#,##0\ &quot;F&quot;"/>
    <numFmt numFmtId="184" formatCode="#,##0\ &quot;FB&quot;;\-#,##0\ &quot;FB&quot;"/>
    <numFmt numFmtId="185" formatCode="0.0%"/>
    <numFmt numFmtId="186" formatCode="&quot;฿&quot;#,##0;\-&quot;฿&quot;#,##0"/>
    <numFmt numFmtId="187" formatCode="_-&quot;฿&quot;* #,##0_-;\-&quot;฿&quot;* #,##0_-;_-&quot;฿&quot;* &quot;-&quot;_-;_-@_-"/>
    <numFmt numFmtId="188" formatCode="#."/>
    <numFmt numFmtId="189" formatCode="_-&quot;Dfl.&quot;\ * #,##0.00_-;_-&quot;Dfl.&quot;\ * #,##0.00\-;_-&quot;Dfl.&quot;\ * &quot;-&quot;??_-;_-@_-"/>
    <numFmt numFmtId="190" formatCode="_-&quot;$&quot;* #,##0_-;\-&quot;$&quot;* #,##0_-;_-&quot;$&quot;* &quot;-&quot;_-;_-@_-"/>
    <numFmt numFmtId="191" formatCode="_-* #,##0.00_-;_-* #,##0.00\-;_-* &quot;-&quot;??_-;_-@_-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* #,##0_-;_-* #,##0\-;_-* &quot;-&quot;_-;_-@_-"/>
    <numFmt numFmtId="195" formatCode="General_)"/>
    <numFmt numFmtId="196" formatCode="0.0_)\%;\(0.0\)\%;0.0_)\%;@_)_%"/>
    <numFmt numFmtId="197" formatCode="#,##0.0_)_%;\(#,##0.0\)_%;0.0_)_%;@_)_%"/>
    <numFmt numFmtId="198" formatCode="_ * #,##0_)\ _฿_ ;_ * \(#,##0\)\ _฿_ ;_ * &quot;-&quot;_)\ _฿_ ;_ @_ "/>
    <numFmt numFmtId="199" formatCode="#,##0.0_);\(#,##0.0\);#,##0.0_);@_)"/>
    <numFmt numFmtId="200" formatCode="&quot;$&quot;_(#,##0.00_);&quot;$&quot;\(#,##0.00\);&quot;$&quot;_(0.00_);@_)"/>
    <numFmt numFmtId="201" formatCode="#,##0.00_);\(#,##0.00\);0.00_);@_)"/>
    <numFmt numFmtId="202" formatCode="\€_(#,##0.00_);\€\(#,##0.00\);\€_(0.00_);@_)"/>
    <numFmt numFmtId="203" formatCode="#,##0_)\x;\(#,##0\)\x;0_)\x;@_)_x"/>
    <numFmt numFmtId="204" formatCode="#,##0_)_x;\(#,##0\)_x;0_)_x;@_)_x"/>
    <numFmt numFmtId="205" formatCode="&quot;\&quot;#,##0;[Red]&quot;\&quot;\-#,##0"/>
    <numFmt numFmtId="206" formatCode="&quot;\&quot;#,##0.00;[Red]&quot;\&quot;\-#,##0.00"/>
    <numFmt numFmtId="207" formatCode="&quot;S$&quot;#,##0.00;[Red]\-&quot;S$&quot;#,##0.00"/>
    <numFmt numFmtId="208" formatCode="_-&quot;S$&quot;* #,##0.00_-;\-&quot;S$&quot;* #,##0.00_-;_-&quot;S$&quot;* &quot;-&quot;??_-;_-@_-"/>
    <numFmt numFmtId="209" formatCode="#,##0.0%;[Red]\(#,##0.0%\)"/>
    <numFmt numFmtId="210" formatCode="#.\ \ "/>
    <numFmt numFmtId="211" formatCode="##.\ \ "/>
    <numFmt numFmtId="212" formatCode="###0_);[Red]\(###0\)"/>
    <numFmt numFmtId="213" formatCode="0.000"/>
    <numFmt numFmtId="214" formatCode="#,##0.0_);\(#,##0.0\)"/>
    <numFmt numFmtId="215" formatCode="#,##0.000_);\(#,##0.000\)"/>
    <numFmt numFmtId="216" formatCode="_(* #,##0.0_);_(* \(#,##0.00\);_(* &quot;-&quot;??_);_(@_)"/>
    <numFmt numFmtId="217" formatCode="&quot;$&quot;#,\);\(&quot;$&quot;#,##0\)"/>
    <numFmt numFmtId="218" formatCode="&quot;ฃ&quot;#,##0;\-&quot;ฃ&quot;#,##0"/>
    <numFmt numFmtId="219" formatCode="0.000_)"/>
    <numFmt numFmtId="220" formatCode="&quot;\&quot;#,##0;&quot;\&quot;\-#,##0"/>
    <numFmt numFmtId="221" formatCode="* \(#,##0\);* #,##0_);&quot;-&quot;??_);@"/>
    <numFmt numFmtId="222" formatCode="&quot;$&quot;#,##0_);\(&quot;$&quot;#,##0.0\)"/>
    <numFmt numFmtId="223" formatCode="&quot;$&quot;#,##0\ ;\(&quot;$&quot;#,##0\)"/>
    <numFmt numFmtId="224" formatCode="#,##0.00&quot; F&quot;_);\(#,##0.00&quot; F&quot;\)"/>
    <numFmt numFmtId="225" formatCode="* #,##0_);* \(#,##0\);&quot;-&quot;??_);@"/>
    <numFmt numFmtId="226" formatCode="_([$€]* #,##0.00_);_([$€]* \(#,##0.00\);_([$€]* &quot;-&quot;??_);_(@_)"/>
    <numFmt numFmtId="227" formatCode="#,##0\ \ ;\(#,##0\)\ ;\—\ \ \ \ "/>
    <numFmt numFmtId="228" formatCode="0."/>
    <numFmt numFmtId="229" formatCode="&quot;0&quot;#.0"/>
    <numFmt numFmtId="230" formatCode="&quot;0&quot;#"/>
    <numFmt numFmtId="231" formatCode="&quot;?&quot;#,##0;[Red]\-&quot;?&quot;#,##0"/>
    <numFmt numFmtId="232" formatCode="0.0&quot;  &quot;"/>
    <numFmt numFmtId="233" formatCode="&quot;฿&quot;\t#,##0_);[Red]\(&quot;฿&quot;\t#,##0\)"/>
    <numFmt numFmtId="234" formatCode="#,##0.00&quot; $&quot;;\-#,##0.00&quot; $&quot;"/>
    <numFmt numFmtId="235" formatCode="&quot;$&quot;#,##0;[Red]\-&quot;$&quot;#,##0"/>
    <numFmt numFmtId="236" formatCode="#,##0&quot; F&quot;_);[Red]\(#,##0&quot; F&quot;\)"/>
    <numFmt numFmtId="237" formatCode="&quot;US$&quot;#,##0_);[Red]\(&quot;US$&quot;#,##0\)"/>
    <numFmt numFmtId="238" formatCode="_(&quot;฿&quot;* #,##0_);_(&quot;฿&quot;* \(#,##0\);_(&quot;฿&quot;* &quot;-&quot;_);_(@_)"/>
    <numFmt numFmtId="239" formatCode="#,##0;[Red]\-#,##0;\-"/>
    <numFmt numFmtId="240" formatCode="0%_);\(0%\)"/>
    <numFmt numFmtId="241" formatCode="\60\4\7\:"/>
    <numFmt numFmtId="242" formatCode="#,##0&quot;£&quot;_);[Red]\(#,##0&quot;£&quot;\)"/>
    <numFmt numFmtId="243" formatCode="&quot;$&quot;#,\);\(&quot;$&quot;#,\)"/>
    <numFmt numFmtId="244" formatCode="&quot;$&quot;#,;\(&quot;$&quot;#,\)"/>
    <numFmt numFmtId="245" formatCode="dd\-mmm\-yy_)"/>
    <numFmt numFmtId="246" formatCode="&quot;ฃ&quot;#,##0.00;[Red]\-&quot;ฃ&quot;#,##0.00"/>
    <numFmt numFmtId="247" formatCode="#,##0.0;[Red]\-#,##0.0"/>
    <numFmt numFmtId="248" formatCode="0.00_ "/>
    <numFmt numFmtId="249" formatCode="&quot;$&quot;#,##0.00;[Red]\-&quot;$&quot;#,##0.00"/>
    <numFmt numFmtId="250" formatCode="_ * #,##0_ ;_ * \-#,##0_ ;_ * &quot;-&quot;_ ;_ @_ "/>
    <numFmt numFmtId="251" formatCode="_ * #,##0.00_ ;_ * \-#,##0.00_ ;_ * &quot;-&quot;??_ ;_ @_ "/>
    <numFmt numFmtId="252" formatCode="_-&quot;\&quot;* #,##0_-;\-&quot;\&quot;* #,##0_-;_-&quot;\&quot;* &quot;-&quot;_-;_-@_-"/>
    <numFmt numFmtId="253" formatCode="_-&quot;\&quot;* #,##0.00_-;\-&quot;\&quot;* #,##0.00_-;_-&quot;\&quot;* &quot;-&quot;??_-;_-@_-"/>
    <numFmt numFmtId="254" formatCode="_ &quot;\&quot;* #,##0_ ;_ &quot;\&quot;* \-#,##0_ ;_ &quot;\&quot;* &quot;-&quot;_ ;_ @_ "/>
    <numFmt numFmtId="255" formatCode="_ &quot;\&quot;* #,##0.00_ ;_ &quot;\&quot;* \-#,##0.00_ ;_ &quot;\&quot;* &quot;-&quot;??_ ;_ @_ "/>
    <numFmt numFmtId="256" formatCode="#,##0.00\ &quot;Esc.&quot;;[Red]\-#,##0.00\ &quot;Esc.&quot;"/>
    <numFmt numFmtId="257" formatCode="_-* #,##0\ _E_s_c_._-;\-* #,##0\ _E_s_c_._-;_-* &quot;-&quot;\ _E_s_c_._-;_-@_-"/>
    <numFmt numFmtId="258" formatCode="_-&quot;$&quot;* #,##0.00_-;\-&quot;$&quot;* #,##0.00_-;_-&quot;$&quot;* &quot;-&quot;??_-;_-@_-"/>
    <numFmt numFmtId="259" formatCode="&quot;฿&quot;#,##0_);\(&quot;฿&quot;#,##0\)"/>
    <numFmt numFmtId="260" formatCode="#,##0;\-#,##0;&quot;-&quot;"/>
    <numFmt numFmtId="261" formatCode="&quot;$&quot;\t#,##0_);\(&quot;$&quot;\t#,##0\)"/>
    <numFmt numFmtId="262" formatCode="\t#,##0"/>
    <numFmt numFmtId="263" formatCode="\t#,##0.00_);[Red]\(\t#,##0.00\)"/>
    <numFmt numFmtId="264" formatCode="#,###.00"/>
    <numFmt numFmtId="265" formatCode="#,##0.00\ ;&quot; (&quot;#,##0.00\);&quot; -&quot;#\ ;@\ "/>
    <numFmt numFmtId="266" formatCode="[$-101041E]d\ mmm\ yy;@"/>
    <numFmt numFmtId="267" formatCode="[$-107041E]d\ mmm\ yy;@"/>
    <numFmt numFmtId="268" formatCode="_-* #,##0.00\ _€_-;\-* #,##0.00\ _€_-;_-* &quot;-&quot;??\ _€_-;_-@_-"/>
    <numFmt numFmtId="269" formatCode="yy\.mm"/>
    <numFmt numFmtId="270" formatCode="_-* #,##0.00_-;\-* #,##0.00_-;_-* \-??_-;_-@_-"/>
    <numFmt numFmtId="271" formatCode="_(* #,##0.00_);_(* \(#,##0.00\);_(* \-??_);_(@_)"/>
    <numFmt numFmtId="272" formatCode="_-&quot;₩&quot;* #,##0_-;\-&quot;₩&quot;* #,##0_-;_-&quot;₩&quot;* &quot;-&quot;_-;_-@_-"/>
    <numFmt numFmtId="273" formatCode="_([$€-2]* #,##0.00_);_([$€-2]* \(#,##0.00\);_([$€-2]* &quot;-&quot;??_)"/>
    <numFmt numFmtId="274" formatCode="_([$€-2]* #,##0.00_);_([$€-2]* \(#,##0.00\);_([$€-2]* \-??_)"/>
    <numFmt numFmtId="275" formatCode="#,##0.00&quot; &quot;[$€-407];[Red]&quot;-&quot;#,##0.00&quot; &quot;[$€-407]"/>
    <numFmt numFmtId="276" formatCode="#,##0.00\ [$€-407];[Red]\-#,##0.00\ [$€-407]"/>
    <numFmt numFmtId="277" formatCode="\ ดดด\ yy"/>
    <numFmt numFmtId="278" formatCode="\t&quot;฿&quot;#,##0_);\(\t&quot;฿&quot;#,##0\)"/>
    <numFmt numFmtId="279" formatCode="#,##0.00\ ;\-#,##0.00\ ;&quot; -&quot;#\ ;@\ "/>
    <numFmt numFmtId="280" formatCode="d\-ดดด\-yy"/>
    <numFmt numFmtId="281" formatCode="[$-107041E]d\ mmmm\ yyyy;@"/>
    <numFmt numFmtId="282" formatCode="d\ ดดด\ yy"/>
    <numFmt numFmtId="283" formatCode="_-* #,##0.000_-;\-* #,##0.000_-;_-* &quot;-&quot;??_-;_-@_-"/>
    <numFmt numFmtId="284" formatCode="0.000000"/>
  </numFmts>
  <fonts count="26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sz val="8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</fonts>
  <fills count="1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</borders>
  <cellStyleXfs count="7327">
    <xf numFmtId="0" fontId="0" fillId="0" borderId="0">
      <alignment vertical="top"/>
    </xf>
    <xf numFmtId="4" fontId="3" fillId="0" borderId="0" applyFont="0" applyFill="0" applyBorder="0" applyAlignment="0" applyProtection="0"/>
    <xf numFmtId="171" fontId="5" fillId="0" borderId="0" applyFont="0" applyFill="0" applyBorder="0" applyAlignment="0" applyProtection="0"/>
    <xf numFmtId="4" fontId="3" fillId="0" borderId="0" applyFont="0" applyFill="0" applyBorder="0" applyAlignment="0" applyProtection="0"/>
    <xf numFmtId="176" fontId="4" fillId="0" borderId="0"/>
    <xf numFmtId="167" fontId="3" fillId="0" borderId="0" applyFont="0" applyFill="0" applyBorder="0" applyAlignment="0" applyProtection="0"/>
    <xf numFmtId="174" fontId="4" fillId="0" borderId="0"/>
    <xf numFmtId="175" fontId="4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73" fontId="6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9" fillId="0" borderId="0"/>
    <xf numFmtId="0" fontId="9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10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2" fillId="0" borderId="0"/>
    <xf numFmtId="171" fontId="2" fillId="0" borderId="0" applyFont="0" applyFill="0" applyBorder="0" applyAlignment="0" applyProtection="0"/>
    <xf numFmtId="0" fontId="5" fillId="0" borderId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9" fontId="27" fillId="0" borderId="0"/>
    <xf numFmtId="0" fontId="28" fillId="2" borderId="17">
      <alignment horizontal="centerContinuous" vertical="top"/>
    </xf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0" fontId="28" fillId="2" borderId="17">
      <alignment horizontal="centerContinuous" vertical="top"/>
    </xf>
    <xf numFmtId="181" fontId="29" fillId="0" borderId="0" applyFont="0" applyFill="0" applyBorder="0" applyAlignment="0" applyProtection="0"/>
    <xf numFmtId="0" fontId="30" fillId="0" borderId="20" applyNumberFormat="0" applyAlignment="0" applyProtection="0">
      <alignment horizontal="left" vertical="center"/>
    </xf>
    <xf numFmtId="0" fontId="30" fillId="0" borderId="4">
      <alignment horizontal="left" vertical="center"/>
    </xf>
    <xf numFmtId="0" fontId="22" fillId="0" borderId="0"/>
    <xf numFmtId="0" fontId="5" fillId="0" borderId="0"/>
    <xf numFmtId="0" fontId="5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31" fillId="0" borderId="27">
      <alignment horizontal="center"/>
    </xf>
    <xf numFmtId="3" fontId="29" fillId="0" borderId="0" applyFont="0" applyFill="0" applyBorder="0" applyAlignment="0" applyProtection="0"/>
    <xf numFmtId="0" fontId="29" fillId="58" borderId="0" applyNumberFormat="0" applyFont="0" applyBorder="0" applyAlignment="0" applyProtection="0"/>
    <xf numFmtId="0" fontId="32" fillId="59" borderId="0"/>
    <xf numFmtId="0" fontId="24" fillId="0" borderId="0">
      <alignment vertical="top"/>
    </xf>
    <xf numFmtId="0" fontId="38" fillId="54" borderId="1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55" borderId="19" applyNumberFormat="0" applyAlignment="0" applyProtection="0"/>
    <xf numFmtId="0" fontId="35" fillId="0" borderId="24" applyNumberFormat="0" applyFill="0" applyAlignment="0" applyProtection="0"/>
    <xf numFmtId="0" fontId="42" fillId="38" borderId="0" applyNumberFormat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45" fillId="41" borderId="18" applyNumberFormat="0" applyAlignment="0" applyProtection="0"/>
    <xf numFmtId="0" fontId="46" fillId="56" borderId="0" applyNumberFormat="0" applyBorder="0" applyAlignment="0" applyProtection="0"/>
    <xf numFmtId="0" fontId="47" fillId="0" borderId="28" applyNumberFormat="0" applyFill="0" applyAlignment="0" applyProtection="0"/>
    <xf numFmtId="0" fontId="36" fillId="37" borderId="0" applyNumberFormat="0" applyBorder="0" applyAlignment="0" applyProtection="0"/>
    <xf numFmtId="0" fontId="44" fillId="0" borderId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37" fillId="54" borderId="26" applyNumberFormat="0" applyAlignment="0" applyProtection="0"/>
    <xf numFmtId="0" fontId="23" fillId="57" borderId="25" applyNumberFormat="0" applyFont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1" fillId="0" borderId="23" applyNumberFormat="0" applyFill="0" applyAlignment="0" applyProtection="0"/>
    <xf numFmtId="0" fontId="51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9" fillId="0" borderId="0">
      <alignment vertical="top"/>
    </xf>
    <xf numFmtId="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171" fontId="23" fillId="0" borderId="0" applyFont="0" applyFill="0" applyBorder="0" applyAlignment="0" applyProtection="0"/>
    <xf numFmtId="0" fontId="23" fillId="0" borderId="0">
      <alignment vertical="top"/>
    </xf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>
      <alignment vertical="top"/>
    </xf>
    <xf numFmtId="0" fontId="53" fillId="0" borderId="0"/>
    <xf numFmtId="43" fontId="23" fillId="0" borderId="0" applyFont="0" applyFill="0" applyBorder="0" applyAlignment="0" applyProtection="0"/>
    <xf numFmtId="182" fontId="56" fillId="0" borderId="0"/>
    <xf numFmtId="183" fontId="56" fillId="0" borderId="0"/>
    <xf numFmtId="184" fontId="56" fillId="0" borderId="0"/>
    <xf numFmtId="0" fontId="23" fillId="0" borderId="0"/>
    <xf numFmtId="0" fontId="21" fillId="57" borderId="25" applyNumberFormat="0" applyFont="0" applyAlignment="0" applyProtection="0"/>
    <xf numFmtId="0" fontId="53" fillId="0" borderId="0"/>
    <xf numFmtId="0" fontId="53" fillId="0" borderId="0"/>
    <xf numFmtId="0" fontId="24" fillId="0" borderId="0">
      <alignment vertical="top"/>
    </xf>
    <xf numFmtId="9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3" fontId="25" fillId="0" borderId="0" applyFont="0" applyFill="0" applyBorder="0" applyAlignment="0" applyProtection="0"/>
    <xf numFmtId="0" fontId="23" fillId="0" borderId="0">
      <alignment vertical="top"/>
    </xf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4" fillId="0" borderId="0"/>
    <xf numFmtId="0" fontId="4" fillId="0" borderId="0"/>
    <xf numFmtId="37" fontId="63" fillId="0" borderId="0"/>
    <xf numFmtId="0" fontId="4" fillId="0" borderId="0"/>
    <xf numFmtId="0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4" fillId="0" borderId="0"/>
    <xf numFmtId="188" fontId="65" fillId="0" borderId="0">
      <protection locked="0"/>
    </xf>
    <xf numFmtId="0" fontId="5" fillId="0" borderId="0"/>
    <xf numFmtId="189" fontId="5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5" fillId="0" borderId="0"/>
    <xf numFmtId="0" fontId="67" fillId="0" borderId="0"/>
    <xf numFmtId="191" fontId="5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93" fontId="27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41" fontId="23" fillId="0" borderId="0" applyFont="0" applyFill="0" applyBorder="0" applyAlignment="0" applyProtection="0"/>
    <xf numFmtId="194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71" fillId="0" borderId="0"/>
    <xf numFmtId="190" fontId="20" fillId="0" borderId="0" applyFont="0" applyFill="0" applyBorder="0" applyAlignment="0" applyProtection="0"/>
    <xf numFmtId="195" fontId="72" fillId="0" borderId="0"/>
    <xf numFmtId="196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0" fontId="72" fillId="0" borderId="0"/>
    <xf numFmtId="0" fontId="20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20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73" fillId="0" borderId="0"/>
    <xf numFmtId="0" fontId="20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20" fillId="0" borderId="0"/>
    <xf numFmtId="0" fontId="72" fillId="0" borderId="0"/>
    <xf numFmtId="41" fontId="5" fillId="0" borderId="0" applyFont="0" applyFill="0" applyBorder="0" applyAlignment="0" applyProtection="0"/>
    <xf numFmtId="0" fontId="5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0" fillId="0" borderId="0"/>
    <xf numFmtId="198" fontId="27" fillId="0" borderId="0" applyFont="0" applyFill="0" applyBorder="0" applyAlignment="0" applyProtection="0"/>
    <xf numFmtId="0" fontId="73" fillId="0" borderId="0"/>
    <xf numFmtId="37" fontId="74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3" fillId="0" borderId="0"/>
    <xf numFmtId="0" fontId="73" fillId="0" borderId="0"/>
    <xf numFmtId="0" fontId="20" fillId="0" borderId="0"/>
    <xf numFmtId="0" fontId="20" fillId="0" borderId="0"/>
    <xf numFmtId="9" fontId="27" fillId="0" borderId="0"/>
    <xf numFmtId="9" fontId="27" fillId="0" borderId="0"/>
    <xf numFmtId="0" fontId="20" fillId="0" borderId="0"/>
    <xf numFmtId="198" fontId="27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3" fillId="0" borderId="0"/>
    <xf numFmtId="0" fontId="58" fillId="0" borderId="0" applyNumberFormat="0" applyFill="0" applyBorder="0" applyAlignment="0" applyProtection="0"/>
    <xf numFmtId="0" fontId="73" fillId="0" borderId="0"/>
    <xf numFmtId="0" fontId="73" fillId="0" borderId="0"/>
    <xf numFmtId="0" fontId="72" fillId="0" borderId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73" fillId="0" borderId="0"/>
    <xf numFmtId="0" fontId="73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3" fillId="0" borderId="0"/>
    <xf numFmtId="0" fontId="72" fillId="0" borderId="0"/>
    <xf numFmtId="19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37" fontId="74" fillId="0" borderId="0"/>
    <xf numFmtId="9" fontId="27" fillId="0" borderId="0"/>
    <xf numFmtId="200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198" fontId="27" fillId="0" borderId="0" applyFont="0" applyFill="0" applyBorder="0" applyAlignment="0" applyProtection="0"/>
    <xf numFmtId="202" fontId="5" fillId="0" borderId="0" applyFont="0" applyFill="0" applyBorder="0" applyAlignment="0" applyProtection="0"/>
    <xf numFmtId="0" fontId="24" fillId="0" borderId="0">
      <alignment vertical="top"/>
    </xf>
    <xf numFmtId="41" fontId="5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198" fontId="27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5" fillId="56" borderId="0" applyNumberFormat="0" applyFont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/>
    <xf numFmtId="198" fontId="27" fillId="0" borderId="0" applyFont="0" applyFill="0" applyBorder="0" applyAlignment="0" applyProtection="0"/>
    <xf numFmtId="0" fontId="24" fillId="0" borderId="0">
      <alignment vertical="top"/>
    </xf>
    <xf numFmtId="41" fontId="5" fillId="0" borderId="0" applyFont="0" applyFill="0" applyBorder="0" applyAlignment="0" applyProtection="0"/>
    <xf numFmtId="0" fontId="73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41" fontId="5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3" fillId="0" borderId="0"/>
    <xf numFmtId="41" fontId="5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4" fontId="5" fillId="0" borderId="0" applyFont="0" applyFill="0" applyBorder="0" applyProtection="0">
      <alignment horizontal="right"/>
    </xf>
    <xf numFmtId="37" fontId="74" fillId="0" borderId="0"/>
    <xf numFmtId="37" fontId="74" fillId="0" borderId="0"/>
    <xf numFmtId="198" fontId="27" fillId="0" borderId="0" applyFont="0" applyFill="0" applyBorder="0" applyAlignment="0" applyProtection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73" fillId="0" borderId="0"/>
    <xf numFmtId="0" fontId="5" fillId="0" borderId="0"/>
    <xf numFmtId="0" fontId="5" fillId="0" borderId="0"/>
    <xf numFmtId="0" fontId="20" fillId="0" borderId="0"/>
    <xf numFmtId="0" fontId="5" fillId="0" borderId="0"/>
    <xf numFmtId="198" fontId="2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2" fillId="0" borderId="0"/>
    <xf numFmtId="198" fontId="2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198" fontId="27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41" fontId="5" fillId="0" borderId="0" applyFont="0" applyFill="0" applyBorder="0" applyAlignment="0" applyProtection="0"/>
    <xf numFmtId="0" fontId="72" fillId="0" borderId="0"/>
    <xf numFmtId="0" fontId="72" fillId="0" borderId="0"/>
    <xf numFmtId="0" fontId="73" fillId="0" borderId="0"/>
    <xf numFmtId="41" fontId="5" fillId="0" borderId="0" applyFont="0" applyFill="0" applyBorder="0" applyAlignment="0" applyProtection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41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198" fontId="27" fillId="0" borderId="0" applyFont="0" applyFill="0" applyBorder="0" applyAlignment="0" applyProtection="0"/>
    <xf numFmtId="41" fontId="5" fillId="0" borderId="0" applyFont="0" applyFill="0" applyBorder="0" applyAlignment="0" applyProtection="0"/>
    <xf numFmtId="198" fontId="27" fillId="0" borderId="0" applyFont="0" applyFill="0" applyBorder="0" applyAlignment="0" applyProtection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20" fillId="0" borderId="0"/>
    <xf numFmtId="0" fontId="72" fillId="0" borderId="0"/>
    <xf numFmtId="0" fontId="20" fillId="0" borderId="0"/>
    <xf numFmtId="0" fontId="20" fillId="0" borderId="0"/>
    <xf numFmtId="0" fontId="72" fillId="0" borderId="0"/>
    <xf numFmtId="0" fontId="72" fillId="0" borderId="0"/>
    <xf numFmtId="0" fontId="72" fillId="0" borderId="0"/>
    <xf numFmtId="0" fontId="20" fillId="0" borderId="0"/>
    <xf numFmtId="0" fontId="73" fillId="0" borderId="0"/>
    <xf numFmtId="0" fontId="72" fillId="0" borderId="0"/>
    <xf numFmtId="0" fontId="72" fillId="0" borderId="0"/>
    <xf numFmtId="0" fontId="20" fillId="0" borderId="0"/>
    <xf numFmtId="0" fontId="20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20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73" fillId="0" borderId="0"/>
    <xf numFmtId="0" fontId="20" fillId="0" borderId="0"/>
    <xf numFmtId="0" fontId="20" fillId="0" borderId="0"/>
    <xf numFmtId="0" fontId="20" fillId="0" borderId="0"/>
    <xf numFmtId="0" fontId="7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3" fillId="0" borderId="0"/>
    <xf numFmtId="0" fontId="73" fillId="0" borderId="0"/>
    <xf numFmtId="0" fontId="20" fillId="0" borderId="0"/>
    <xf numFmtId="0" fontId="73" fillId="0" borderId="0"/>
    <xf numFmtId="0" fontId="73" fillId="0" borderId="0"/>
    <xf numFmtId="0" fontId="72" fillId="0" borderId="0"/>
    <xf numFmtId="0" fontId="20" fillId="0" borderId="0"/>
    <xf numFmtId="0" fontId="73" fillId="0" borderId="0"/>
    <xf numFmtId="0" fontId="72" fillId="0" borderId="0"/>
    <xf numFmtId="0" fontId="73" fillId="0" borderId="0"/>
    <xf numFmtId="0" fontId="20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20" fillId="0" borderId="0"/>
    <xf numFmtId="0" fontId="72" fillId="0" borderId="0"/>
    <xf numFmtId="0" fontId="73" fillId="0" borderId="0"/>
    <xf numFmtId="0" fontId="72" fillId="0" borderId="0"/>
    <xf numFmtId="0" fontId="20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0" fontId="20" fillId="0" borderId="0"/>
    <xf numFmtId="0" fontId="20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6" fillId="0" borderId="0" applyNumberFormat="0" applyFill="0" applyBorder="0" applyProtection="0">
      <alignment vertical="top"/>
    </xf>
    <xf numFmtId="0" fontId="73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5" fillId="0" borderId="0"/>
    <xf numFmtId="0" fontId="77" fillId="0" borderId="37" applyNumberFormat="0" applyFill="0" applyAlignment="0" applyProtection="0"/>
    <xf numFmtId="0" fontId="78" fillId="0" borderId="38" applyNumberFormat="0" applyFill="0" applyProtection="0">
      <alignment horizontal="center"/>
    </xf>
    <xf numFmtId="0" fontId="78" fillId="0" borderId="0" applyNumberFormat="0" applyFill="0" applyBorder="0" applyProtection="0">
      <alignment horizontal="left"/>
    </xf>
    <xf numFmtId="0" fontId="79" fillId="0" borderId="0" applyNumberFormat="0" applyFill="0" applyBorder="0" applyProtection="0">
      <alignment horizontal="centerContinuous"/>
    </xf>
    <xf numFmtId="41" fontId="5" fillId="0" borderId="0" applyFont="0" applyFill="0" applyBorder="0" applyAlignment="0" applyProtection="0"/>
    <xf numFmtId="0" fontId="5" fillId="0" borderId="0"/>
    <xf numFmtId="0" fontId="20" fillId="0" borderId="0"/>
    <xf numFmtId="0" fontId="72" fillId="0" borderId="0"/>
    <xf numFmtId="0" fontId="72" fillId="0" borderId="0"/>
    <xf numFmtId="41" fontId="5" fillId="0" borderId="0" applyFont="0" applyFill="0" applyBorder="0" applyAlignment="0" applyProtection="0"/>
    <xf numFmtId="0" fontId="24" fillId="0" borderId="0">
      <alignment vertical="top"/>
    </xf>
    <xf numFmtId="0" fontId="20" fillId="0" borderId="0"/>
    <xf numFmtId="0" fontId="24" fillId="0" borderId="0">
      <alignment vertical="top"/>
    </xf>
    <xf numFmtId="0" fontId="5" fillId="0" borderId="0"/>
    <xf numFmtId="0" fontId="24" fillId="0" borderId="0">
      <alignment vertical="top"/>
    </xf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98" fontId="27" fillId="0" borderId="0" applyFont="0" applyFill="0" applyBorder="0" applyAlignment="0" applyProtection="0"/>
    <xf numFmtId="0" fontId="5" fillId="0" borderId="0"/>
    <xf numFmtId="0" fontId="20" fillId="0" borderId="0"/>
    <xf numFmtId="198" fontId="27" fillId="0" borderId="0" applyFont="0" applyFill="0" applyBorder="0" applyAlignment="0" applyProtection="0"/>
    <xf numFmtId="0" fontId="73" fillId="0" borderId="0"/>
    <xf numFmtId="41" fontId="5" fillId="0" borderId="0" applyFont="0" applyFill="0" applyBorder="0" applyAlignment="0" applyProtection="0"/>
    <xf numFmtId="0" fontId="72" fillId="0" borderId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0" fontId="20" fillId="0" borderId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0" fontId="20" fillId="0" borderId="0"/>
    <xf numFmtId="37" fontId="74" fillId="0" borderId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73" fillId="0" borderId="0"/>
    <xf numFmtId="0" fontId="73" fillId="0" borderId="0"/>
    <xf numFmtId="0" fontId="5" fillId="0" borderId="0"/>
    <xf numFmtId="0" fontId="73" fillId="0" borderId="0"/>
    <xf numFmtId="0" fontId="73" fillId="0" borderId="0"/>
    <xf numFmtId="0" fontId="73" fillId="0" borderId="0"/>
    <xf numFmtId="0" fontId="5" fillId="0" borderId="0"/>
    <xf numFmtId="0" fontId="73" fillId="0" borderId="0"/>
    <xf numFmtId="0" fontId="73" fillId="0" borderId="0"/>
    <xf numFmtId="0" fontId="72" fillId="0" borderId="0"/>
    <xf numFmtId="0" fontId="5" fillId="0" borderId="0"/>
    <xf numFmtId="0" fontId="73" fillId="0" borderId="0"/>
    <xf numFmtId="0" fontId="72" fillId="0" borderId="0"/>
    <xf numFmtId="0" fontId="20" fillId="0" borderId="0"/>
    <xf numFmtId="0" fontId="72" fillId="0" borderId="0"/>
    <xf numFmtId="0" fontId="5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5" fillId="0" borderId="0"/>
    <xf numFmtId="0" fontId="73" fillId="0" borderId="0"/>
    <xf numFmtId="0" fontId="73" fillId="0" borderId="0"/>
    <xf numFmtId="0" fontId="72" fillId="0" borderId="0"/>
    <xf numFmtId="0" fontId="73" fillId="0" borderId="0"/>
    <xf numFmtId="0" fontId="44" fillId="0" borderId="0" applyFont="0" applyFill="0" applyBorder="0" applyAlignment="0" applyProtection="0"/>
    <xf numFmtId="205" fontId="80" fillId="0" borderId="0" applyFont="0" applyFill="0" applyBorder="0" applyAlignment="0" applyProtection="0"/>
    <xf numFmtId="206" fontId="80" fillId="0" borderId="0" applyFont="0" applyFill="0" applyBorder="0" applyAlignment="0" applyProtection="0"/>
    <xf numFmtId="207" fontId="81" fillId="0" borderId="0" applyFont="0" applyFill="0" applyBorder="0" applyAlignment="0" applyProtection="0"/>
    <xf numFmtId="208" fontId="81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59" borderId="0"/>
    <xf numFmtId="0" fontId="5" fillId="0" borderId="0"/>
    <xf numFmtId="188" fontId="82" fillId="0" borderId="0">
      <protection locked="0"/>
    </xf>
    <xf numFmtId="188" fontId="65" fillId="0" borderId="0">
      <protection locked="0"/>
    </xf>
    <xf numFmtId="0" fontId="80" fillId="0" borderId="0"/>
    <xf numFmtId="0" fontId="5" fillId="0" borderId="0"/>
    <xf numFmtId="0" fontId="80" fillId="0" borderId="0"/>
    <xf numFmtId="0" fontId="83" fillId="0" borderId="0" applyNumberFormat="0" applyFill="0" applyBorder="0" applyAlignment="0" applyProtection="0">
      <alignment vertical="top"/>
      <protection locked="0"/>
    </xf>
    <xf numFmtId="205" fontId="20" fillId="0" borderId="0" applyFont="0" applyFill="0" applyBorder="0" applyAlignment="0" applyProtection="0"/>
    <xf numFmtId="0" fontId="73" fillId="0" borderId="0"/>
    <xf numFmtId="0" fontId="20" fillId="0" borderId="0"/>
    <xf numFmtId="185" fontId="84" fillId="0" borderId="0" applyFont="0" applyFill="0" applyBorder="0" applyAlignment="0" applyProtection="0"/>
    <xf numFmtId="10" fontId="8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54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54" borderId="0" applyNumberFormat="0" applyBorder="0" applyAlignment="0" applyProtection="0"/>
    <xf numFmtId="209" fontId="5" fillId="0" borderId="0" applyProtection="0">
      <protection locked="0"/>
    </xf>
    <xf numFmtId="0" fontId="20" fillId="0" borderId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171" fontId="85" fillId="0" borderId="30">
      <alignment horizontal="right" vertical="center"/>
    </xf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9" fontId="56" fillId="0" borderId="0"/>
    <xf numFmtId="0" fontId="48" fillId="0" borderId="0" applyFont="0" applyFill="0" applyBorder="0" applyAlignment="0" applyProtection="0"/>
    <xf numFmtId="188" fontId="82" fillId="0" borderId="0">
      <protection locked="0"/>
    </xf>
    <xf numFmtId="188" fontId="82" fillId="0" borderId="0">
      <protection locked="0"/>
    </xf>
    <xf numFmtId="188" fontId="82" fillId="0" borderId="0">
      <protection locked="0"/>
    </xf>
    <xf numFmtId="0" fontId="86" fillId="0" borderId="1">
      <alignment horizontal="center"/>
    </xf>
    <xf numFmtId="0" fontId="87" fillId="0" borderId="0"/>
    <xf numFmtId="0" fontId="87" fillId="0" borderId="27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62" borderId="0"/>
    <xf numFmtId="0" fontId="86" fillId="0" borderId="0">
      <protection locked="0"/>
    </xf>
    <xf numFmtId="0" fontId="86" fillId="0" borderId="0"/>
    <xf numFmtId="210" fontId="86" fillId="0" borderId="0"/>
    <xf numFmtId="211" fontId="86" fillId="0" borderId="0"/>
    <xf numFmtId="0" fontId="87" fillId="63" borderId="0">
      <alignment horizontal="right"/>
    </xf>
    <xf numFmtId="0" fontId="86" fillId="0" borderId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20" fillId="0" borderId="0">
      <alignment horizontal="justify" vertical="top" wrapText="1"/>
      <protection locked="0"/>
    </xf>
    <xf numFmtId="0" fontId="12" fillId="0" borderId="0">
      <alignment horizontal="center" wrapText="1"/>
      <protection locked="0"/>
    </xf>
    <xf numFmtId="0" fontId="5" fillId="0" borderId="0"/>
    <xf numFmtId="0" fontId="36" fillId="37" borderId="0" applyNumberFormat="0" applyBorder="0" applyAlignment="0" applyProtection="0"/>
    <xf numFmtId="38" fontId="5" fillId="0" borderId="0" applyFont="0" applyFill="0" applyBorder="0" applyAlignment="0" applyProtection="0"/>
    <xf numFmtId="37" fontId="88" fillId="0" borderId="0"/>
    <xf numFmtId="0" fontId="89" fillId="0" borderId="0" applyNumberFormat="0" applyFill="0" applyBorder="0" applyAlignment="0" applyProtection="0"/>
    <xf numFmtId="37" fontId="90" fillId="0" borderId="0"/>
    <xf numFmtId="37" fontId="90" fillId="0" borderId="0"/>
    <xf numFmtId="164" fontId="31" fillId="0" borderId="7" applyAlignment="0" applyProtection="0"/>
    <xf numFmtId="164" fontId="91" fillId="0" borderId="7" applyAlignment="0" applyProtection="0"/>
    <xf numFmtId="259" fontId="31" fillId="0" borderId="7" applyAlignment="0" applyProtection="0"/>
    <xf numFmtId="212" fontId="5" fillId="0" borderId="0" applyFill="0" applyBorder="0" applyAlignment="0"/>
    <xf numFmtId="212" fontId="5" fillId="0" borderId="0" applyFill="0" applyBorder="0" applyAlignment="0"/>
    <xf numFmtId="260" fontId="24" fillId="0" borderId="0" applyFill="0" applyBorder="0" applyAlignment="0"/>
    <xf numFmtId="195" fontId="92" fillId="0" borderId="0" applyFill="0" applyBorder="0" applyAlignment="0"/>
    <xf numFmtId="213" fontId="92" fillId="0" borderId="0" applyFill="0" applyBorder="0" applyAlignment="0"/>
    <xf numFmtId="214" fontId="93" fillId="0" borderId="0" applyFill="0" applyBorder="0" applyAlignment="0"/>
    <xf numFmtId="215" fontId="93" fillId="0" borderId="0" applyFill="0" applyBorder="0" applyAlignment="0"/>
    <xf numFmtId="216" fontId="92" fillId="0" borderId="0" applyFill="0" applyBorder="0" applyAlignment="0"/>
    <xf numFmtId="217" fontId="93" fillId="0" borderId="0" applyFill="0" applyBorder="0" applyAlignment="0"/>
    <xf numFmtId="195" fontId="92" fillId="0" borderId="0" applyFill="0" applyBorder="0" applyAlignment="0"/>
    <xf numFmtId="0" fontId="38" fillId="54" borderId="18" applyNumberFormat="0" applyAlignment="0" applyProtection="0"/>
    <xf numFmtId="0" fontId="34" fillId="55" borderId="19" applyNumberFormat="0" applyAlignment="0" applyProtection="0"/>
    <xf numFmtId="218" fontId="27" fillId="0" borderId="0" applyFont="0" applyFill="0" applyBorder="0" applyAlignment="0" applyProtection="0"/>
    <xf numFmtId="0" fontId="94" fillId="0" borderId="5" applyNumberFormat="0" applyFill="0" applyProtection="0">
      <alignment horizontal="center"/>
    </xf>
    <xf numFmtId="0" fontId="95" fillId="3" borderId="33">
      <alignment horizontal="center" wrapText="1"/>
    </xf>
    <xf numFmtId="0" fontId="96" fillId="0" borderId="32">
      <alignment horizontal="center"/>
    </xf>
    <xf numFmtId="0" fontId="97" fillId="0" borderId="0"/>
    <xf numFmtId="0" fontId="98" fillId="0" borderId="0"/>
    <xf numFmtId="219" fontId="99" fillId="0" borderId="0"/>
    <xf numFmtId="0" fontId="98" fillId="0" borderId="0"/>
    <xf numFmtId="219" fontId="99" fillId="0" borderId="0"/>
    <xf numFmtId="0" fontId="98" fillId="0" borderId="0"/>
    <xf numFmtId="219" fontId="99" fillId="0" borderId="0"/>
    <xf numFmtId="0" fontId="98" fillId="0" borderId="0"/>
    <xf numFmtId="219" fontId="99" fillId="0" borderId="0"/>
    <xf numFmtId="0" fontId="98" fillId="0" borderId="0"/>
    <xf numFmtId="219" fontId="99" fillId="0" borderId="0"/>
    <xf numFmtId="0" fontId="98" fillId="0" borderId="0"/>
    <xf numFmtId="219" fontId="99" fillId="0" borderId="0"/>
    <xf numFmtId="0" fontId="98" fillId="0" borderId="0"/>
    <xf numFmtId="219" fontId="99" fillId="0" borderId="0"/>
    <xf numFmtId="0" fontId="98" fillId="0" borderId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216" fontId="9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71" fontId="5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71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171" fontId="52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71" fontId="5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71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0"/>
    <xf numFmtId="37" fontId="84" fillId="0" borderId="0" applyFont="0" applyFill="0" applyBorder="0" applyAlignment="0" applyProtection="0"/>
    <xf numFmtId="220" fontId="20" fillId="0" borderId="0" applyFont="0" applyFill="0" applyBorder="0" applyAlignment="0" applyProtection="0"/>
    <xf numFmtId="39" fontId="84" fillId="0" borderId="0" applyFont="0" applyFill="0" applyBorder="0" applyAlignment="0" applyProtection="0"/>
    <xf numFmtId="3" fontId="100" fillId="0" borderId="0" applyFont="0" applyFill="0" applyBorder="0" applyAlignment="0" applyProtection="0"/>
    <xf numFmtId="0" fontId="101" fillId="0" borderId="0"/>
    <xf numFmtId="0" fontId="102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1" fillId="0" borderId="0"/>
    <xf numFmtId="0" fontId="102" fillId="0" borderId="0"/>
    <xf numFmtId="40" fontId="104" fillId="0" borderId="0"/>
    <xf numFmtId="0" fontId="105" fillId="0" borderId="0" applyNumberFormat="0" applyAlignment="0">
      <alignment horizontal="left"/>
    </xf>
    <xf numFmtId="0" fontId="106" fillId="0" borderId="0">
      <alignment horizontal="left"/>
    </xf>
    <xf numFmtId="0" fontId="107" fillId="0" borderId="0"/>
    <xf numFmtId="0" fontId="108" fillId="0" borderId="0">
      <alignment horizontal="left"/>
    </xf>
    <xf numFmtId="221" fontId="4" fillId="0" borderId="0" applyFill="0" applyBorder="0" applyProtection="0"/>
    <xf numFmtId="221" fontId="4" fillId="0" borderId="7" applyFill="0" applyProtection="0"/>
    <xf numFmtId="0" fontId="97" fillId="0" borderId="0"/>
    <xf numFmtId="0" fontId="97" fillId="0" borderId="0"/>
    <xf numFmtId="190" fontId="109" fillId="0" borderId="39" applyBorder="0"/>
    <xf numFmtId="195" fontId="92" fillId="0" borderId="0" applyFont="0" applyFill="0" applyBorder="0" applyAlignment="0" applyProtection="0"/>
    <xf numFmtId="186" fontId="102" fillId="0" borderId="0" applyFont="0" applyFill="0" applyBorder="0" applyAlignment="0" applyProtection="0"/>
    <xf numFmtId="168" fontId="5" fillId="0" borderId="0" applyFont="0" applyFill="0" applyBorder="0" applyAlignment="0" applyProtection="0"/>
    <xf numFmtId="222" fontId="5" fillId="0" borderId="0">
      <protection locked="0"/>
    </xf>
    <xf numFmtId="164" fontId="84" fillId="0" borderId="0" applyFont="0" applyFill="0" applyBorder="0" applyAlignment="0" applyProtection="0"/>
    <xf numFmtId="166" fontId="84" fillId="0" borderId="0" applyFont="0" applyFill="0" applyBorder="0" applyAlignment="0" applyProtection="0"/>
    <xf numFmtId="0" fontId="100" fillId="0" borderId="0" applyFont="0" applyFill="0" applyBorder="0" applyAlignment="0" applyProtection="0"/>
    <xf numFmtId="223" fontId="5" fillId="0" borderId="0" applyFont="0" applyFill="0" applyBorder="0" applyAlignment="0" applyProtection="0"/>
    <xf numFmtId="174" fontId="4" fillId="0" borderId="0"/>
    <xf numFmtId="0" fontId="27" fillId="0" borderId="0"/>
    <xf numFmtId="224" fontId="5" fillId="0" borderId="0"/>
    <xf numFmtId="224" fontId="5" fillId="0" borderId="0"/>
    <xf numFmtId="261" fontId="5" fillId="0" borderId="0"/>
    <xf numFmtId="0" fontId="58" fillId="2" borderId="0" applyNumberFormat="0" applyFont="0" applyFill="0" applyBorder="0" applyProtection="0">
      <alignment horizontal="left"/>
    </xf>
    <xf numFmtId="0" fontId="58" fillId="2" borderId="0" applyNumberFormat="0" applyFont="0" applyFill="0" applyBorder="0" applyProtection="0">
      <alignment horizontal="left"/>
    </xf>
    <xf numFmtId="15" fontId="29" fillId="0" borderId="0"/>
    <xf numFmtId="0" fontId="5" fillId="0" borderId="0" applyFont="0" applyFill="0" applyBorder="0" applyAlignment="0" applyProtection="0"/>
    <xf numFmtId="14" fontId="24" fillId="0" borderId="0" applyFill="0" applyBorder="0" applyAlignment="0"/>
    <xf numFmtId="14" fontId="24" fillId="0" borderId="0" applyFill="0" applyBorder="0" applyAlignment="0"/>
    <xf numFmtId="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25" fontId="4" fillId="0" borderId="0" applyFill="0" applyBorder="0" applyProtection="0"/>
    <xf numFmtId="38" fontId="29" fillId="0" borderId="35">
      <alignment vertical="center"/>
    </xf>
    <xf numFmtId="38" fontId="110" fillId="0" borderId="35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5" fillId="0" borderId="0">
      <protection locked="0"/>
    </xf>
    <xf numFmtId="175" fontId="4" fillId="0" borderId="0"/>
    <xf numFmtId="185" fontId="27" fillId="0" borderId="0"/>
    <xf numFmtId="0" fontId="89" fillId="0" borderId="0" applyNumberFormat="0" applyFill="0" applyBorder="0" applyAlignment="0" applyProtection="0"/>
    <xf numFmtId="0" fontId="111" fillId="0" borderId="0">
      <protection locked="0"/>
    </xf>
    <xf numFmtId="0" fontId="111" fillId="0" borderId="0">
      <protection locked="0"/>
    </xf>
    <xf numFmtId="216" fontId="92" fillId="0" borderId="0" applyFill="0" applyBorder="0" applyAlignment="0"/>
    <xf numFmtId="195" fontId="92" fillId="0" borderId="0" applyFill="0" applyBorder="0" applyAlignment="0"/>
    <xf numFmtId="216" fontId="92" fillId="0" borderId="0" applyFill="0" applyBorder="0" applyAlignment="0"/>
    <xf numFmtId="217" fontId="93" fillId="0" borderId="0" applyFill="0" applyBorder="0" applyAlignment="0"/>
    <xf numFmtId="195" fontId="92" fillId="0" borderId="0" applyFill="0" applyBorder="0" applyAlignment="0"/>
    <xf numFmtId="0" fontId="112" fillId="0" borderId="0" applyNumberFormat="0" applyAlignment="0">
      <alignment horizontal="left"/>
    </xf>
    <xf numFmtId="49" fontId="113" fillId="0" borderId="0">
      <alignment wrapText="1"/>
    </xf>
    <xf numFmtId="226" fontId="5" fillId="0" borderId="0" applyFont="0" applyFill="0" applyBorder="0" applyAlignment="0" applyProtection="0"/>
    <xf numFmtId="171" fontId="8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65" fillId="0" borderId="0">
      <protection locked="0"/>
    </xf>
    <xf numFmtId="188" fontId="114" fillId="0" borderId="0">
      <protection locked="0"/>
    </xf>
    <xf numFmtId="0" fontId="65" fillId="0" borderId="0">
      <protection locked="0"/>
    </xf>
    <xf numFmtId="188" fontId="82" fillId="0" borderId="0">
      <protection locked="0"/>
    </xf>
    <xf numFmtId="0" fontId="65" fillId="0" borderId="0">
      <protection locked="0"/>
    </xf>
    <xf numFmtId="188" fontId="82" fillId="0" borderId="0">
      <protection locked="0"/>
    </xf>
    <xf numFmtId="0" fontId="65" fillId="0" borderId="0">
      <protection locked="0"/>
    </xf>
    <xf numFmtId="188" fontId="114" fillId="0" borderId="0">
      <protection locked="0"/>
    </xf>
    <xf numFmtId="0" fontId="65" fillId="0" borderId="0">
      <protection locked="0"/>
    </xf>
    <xf numFmtId="188" fontId="114" fillId="0" borderId="0">
      <protection locked="0"/>
    </xf>
    <xf numFmtId="0" fontId="65" fillId="0" borderId="0">
      <protection locked="0"/>
    </xf>
    <xf numFmtId="188" fontId="115" fillId="0" borderId="0">
      <protection locked="0"/>
    </xf>
    <xf numFmtId="0" fontId="65" fillId="0" borderId="0">
      <protection locked="0"/>
    </xf>
    <xf numFmtId="188" fontId="82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2" fontId="5" fillId="0" borderId="0" applyFont="0" applyFill="0" applyBorder="0" applyAlignment="0" applyProtection="0"/>
    <xf numFmtId="0" fontId="116" fillId="0" borderId="0">
      <alignment horizontal="left"/>
    </xf>
    <xf numFmtId="0" fontId="117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227" fontId="9" fillId="0" borderId="0">
      <alignment horizontal="right"/>
    </xf>
    <xf numFmtId="227" fontId="9" fillId="0" borderId="0">
      <alignment horizontal="right"/>
    </xf>
    <xf numFmtId="17" fontId="5" fillId="0" borderId="0">
      <alignment horizontal="left"/>
    </xf>
    <xf numFmtId="0" fontId="42" fillId="38" borderId="0" applyNumberFormat="0" applyBorder="0" applyAlignment="0" applyProtection="0"/>
    <xf numFmtId="38" fontId="198" fillId="2" borderId="0" applyNumberFormat="0" applyBorder="0" applyAlignment="0" applyProtection="0"/>
    <xf numFmtId="0" fontId="5" fillId="0" borderId="0"/>
    <xf numFmtId="0" fontId="119" fillId="62" borderId="0"/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99" fillId="0" borderId="20" applyNumberFormat="0" applyAlignment="0" applyProtection="0">
      <alignment horizontal="left" vertical="center"/>
    </xf>
    <xf numFmtId="0" fontId="199" fillId="0" borderId="4">
      <alignment horizontal="left" vertical="center"/>
    </xf>
    <xf numFmtId="228" fontId="121" fillId="3" borderId="0">
      <alignment horizontal="left" vertical="top"/>
    </xf>
    <xf numFmtId="0" fontId="49" fillId="0" borderId="21" applyNumberFormat="0" applyFill="0" applyAlignment="0" applyProtection="0"/>
    <xf numFmtId="0" fontId="122" fillId="0" borderId="0">
      <alignment horizontal="left"/>
    </xf>
    <xf numFmtId="0" fontId="123" fillId="0" borderId="31">
      <alignment horizontal="left" vertical="top"/>
    </xf>
    <xf numFmtId="0" fontId="50" fillId="0" borderId="22" applyNumberFormat="0" applyFill="0" applyAlignment="0" applyProtection="0"/>
    <xf numFmtId="0" fontId="124" fillId="0" borderId="0">
      <alignment horizontal="left"/>
    </xf>
    <xf numFmtId="0" fontId="125" fillId="0" borderId="31">
      <alignment horizontal="left" vertical="top"/>
    </xf>
    <xf numFmtId="0" fontId="51" fillId="0" borderId="23" applyNumberFormat="0" applyFill="0" applyAlignment="0" applyProtection="0"/>
    <xf numFmtId="0" fontId="126" fillId="0" borderId="0">
      <alignment horizontal="left"/>
    </xf>
    <xf numFmtId="0" fontId="51" fillId="0" borderId="0" applyNumberFormat="0" applyFill="0" applyBorder="0" applyAlignment="0" applyProtection="0"/>
    <xf numFmtId="229" fontId="90" fillId="0" borderId="34">
      <alignment horizontal="left"/>
    </xf>
    <xf numFmtId="230" fontId="127" fillId="0" borderId="17">
      <alignment horizontal="left"/>
    </xf>
    <xf numFmtId="0" fontId="128" fillId="0" borderId="40">
      <alignment horizontal="right"/>
    </xf>
    <xf numFmtId="0" fontId="90" fillId="1" borderId="17">
      <alignment horizontal="left"/>
    </xf>
    <xf numFmtId="0" fontId="129" fillId="0" borderId="0" applyProtection="0"/>
    <xf numFmtId="0" fontId="30" fillId="0" borderId="0" applyProtection="0"/>
    <xf numFmtId="0" fontId="130" fillId="0" borderId="27">
      <alignment horizontal="center"/>
    </xf>
    <xf numFmtId="0" fontId="203" fillId="0" borderId="27">
      <alignment horizontal="center"/>
    </xf>
    <xf numFmtId="0" fontId="130" fillId="0" borderId="0">
      <alignment horizontal="center"/>
    </xf>
    <xf numFmtId="0" fontId="203" fillId="0" borderId="0">
      <alignment horizontal="center"/>
    </xf>
    <xf numFmtId="0" fontId="131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61" fillId="3" borderId="0">
      <alignment horizontal="left" wrapText="1" indent="2"/>
    </xf>
    <xf numFmtId="0" fontId="61" fillId="3" borderId="0">
      <alignment horizontal="left" wrapText="1"/>
    </xf>
    <xf numFmtId="231" fontId="5" fillId="0" borderId="0" applyBorder="0" applyAlignment="0"/>
    <xf numFmtId="10" fontId="198" fillId="3" borderId="1" applyNumberFormat="0" applyBorder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0" fontId="45" fillId="54" borderId="18" applyNumberFormat="0" applyAlignment="0" applyProtection="0"/>
    <xf numFmtId="232" fontId="5" fillId="0" borderId="0"/>
    <xf numFmtId="232" fontId="5" fillId="0" borderId="0"/>
    <xf numFmtId="262" fontId="5" fillId="0" borderId="0"/>
    <xf numFmtId="185" fontId="132" fillId="0" borderId="0"/>
    <xf numFmtId="185" fontId="204" fillId="0" borderId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73" fillId="0" borderId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" fillId="0" borderId="0"/>
    <xf numFmtId="0" fontId="9" fillId="0" borderId="0"/>
    <xf numFmtId="0" fontId="9" fillId="0" borderId="0"/>
    <xf numFmtId="169" fontId="9" fillId="0" borderId="0">
      <alignment vertical="top"/>
    </xf>
    <xf numFmtId="0" fontId="4" fillId="0" borderId="0" applyNumberFormat="0" applyFont="0" applyFill="0" applyBorder="0" applyProtection="0">
      <alignment horizontal="left" vertical="center"/>
    </xf>
    <xf numFmtId="216" fontId="92" fillId="0" borderId="0" applyFill="0" applyBorder="0" applyAlignment="0"/>
    <xf numFmtId="195" fontId="92" fillId="0" borderId="0" applyFill="0" applyBorder="0" applyAlignment="0"/>
    <xf numFmtId="216" fontId="92" fillId="0" borderId="0" applyFill="0" applyBorder="0" applyAlignment="0"/>
    <xf numFmtId="217" fontId="93" fillId="0" borderId="0" applyFill="0" applyBorder="0" applyAlignment="0"/>
    <xf numFmtId="195" fontId="92" fillId="0" borderId="0" applyFill="0" applyBorder="0" applyAlignment="0"/>
    <xf numFmtId="0" fontId="35" fillId="0" borderId="24" applyNumberFormat="0" applyFill="0" applyAlignment="0" applyProtection="0"/>
    <xf numFmtId="0" fontId="137" fillId="0" borderId="1">
      <alignment horizontal="center"/>
    </xf>
    <xf numFmtId="0" fontId="138" fillId="0" borderId="0"/>
    <xf numFmtId="0" fontId="59" fillId="0" borderId="0"/>
    <xf numFmtId="0" fontId="138" fillId="0" borderId="0"/>
    <xf numFmtId="0" fontId="59" fillId="0" borderId="0"/>
    <xf numFmtId="0" fontId="139" fillId="0" borderId="0"/>
    <xf numFmtId="233" fontId="6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5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0" fontId="65" fillId="0" borderId="0">
      <protection locked="0"/>
    </xf>
    <xf numFmtId="234" fontId="27" fillId="0" borderId="0" applyFont="0" applyFill="0" applyBorder="0" applyAlignment="0" applyProtection="0"/>
    <xf numFmtId="235" fontId="23" fillId="0" borderId="0" applyFont="0" applyFill="0" applyBorder="0" applyAlignment="0" applyProtection="0"/>
    <xf numFmtId="0" fontId="4" fillId="0" borderId="0"/>
    <xf numFmtId="40" fontId="140" fillId="0" borderId="0">
      <alignment horizontal="left"/>
    </xf>
    <xf numFmtId="0" fontId="46" fillId="56" borderId="0" applyNumberFormat="0" applyBorder="0" applyAlignment="0" applyProtection="0"/>
    <xf numFmtId="0" fontId="4" fillId="0" borderId="0"/>
    <xf numFmtId="0" fontId="4" fillId="0" borderId="0"/>
    <xf numFmtId="37" fontId="200" fillId="0" borderId="0"/>
    <xf numFmtId="0" fontId="13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9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52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2" fillId="0" borderId="0"/>
    <xf numFmtId="0" fontId="5" fillId="0" borderId="0"/>
    <xf numFmtId="0" fontId="23" fillId="0" borderId="0"/>
    <xf numFmtId="0" fontId="24" fillId="0" borderId="0">
      <alignment vertical="top"/>
    </xf>
    <xf numFmtId="0" fontId="210" fillId="0" borderId="0"/>
    <xf numFmtId="0" fontId="52" fillId="0" borderId="0"/>
    <xf numFmtId="0" fontId="24" fillId="0" borderId="0">
      <alignment vertical="top"/>
    </xf>
    <xf numFmtId="0" fontId="23" fillId="0" borderId="0"/>
    <xf numFmtId="0" fontId="5" fillId="0" borderId="0"/>
    <xf numFmtId="0" fontId="5" fillId="0" borderId="0"/>
    <xf numFmtId="0" fontId="141" fillId="0" borderId="0"/>
    <xf numFmtId="0" fontId="23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2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1" fillId="0" borderId="0"/>
    <xf numFmtId="0" fontId="24" fillId="0" borderId="0">
      <alignment vertical="top"/>
    </xf>
    <xf numFmtId="0" fontId="52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0" fontId="52" fillId="0" borderId="0"/>
    <xf numFmtId="236" fontId="5" fillId="0" borderId="0"/>
    <xf numFmtId="236" fontId="5" fillId="0" borderId="0"/>
    <xf numFmtId="263" fontId="5" fillId="0" borderId="0"/>
    <xf numFmtId="0" fontId="142" fillId="0" borderId="0"/>
    <xf numFmtId="0" fontId="124" fillId="0" borderId="0"/>
    <xf numFmtId="0" fontId="124" fillId="0" borderId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197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0" fontId="52" fillId="57" borderId="25" applyNumberFormat="0" applyFont="0" applyAlignment="0" applyProtection="0"/>
    <xf numFmtId="237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98" fontId="27" fillId="0" borderId="0" applyFont="0" applyFill="0" applyBorder="0" applyAlignment="0" applyProtection="0"/>
    <xf numFmtId="0" fontId="37" fillId="54" borderId="26" applyNumberFormat="0" applyAlignment="0" applyProtection="0"/>
    <xf numFmtId="40" fontId="144" fillId="64" borderId="0">
      <alignment horizontal="right"/>
    </xf>
    <xf numFmtId="0" fontId="145" fillId="3" borderId="0">
      <alignment horizontal="center"/>
    </xf>
    <xf numFmtId="0" fontId="146" fillId="64" borderId="0">
      <alignment horizontal="right"/>
    </xf>
    <xf numFmtId="0" fontId="147" fillId="64" borderId="29"/>
    <xf numFmtId="0" fontId="148" fillId="0" borderId="0" applyBorder="0">
      <alignment horizontal="centerContinuous"/>
    </xf>
    <xf numFmtId="0" fontId="147" fillId="0" borderId="0" applyBorder="0">
      <alignment horizontal="centerContinuous"/>
    </xf>
    <xf numFmtId="0" fontId="149" fillId="65" borderId="0" applyBorder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47" fillId="0" borderId="0" applyBorder="0">
      <alignment horizontal="centerContinuous"/>
    </xf>
    <xf numFmtId="0" fontId="150" fillId="0" borderId="0" applyBorder="0">
      <alignment horizontal="centerContinuous"/>
    </xf>
    <xf numFmtId="0" fontId="205" fillId="0" borderId="0" applyBorder="0">
      <alignment horizontal="centerContinuous"/>
    </xf>
    <xf numFmtId="0" fontId="151" fillId="65" borderId="0" applyBorder="0">
      <alignment horizontal="centerContinuous"/>
    </xf>
    <xf numFmtId="0" fontId="205" fillId="0" borderId="0" applyBorder="0">
      <alignment horizontal="centerContinuous"/>
    </xf>
    <xf numFmtId="0" fontId="205" fillId="0" borderId="0" applyBorder="0">
      <alignment horizontal="centerContinuous"/>
    </xf>
    <xf numFmtId="0" fontId="205" fillId="0" borderId="0" applyBorder="0">
      <alignment horizontal="centerContinuous"/>
    </xf>
    <xf numFmtId="0" fontId="205" fillId="0" borderId="0" applyBorder="0">
      <alignment horizontal="centerContinuous"/>
    </xf>
    <xf numFmtId="0" fontId="205" fillId="0" borderId="0" applyBorder="0">
      <alignment horizontal="centerContinuous"/>
    </xf>
    <xf numFmtId="0" fontId="205" fillId="0" borderId="0" applyBorder="0">
      <alignment horizontal="centerContinuous"/>
    </xf>
    <xf numFmtId="0" fontId="205" fillId="0" borderId="0" applyBorder="0">
      <alignment horizontal="centerContinuous"/>
    </xf>
    <xf numFmtId="0" fontId="152" fillId="66" borderId="0"/>
    <xf numFmtId="0" fontId="152" fillId="67" borderId="0"/>
    <xf numFmtId="0" fontId="153" fillId="0" borderId="0">
      <alignment horizontal="left"/>
    </xf>
    <xf numFmtId="0" fontId="154" fillId="0" borderId="0">
      <alignment horizontal="center"/>
    </xf>
    <xf numFmtId="0" fontId="160" fillId="0" borderId="0">
      <alignment horizontal="center"/>
    </xf>
    <xf numFmtId="0" fontId="155" fillId="0" borderId="0">
      <alignment horizontal="center"/>
    </xf>
    <xf numFmtId="0" fontId="206" fillId="0" borderId="0">
      <alignment horizontal="center"/>
    </xf>
    <xf numFmtId="0" fontId="156" fillId="0" borderId="0" applyFont="0" applyFill="0" applyBorder="0" applyAlignment="0" applyProtection="0"/>
    <xf numFmtId="185" fontId="23" fillId="0" borderId="0" applyFont="0" applyFill="0" applyBorder="0" applyAlignment="0" applyProtection="0"/>
    <xf numFmtId="187" fontId="60" fillId="0" borderId="0" applyFont="0" applyFill="0" applyBorder="0" applyAlignment="0" applyProtection="0"/>
    <xf numFmtId="238" fontId="60" fillId="0" borderId="0" applyFont="0" applyFill="0" applyBorder="0" applyAlignment="0" applyProtection="0"/>
    <xf numFmtId="239" fontId="157" fillId="0" borderId="0"/>
    <xf numFmtId="14" fontId="12" fillId="0" borderId="0">
      <alignment horizontal="center" wrapText="1"/>
      <protection locked="0"/>
    </xf>
    <xf numFmtId="9" fontId="23" fillId="0" borderId="0" applyFont="0" applyFill="0" applyBorder="0" applyAlignment="0" applyProtection="0"/>
    <xf numFmtId="240" fontId="5" fillId="0" borderId="0" applyFont="0" applyFill="0" applyBorder="0" applyAlignment="0" applyProtection="0"/>
    <xf numFmtId="215" fontId="93" fillId="0" borderId="0" applyFont="0" applyFill="0" applyBorder="0" applyAlignment="0" applyProtection="0"/>
    <xf numFmtId="241" fontId="92" fillId="0" borderId="0" applyFont="0" applyFill="0" applyBorder="0" applyAlignment="0" applyProtection="0"/>
    <xf numFmtId="10" fontId="5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0" fillId="0" borderId="36" applyNumberFormat="0" applyBorder="0"/>
    <xf numFmtId="3" fontId="158" fillId="0" borderId="0" applyNumberFormat="0" applyFill="0" applyBorder="0" applyAlignment="0" applyProtection="0"/>
    <xf numFmtId="0" fontId="65" fillId="0" borderId="0">
      <protection locked="0"/>
    </xf>
    <xf numFmtId="9" fontId="5" fillId="0" borderId="0" applyFont="0" applyFill="0" applyBorder="0" applyAlignment="0" applyProtection="0"/>
    <xf numFmtId="216" fontId="92" fillId="0" borderId="0" applyFill="0" applyBorder="0" applyAlignment="0"/>
    <xf numFmtId="195" fontId="92" fillId="0" borderId="0" applyFill="0" applyBorder="0" applyAlignment="0"/>
    <xf numFmtId="216" fontId="92" fillId="0" borderId="0" applyFill="0" applyBorder="0" applyAlignment="0"/>
    <xf numFmtId="217" fontId="93" fillId="0" borderId="0" applyFill="0" applyBorder="0" applyAlignment="0"/>
    <xf numFmtId="195" fontId="92" fillId="0" borderId="0" applyFill="0" applyBorder="0" applyAlignment="0"/>
    <xf numFmtId="37" fontId="20" fillId="0" borderId="0"/>
    <xf numFmtId="0" fontId="5" fillId="0" borderId="0">
      <alignment vertical="justify"/>
    </xf>
    <xf numFmtId="0" fontId="27" fillId="0" borderId="0" applyFont="0" applyFill="0" applyBorder="0" applyAlignment="0" applyProtection="0"/>
    <xf numFmtId="0" fontId="159" fillId="68" borderId="0" applyNumberFormat="0" applyFont="0" applyBorder="0" applyAlignment="0">
      <alignment horizontal="center"/>
    </xf>
    <xf numFmtId="242" fontId="5" fillId="0" borderId="0" applyNumberFormat="0" applyFill="0" applyBorder="0" applyAlignment="0" applyProtection="0">
      <alignment horizontal="left"/>
    </xf>
    <xf numFmtId="242" fontId="5" fillId="0" borderId="0" applyNumberFormat="0" applyFill="0" applyBorder="0" applyAlignment="0" applyProtection="0">
      <alignment horizontal="left"/>
    </xf>
    <xf numFmtId="14" fontId="160" fillId="0" borderId="0" applyNumberFormat="0" applyFill="0" applyBorder="0" applyAlignment="0" applyProtection="0">
      <alignment horizontal="left"/>
    </xf>
    <xf numFmtId="38" fontId="160" fillId="0" borderId="0"/>
    <xf numFmtId="0" fontId="117" fillId="0" borderId="41">
      <alignment vertical="center"/>
    </xf>
    <xf numFmtId="4" fontId="161" fillId="69" borderId="26" applyNumberFormat="0" applyProtection="0">
      <alignment vertical="center"/>
    </xf>
    <xf numFmtId="0" fontId="5" fillId="2" borderId="26" applyNumberFormat="0" applyProtection="0">
      <alignment vertical="center"/>
    </xf>
    <xf numFmtId="4" fontId="161" fillId="70" borderId="26" applyNumberFormat="0" applyProtection="0">
      <alignment horizontal="left" vertical="center"/>
    </xf>
    <xf numFmtId="4" fontId="161" fillId="71" borderId="26" applyNumberFormat="0" applyProtection="0">
      <alignment horizontal="center" vertical="top"/>
    </xf>
    <xf numFmtId="0" fontId="58" fillId="72" borderId="26" applyNumberFormat="0" applyProtection="0">
      <alignment horizontal="left" vertical="top"/>
    </xf>
    <xf numFmtId="4" fontId="24" fillId="73" borderId="26" applyNumberFormat="0" applyProtection="0">
      <alignment horizontal="right" vertical="center"/>
    </xf>
    <xf numFmtId="4" fontId="24" fillId="74" borderId="26" applyNumberFormat="0" applyProtection="0">
      <alignment horizontal="right" vertical="center"/>
    </xf>
    <xf numFmtId="4" fontId="24" fillId="75" borderId="26" applyNumberFormat="0" applyProtection="0">
      <alignment horizontal="right" vertical="center"/>
    </xf>
    <xf numFmtId="4" fontId="24" fillId="61" borderId="26" applyNumberFormat="0" applyProtection="0">
      <alignment horizontal="right" vertical="center"/>
    </xf>
    <xf numFmtId="4" fontId="24" fillId="76" borderId="26" applyNumberFormat="0" applyProtection="0">
      <alignment horizontal="right" vertical="center"/>
    </xf>
    <xf numFmtId="4" fontId="24" fillId="77" borderId="26" applyNumberFormat="0" applyProtection="0">
      <alignment horizontal="right" vertical="center"/>
    </xf>
    <xf numFmtId="4" fontId="24" fillId="78" borderId="26" applyNumberFormat="0" applyProtection="0">
      <alignment horizontal="right" vertical="center"/>
    </xf>
    <xf numFmtId="4" fontId="24" fillId="60" borderId="26" applyNumberFormat="0" applyProtection="0">
      <alignment horizontal="right" vertical="center"/>
    </xf>
    <xf numFmtId="4" fontId="24" fillId="79" borderId="26" applyNumberFormat="0" applyProtection="0">
      <alignment horizontal="right" vertical="center"/>
    </xf>
    <xf numFmtId="0" fontId="161" fillId="0" borderId="0" applyNumberFormat="0" applyProtection="0">
      <alignment horizontal="left" vertical="center" indent="1"/>
    </xf>
    <xf numFmtId="0" fontId="24" fillId="0" borderId="0" applyNumberFormat="0" applyProtection="0">
      <alignment horizontal="left" vertical="center" indent="1"/>
    </xf>
    <xf numFmtId="4" fontId="162" fillId="80" borderId="0" applyNumberFormat="0" applyProtection="0">
      <alignment horizontal="left" vertical="center" indent="1"/>
    </xf>
    <xf numFmtId="0" fontId="5" fillId="81" borderId="26" applyNumberFormat="0" applyProtection="0">
      <alignment horizontal="left" vertical="center" indent="1"/>
    </xf>
    <xf numFmtId="0" fontId="24" fillId="0" borderId="42" applyNumberFormat="0" applyProtection="0">
      <alignment horizontal="left" vertical="center" indent="1"/>
    </xf>
    <xf numFmtId="4" fontId="24" fillId="82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3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4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2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" fillId="81" borderId="26" applyNumberFormat="0" applyProtection="0">
      <alignment horizontal="left" vertical="center" indent="1"/>
    </xf>
    <xf numFmtId="0" fontId="24" fillId="81" borderId="26" applyNumberFormat="0" applyProtection="0">
      <alignment vertical="center"/>
    </xf>
    <xf numFmtId="0" fontId="5" fillId="81" borderId="26" applyNumberFormat="0" applyProtection="0">
      <alignment vertical="center"/>
    </xf>
    <xf numFmtId="0" fontId="24" fillId="81" borderId="26" applyNumberFormat="0" applyProtection="0">
      <alignment horizontal="left" vertical="center" indent="1"/>
    </xf>
    <xf numFmtId="0" fontId="24" fillId="81" borderId="26" applyNumberFormat="0" applyProtection="0">
      <alignment horizontal="left" vertical="center" indent="1"/>
    </xf>
    <xf numFmtId="3" fontId="24" fillId="64" borderId="26" applyProtection="0">
      <alignment horizontal="right" vertical="center"/>
    </xf>
    <xf numFmtId="0" fontId="5" fillId="0" borderId="26" applyNumberFormat="0" applyProtection="0">
      <alignment horizontal="right" vertical="center"/>
    </xf>
    <xf numFmtId="0" fontId="5" fillId="81" borderId="26" applyNumberFormat="0" applyProtection="0">
      <alignment horizontal="left" vertical="center" indent="1"/>
    </xf>
    <xf numFmtId="0" fontId="5" fillId="0" borderId="26" applyNumberFormat="0" applyProtection="0">
      <alignment horizontal="left" vertical="center" indent="1"/>
    </xf>
    <xf numFmtId="0" fontId="58" fillId="85" borderId="26" applyNumberFormat="0" applyProtection="0">
      <alignment horizontal="center" vertical="top"/>
    </xf>
    <xf numFmtId="0" fontId="163" fillId="0" borderId="0" applyNumberFormat="0" applyProtection="0"/>
    <xf numFmtId="4" fontId="164" fillId="86" borderId="26" applyNumberFormat="0" applyProtection="0">
      <alignment horizontal="right" vertical="center"/>
    </xf>
    <xf numFmtId="38" fontId="4" fillId="0" borderId="0" applyNumberFormat="0" applyFont="0" applyFill="0" applyBorder="0" applyAlignment="0"/>
    <xf numFmtId="0" fontId="165" fillId="0" borderId="0">
      <alignment horizontal="left"/>
    </xf>
    <xf numFmtId="0" fontId="102" fillId="87" borderId="1" applyNumberFormat="0" applyFont="0" applyAlignment="0" applyProtection="0"/>
    <xf numFmtId="0" fontId="159" fillId="1" borderId="4" applyNumberFormat="0" applyFont="0" applyAlignment="0">
      <alignment horizontal="center"/>
    </xf>
    <xf numFmtId="0" fontId="4" fillId="0" borderId="43" applyAlignment="0">
      <alignment horizontal="centerContinuous"/>
    </xf>
    <xf numFmtId="0" fontId="166" fillId="0" borderId="0" applyNumberFormat="0" applyFill="0" applyBorder="0" applyAlignment="0">
      <alignment horizontal="center"/>
    </xf>
    <xf numFmtId="0" fontId="207" fillId="0" borderId="0" applyNumberFormat="0" applyFill="0" applyBorder="0" applyAlignment="0">
      <alignment horizontal="center"/>
    </xf>
    <xf numFmtId="12" fontId="167" fillId="0" borderId="1">
      <alignment horizontal="center"/>
    </xf>
    <xf numFmtId="0" fontId="5" fillId="0" borderId="0">
      <alignment vertical="top"/>
    </xf>
    <xf numFmtId="38" fontId="5" fillId="0" borderId="0" applyFont="0" applyFill="0" applyBorder="0" applyAlignment="0" applyProtection="0"/>
    <xf numFmtId="0" fontId="23" fillId="0" borderId="0" applyNumberFormat="0" applyBorder="0">
      <alignment vertical="center"/>
    </xf>
    <xf numFmtId="0" fontId="168" fillId="0" borderId="0" applyNumberFormat="0" applyBorder="0"/>
    <xf numFmtId="0" fontId="62" fillId="3" borderId="0">
      <alignment wrapText="1"/>
    </xf>
    <xf numFmtId="40" fontId="169" fillId="0" borderId="0" applyBorder="0">
      <alignment horizontal="right"/>
    </xf>
    <xf numFmtId="40" fontId="208" fillId="0" borderId="0" applyBorder="0">
      <alignment horizontal="right"/>
    </xf>
    <xf numFmtId="186" fontId="127" fillId="0" borderId="0" applyFill="0" applyBorder="0" applyAlignment="0" applyProtection="0"/>
    <xf numFmtId="0" fontId="170" fillId="0" borderId="0">
      <alignment horizontal="left"/>
    </xf>
    <xf numFmtId="0" fontId="118" fillId="0" borderId="0">
      <alignment horizontal="left"/>
    </xf>
    <xf numFmtId="0" fontId="124" fillId="0" borderId="0"/>
    <xf numFmtId="0" fontId="122" fillId="0" borderId="0"/>
    <xf numFmtId="0" fontId="118" fillId="0" borderId="0"/>
    <xf numFmtId="0" fontId="5" fillId="0" borderId="2" applyNumberFormat="0" applyFont="0" applyFill="0" applyAlignment="0" applyProtection="0"/>
    <xf numFmtId="0" fontId="171" fillId="0" borderId="0" applyBorder="0" applyAlignment="0"/>
    <xf numFmtId="0" fontId="172" fillId="0" borderId="0"/>
    <xf numFmtId="0" fontId="172" fillId="0" borderId="0"/>
    <xf numFmtId="0" fontId="173" fillId="0" borderId="0"/>
    <xf numFmtId="0" fontId="173" fillId="0" borderId="0"/>
    <xf numFmtId="0" fontId="172" fillId="0" borderId="0"/>
    <xf numFmtId="0" fontId="172" fillId="0" borderId="0"/>
    <xf numFmtId="49" fontId="24" fillId="0" borderId="0" applyFill="0" applyBorder="0" applyAlignment="0"/>
    <xf numFmtId="49" fontId="24" fillId="0" borderId="0" applyFill="0" applyBorder="0" applyAlignment="0"/>
    <xf numFmtId="243" fontId="93" fillId="0" borderId="0" applyFill="0" applyBorder="0" applyAlignment="0"/>
    <xf numFmtId="244" fontId="93" fillId="0" borderId="0" applyFill="0" applyBorder="0" applyAlignment="0"/>
    <xf numFmtId="38" fontId="5" fillId="0" borderId="0" applyNumberFormat="0" applyFont="0" applyFill="0" applyAlignment="0" applyProtection="0"/>
    <xf numFmtId="0" fontId="174" fillId="0" borderId="0" applyFill="0" applyBorder="0" applyProtection="0">
      <alignment horizontal="left" vertical="top"/>
    </xf>
    <xf numFmtId="0" fontId="41" fillId="0" borderId="0" applyNumberFormat="0" applyFill="0" applyBorder="0" applyAlignment="0" applyProtection="0"/>
    <xf numFmtId="245" fontId="175" fillId="0" borderId="0" applyNumberFormat="0">
      <alignment horizontal="right"/>
    </xf>
    <xf numFmtId="0" fontId="173" fillId="0" borderId="0"/>
    <xf numFmtId="0" fontId="172" fillId="0" borderId="0"/>
    <xf numFmtId="0" fontId="47" fillId="0" borderId="28" applyNumberFormat="0" applyFill="0" applyAlignment="0" applyProtection="0"/>
    <xf numFmtId="38" fontId="5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176" fillId="0" borderId="0"/>
    <xf numFmtId="165" fontId="29" fillId="0" borderId="0" applyFont="0" applyFill="0" applyBorder="0" applyAlignment="0" applyProtection="0"/>
    <xf numFmtId="165" fontId="110" fillId="0" borderId="0" applyFont="0" applyFill="0" applyBorder="0" applyAlignment="0" applyProtection="0"/>
    <xf numFmtId="246" fontId="29" fillId="0" borderId="0" applyFont="0" applyFill="0" applyBorder="0" applyAlignment="0" applyProtection="0"/>
    <xf numFmtId="247" fontId="23" fillId="0" borderId="0" applyFont="0" applyFill="0" applyBorder="0" applyAlignment="0" applyProtection="0"/>
    <xf numFmtId="248" fontId="141" fillId="0" borderId="0" applyFont="0" applyFill="0" applyBorder="0" applyAlignment="0" applyProtection="0"/>
    <xf numFmtId="0" fontId="5" fillId="0" borderId="0">
      <alignment horizontal="centerContinuous" vertical="center"/>
    </xf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73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8" fillId="64" borderId="0"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190" fontId="5" fillId="0" borderId="0" applyFont="0" applyFill="0" applyBorder="0" applyAlignment="0" applyProtection="0"/>
    <xf numFmtId="249" fontId="72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72" fillId="0" borderId="0"/>
    <xf numFmtId="250" fontId="5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179" fillId="0" borderId="0"/>
    <xf numFmtId="41" fontId="179" fillId="0" borderId="0" applyFont="0" applyFill="0" applyBorder="0" applyAlignment="0" applyProtection="0"/>
    <xf numFmtId="171" fontId="179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168" fillId="0" borderId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168" fontId="180" fillId="0" borderId="0" applyFont="0" applyFill="0" applyBorder="0" applyAlignment="0" applyProtection="0"/>
    <xf numFmtId="170" fontId="180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45" fillId="54" borderId="18" applyNumberFormat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50" fontId="181" fillId="0" borderId="0" applyFont="0" applyFill="0" applyBorder="0" applyAlignment="0" applyProtection="0"/>
    <xf numFmtId="251" fontId="181" fillId="0" borderId="0" applyFont="0" applyFill="0" applyBorder="0" applyAlignment="0" applyProtection="0"/>
    <xf numFmtId="252" fontId="182" fillId="0" borderId="0" applyFont="0" applyFill="0" applyBorder="0" applyAlignment="0" applyProtection="0"/>
    <xf numFmtId="253" fontId="182" fillId="0" borderId="0" applyFont="0" applyFill="0" applyBorder="0" applyAlignment="0" applyProtection="0"/>
    <xf numFmtId="37" fontId="59" fillId="0" borderId="0"/>
    <xf numFmtId="254" fontId="181" fillId="0" borderId="0" applyFont="0" applyFill="0" applyBorder="0" applyAlignment="0" applyProtection="0"/>
    <xf numFmtId="255" fontId="181" fillId="0" borderId="0" applyFont="0" applyFill="0" applyBorder="0" applyAlignment="0" applyProtection="0"/>
    <xf numFmtId="0" fontId="25" fillId="57" borderId="25" applyNumberFormat="0" applyFont="0" applyAlignment="0" applyProtection="0"/>
    <xf numFmtId="0" fontId="44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183" fillId="0" borderId="0" applyFont="0" applyFill="0" applyBorder="0" applyAlignment="0" applyProtection="0"/>
    <xf numFmtId="256" fontId="184" fillId="0" borderId="0" applyFont="0" applyFill="0" applyBorder="0" applyAlignment="0" applyProtection="0"/>
    <xf numFmtId="257" fontId="184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83" fillId="0" borderId="0"/>
    <xf numFmtId="0" fontId="5" fillId="0" borderId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1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85" fillId="0" borderId="0"/>
    <xf numFmtId="0" fontId="63" fillId="0" borderId="0"/>
    <xf numFmtId="0" fontId="188" fillId="0" borderId="0"/>
    <xf numFmtId="171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190" fontId="5" fillId="0" borderId="0" applyNumberFormat="0" applyFill="0" applyBorder="0" applyAlignment="0" applyProtection="0"/>
    <xf numFmtId="190" fontId="20" fillId="0" borderId="0" applyFont="0" applyFill="0" applyBorder="0" applyAlignment="0" applyProtection="0"/>
    <xf numFmtId="258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194" fillId="0" borderId="0" applyFont="0" applyFill="0" applyBorder="0" applyAlignment="0" applyProtection="0"/>
    <xf numFmtId="205" fontId="194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11" fillId="0" borderId="0"/>
    <xf numFmtId="0" fontId="2" fillId="0" borderId="0"/>
    <xf numFmtId="43" fontId="25" fillId="0" borderId="0" applyFont="0" applyFill="0" applyBorder="0" applyAlignment="0" applyProtection="0"/>
    <xf numFmtId="0" fontId="212" fillId="2" borderId="17">
      <alignment horizontal="centerContinuous" vertical="top"/>
    </xf>
    <xf numFmtId="171" fontId="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265" fontId="197" fillId="0" borderId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53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71" fontId="23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171" fontId="5" fillId="0" borderId="0" applyFont="0" applyFill="0" applyBorder="0" applyAlignment="0" applyProtection="0"/>
    <xf numFmtId="176" fontId="213" fillId="0" borderId="0"/>
    <xf numFmtId="174" fontId="213" fillId="0" borderId="0"/>
    <xf numFmtId="175" fontId="213" fillId="0" borderId="0"/>
    <xf numFmtId="0" fontId="214" fillId="0" borderId="0">
      <alignment vertical="top"/>
    </xf>
    <xf numFmtId="0" fontId="53" fillId="0" borderId="0"/>
    <xf numFmtId="0" fontId="24" fillId="0" borderId="0">
      <alignment vertical="top"/>
    </xf>
    <xf numFmtId="0" fontId="53" fillId="0" borderId="0"/>
    <xf numFmtId="0" fontId="24" fillId="0" borderId="0">
      <alignment vertical="top"/>
    </xf>
    <xf numFmtId="0" fontId="53" fillId="0" borderId="0"/>
    <xf numFmtId="0" fontId="216" fillId="0" borderId="0"/>
    <xf numFmtId="0" fontId="5" fillId="0" borderId="0"/>
    <xf numFmtId="0" fontId="23" fillId="0" borderId="0"/>
    <xf numFmtId="0" fontId="2" fillId="0" borderId="0"/>
    <xf numFmtId="0" fontId="23" fillId="0" borderId="0">
      <alignment vertical="top"/>
    </xf>
    <xf numFmtId="0" fontId="53" fillId="0" borderId="0">
      <alignment vertical="top"/>
    </xf>
    <xf numFmtId="0" fontId="5" fillId="0" borderId="0">
      <alignment vertical="top"/>
    </xf>
    <xf numFmtId="0" fontId="53" fillId="0" borderId="0"/>
    <xf numFmtId="0" fontId="23" fillId="0" borderId="0">
      <alignment vertical="top"/>
    </xf>
    <xf numFmtId="9" fontId="2" fillId="0" borderId="0" applyFont="0" applyFill="0" applyBorder="0" applyAlignment="0" applyProtection="0"/>
    <xf numFmtId="0" fontId="2" fillId="0" borderId="0"/>
    <xf numFmtId="1" fontId="57" fillId="0" borderId="2" applyNumberFormat="0" applyFill="0" applyAlignment="0" applyProtection="0">
      <alignment horizontal="center" vertical="center"/>
    </xf>
    <xf numFmtId="0" fontId="214" fillId="0" borderId="0">
      <alignment vertical="top"/>
    </xf>
    <xf numFmtId="43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0" fontId="24" fillId="0" borderId="0">
      <alignment vertical="top"/>
    </xf>
    <xf numFmtId="0" fontId="5" fillId="0" borderId="0"/>
    <xf numFmtId="0" fontId="24" fillId="0" borderId="0">
      <alignment vertical="top"/>
    </xf>
    <xf numFmtId="0" fontId="22" fillId="0" borderId="0"/>
    <xf numFmtId="0" fontId="24" fillId="0" borderId="0">
      <alignment vertical="top"/>
    </xf>
    <xf numFmtId="0" fontId="24" fillId="0" borderId="0">
      <alignment vertical="top"/>
    </xf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>
      <alignment vertical="top"/>
    </xf>
    <xf numFmtId="171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0" borderId="0"/>
    <xf numFmtId="0" fontId="25" fillId="41" borderId="0" applyNumberFormat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3" fillId="0" borderId="0">
      <alignment vertical="top"/>
    </xf>
    <xf numFmtId="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3" fillId="57" borderId="25" applyNumberFormat="0" applyFont="0" applyAlignment="0" applyProtection="0"/>
    <xf numFmtId="0" fontId="5" fillId="0" borderId="0"/>
    <xf numFmtId="0" fontId="2" fillId="0" borderId="0"/>
    <xf numFmtId="0" fontId="5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53" fillId="13" borderId="0" applyNumberFormat="0" applyBorder="0" applyAlignment="0" applyProtection="0"/>
    <xf numFmtId="0" fontId="25" fillId="36" borderId="0" applyNumberFormat="0" applyBorder="0" applyAlignment="0" applyProtection="0"/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53" fillId="13" borderId="0" applyNumberFormat="0" applyBorder="0" applyAlignment="0" applyProtection="0"/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53" fillId="13" borderId="0" applyNumberFormat="0" applyBorder="0" applyAlignment="0" applyProtection="0"/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70" borderId="0" applyNumberFormat="0" applyBorder="0" applyProtection="0">
      <alignment vertical="top"/>
    </xf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53" fillId="17" borderId="0" applyNumberFormat="0" applyBorder="0" applyAlignment="0" applyProtection="0"/>
    <xf numFmtId="0" fontId="25" fillId="37" borderId="0" applyNumberFormat="0" applyBorder="0" applyAlignment="0" applyProtection="0"/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53" fillId="17" borderId="0" applyNumberFormat="0" applyBorder="0" applyAlignment="0" applyProtection="0"/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53" fillId="17" borderId="0" applyNumberFormat="0" applyBorder="0" applyAlignment="0" applyProtection="0"/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88" borderId="0" applyNumberFormat="0" applyBorder="0" applyProtection="0">
      <alignment vertical="top"/>
    </xf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53" fillId="21" borderId="0" applyNumberFormat="0" applyBorder="0" applyAlignment="0" applyProtection="0"/>
    <xf numFmtId="0" fontId="25" fillId="38" borderId="0" applyNumberFormat="0" applyBorder="0" applyAlignment="0" applyProtection="0"/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53" fillId="21" borderId="0" applyNumberFormat="0" applyBorder="0" applyAlignment="0" applyProtection="0"/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53" fillId="21" borderId="0" applyNumberFormat="0" applyBorder="0" applyAlignment="0" applyProtection="0"/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89" borderId="0" applyNumberFormat="0" applyBorder="0" applyProtection="0">
      <alignment vertical="top"/>
    </xf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53" fillId="25" borderId="0" applyNumberFormat="0" applyBorder="0" applyAlignment="0" applyProtection="0"/>
    <xf numFmtId="0" fontId="25" fillId="39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53" fillId="25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53" fillId="25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53" fillId="29" borderId="0" applyNumberFormat="0" applyBorder="0" applyAlignment="0" applyProtection="0"/>
    <xf numFmtId="0" fontId="25" fillId="40" borderId="0" applyNumberFormat="0" applyBorder="0" applyAlignment="0" applyProtection="0"/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53" fillId="29" borderId="0" applyNumberFormat="0" applyBorder="0" applyAlignment="0" applyProtection="0"/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53" fillId="29" borderId="0" applyNumberFormat="0" applyBorder="0" applyAlignment="0" applyProtection="0"/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91" borderId="0" applyNumberFormat="0" applyBorder="0" applyProtection="0">
      <alignment vertical="top"/>
    </xf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53" fillId="33" borderId="0" applyNumberFormat="0" applyBorder="0" applyAlignment="0" applyProtection="0"/>
    <xf numFmtId="0" fontId="25" fillId="41" borderId="0" applyNumberFormat="0" applyBorder="0" applyAlignment="0" applyProtection="0"/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53" fillId="33" borderId="0" applyNumberFormat="0" applyBorder="0" applyAlignment="0" applyProtection="0"/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53" fillId="33" borderId="0" applyNumberFormat="0" applyBorder="0" applyAlignment="0" applyProtection="0"/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92" borderId="0" applyNumberFormat="0" applyBorder="0" applyProtection="0">
      <alignment vertical="top"/>
    </xf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39" borderId="0" applyNumberFormat="0" applyBorder="0" applyAlignment="0" applyProtection="0"/>
    <xf numFmtId="0" fontId="52" fillId="42" borderId="0" applyNumberFormat="0" applyBorder="0" applyAlignment="0" applyProtection="0"/>
    <xf numFmtId="0" fontId="52" fillId="4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53" fillId="14" borderId="0" applyNumberFormat="0" applyBorder="0" applyAlignment="0" applyProtection="0"/>
    <xf numFmtId="0" fontId="25" fillId="42" borderId="0" applyNumberFormat="0" applyBorder="0" applyAlignment="0" applyProtection="0"/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53" fillId="14" borderId="0" applyNumberFormat="0" applyBorder="0" applyAlignment="0" applyProtection="0"/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53" fillId="14" borderId="0" applyNumberFormat="0" applyBorder="0" applyAlignment="0" applyProtection="0"/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53" fillId="18" borderId="0" applyNumberFormat="0" applyBorder="0" applyAlignment="0" applyProtection="0"/>
    <xf numFmtId="0" fontId="25" fillId="43" borderId="0" applyNumberFormat="0" applyBorder="0" applyAlignment="0" applyProtection="0"/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53" fillId="18" borderId="0" applyNumberFormat="0" applyBorder="0" applyAlignment="0" applyProtection="0"/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53" fillId="18" borderId="0" applyNumberFormat="0" applyBorder="0" applyAlignment="0" applyProtection="0"/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93" borderId="0" applyNumberFormat="0" applyBorder="0" applyProtection="0">
      <alignment vertical="top"/>
    </xf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53" fillId="22" borderId="0" applyNumberFormat="0" applyBorder="0" applyAlignment="0" applyProtection="0"/>
    <xf numFmtId="0" fontId="25" fillId="44" borderId="0" applyNumberFormat="0" applyBorder="0" applyAlignment="0" applyProtection="0"/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53" fillId="22" borderId="0" applyNumberFormat="0" applyBorder="0" applyAlignment="0" applyProtection="0"/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53" fillId="22" borderId="0" applyNumberFormat="0" applyBorder="0" applyAlignment="0" applyProtection="0"/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94" borderId="0" applyNumberFormat="0" applyBorder="0" applyProtection="0">
      <alignment vertical="top"/>
    </xf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53" fillId="26" borderId="0" applyNumberFormat="0" applyBorder="0" applyAlignment="0" applyProtection="0"/>
    <xf numFmtId="0" fontId="25" fillId="39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53" fillId="26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53" fillId="26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90" borderId="0" applyNumberFormat="0" applyBorder="0" applyProtection="0">
      <alignment vertical="top"/>
    </xf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53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53" fillId="30" borderId="0" applyNumberFormat="0" applyBorder="0" applyAlignment="0" applyProtection="0"/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53" fillId="30" borderId="0" applyNumberFormat="0" applyBorder="0" applyAlignment="0" applyProtection="0"/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85" borderId="0" applyNumberFormat="0" applyBorder="0" applyProtection="0">
      <alignment vertical="top"/>
    </xf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53" fillId="34" borderId="0" applyNumberFormat="0" applyBorder="0" applyAlignment="0" applyProtection="0"/>
    <xf numFmtId="0" fontId="25" fillId="45" borderId="0" applyNumberFormat="0" applyBorder="0" applyAlignment="0" applyProtection="0"/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53" fillId="34" borderId="0" applyNumberFormat="0" applyBorder="0" applyAlignment="0" applyProtection="0"/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53" fillId="34" borderId="0" applyNumberFormat="0" applyBorder="0" applyAlignment="0" applyProtection="0"/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95" borderId="0" applyNumberFormat="0" applyBorder="0" applyProtection="0">
      <alignment vertical="top"/>
    </xf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267" fontId="211" fillId="18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267" fontId="211" fillId="18" borderId="0" applyNumberFormat="0" applyBorder="0" applyAlignment="0" applyProtection="0"/>
    <xf numFmtId="0" fontId="25" fillId="43" borderId="0" applyNumberFormat="0" applyBorder="0" applyAlignment="0" applyProtection="0"/>
    <xf numFmtId="267" fontId="211" fillId="18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32" fillId="46" borderId="0" applyNumberFormat="0" applyBorder="0" applyAlignment="0" applyProtection="0"/>
    <xf numFmtId="0" fontId="232" fillId="43" borderId="0" applyNumberFormat="0" applyBorder="0" applyAlignment="0" applyProtection="0"/>
    <xf numFmtId="0" fontId="232" fillId="44" borderId="0" applyNumberFormat="0" applyBorder="0" applyAlignment="0" applyProtection="0"/>
    <xf numFmtId="0" fontId="232" fillId="47" borderId="0" applyNumberFormat="0" applyBorder="0" applyAlignment="0" applyProtection="0"/>
    <xf numFmtId="0" fontId="232" fillId="48" borderId="0" applyNumberFormat="0" applyBorder="0" applyAlignment="0" applyProtection="0"/>
    <xf numFmtId="0" fontId="232" fillId="49" borderId="0" applyNumberFormat="0" applyBorder="0" applyAlignment="0" applyProtection="0"/>
    <xf numFmtId="0" fontId="26" fillId="46" borderId="0" applyNumberFormat="0" applyBorder="0" applyAlignment="0" applyProtection="0"/>
    <xf numFmtId="0" fontId="231" fillId="15" borderId="0" applyNumberFormat="0" applyBorder="0" applyAlignment="0" applyProtection="0"/>
    <xf numFmtId="0" fontId="231" fillId="15" borderId="0" applyNumberFormat="0" applyBorder="0" applyAlignment="0" applyProtection="0"/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96" borderId="0" applyNumberFormat="0" applyBorder="0" applyProtection="0">
      <alignment vertical="top"/>
    </xf>
    <xf numFmtId="0" fontId="26" fillId="43" borderId="0" applyNumberFormat="0" applyBorder="0" applyAlignment="0" applyProtection="0"/>
    <xf numFmtId="0" fontId="231" fillId="19" borderId="0" applyNumberFormat="0" applyBorder="0" applyAlignment="0" applyProtection="0"/>
    <xf numFmtId="0" fontId="231" fillId="19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93" borderId="0" applyNumberFormat="0" applyBorder="0" applyProtection="0">
      <alignment vertical="top"/>
    </xf>
    <xf numFmtId="0" fontId="26" fillId="44" borderId="0" applyNumberFormat="0" applyBorder="0" applyAlignment="0" applyProtection="0"/>
    <xf numFmtId="0" fontId="231" fillId="23" borderId="0" applyNumberFormat="0" applyBorder="0" applyAlignment="0" applyProtection="0"/>
    <xf numFmtId="0" fontId="231" fillId="23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94" borderId="0" applyNumberFormat="0" applyBorder="0" applyProtection="0">
      <alignment vertical="top"/>
    </xf>
    <xf numFmtId="0" fontId="26" fillId="47" borderId="0" applyNumberFormat="0" applyBorder="0" applyAlignment="0" applyProtection="0"/>
    <xf numFmtId="0" fontId="231" fillId="27" borderId="0" applyNumberFormat="0" applyBorder="0" applyAlignment="0" applyProtection="0"/>
    <xf numFmtId="0" fontId="231" fillId="27" borderId="0" applyNumberFormat="0" applyBorder="0" applyAlignment="0" applyProtection="0"/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48" borderId="0" applyNumberFormat="0" applyBorder="0" applyAlignment="0" applyProtection="0"/>
    <xf numFmtId="0" fontId="231" fillId="31" borderId="0" applyNumberFormat="0" applyBorder="0" applyAlignment="0" applyProtection="0"/>
    <xf numFmtId="0" fontId="231" fillId="31" borderId="0" applyNumberFormat="0" applyBorder="0" applyAlignment="0" applyProtection="0"/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49" borderId="0" applyNumberFormat="0" applyBorder="0" applyAlignment="0" applyProtection="0"/>
    <xf numFmtId="0" fontId="231" fillId="35" borderId="0" applyNumberFormat="0" applyBorder="0" applyAlignment="0" applyProtection="0"/>
    <xf numFmtId="0" fontId="231" fillId="35" borderId="0" applyNumberFormat="0" applyBorder="0" applyAlignment="0" applyProtection="0"/>
    <xf numFmtId="0" fontId="26" fillId="99" borderId="0" applyNumberFormat="0" applyBorder="0" applyProtection="0">
      <alignment vertical="top"/>
    </xf>
    <xf numFmtId="0" fontId="26" fillId="99" borderId="0" applyNumberFormat="0" applyBorder="0" applyProtection="0">
      <alignment vertical="top"/>
    </xf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99" borderId="0" applyNumberFormat="0" applyBorder="0" applyProtection="0">
      <alignment vertical="top"/>
    </xf>
    <xf numFmtId="0" fontId="26" fillId="99" borderId="0" applyNumberFormat="0" applyBorder="0" applyProtection="0">
      <alignment vertical="top"/>
    </xf>
    <xf numFmtId="0" fontId="26" fillId="99" borderId="0" applyNumberFormat="0" applyBorder="0" applyProtection="0">
      <alignment vertical="top"/>
    </xf>
    <xf numFmtId="0" fontId="26" fillId="99" borderId="0" applyNumberFormat="0" applyBorder="0" applyProtection="0">
      <alignment vertical="top"/>
    </xf>
    <xf numFmtId="0" fontId="26" fillId="99" borderId="0" applyNumberFormat="0" applyBorder="0" applyProtection="0">
      <alignment vertical="top"/>
    </xf>
    <xf numFmtId="0" fontId="26" fillId="99" borderId="0" applyNumberFormat="0" applyBorder="0" applyProtection="0">
      <alignment vertical="top"/>
    </xf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267" fontId="233" fillId="47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267" fontId="233" fillId="47" borderId="0" applyNumberFormat="0" applyBorder="0" applyAlignment="0" applyProtection="0"/>
    <xf numFmtId="267" fontId="233" fillId="47" borderId="0" applyNumberFormat="0" applyBorder="0" applyAlignment="0" applyProtection="0"/>
    <xf numFmtId="267" fontId="233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267" fontId="233" fillId="49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267" fontId="233" fillId="49" borderId="0" applyNumberFormat="0" applyBorder="0" applyAlignment="0" applyProtection="0"/>
    <xf numFmtId="267" fontId="233" fillId="49" borderId="0" applyNumberFormat="0" applyBorder="0" applyAlignment="0" applyProtection="0"/>
    <xf numFmtId="267" fontId="233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32" fillId="50" borderId="0" applyNumberFormat="0" applyBorder="0" applyAlignment="0" applyProtection="0"/>
    <xf numFmtId="0" fontId="26" fillId="50" borderId="0" applyNumberFormat="0" applyBorder="0" applyAlignment="0" applyProtection="0"/>
    <xf numFmtId="0" fontId="231" fillId="12" borderId="0" applyNumberFormat="0" applyBorder="0" applyAlignment="0" applyProtection="0"/>
    <xf numFmtId="0" fontId="231" fillId="12" borderId="0" applyNumberFormat="0" applyBorder="0" applyAlignment="0" applyProtection="0"/>
    <xf numFmtId="0" fontId="231" fillId="12" borderId="0" applyNumberFormat="0" applyBorder="0" applyAlignment="0" applyProtection="0"/>
    <xf numFmtId="0" fontId="232" fillId="50" borderId="0" applyNumberFormat="0" applyBorder="0" applyAlignment="0" applyProtection="0"/>
    <xf numFmtId="0" fontId="26" fillId="100" borderId="0" applyNumberFormat="0" applyBorder="0" applyProtection="0">
      <alignment vertical="top"/>
    </xf>
    <xf numFmtId="0" fontId="26" fillId="100" borderId="0" applyNumberFormat="0" applyBorder="0" applyProtection="0">
      <alignment vertical="top"/>
    </xf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100" borderId="0" applyNumberFormat="0" applyBorder="0" applyProtection="0">
      <alignment vertical="top"/>
    </xf>
    <xf numFmtId="0" fontId="26" fillId="100" borderId="0" applyNumberFormat="0" applyBorder="0" applyProtection="0">
      <alignment vertical="top"/>
    </xf>
    <xf numFmtId="0" fontId="26" fillId="100" borderId="0" applyNumberFormat="0" applyBorder="0" applyProtection="0">
      <alignment vertical="top"/>
    </xf>
    <xf numFmtId="0" fontId="26" fillId="100" borderId="0" applyNumberFormat="0" applyBorder="0" applyProtection="0">
      <alignment vertical="top"/>
    </xf>
    <xf numFmtId="0" fontId="26" fillId="100" borderId="0" applyNumberFormat="0" applyBorder="0" applyProtection="0">
      <alignment vertical="top"/>
    </xf>
    <xf numFmtId="0" fontId="26" fillId="100" borderId="0" applyNumberFormat="0" applyBorder="0" applyProtection="0">
      <alignment vertical="top"/>
    </xf>
    <xf numFmtId="0" fontId="232" fillId="51" borderId="0" applyNumberFormat="0" applyBorder="0" applyAlignment="0" applyProtection="0"/>
    <xf numFmtId="0" fontId="26" fillId="51" borderId="0" applyNumberFormat="0" applyBorder="0" applyAlignment="0" applyProtection="0"/>
    <xf numFmtId="0" fontId="231" fillId="16" borderId="0" applyNumberFormat="0" applyBorder="0" applyAlignment="0" applyProtection="0"/>
    <xf numFmtId="0" fontId="231" fillId="16" borderId="0" applyNumberFormat="0" applyBorder="0" applyAlignment="0" applyProtection="0"/>
    <xf numFmtId="0" fontId="231" fillId="16" borderId="0" applyNumberFormat="0" applyBorder="0" applyAlignment="0" applyProtection="0"/>
    <xf numFmtId="0" fontId="232" fillId="51" borderId="0" applyNumberFormat="0" applyBorder="0" applyAlignment="0" applyProtection="0"/>
    <xf numFmtId="0" fontId="26" fillId="101" borderId="0" applyNumberFormat="0" applyBorder="0" applyProtection="0">
      <alignment vertical="top"/>
    </xf>
    <xf numFmtId="0" fontId="26" fillId="101" borderId="0" applyNumberFormat="0" applyBorder="0" applyProtection="0">
      <alignment vertical="top"/>
    </xf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101" borderId="0" applyNumberFormat="0" applyBorder="0" applyProtection="0">
      <alignment vertical="top"/>
    </xf>
    <xf numFmtId="0" fontId="26" fillId="101" borderId="0" applyNumberFormat="0" applyBorder="0" applyProtection="0">
      <alignment vertical="top"/>
    </xf>
    <xf numFmtId="0" fontId="26" fillId="101" borderId="0" applyNumberFormat="0" applyBorder="0" applyProtection="0">
      <alignment vertical="top"/>
    </xf>
    <xf numFmtId="0" fontId="26" fillId="101" borderId="0" applyNumberFormat="0" applyBorder="0" applyProtection="0">
      <alignment vertical="top"/>
    </xf>
    <xf numFmtId="0" fontId="26" fillId="101" borderId="0" applyNumberFormat="0" applyBorder="0" applyProtection="0">
      <alignment vertical="top"/>
    </xf>
    <xf numFmtId="0" fontId="26" fillId="101" borderId="0" applyNumberFormat="0" applyBorder="0" applyProtection="0">
      <alignment vertical="top"/>
    </xf>
    <xf numFmtId="0" fontId="232" fillId="52" borderId="0" applyNumberFormat="0" applyBorder="0" applyAlignment="0" applyProtection="0"/>
    <xf numFmtId="0" fontId="26" fillId="52" borderId="0" applyNumberFormat="0" applyBorder="0" applyAlignment="0" applyProtection="0"/>
    <xf numFmtId="0" fontId="231" fillId="20" borderId="0" applyNumberFormat="0" applyBorder="0" applyAlignment="0" applyProtection="0"/>
    <xf numFmtId="0" fontId="231" fillId="20" borderId="0" applyNumberFormat="0" applyBorder="0" applyAlignment="0" applyProtection="0"/>
    <xf numFmtId="0" fontId="231" fillId="20" borderId="0" applyNumberFormat="0" applyBorder="0" applyAlignment="0" applyProtection="0"/>
    <xf numFmtId="0" fontId="232" fillId="52" borderId="0" applyNumberFormat="0" applyBorder="0" applyAlignment="0" applyProtection="0"/>
    <xf numFmtId="0" fontId="26" fillId="102" borderId="0" applyNumberFormat="0" applyBorder="0" applyProtection="0">
      <alignment vertical="top"/>
    </xf>
    <xf numFmtId="0" fontId="26" fillId="102" borderId="0" applyNumberFormat="0" applyBorder="0" applyProtection="0">
      <alignment vertical="top"/>
    </xf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102" borderId="0" applyNumberFormat="0" applyBorder="0" applyProtection="0">
      <alignment vertical="top"/>
    </xf>
    <xf numFmtId="0" fontId="26" fillId="102" borderId="0" applyNumberFormat="0" applyBorder="0" applyProtection="0">
      <alignment vertical="top"/>
    </xf>
    <xf numFmtId="0" fontId="26" fillId="102" borderId="0" applyNumberFormat="0" applyBorder="0" applyProtection="0">
      <alignment vertical="top"/>
    </xf>
    <xf numFmtId="0" fontId="26" fillId="102" borderId="0" applyNumberFormat="0" applyBorder="0" applyProtection="0">
      <alignment vertical="top"/>
    </xf>
    <xf numFmtId="0" fontId="26" fillId="102" borderId="0" applyNumberFormat="0" applyBorder="0" applyProtection="0">
      <alignment vertical="top"/>
    </xf>
    <xf numFmtId="0" fontId="26" fillId="102" borderId="0" applyNumberFormat="0" applyBorder="0" applyProtection="0">
      <alignment vertical="top"/>
    </xf>
    <xf numFmtId="0" fontId="232" fillId="47" borderId="0" applyNumberFormat="0" applyBorder="0" applyAlignment="0" applyProtection="0"/>
    <xf numFmtId="0" fontId="26" fillId="47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2" fillId="47" borderId="0" applyNumberFormat="0" applyBorder="0" applyAlignment="0" applyProtection="0"/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6" fillId="97" borderId="0" applyNumberFormat="0" applyBorder="0" applyProtection="0">
      <alignment vertical="top"/>
    </xf>
    <xf numFmtId="0" fontId="232" fillId="48" borderId="0" applyNumberFormat="0" applyBorder="0" applyAlignment="0" applyProtection="0"/>
    <xf numFmtId="0" fontId="26" fillId="48" borderId="0" applyNumberFormat="0" applyBorder="0" applyAlignment="0" applyProtection="0"/>
    <xf numFmtId="0" fontId="231" fillId="28" borderId="0" applyNumberFormat="0" applyBorder="0" applyAlignment="0" applyProtection="0"/>
    <xf numFmtId="0" fontId="231" fillId="28" borderId="0" applyNumberFormat="0" applyBorder="0" applyAlignment="0" applyProtection="0"/>
    <xf numFmtId="0" fontId="231" fillId="28" borderId="0" applyNumberFormat="0" applyBorder="0" applyAlignment="0" applyProtection="0"/>
    <xf numFmtId="0" fontId="232" fillId="48" borderId="0" applyNumberFormat="0" applyBorder="0" applyAlignment="0" applyProtection="0"/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6" fillId="98" borderId="0" applyNumberFormat="0" applyBorder="0" applyProtection="0">
      <alignment vertical="top"/>
    </xf>
    <xf numFmtId="0" fontId="232" fillId="53" borderId="0" applyNumberFormat="0" applyBorder="0" applyAlignment="0" applyProtection="0"/>
    <xf numFmtId="0" fontId="26" fillId="53" borderId="0" applyNumberFormat="0" applyBorder="0" applyAlignment="0" applyProtection="0"/>
    <xf numFmtId="0" fontId="231" fillId="32" borderId="0" applyNumberFormat="0" applyBorder="0" applyAlignment="0" applyProtection="0"/>
    <xf numFmtId="0" fontId="231" fillId="32" borderId="0" applyNumberFormat="0" applyBorder="0" applyAlignment="0" applyProtection="0"/>
    <xf numFmtId="0" fontId="231" fillId="32" borderId="0" applyNumberFormat="0" applyBorder="0" applyAlignment="0" applyProtection="0"/>
    <xf numFmtId="0" fontId="232" fillId="53" borderId="0" applyNumberFormat="0" applyBorder="0" applyAlignment="0" applyProtection="0"/>
    <xf numFmtId="0" fontId="26" fillId="103" borderId="0" applyNumberFormat="0" applyBorder="0" applyProtection="0">
      <alignment vertical="top"/>
    </xf>
    <xf numFmtId="0" fontId="26" fillId="103" borderId="0" applyNumberFormat="0" applyBorder="0" applyProtection="0">
      <alignment vertical="top"/>
    </xf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103" borderId="0" applyNumberFormat="0" applyBorder="0" applyProtection="0">
      <alignment vertical="top"/>
    </xf>
    <xf numFmtId="0" fontId="26" fillId="103" borderId="0" applyNumberFormat="0" applyBorder="0" applyProtection="0">
      <alignment vertical="top"/>
    </xf>
    <xf numFmtId="0" fontId="26" fillId="103" borderId="0" applyNumberFormat="0" applyBorder="0" applyProtection="0">
      <alignment vertical="top"/>
    </xf>
    <xf numFmtId="0" fontId="26" fillId="103" borderId="0" applyNumberFormat="0" applyBorder="0" applyProtection="0">
      <alignment vertical="top"/>
    </xf>
    <xf numFmtId="0" fontId="26" fillId="103" borderId="0" applyNumberFormat="0" applyBorder="0" applyProtection="0">
      <alignment vertical="top"/>
    </xf>
    <xf numFmtId="0" fontId="26" fillId="103" borderId="0" applyNumberFormat="0" applyBorder="0" applyProtection="0">
      <alignment vertical="top"/>
    </xf>
    <xf numFmtId="0" fontId="234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223" fillId="6" borderId="0" applyNumberFormat="0" applyBorder="0" applyAlignment="0" applyProtection="0"/>
    <xf numFmtId="0" fontId="223" fillId="6" borderId="0" applyNumberFormat="0" applyBorder="0" applyAlignment="0" applyProtection="0"/>
    <xf numFmtId="0" fontId="36" fillId="88" borderId="0" applyNumberFormat="0" applyBorder="0" applyProtection="0">
      <alignment vertical="top"/>
    </xf>
    <xf numFmtId="0" fontId="36" fillId="88" borderId="0" applyNumberFormat="0" applyBorder="0" applyProtection="0">
      <alignment vertical="top"/>
    </xf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88" borderId="0" applyNumberFormat="0" applyBorder="0" applyProtection="0">
      <alignment vertical="top"/>
    </xf>
    <xf numFmtId="0" fontId="36" fillId="88" borderId="0" applyNumberFormat="0" applyBorder="0" applyProtection="0">
      <alignment vertical="top"/>
    </xf>
    <xf numFmtId="0" fontId="36" fillId="88" borderId="0" applyNumberFormat="0" applyBorder="0" applyProtection="0">
      <alignment vertical="top"/>
    </xf>
    <xf numFmtId="0" fontId="36" fillId="88" borderId="0" applyNumberFormat="0" applyBorder="0" applyProtection="0">
      <alignment vertical="top"/>
    </xf>
    <xf numFmtId="0" fontId="36" fillId="88" borderId="0" applyNumberFormat="0" applyBorder="0" applyProtection="0">
      <alignment vertical="top"/>
    </xf>
    <xf numFmtId="0" fontId="36" fillId="88" borderId="0" applyNumberFormat="0" applyBorder="0" applyProtection="0">
      <alignment vertical="top"/>
    </xf>
    <xf numFmtId="0" fontId="235" fillId="54" borderId="18" applyNumberFormat="0" applyAlignment="0" applyProtection="0"/>
    <xf numFmtId="0" fontId="38" fillId="54" borderId="18" applyNumberFormat="0" applyAlignment="0" applyProtection="0"/>
    <xf numFmtId="0" fontId="227" fillId="9" borderId="11" applyNumberFormat="0" applyAlignment="0" applyProtection="0"/>
    <xf numFmtId="0" fontId="227" fillId="9" borderId="11" applyNumberFormat="0" applyAlignment="0" applyProtection="0"/>
    <xf numFmtId="0" fontId="38" fillId="104" borderId="18" applyNumberFormat="0" applyProtection="0">
      <alignment vertical="top"/>
    </xf>
    <xf numFmtId="0" fontId="38" fillId="104" borderId="18" applyNumberFormat="0" applyProtection="0">
      <alignment vertical="top"/>
    </xf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104" borderId="18" applyNumberFormat="0" applyProtection="0">
      <alignment vertical="top"/>
    </xf>
    <xf numFmtId="0" fontId="38" fillId="104" borderId="18" applyNumberFormat="0" applyProtection="0">
      <alignment vertical="top"/>
    </xf>
    <xf numFmtId="0" fontId="38" fillId="104" borderId="18" applyNumberFormat="0" applyProtection="0">
      <alignment vertical="top"/>
    </xf>
    <xf numFmtId="0" fontId="38" fillId="104" borderId="18" applyNumberFormat="0" applyProtection="0">
      <alignment vertical="top"/>
    </xf>
    <xf numFmtId="0" fontId="38" fillId="104" borderId="18" applyNumberFormat="0" applyProtection="0">
      <alignment vertical="top"/>
    </xf>
    <xf numFmtId="0" fontId="38" fillId="104" borderId="18" applyNumberFormat="0" applyProtection="0">
      <alignment vertical="top"/>
    </xf>
    <xf numFmtId="0" fontId="236" fillId="0" borderId="24" applyNumberFormat="0" applyFill="0" applyAlignment="0" applyProtection="0"/>
    <xf numFmtId="0" fontId="34" fillId="55" borderId="19" applyNumberFormat="0" applyAlignment="0" applyProtection="0"/>
    <xf numFmtId="0" fontId="229" fillId="10" borderId="14" applyNumberFormat="0" applyAlignment="0" applyProtection="0"/>
    <xf numFmtId="0" fontId="229" fillId="10" borderId="14" applyNumberFormat="0" applyAlignment="0" applyProtection="0"/>
    <xf numFmtId="0" fontId="34" fillId="105" borderId="19" applyNumberFormat="0" applyProtection="0">
      <alignment vertical="top"/>
    </xf>
    <xf numFmtId="0" fontId="34" fillId="105" borderId="19" applyNumberFormat="0" applyProtection="0">
      <alignment vertical="top"/>
    </xf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105" borderId="19" applyNumberFormat="0" applyProtection="0">
      <alignment vertical="top"/>
    </xf>
    <xf numFmtId="0" fontId="34" fillId="105" borderId="19" applyNumberFormat="0" applyProtection="0">
      <alignment vertical="top"/>
    </xf>
    <xf numFmtId="0" fontId="34" fillId="105" borderId="19" applyNumberFormat="0" applyProtection="0">
      <alignment vertical="top"/>
    </xf>
    <xf numFmtId="0" fontId="34" fillId="105" borderId="19" applyNumberFormat="0" applyProtection="0">
      <alignment vertical="top"/>
    </xf>
    <xf numFmtId="0" fontId="34" fillId="105" borderId="19" applyNumberFormat="0" applyProtection="0">
      <alignment vertical="top"/>
    </xf>
    <xf numFmtId="0" fontId="34" fillId="105" borderId="19" applyNumberFormat="0" applyProtection="0">
      <alignment vertical="top"/>
    </xf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68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9" fontId="237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69" fontId="237" fillId="0" borderId="0" applyFill="0" applyBorder="0" applyProtection="0">
      <alignment vertical="top"/>
    </xf>
    <xf numFmtId="177" fontId="237" fillId="0" borderId="0" applyFill="0" applyBorder="0" applyProtection="0">
      <alignment vertical="top"/>
    </xf>
    <xf numFmtId="270" fontId="57" fillId="0" borderId="0" applyFill="0" applyBorder="0" applyAlignment="0" applyProtection="0"/>
    <xf numFmtId="171" fontId="5" fillId="0" borderId="0" applyFont="0" applyFill="0" applyBorder="0" applyAlignment="0" applyProtection="0"/>
    <xf numFmtId="270" fontId="57" fillId="0" borderId="0" applyFill="0" applyBorder="0" applyAlignment="0" applyProtection="0"/>
    <xf numFmtId="177" fontId="237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1" fontId="237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271" fontId="237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68" fontId="52" fillId="0" borderId="0" applyFont="0" applyFill="0" applyBorder="0" applyAlignment="0" applyProtection="0"/>
    <xf numFmtId="271" fontId="237" fillId="0" borderId="0" applyFill="0" applyBorder="0" applyProtection="0">
      <alignment vertical="top"/>
    </xf>
    <xf numFmtId="271" fontId="237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0" fontId="57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38" fillId="0" borderId="0">
      <alignment vertical="center"/>
    </xf>
    <xf numFmtId="43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57" borderId="25" applyNumberFormat="0" applyFont="0" applyAlignment="0" applyProtection="0"/>
    <xf numFmtId="272" fontId="239" fillId="0" borderId="0" applyFont="0" applyFill="0" applyBorder="0" applyAlignment="0" applyProtection="0"/>
    <xf numFmtId="195" fontId="5" fillId="0" borderId="0"/>
    <xf numFmtId="195" fontId="5" fillId="0" borderId="0"/>
    <xf numFmtId="165" fontId="5" fillId="0" borderId="0"/>
    <xf numFmtId="165" fontId="5" fillId="0" borderId="0"/>
    <xf numFmtId="195" fontId="5" fillId="0" borderId="0"/>
    <xf numFmtId="195" fontId="5" fillId="0" borderId="0"/>
    <xf numFmtId="165" fontId="5" fillId="0" borderId="0"/>
    <xf numFmtId="195" fontId="5" fillId="0" borderId="0"/>
    <xf numFmtId="165" fontId="5" fillId="0" borderId="0"/>
    <xf numFmtId="195" fontId="5" fillId="0" borderId="0"/>
    <xf numFmtId="195" fontId="5" fillId="0" borderId="0"/>
    <xf numFmtId="195" fontId="5" fillId="0" borderId="0"/>
    <xf numFmtId="195" fontId="5" fillId="0" borderId="0"/>
    <xf numFmtId="1" fontId="217" fillId="0" borderId="0" applyNumberFormat="0" applyFill="0" applyBorder="0" applyAlignment="0"/>
    <xf numFmtId="0" fontId="238" fillId="0" borderId="0" applyNumberFormat="0" applyFill="0" applyBorder="0" applyProtection="0">
      <alignment horizontal="left"/>
    </xf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Protection="0">
      <alignment horizontal="left"/>
    </xf>
    <xf numFmtId="0" fontId="238" fillId="0" borderId="0" applyNumberFormat="0" applyFill="0" applyBorder="0" applyAlignment="0" applyProtection="0"/>
    <xf numFmtId="0" fontId="240" fillId="41" borderId="18" applyNumberFormat="0" applyAlignment="0" applyProtection="0"/>
    <xf numFmtId="273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74" fontId="237" fillId="0" borderId="0" applyFill="0" applyBorder="0" applyProtection="0">
      <alignment vertical="top"/>
    </xf>
    <xf numFmtId="274" fontId="237" fillId="0" borderId="0" applyFill="0" applyBorder="0" applyProtection="0">
      <alignment vertical="top"/>
    </xf>
    <xf numFmtId="274" fontId="237" fillId="0" borderId="0" applyFill="0" applyBorder="0" applyProtection="0">
      <alignment vertical="top"/>
    </xf>
    <xf numFmtId="274" fontId="237" fillId="0" borderId="0" applyFill="0" applyBorder="0" applyProtection="0">
      <alignment vertical="top"/>
    </xf>
    <xf numFmtId="274" fontId="237" fillId="0" borderId="0" applyFill="0" applyBorder="0" applyProtection="0">
      <alignment vertical="top"/>
    </xf>
    <xf numFmtId="274" fontId="237" fillId="0" borderId="0" applyFill="0" applyBorder="0" applyProtection="0">
      <alignment vertical="top"/>
    </xf>
    <xf numFmtId="274" fontId="237" fillId="0" borderId="0" applyFill="0" applyBorder="0" applyProtection="0">
      <alignment vertical="top"/>
    </xf>
    <xf numFmtId="273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273" fontId="5" fillId="0" borderId="0" applyFont="0" applyFill="0" applyBorder="0" applyAlignment="0" applyProtection="0"/>
    <xf numFmtId="0" fontId="2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0" fillId="0" borderId="0" applyNumberFormat="0" applyFill="0" applyBorder="0" applyProtection="0">
      <alignment vertical="top"/>
    </xf>
    <xf numFmtId="0" fontId="42" fillId="38" borderId="0" applyNumberFormat="0" applyBorder="0" applyAlignment="0" applyProtection="0"/>
    <xf numFmtId="0" fontId="222" fillId="5" borderId="0" applyNumberFormat="0" applyBorder="0" applyAlignment="0" applyProtection="0"/>
    <xf numFmtId="0" fontId="222" fillId="5" borderId="0" applyNumberFormat="0" applyBorder="0" applyAlignment="0" applyProtection="0"/>
    <xf numFmtId="0" fontId="42" fillId="89" borderId="0" applyNumberFormat="0" applyBorder="0" applyProtection="0">
      <alignment vertical="top"/>
    </xf>
    <xf numFmtId="0" fontId="42" fillId="89" borderId="0" applyNumberFormat="0" applyBorder="0" applyProtection="0">
      <alignment vertical="top"/>
    </xf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89" borderId="0" applyNumberFormat="0" applyBorder="0" applyProtection="0">
      <alignment vertical="top"/>
    </xf>
    <xf numFmtId="0" fontId="42" fillId="89" borderId="0" applyNumberFormat="0" applyBorder="0" applyProtection="0">
      <alignment vertical="top"/>
    </xf>
    <xf numFmtId="0" fontId="42" fillId="89" borderId="0" applyNumberFormat="0" applyBorder="0" applyProtection="0">
      <alignment vertical="top"/>
    </xf>
    <xf numFmtId="0" fontId="42" fillId="89" borderId="0" applyNumberFormat="0" applyBorder="0" applyProtection="0">
      <alignment vertical="top"/>
    </xf>
    <xf numFmtId="0" fontId="42" fillId="89" borderId="0" applyNumberFormat="0" applyBorder="0" applyProtection="0">
      <alignment vertical="top"/>
    </xf>
    <xf numFmtId="0" fontId="42" fillId="89" borderId="0" applyNumberFormat="0" applyBorder="0" applyProtection="0">
      <alignment vertical="top"/>
    </xf>
    <xf numFmtId="0" fontId="196" fillId="0" borderId="0" applyNumberFormat="0" applyFont="0" applyFill="0" applyBorder="0" applyAlignment="0" applyProtection="0"/>
    <xf numFmtId="0" fontId="49" fillId="0" borderId="21" applyNumberFormat="0" applyFill="0" applyAlignment="0" applyProtection="0"/>
    <xf numFmtId="0" fontId="219" fillId="0" borderId="8" applyNumberFormat="0" applyFill="0" applyAlignment="0" applyProtection="0"/>
    <xf numFmtId="0" fontId="219" fillId="0" borderId="8" applyNumberFormat="0" applyFill="0" applyAlignment="0" applyProtection="0"/>
    <xf numFmtId="0" fontId="49" fillId="0" borderId="21" applyNumberFormat="0" applyFill="0" applyProtection="0">
      <alignment vertical="top"/>
    </xf>
    <xf numFmtId="0" fontId="49" fillId="0" borderId="21" applyNumberFormat="0" applyFill="0" applyProtection="0">
      <alignment vertical="top"/>
    </xf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Protection="0">
      <alignment vertical="top"/>
    </xf>
    <xf numFmtId="0" fontId="49" fillId="0" borderId="21" applyNumberFormat="0" applyFill="0" applyProtection="0">
      <alignment vertical="top"/>
    </xf>
    <xf numFmtId="0" fontId="49" fillId="0" borderId="21" applyNumberFormat="0" applyFill="0" applyProtection="0">
      <alignment vertical="top"/>
    </xf>
    <xf numFmtId="0" fontId="49" fillId="0" borderId="21" applyNumberFormat="0" applyFill="0" applyProtection="0">
      <alignment vertical="top"/>
    </xf>
    <xf numFmtId="0" fontId="49" fillId="0" borderId="21" applyNumberFormat="0" applyFill="0" applyProtection="0">
      <alignment vertical="top"/>
    </xf>
    <xf numFmtId="0" fontId="49" fillId="0" borderId="21" applyNumberFormat="0" applyFill="0" applyProtection="0">
      <alignment vertical="top"/>
    </xf>
    <xf numFmtId="0" fontId="50" fillId="0" borderId="22" applyNumberFormat="0" applyFill="0" applyAlignment="0" applyProtection="0"/>
    <xf numFmtId="0" fontId="220" fillId="0" borderId="9" applyNumberFormat="0" applyFill="0" applyAlignment="0" applyProtection="0"/>
    <xf numFmtId="0" fontId="220" fillId="0" borderId="9" applyNumberFormat="0" applyFill="0" applyAlignment="0" applyProtection="0"/>
    <xf numFmtId="0" fontId="50" fillId="0" borderId="22" applyNumberFormat="0" applyFill="0" applyProtection="0">
      <alignment vertical="top"/>
    </xf>
    <xf numFmtId="0" fontId="50" fillId="0" borderId="22" applyNumberFormat="0" applyFill="0" applyProtection="0">
      <alignment vertical="top"/>
    </xf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Protection="0">
      <alignment vertical="top"/>
    </xf>
    <xf numFmtId="0" fontId="50" fillId="0" borderId="22" applyNumberFormat="0" applyFill="0" applyProtection="0">
      <alignment vertical="top"/>
    </xf>
    <xf numFmtId="0" fontId="50" fillId="0" borderId="22" applyNumberFormat="0" applyFill="0" applyProtection="0">
      <alignment vertical="top"/>
    </xf>
    <xf numFmtId="0" fontId="50" fillId="0" borderId="22" applyNumberFormat="0" applyFill="0" applyProtection="0">
      <alignment vertical="top"/>
    </xf>
    <xf numFmtId="0" fontId="50" fillId="0" borderId="22" applyNumberFormat="0" applyFill="0" applyProtection="0">
      <alignment vertical="top"/>
    </xf>
    <xf numFmtId="0" fontId="50" fillId="0" borderId="22" applyNumberFormat="0" applyFill="0" applyProtection="0">
      <alignment vertical="top"/>
    </xf>
    <xf numFmtId="0" fontId="51" fillId="0" borderId="23" applyNumberFormat="0" applyFill="0" applyAlignment="0" applyProtection="0"/>
    <xf numFmtId="0" fontId="221" fillId="0" borderId="10" applyNumberFormat="0" applyFill="0" applyAlignment="0" applyProtection="0"/>
    <xf numFmtId="0" fontId="221" fillId="0" borderId="10" applyNumberFormat="0" applyFill="0" applyAlignment="0" applyProtection="0"/>
    <xf numFmtId="0" fontId="51" fillId="0" borderId="23" applyNumberFormat="0" applyFill="0" applyProtection="0">
      <alignment vertical="top"/>
    </xf>
    <xf numFmtId="0" fontId="51" fillId="0" borderId="23" applyNumberFormat="0" applyFill="0" applyProtection="0">
      <alignment vertical="top"/>
    </xf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Protection="0">
      <alignment vertical="top"/>
    </xf>
    <xf numFmtId="0" fontId="51" fillId="0" borderId="23" applyNumberFormat="0" applyFill="0" applyProtection="0">
      <alignment vertical="top"/>
    </xf>
    <xf numFmtId="0" fontId="51" fillId="0" borderId="23" applyNumberFormat="0" applyFill="0" applyProtection="0">
      <alignment vertical="top"/>
    </xf>
    <xf numFmtId="0" fontId="51" fillId="0" borderId="23" applyNumberFormat="0" applyFill="0" applyProtection="0">
      <alignment vertical="top"/>
    </xf>
    <xf numFmtId="0" fontId="51" fillId="0" borderId="23" applyNumberFormat="0" applyFill="0" applyProtection="0">
      <alignment vertical="top"/>
    </xf>
    <xf numFmtId="0" fontId="51" fillId="0" borderId="23" applyNumberFormat="0" applyFill="0" applyProtection="0">
      <alignment vertical="top"/>
    </xf>
    <xf numFmtId="0" fontId="5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241" fillId="0" borderId="0" applyNumberFormat="0" applyBorder="0" applyProtection="0">
      <alignment horizontal="center"/>
    </xf>
    <xf numFmtId="0" fontId="241" fillId="0" borderId="0" applyNumberFormat="0" applyBorder="0" applyProtection="0">
      <alignment horizontal="center" textRotation="90"/>
    </xf>
    <xf numFmtId="0" fontId="241" fillId="0" borderId="0" applyNumberFormat="0" applyBorder="0" applyProtection="0">
      <alignment horizontal="center" textRotation="90"/>
    </xf>
    <xf numFmtId="0" fontId="45" fillId="41" borderId="18" applyNumberFormat="0" applyAlignment="0" applyProtection="0"/>
    <xf numFmtId="0" fontId="225" fillId="8" borderId="11" applyNumberFormat="0" applyAlignment="0" applyProtection="0"/>
    <xf numFmtId="0" fontId="225" fillId="8" borderId="11" applyNumberFormat="0" applyAlignment="0" applyProtection="0"/>
    <xf numFmtId="0" fontId="45" fillId="92" borderId="18" applyNumberFormat="0" applyProtection="0">
      <alignment vertical="top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242" fillId="37" borderId="0" applyNumberFormat="0" applyBorder="0" applyAlignment="0" applyProtection="0"/>
    <xf numFmtId="0" fontId="35" fillId="0" borderId="24" applyNumberFormat="0" applyFill="0" applyAlignment="0" applyProtection="0"/>
    <xf numFmtId="0" fontId="228" fillId="0" borderId="13" applyNumberFormat="0" applyFill="0" applyAlignment="0" applyProtection="0"/>
    <xf numFmtId="0" fontId="228" fillId="0" borderId="13" applyNumberFormat="0" applyFill="0" applyAlignment="0" applyProtection="0"/>
    <xf numFmtId="0" fontId="35" fillId="0" borderId="24" applyNumberFormat="0" applyFill="0" applyProtection="0">
      <alignment vertical="top"/>
    </xf>
    <xf numFmtId="0" fontId="35" fillId="0" borderId="24" applyNumberFormat="0" applyFill="0" applyProtection="0">
      <alignment vertical="top"/>
    </xf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Protection="0">
      <alignment vertical="top"/>
    </xf>
    <xf numFmtId="0" fontId="35" fillId="0" borderId="24" applyNumberFormat="0" applyFill="0" applyProtection="0">
      <alignment vertical="top"/>
    </xf>
    <xf numFmtId="0" fontId="35" fillId="0" borderId="24" applyNumberFormat="0" applyFill="0" applyProtection="0">
      <alignment vertical="top"/>
    </xf>
    <xf numFmtId="0" fontId="35" fillId="0" borderId="24" applyNumberFormat="0" applyFill="0" applyProtection="0">
      <alignment vertical="top"/>
    </xf>
    <xf numFmtId="0" fontId="35" fillId="0" borderId="24" applyNumberFormat="0" applyFill="0" applyProtection="0">
      <alignment vertical="top"/>
    </xf>
    <xf numFmtId="0" fontId="35" fillId="0" borderId="24" applyNumberFormat="0" applyFill="0" applyProtection="0">
      <alignment vertical="top"/>
    </xf>
    <xf numFmtId="0" fontId="46" fillId="56" borderId="0" applyNumberFormat="0" applyBorder="0" applyAlignment="0" applyProtection="0"/>
    <xf numFmtId="0" fontId="224" fillId="7" borderId="0" applyNumberFormat="0" applyBorder="0" applyAlignment="0" applyProtection="0"/>
    <xf numFmtId="0" fontId="224" fillId="7" borderId="0" applyNumberFormat="0" applyBorder="0" applyAlignment="0" applyProtection="0"/>
    <xf numFmtId="0" fontId="46" fillId="106" borderId="0" applyNumberFormat="0" applyBorder="0" applyProtection="0">
      <alignment vertical="top"/>
    </xf>
    <xf numFmtId="0" fontId="46" fillId="106" borderId="0" applyNumberFormat="0" applyBorder="0" applyProtection="0">
      <alignment vertical="top"/>
    </xf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106" borderId="0" applyNumberFormat="0" applyBorder="0" applyProtection="0">
      <alignment vertical="top"/>
    </xf>
    <xf numFmtId="0" fontId="46" fillId="106" borderId="0" applyNumberFormat="0" applyBorder="0" applyProtection="0">
      <alignment vertical="top"/>
    </xf>
    <xf numFmtId="0" fontId="46" fillId="106" borderId="0" applyNumberFormat="0" applyBorder="0" applyProtection="0">
      <alignment vertical="top"/>
    </xf>
    <xf numFmtId="0" fontId="46" fillId="106" borderId="0" applyNumberFormat="0" applyBorder="0" applyProtection="0">
      <alignment vertical="top"/>
    </xf>
    <xf numFmtId="0" fontId="46" fillId="106" borderId="0" applyNumberFormat="0" applyBorder="0" applyProtection="0">
      <alignment vertical="top"/>
    </xf>
    <xf numFmtId="0" fontId="46" fillId="106" borderId="0" applyNumberFormat="0" applyBorder="0" applyProtection="0">
      <alignment vertical="top"/>
    </xf>
    <xf numFmtId="0" fontId="243" fillId="56" borderId="0" applyNumberFormat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53" fillId="0" borderId="0"/>
    <xf numFmtId="0" fontId="5" fillId="0" borderId="0"/>
    <xf numFmtId="0" fontId="29" fillId="0" borderId="0"/>
    <xf numFmtId="267" fontId="5" fillId="0" borderId="0"/>
    <xf numFmtId="0" fontId="29" fillId="0" borderId="0"/>
    <xf numFmtId="267" fontId="5" fillId="0" borderId="0"/>
    <xf numFmtId="0" fontId="29" fillId="0" borderId="0"/>
    <xf numFmtId="2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" fillId="0" borderId="0"/>
    <xf numFmtId="0" fontId="52" fillId="0" borderId="0"/>
    <xf numFmtId="0" fontId="5" fillId="0" borderId="0"/>
    <xf numFmtId="267" fontId="214" fillId="0" borderId="0">
      <alignment vertical="top"/>
    </xf>
    <xf numFmtId="0" fontId="53" fillId="0" borderId="0"/>
    <xf numFmtId="0" fontId="214" fillId="0" borderId="0">
      <alignment vertical="top"/>
    </xf>
    <xf numFmtId="0" fontId="53" fillId="0" borderId="0"/>
    <xf numFmtId="0" fontId="53" fillId="0" borderId="0"/>
    <xf numFmtId="267" fontId="2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267" fontId="5" fillId="0" borderId="0"/>
    <xf numFmtId="0" fontId="215" fillId="0" borderId="0"/>
    <xf numFmtId="0" fontId="2" fillId="0" borderId="0"/>
    <xf numFmtId="0" fontId="24" fillId="0" borderId="0">
      <alignment vertical="top"/>
    </xf>
    <xf numFmtId="0" fontId="2" fillId="0" borderId="0"/>
    <xf numFmtId="0" fontId="2" fillId="0" borderId="0"/>
    <xf numFmtId="0" fontId="215" fillId="0" borderId="0"/>
    <xf numFmtId="0" fontId="2" fillId="0" borderId="0"/>
    <xf numFmtId="0" fontId="2" fillId="0" borderId="0"/>
    <xf numFmtId="0" fontId="215" fillId="0" borderId="0"/>
    <xf numFmtId="0" fontId="2" fillId="0" borderId="0"/>
    <xf numFmtId="0" fontId="52" fillId="0" borderId="0"/>
    <xf numFmtId="0" fontId="52" fillId="0" borderId="0"/>
    <xf numFmtId="267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8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5" fillId="0" borderId="0">
      <alignment vertical="center"/>
    </xf>
    <xf numFmtId="0" fontId="2" fillId="0" borderId="0"/>
    <xf numFmtId="0" fontId="2" fillId="0" borderId="0"/>
    <xf numFmtId="267" fontId="237" fillId="0" borderId="0">
      <alignment vertical="top"/>
    </xf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6" fillId="0" borderId="0">
      <alignment vertical="center"/>
    </xf>
    <xf numFmtId="0" fontId="2" fillId="0" borderId="0"/>
    <xf numFmtId="267" fontId="237" fillId="0" borderId="0">
      <alignment vertical="top"/>
    </xf>
    <xf numFmtId="0" fontId="2" fillId="0" borderId="0"/>
    <xf numFmtId="0" fontId="2" fillId="0" borderId="0"/>
    <xf numFmtId="0" fontId="237" fillId="0" borderId="0">
      <alignment vertical="top"/>
    </xf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267" fontId="2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5" fillId="0" borderId="0"/>
    <xf numFmtId="0" fontId="5" fillId="0" borderId="0" applyNumberFormat="0" applyFill="0" applyBorder="0" applyAlignment="0" applyProtection="0"/>
    <xf numFmtId="0" fontId="25" fillId="0" borderId="0"/>
    <xf numFmtId="0" fontId="53" fillId="0" borderId="0"/>
    <xf numFmtId="0" fontId="5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53" fillId="0" borderId="0"/>
    <xf numFmtId="0" fontId="2" fillId="0" borderId="0"/>
    <xf numFmtId="0" fontId="2" fillId="0" borderId="0"/>
    <xf numFmtId="0" fontId="53" fillId="0" borderId="0"/>
    <xf numFmtId="0" fontId="5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24" fillId="0" borderId="0">
      <alignment vertical="top"/>
    </xf>
    <xf numFmtId="0" fontId="2" fillId="0" borderId="0"/>
    <xf numFmtId="0" fontId="53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5" fillId="57" borderId="25" applyNumberFormat="0" applyFont="0" applyAlignment="0" applyProtection="0"/>
    <xf numFmtId="0" fontId="5" fillId="57" borderId="25" applyNumberFormat="0" applyFont="0" applyAlignment="0" applyProtection="0"/>
    <xf numFmtId="0" fontId="53" fillId="11" borderId="15" applyNumberFormat="0" applyFont="0" applyAlignment="0" applyProtection="0"/>
    <xf numFmtId="0" fontId="53" fillId="11" borderId="15" applyNumberFormat="0" applyFont="0" applyAlignment="0" applyProtection="0"/>
    <xf numFmtId="0" fontId="5" fillId="57" borderId="25" applyNumberFormat="0" applyFont="0" applyAlignment="0" applyProtection="0"/>
    <xf numFmtId="0" fontId="237" fillId="107" borderId="25" applyNumberFormat="0" applyProtection="0">
      <alignment vertical="top"/>
    </xf>
    <xf numFmtId="0" fontId="53" fillId="11" borderId="15" applyNumberFormat="0" applyFont="0" applyAlignment="0" applyProtection="0"/>
    <xf numFmtId="0" fontId="53" fillId="11" borderId="15" applyNumberFormat="0" applyFont="0" applyAlignment="0" applyProtection="0"/>
    <xf numFmtId="0" fontId="237" fillId="107" borderId="25" applyNumberFormat="0" applyProtection="0">
      <alignment vertical="top"/>
    </xf>
    <xf numFmtId="0" fontId="53" fillId="11" borderId="15" applyNumberFormat="0" applyFont="0" applyAlignment="0" applyProtection="0"/>
    <xf numFmtId="0" fontId="53" fillId="11" borderId="15" applyNumberFormat="0" applyFont="0" applyAlignment="0" applyProtection="0"/>
    <xf numFmtId="0" fontId="237" fillId="107" borderId="25" applyNumberFormat="0" applyProtection="0">
      <alignment vertical="top"/>
    </xf>
    <xf numFmtId="0" fontId="57" fillId="57" borderId="25" applyNumberFormat="0" applyFont="0" applyAlignment="0" applyProtection="0"/>
    <xf numFmtId="0" fontId="57" fillId="57" borderId="25" applyNumberFormat="0" applyFont="0" applyAlignment="0" applyProtection="0"/>
    <xf numFmtId="0" fontId="37" fillId="54" borderId="26" applyNumberFormat="0" applyAlignment="0" applyProtection="0"/>
    <xf numFmtId="0" fontId="226" fillId="9" borderId="12" applyNumberFormat="0" applyAlignment="0" applyProtection="0"/>
    <xf numFmtId="0" fontId="226" fillId="9" borderId="12" applyNumberFormat="0" applyAlignment="0" applyProtection="0"/>
    <xf numFmtId="0" fontId="37" fillId="104" borderId="26" applyNumberFormat="0" applyProtection="0">
      <alignment vertical="top"/>
    </xf>
    <xf numFmtId="0" fontId="37" fillId="104" borderId="26" applyNumberFormat="0" applyProtection="0">
      <alignment vertical="top"/>
    </xf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104" borderId="26" applyNumberFormat="0" applyProtection="0">
      <alignment vertical="top"/>
    </xf>
    <xf numFmtId="0" fontId="37" fillId="104" borderId="26" applyNumberFormat="0" applyProtection="0">
      <alignment vertical="top"/>
    </xf>
    <xf numFmtId="0" fontId="37" fillId="104" borderId="26" applyNumberFormat="0" applyProtection="0">
      <alignment vertical="top"/>
    </xf>
    <xf numFmtId="0" fontId="37" fillId="104" borderId="26" applyNumberFormat="0" applyProtection="0">
      <alignment vertical="top"/>
    </xf>
    <xf numFmtId="0" fontId="37" fillId="104" borderId="26" applyNumberFormat="0" applyProtection="0">
      <alignment vertical="top"/>
    </xf>
    <xf numFmtId="0" fontId="37" fillId="104" borderId="26" applyNumberFormat="0" applyProtection="0">
      <alignment vertical="top"/>
    </xf>
    <xf numFmtId="9" fontId="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2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267" fontId="29" fillId="0" borderId="0" applyNumberFormat="0" applyFont="0" applyFill="0" applyBorder="0" applyAlignment="0" applyProtection="0">
      <alignment horizontal="left"/>
    </xf>
    <xf numFmtId="267" fontId="29" fillId="0" borderId="0" applyNumberFormat="0" applyFont="0" applyFill="0" applyBorder="0" applyAlignment="0" applyProtection="0">
      <alignment horizontal="left"/>
    </xf>
    <xf numFmtId="267" fontId="29" fillId="0" borderId="0" applyNumberFormat="0" applyFont="0" applyFill="0" applyBorder="0" applyAlignment="0" applyProtection="0">
      <alignment horizontal="left"/>
    </xf>
    <xf numFmtId="0" fontId="237" fillId="0" borderId="0" applyNumberFormat="0" applyFill="0" applyBorder="0" applyProtection="0">
      <alignment vertical="top"/>
    </xf>
    <xf numFmtId="0" fontId="237" fillId="0" borderId="0" applyNumberFormat="0" applyFill="0" applyBorder="0" applyProtection="0">
      <alignment vertical="top"/>
    </xf>
    <xf numFmtId="0" fontId="237" fillId="0" borderId="0" applyNumberFormat="0" applyFill="0" applyBorder="0" applyProtection="0">
      <alignment vertical="top"/>
    </xf>
    <xf numFmtId="0" fontId="237" fillId="0" borderId="0" applyNumberFormat="0" applyFill="0" applyBorder="0" applyProtection="0">
      <alignment vertical="top"/>
    </xf>
    <xf numFmtId="0" fontId="237" fillId="0" borderId="0" applyNumberFormat="0" applyFill="0" applyBorder="0" applyProtection="0">
      <alignment vertical="top"/>
    </xf>
    <xf numFmtId="0" fontId="237" fillId="0" borderId="0" applyNumberFormat="0" applyFill="0" applyBorder="0" applyProtection="0">
      <alignment vertical="top"/>
    </xf>
    <xf numFmtId="0" fontId="237" fillId="0" borderId="0" applyNumberFormat="0" applyFill="0" applyBorder="0" applyProtection="0">
      <alignment vertical="top"/>
    </xf>
    <xf numFmtId="0" fontId="29" fillId="0" borderId="0" applyNumberFormat="0" applyFont="0" applyFill="0" applyBorder="0" applyAlignment="0" applyProtection="0">
      <alignment horizontal="left"/>
    </xf>
    <xf numFmtId="267" fontId="29" fillId="0" borderId="0" applyNumberFormat="0" applyFont="0" applyFill="0" applyBorder="0" applyAlignment="0" applyProtection="0">
      <alignment horizontal="left"/>
    </xf>
    <xf numFmtId="0" fontId="29" fillId="0" borderId="0" applyNumberFormat="0" applyFont="0" applyFill="0" applyBorder="0" applyAlignment="0" applyProtection="0">
      <alignment horizontal="left"/>
    </xf>
    <xf numFmtId="15" fontId="237" fillId="0" borderId="0" applyFill="0" applyBorder="0" applyProtection="0">
      <alignment vertical="top"/>
    </xf>
    <xf numFmtId="15" fontId="237" fillId="0" borderId="0" applyFill="0" applyBorder="0" applyProtection="0">
      <alignment vertical="top"/>
    </xf>
    <xf numFmtId="15" fontId="237" fillId="0" borderId="0" applyFill="0" applyBorder="0" applyProtection="0">
      <alignment vertical="top"/>
    </xf>
    <xf numFmtId="15" fontId="237" fillId="0" borderId="0" applyFill="0" applyBorder="0" applyProtection="0">
      <alignment vertical="top"/>
    </xf>
    <xf numFmtId="15" fontId="237" fillId="0" borderId="0" applyFill="0" applyBorder="0" applyProtection="0">
      <alignment vertical="top"/>
    </xf>
    <xf numFmtId="15" fontId="237" fillId="0" borderId="0" applyFill="0" applyBorder="0" applyProtection="0">
      <alignment vertical="top"/>
    </xf>
    <xf numFmtId="15" fontId="237" fillId="0" borderId="0" applyFill="0" applyBorder="0" applyProtection="0">
      <alignment vertical="top"/>
    </xf>
    <xf numFmtId="4" fontId="237" fillId="0" borderId="0" applyFill="0" applyBorder="0" applyProtection="0">
      <alignment vertical="top"/>
    </xf>
    <xf numFmtId="4" fontId="237" fillId="0" borderId="0" applyFill="0" applyBorder="0" applyProtection="0">
      <alignment vertical="top"/>
    </xf>
    <xf numFmtId="4" fontId="237" fillId="0" borderId="0" applyFill="0" applyBorder="0" applyProtection="0">
      <alignment vertical="top"/>
    </xf>
    <xf numFmtId="4" fontId="237" fillId="0" borderId="0" applyFill="0" applyBorder="0" applyProtection="0">
      <alignment vertical="top"/>
    </xf>
    <xf numFmtId="4" fontId="237" fillId="0" borderId="0" applyFill="0" applyBorder="0" applyProtection="0">
      <alignment vertical="top"/>
    </xf>
    <xf numFmtId="4" fontId="237" fillId="0" borderId="0" applyFill="0" applyBorder="0" applyProtection="0">
      <alignment vertical="top"/>
    </xf>
    <xf numFmtId="4" fontId="237" fillId="0" borderId="0" applyFill="0" applyBorder="0" applyProtection="0">
      <alignment vertical="top"/>
    </xf>
    <xf numFmtId="0" fontId="31" fillId="0" borderId="27">
      <alignment horizontal="center"/>
    </xf>
    <xf numFmtId="267" fontId="31" fillId="0" borderId="27">
      <alignment horizontal="center"/>
    </xf>
    <xf numFmtId="267" fontId="31" fillId="0" borderId="27">
      <alignment horizontal="center"/>
    </xf>
    <xf numFmtId="267" fontId="31" fillId="0" borderId="27">
      <alignment horizontal="center"/>
    </xf>
    <xf numFmtId="0" fontId="31" fillId="0" borderId="44">
      <alignment horizontal="center"/>
    </xf>
    <xf numFmtId="0" fontId="31" fillId="0" borderId="44">
      <alignment horizontal="center"/>
    </xf>
    <xf numFmtId="0" fontId="31" fillId="0" borderId="44">
      <alignment horizontal="center"/>
    </xf>
    <xf numFmtId="0" fontId="31" fillId="0" borderId="44">
      <alignment horizontal="center"/>
    </xf>
    <xf numFmtId="0" fontId="31" fillId="0" borderId="44">
      <alignment horizontal="center"/>
    </xf>
    <xf numFmtId="0" fontId="31" fillId="0" borderId="44">
      <alignment horizontal="center"/>
    </xf>
    <xf numFmtId="0" fontId="31" fillId="0" borderId="44">
      <alignment horizontal="center"/>
    </xf>
    <xf numFmtId="0" fontId="31" fillId="0" borderId="27">
      <alignment horizontal="center"/>
    </xf>
    <xf numFmtId="267" fontId="31" fillId="0" borderId="27">
      <alignment horizontal="center"/>
    </xf>
    <xf numFmtId="0" fontId="31" fillId="0" borderId="27">
      <alignment horizontal="center"/>
    </xf>
    <xf numFmtId="3" fontId="237" fillId="0" borderId="0" applyFill="0" applyBorder="0" applyProtection="0">
      <alignment vertical="top"/>
    </xf>
    <xf numFmtId="3" fontId="237" fillId="0" borderId="0" applyFill="0" applyBorder="0" applyProtection="0">
      <alignment vertical="top"/>
    </xf>
    <xf numFmtId="3" fontId="237" fillId="0" borderId="0" applyFill="0" applyBorder="0" applyProtection="0">
      <alignment vertical="top"/>
    </xf>
    <xf numFmtId="3" fontId="237" fillId="0" borderId="0" applyFill="0" applyBorder="0" applyProtection="0">
      <alignment vertical="top"/>
    </xf>
    <xf numFmtId="3" fontId="237" fillId="0" borderId="0" applyFill="0" applyBorder="0" applyProtection="0">
      <alignment vertical="top"/>
    </xf>
    <xf numFmtId="3" fontId="237" fillId="0" borderId="0" applyFill="0" applyBorder="0" applyProtection="0">
      <alignment vertical="top"/>
    </xf>
    <xf numFmtId="3" fontId="237" fillId="0" borderId="0" applyFill="0" applyBorder="0" applyProtection="0">
      <alignment vertical="top"/>
    </xf>
    <xf numFmtId="0" fontId="29" fillId="58" borderId="0" applyNumberFormat="0" applyFont="0" applyBorder="0" applyAlignment="0" applyProtection="0"/>
    <xf numFmtId="267" fontId="29" fillId="58" borderId="0" applyNumberFormat="0" applyFont="0" applyBorder="0" applyAlignment="0" applyProtection="0"/>
    <xf numFmtId="267" fontId="29" fillId="58" borderId="0" applyNumberFormat="0" applyFont="0" applyBorder="0" applyAlignment="0" applyProtection="0"/>
    <xf numFmtId="267" fontId="29" fillId="58" borderId="0" applyNumberFormat="0" applyFont="0" applyBorder="0" applyAlignment="0" applyProtection="0"/>
    <xf numFmtId="0" fontId="237" fillId="108" borderId="0" applyNumberFormat="0" applyBorder="0" applyProtection="0">
      <alignment vertical="top"/>
    </xf>
    <xf numFmtId="0" fontId="237" fillId="108" borderId="0" applyNumberFormat="0" applyBorder="0" applyProtection="0">
      <alignment vertical="top"/>
    </xf>
    <xf numFmtId="0" fontId="237" fillId="108" borderId="0" applyNumberFormat="0" applyBorder="0" applyProtection="0">
      <alignment vertical="top"/>
    </xf>
    <xf numFmtId="0" fontId="237" fillId="108" borderId="0" applyNumberFormat="0" applyBorder="0" applyProtection="0">
      <alignment vertical="top"/>
    </xf>
    <xf numFmtId="0" fontId="237" fillId="108" borderId="0" applyNumberFormat="0" applyBorder="0" applyProtection="0">
      <alignment vertical="top"/>
    </xf>
    <xf numFmtId="0" fontId="237" fillId="108" borderId="0" applyNumberFormat="0" applyBorder="0" applyProtection="0">
      <alignment vertical="top"/>
    </xf>
    <xf numFmtId="0" fontId="237" fillId="108" borderId="0" applyNumberFormat="0" applyBorder="0" applyProtection="0">
      <alignment vertical="top"/>
    </xf>
    <xf numFmtId="0" fontId="29" fillId="58" borderId="0" applyNumberFormat="0" applyFont="0" applyBorder="0" applyAlignment="0" applyProtection="0"/>
    <xf numFmtId="267" fontId="29" fillId="58" borderId="0" applyNumberFormat="0" applyFont="0" applyBorder="0" applyAlignment="0" applyProtection="0"/>
    <xf numFmtId="0" fontId="29" fillId="58" borderId="0" applyNumberFormat="0" applyFont="0" applyBorder="0" applyAlignment="0" applyProtection="0"/>
    <xf numFmtId="0" fontId="247" fillId="0" borderId="0" applyNumberFormat="0" applyBorder="0" applyProtection="0"/>
    <xf numFmtId="0" fontId="247" fillId="0" borderId="0" applyNumberFormat="0" applyBorder="0" applyProtection="0"/>
    <xf numFmtId="0" fontId="247" fillId="0" borderId="0" applyNumberFormat="0" applyBorder="0" applyProtection="0"/>
    <xf numFmtId="275" fontId="247" fillId="0" borderId="0" applyBorder="0" applyProtection="0"/>
    <xf numFmtId="276" fontId="247" fillId="0" borderId="0" applyBorder="0" applyProtection="0"/>
    <xf numFmtId="276" fontId="247" fillId="0" borderId="0" applyBorder="0" applyProtection="0"/>
    <xf numFmtId="0" fontId="248" fillId="38" borderId="0" applyNumberFormat="0" applyBorder="0" applyAlignment="0" applyProtection="0"/>
    <xf numFmtId="0" fontId="249" fillId="54" borderId="26" applyNumberFormat="0" applyAlignment="0" applyProtection="0"/>
    <xf numFmtId="0" fontId="5" fillId="0" borderId="0"/>
    <xf numFmtId="0" fontId="5" fillId="0" borderId="0"/>
    <xf numFmtId="267" fontId="24" fillId="0" borderId="0">
      <alignment vertical="top"/>
    </xf>
    <xf numFmtId="0" fontId="2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7" fontId="24" fillId="0" borderId="0">
      <alignment vertical="top"/>
    </xf>
    <xf numFmtId="0" fontId="24" fillId="0" borderId="0">
      <alignment vertical="top"/>
    </xf>
    <xf numFmtId="267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267" fontId="24" fillId="0" borderId="0">
      <alignment vertical="top"/>
    </xf>
    <xf numFmtId="267" fontId="24" fillId="0" borderId="0">
      <alignment vertical="top"/>
    </xf>
    <xf numFmtId="267" fontId="24" fillId="0" borderId="0">
      <alignment vertical="top"/>
    </xf>
    <xf numFmtId="0" fontId="5" fillId="0" borderId="0"/>
    <xf numFmtId="0" fontId="237" fillId="0" borderId="0">
      <alignment vertical="top"/>
    </xf>
    <xf numFmtId="0" fontId="5" fillId="0" borderId="0"/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4" fillId="0" borderId="0">
      <alignment vertical="top"/>
    </xf>
    <xf numFmtId="0" fontId="25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251" fillId="0" borderId="0" applyNumberFormat="0" applyFill="0" applyBorder="0" applyAlignment="0" applyProtection="0"/>
    <xf numFmtId="0" fontId="252" fillId="0" borderId="21" applyNumberFormat="0" applyFill="0" applyAlignment="0" applyProtection="0"/>
    <xf numFmtId="0" fontId="253" fillId="0" borderId="22" applyNumberFormat="0" applyFill="0" applyAlignment="0" applyProtection="0"/>
    <xf numFmtId="0" fontId="254" fillId="0" borderId="23" applyNumberFormat="0" applyFill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28" applyNumberFormat="0" applyFill="0" applyAlignment="0" applyProtection="0"/>
    <xf numFmtId="0" fontId="47" fillId="0" borderId="28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256" fillId="0" borderId="28" applyNumberFormat="0" applyFill="0" applyAlignment="0" applyProtection="0"/>
    <xf numFmtId="0" fontId="47" fillId="0" borderId="28" applyNumberFormat="0" applyFill="0" applyProtection="0">
      <alignment vertical="top"/>
    </xf>
    <xf numFmtId="0" fontId="47" fillId="0" borderId="28" applyNumberFormat="0" applyFill="0" applyProtection="0">
      <alignment vertical="top"/>
    </xf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Protection="0">
      <alignment vertical="top"/>
    </xf>
    <xf numFmtId="0" fontId="47" fillId="0" borderId="28" applyNumberFormat="0" applyFill="0" applyProtection="0">
      <alignment vertical="top"/>
    </xf>
    <xf numFmtId="0" fontId="47" fillId="0" borderId="28" applyNumberFormat="0" applyFill="0" applyProtection="0">
      <alignment vertical="top"/>
    </xf>
    <xf numFmtId="0" fontId="47" fillId="0" borderId="28" applyNumberFormat="0" applyFill="0" applyProtection="0">
      <alignment vertical="top"/>
    </xf>
    <xf numFmtId="0" fontId="47" fillId="0" borderId="28" applyNumberFormat="0" applyFill="0" applyProtection="0">
      <alignment vertical="top"/>
    </xf>
    <xf numFmtId="0" fontId="47" fillId="0" borderId="28" applyNumberFormat="0" applyFill="0" applyProtection="0">
      <alignment vertical="top"/>
    </xf>
    <xf numFmtId="0" fontId="257" fillId="55" borderId="19" applyNumberFormat="0" applyAlignment="0" applyProtection="0"/>
    <xf numFmtId="0" fontId="3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9" fillId="0" borderId="0" applyNumberFormat="0" applyFill="0" applyBorder="0" applyProtection="0">
      <alignment vertical="top"/>
    </xf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54" borderId="18" applyNumberFormat="0" applyAlignment="0" applyProtection="0"/>
    <xf numFmtId="0" fontId="38" fillId="54" borderId="18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3" fontId="19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0" fontId="258" fillId="0" borderId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270" fontId="25" fillId="0" borderId="0" applyFill="0" applyBorder="0" applyAlignment="0" applyProtection="0"/>
    <xf numFmtId="270" fontId="25" fillId="0" borderId="0" applyFill="0" applyBorder="0" applyAlignment="0" applyProtection="0"/>
    <xf numFmtId="270" fontId="25" fillId="0" borderId="0" applyFill="0" applyBorder="0" applyAlignment="0" applyProtection="0"/>
    <xf numFmtId="270" fontId="25" fillId="0" borderId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270" fontId="258" fillId="0" borderId="0" applyFill="0" applyBorder="0" applyAlignment="0" applyProtection="0"/>
    <xf numFmtId="277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7" fontId="5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7" fontId="56" fillId="0" borderId="0" applyFont="0" applyFill="0" applyBorder="0" applyAlignment="0" applyProtection="0"/>
    <xf numFmtId="277" fontId="5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278" fontId="23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8" fontId="238" fillId="0" borderId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279" fontId="5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79" fontId="5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279" fontId="5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79" fontId="5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13" fontId="237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0" fontId="57" fillId="0" borderId="0" applyFill="0" applyBorder="0" applyAlignment="0" applyProtection="0"/>
    <xf numFmtId="270" fontId="57" fillId="0" borderId="0" applyFill="0" applyBorder="0" applyAlignment="0" applyProtection="0"/>
    <xf numFmtId="270" fontId="57" fillId="0" borderId="0" applyFill="0" applyBorder="0" applyAlignment="0" applyProtection="0"/>
    <xf numFmtId="165" fontId="57" fillId="0" borderId="0" applyFill="0" applyBorder="0" applyAlignment="0" applyProtection="0"/>
    <xf numFmtId="270" fontId="57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0" fontId="258" fillId="0" borderId="0" applyFill="0" applyBorder="0" applyAlignment="0" applyProtection="0"/>
    <xf numFmtId="43" fontId="5" fillId="0" borderId="0" applyFont="0" applyFill="0" applyBorder="0" applyAlignment="0" applyProtection="0"/>
    <xf numFmtId="43" fontId="19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0" fontId="258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213" fontId="237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213" fontId="237" fillId="0" borderId="0" applyFill="0" applyBorder="0" applyProtection="0">
      <alignment vertical="top"/>
    </xf>
    <xf numFmtId="213" fontId="237" fillId="0" borderId="0" applyFill="0" applyBorder="0" applyProtection="0">
      <alignment vertical="top"/>
    </xf>
    <xf numFmtId="213" fontId="237" fillId="0" borderId="0" applyFill="0" applyBorder="0" applyProtection="0">
      <alignment vertical="top"/>
    </xf>
    <xf numFmtId="171" fontId="23" fillId="0" borderId="0" applyFont="0" applyFill="0" applyBorder="0" applyAlignment="0" applyProtection="0"/>
    <xf numFmtId="177" fontId="237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177" fontId="237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7" fontId="237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177" fontId="237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5" fontId="25" fillId="0" borderId="0"/>
    <xf numFmtId="171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5" fontId="25" fillId="0" borderId="0"/>
    <xf numFmtId="185" fontId="2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5" fontId="25" fillId="0" borderId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278" fontId="238" fillId="0" borderId="0" applyFill="0" applyBorder="0" applyAlignment="0" applyProtection="0"/>
    <xf numFmtId="278" fontId="238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0" fontId="22" fillId="0" borderId="0" applyNumberFormat="0" applyFont="0" applyFill="0" applyBorder="0" applyProtection="0">
      <alignment vertical="center"/>
    </xf>
    <xf numFmtId="0" fontId="22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0" fontId="22" fillId="0" borderId="0" applyNumberFormat="0" applyFont="0" applyFill="0" applyBorder="0" applyProtection="0">
      <alignment vertical="center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1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13" fontId="237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0" fontId="25" fillId="0" borderId="0" applyFill="0" applyBorder="0" applyAlignment="0" applyProtection="0"/>
    <xf numFmtId="270" fontId="25" fillId="0" borderId="0" applyFill="0" applyBorder="0" applyAlignment="0" applyProtection="0"/>
    <xf numFmtId="270" fontId="25" fillId="0" borderId="0" applyFill="0" applyBorder="0" applyAlignment="0" applyProtection="0"/>
    <xf numFmtId="270" fontId="25" fillId="0" borderId="0" applyFill="0" applyBorder="0" applyAlignment="0" applyProtection="0"/>
    <xf numFmtId="43" fontId="57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266" fontId="25" fillId="0" borderId="0" applyFill="0" applyBorder="0" applyAlignment="0" applyProtection="0"/>
    <xf numFmtId="266" fontId="25" fillId="0" borderId="0" applyFill="0" applyBorder="0" applyAlignment="0" applyProtection="0"/>
    <xf numFmtId="266" fontId="25" fillId="0" borderId="0" applyFill="0" applyBorder="0" applyAlignment="0" applyProtection="0"/>
    <xf numFmtId="266" fontId="25" fillId="0" borderId="0" applyFill="0" applyBorder="0" applyAlignment="0" applyProtection="0"/>
    <xf numFmtId="266" fontId="25" fillId="0" borderId="0" applyFill="0" applyBorder="0" applyAlignment="0" applyProtection="0"/>
    <xf numFmtId="266" fontId="25" fillId="0" borderId="0" applyFill="0" applyBorder="0" applyAlignment="0" applyProtection="0"/>
    <xf numFmtId="266" fontId="25" fillId="0" borderId="0" applyFill="0" applyBorder="0" applyAlignment="0" applyProtection="0"/>
    <xf numFmtId="266" fontId="2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213" fontId="237" fillId="0" borderId="0" applyFill="0" applyBorder="0" applyProtection="0">
      <alignment vertical="top"/>
    </xf>
    <xf numFmtId="171" fontId="5" fillId="0" borderId="0" applyFont="0" applyFill="0" applyBorder="0" applyAlignment="0" applyProtection="0"/>
    <xf numFmtId="213" fontId="237" fillId="0" borderId="0" applyFill="0" applyBorder="0" applyProtection="0">
      <alignment vertical="top"/>
    </xf>
    <xf numFmtId="213" fontId="237" fillId="0" borderId="0" applyFill="0" applyBorder="0" applyProtection="0">
      <alignment vertical="top"/>
    </xf>
    <xf numFmtId="213" fontId="237" fillId="0" borderId="0" applyFill="0" applyBorder="0" applyProtection="0">
      <alignment vertical="top"/>
    </xf>
    <xf numFmtId="213" fontId="237" fillId="0" borderId="0" applyFill="0" applyBorder="0" applyProtection="0">
      <alignment vertical="top"/>
    </xf>
    <xf numFmtId="213" fontId="237" fillId="0" borderId="0" applyFill="0" applyBorder="0" applyProtection="0">
      <alignment vertical="top"/>
    </xf>
    <xf numFmtId="270" fontId="258" fillId="0" borderId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0" fontId="25" fillId="0" borderId="0" applyFill="0" applyBorder="0" applyAlignment="0" applyProtection="0"/>
    <xf numFmtId="270" fontId="25" fillId="0" borderId="0" applyFill="0" applyBorder="0" applyAlignment="0" applyProtection="0"/>
    <xf numFmtId="270" fontId="25" fillId="0" borderId="0" applyFill="0" applyBorder="0" applyAlignment="0" applyProtection="0"/>
    <xf numFmtId="270" fontId="25" fillId="0" borderId="0" applyFill="0" applyBorder="0" applyAlignment="0" applyProtection="0"/>
    <xf numFmtId="43" fontId="57" fillId="0" borderId="0" applyFont="0" applyFill="0" applyBorder="0" applyAlignment="0" applyProtection="0"/>
    <xf numFmtId="270" fontId="258" fillId="0" borderId="0" applyFill="0" applyBorder="0" applyAlignment="0" applyProtection="0"/>
    <xf numFmtId="43" fontId="57" fillId="0" borderId="0" applyFont="0" applyFill="0" applyBorder="0" applyAlignment="0" applyProtection="0"/>
    <xf numFmtId="270" fontId="258" fillId="0" borderId="0" applyFill="0" applyBorder="0" applyAlignment="0" applyProtection="0"/>
    <xf numFmtId="171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0" fontId="25" fillId="0" borderId="0" applyFill="0" applyBorder="0" applyAlignment="0" applyProtection="0"/>
    <xf numFmtId="270" fontId="25" fillId="0" borderId="0" applyFill="0" applyBorder="0" applyAlignment="0" applyProtection="0"/>
    <xf numFmtId="270" fontId="25" fillId="0" borderId="0" applyFill="0" applyBorder="0" applyAlignment="0" applyProtection="0"/>
    <xf numFmtId="270" fontId="25" fillId="0" borderId="0" applyFill="0" applyBorder="0" applyAlignment="0" applyProtection="0"/>
    <xf numFmtId="43" fontId="57" fillId="0" borderId="0" applyFont="0" applyFill="0" applyBorder="0" applyAlignment="0" applyProtection="0"/>
    <xf numFmtId="270" fontId="258" fillId="0" borderId="0" applyFill="0" applyBorder="0" applyAlignment="0" applyProtection="0"/>
    <xf numFmtId="277" fontId="5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77" fontId="57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7" fillId="0" borderId="0" applyFont="0" applyFill="0" applyBorder="0" applyAlignment="0" applyProtection="0"/>
    <xf numFmtId="277" fontId="57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2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70" fontId="25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70" fontId="258" fillId="0" borderId="0" applyFill="0" applyBorder="0" applyAlignment="0" applyProtection="0"/>
    <xf numFmtId="18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280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280" fontId="24" fillId="0" borderId="0" applyFont="0" applyFill="0" applyBorder="0" applyAlignment="0" applyProtection="0"/>
    <xf numFmtId="280" fontId="24" fillId="0" borderId="0" applyFont="0" applyFill="0" applyBorder="0" applyAlignment="0" applyProtection="0"/>
    <xf numFmtId="280" fontId="24" fillId="0" borderId="0" applyFont="0" applyFill="0" applyBorder="0" applyAlignment="0" applyProtection="0"/>
    <xf numFmtId="280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80" fontId="24" fillId="0" borderId="0" applyFont="0" applyFill="0" applyBorder="0" applyAlignment="0" applyProtection="0"/>
    <xf numFmtId="21" fontId="24" fillId="0" borderId="0" applyFont="0" applyFill="0" applyBorder="0" applyAlignment="0" applyProtection="0"/>
    <xf numFmtId="21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281" fontId="24" fillId="0" borderId="0" applyFont="0" applyFill="0" applyBorder="0" applyAlignment="0" applyProtection="0"/>
    <xf numFmtId="281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281" fontId="24" fillId="0" borderId="0" applyFont="0" applyFill="0" applyBorder="0" applyAlignment="0" applyProtection="0"/>
    <xf numFmtId="281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282" fontId="24" fillId="0" borderId="0" applyFont="0" applyFill="0" applyBorder="0" applyAlignment="0" applyProtection="0"/>
    <xf numFmtId="280" fontId="24" fillId="0" borderId="0" applyFont="0" applyFill="0" applyBorder="0" applyAlignment="0" applyProtection="0"/>
    <xf numFmtId="171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9" fontId="24" fillId="0" borderId="0" applyFont="0" applyFill="0" applyBorder="0" applyAlignment="0" applyProtection="0"/>
    <xf numFmtId="283" fontId="57" fillId="0" borderId="0" applyFill="0" applyBorder="0" applyAlignment="0" applyProtection="0"/>
    <xf numFmtId="271" fontId="237" fillId="0" borderId="0" applyFill="0" applyBorder="0" applyProtection="0">
      <alignment vertical="top"/>
    </xf>
    <xf numFmtId="271" fontId="237" fillId="0" borderId="0" applyFill="0" applyBorder="0" applyProtection="0">
      <alignment vertical="top"/>
    </xf>
    <xf numFmtId="271" fontId="237" fillId="0" borderId="0" applyFill="0" applyBorder="0" applyProtection="0">
      <alignment vertical="top"/>
    </xf>
    <xf numFmtId="271" fontId="237" fillId="0" borderId="0" applyFill="0" applyBorder="0" applyProtection="0">
      <alignment vertical="top"/>
    </xf>
    <xf numFmtId="271" fontId="237" fillId="0" borderId="0" applyFill="0" applyBorder="0" applyProtection="0">
      <alignment vertical="top"/>
    </xf>
    <xf numFmtId="271" fontId="237" fillId="0" borderId="0" applyFill="0" applyBorder="0" applyProtection="0">
      <alignment vertical="top"/>
    </xf>
    <xf numFmtId="271" fontId="237" fillId="0" borderId="0" applyFill="0" applyBorder="0" applyProtection="0">
      <alignment vertical="top"/>
    </xf>
    <xf numFmtId="271" fontId="237" fillId="0" borderId="0" applyFill="0" applyBorder="0" applyProtection="0">
      <alignment vertical="top"/>
    </xf>
    <xf numFmtId="271" fontId="237" fillId="0" borderId="0" applyFill="0" applyBorder="0" applyProtection="0">
      <alignment vertical="top"/>
    </xf>
    <xf numFmtId="271" fontId="237" fillId="0" borderId="0" applyFill="0" applyBorder="0" applyProtection="0">
      <alignment vertical="top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55" borderId="19" applyNumberFormat="0" applyAlignment="0" applyProtection="0"/>
    <xf numFmtId="0" fontId="34" fillId="55" borderId="19" applyNumberFormat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267" fontId="53" fillId="0" borderId="0"/>
    <xf numFmtId="267" fontId="53" fillId="0" borderId="0"/>
    <xf numFmtId="267" fontId="53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267" fontId="5" fillId="0" borderId="0"/>
    <xf numFmtId="267" fontId="5" fillId="0" borderId="0"/>
    <xf numFmtId="267" fontId="5" fillId="0" borderId="0"/>
    <xf numFmtId="267" fontId="5" fillId="0" borderId="0"/>
    <xf numFmtId="0" fontId="5" fillId="0" borderId="0"/>
    <xf numFmtId="267" fontId="5" fillId="0" borderId="0"/>
    <xf numFmtId="0" fontId="5" fillId="0" borderId="0"/>
    <xf numFmtId="267" fontId="5" fillId="0" borderId="0"/>
    <xf numFmtId="0" fontId="5" fillId="0" borderId="0"/>
    <xf numFmtId="0" fontId="215" fillId="0" borderId="0"/>
    <xf numFmtId="0" fontId="5" fillId="0" borderId="0"/>
    <xf numFmtId="0" fontId="5" fillId="0" borderId="0"/>
    <xf numFmtId="0" fontId="24" fillId="0" borderId="0">
      <alignment vertical="top"/>
    </xf>
    <xf numFmtId="267" fontId="53" fillId="0" borderId="0"/>
    <xf numFmtId="0" fontId="24" fillId="0" borderId="0">
      <alignment vertical="top"/>
    </xf>
    <xf numFmtId="0" fontId="24" fillId="0" borderId="0">
      <alignment vertical="top"/>
    </xf>
    <xf numFmtId="267" fontId="53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23" fillId="0" borderId="0"/>
    <xf numFmtId="267" fontId="5" fillId="0" borderId="0"/>
    <xf numFmtId="267" fontId="5" fillId="0" borderId="0"/>
    <xf numFmtId="0" fontId="23" fillId="0" borderId="0"/>
    <xf numFmtId="0" fontId="23" fillId="0" borderId="0"/>
    <xf numFmtId="267" fontId="5" fillId="0" borderId="0"/>
    <xf numFmtId="267" fontId="5" fillId="0" borderId="0"/>
    <xf numFmtId="267" fontId="5" fillId="0" borderId="0"/>
    <xf numFmtId="267" fontId="5" fillId="0" borderId="0"/>
    <xf numFmtId="267" fontId="5" fillId="0" borderId="0"/>
    <xf numFmtId="0" fontId="56" fillId="0" borderId="0"/>
    <xf numFmtId="0" fontId="5" fillId="0" borderId="0" applyFill="0"/>
    <xf numFmtId="267" fontId="5" fillId="0" borderId="0" applyFill="0"/>
    <xf numFmtId="267" fontId="5" fillId="0" borderId="0" applyFill="0"/>
    <xf numFmtId="0" fontId="5" fillId="0" borderId="0" applyFill="0"/>
    <xf numFmtId="0" fontId="5" fillId="0" borderId="0" applyFill="0"/>
    <xf numFmtId="0" fontId="5" fillId="0" borderId="0"/>
    <xf numFmtId="0" fontId="5" fillId="0" borderId="0"/>
    <xf numFmtId="0" fontId="5" fillId="0" borderId="0" applyFill="0"/>
    <xf numFmtId="0" fontId="5" fillId="0" borderId="0"/>
    <xf numFmtId="0" fontId="5" fillId="0" borderId="0" applyFill="0"/>
    <xf numFmtId="267" fontId="5" fillId="0" borderId="0" applyFill="0"/>
    <xf numFmtId="0" fontId="5" fillId="0" borderId="0" applyFill="0"/>
    <xf numFmtId="0" fontId="214" fillId="0" borderId="0">
      <alignment vertical="top"/>
    </xf>
    <xf numFmtId="267" fontId="24" fillId="0" borderId="0">
      <alignment vertical="top"/>
    </xf>
    <xf numFmtId="0" fontId="2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7" fontId="24" fillId="0" borderId="0">
      <alignment vertical="top"/>
    </xf>
    <xf numFmtId="0" fontId="5" fillId="0" borderId="0"/>
    <xf numFmtId="267" fontId="5" fillId="0" borderId="0"/>
    <xf numFmtId="0" fontId="5" fillId="0" borderId="0"/>
    <xf numFmtId="0" fontId="56" fillId="0" borderId="0"/>
    <xf numFmtId="0" fontId="5" fillId="0" borderId="0"/>
    <xf numFmtId="0" fontId="5" fillId="0" borderId="0"/>
    <xf numFmtId="0" fontId="56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ill="0"/>
    <xf numFmtId="0" fontId="24" fillId="0" borderId="0">
      <alignment vertical="top"/>
    </xf>
    <xf numFmtId="0" fontId="261" fillId="0" borderId="0" applyBorder="0"/>
    <xf numFmtId="0" fontId="5" fillId="0" borderId="0">
      <alignment vertical="top"/>
    </xf>
    <xf numFmtId="0" fontId="5" fillId="0" borderId="0">
      <alignment vertical="top"/>
    </xf>
    <xf numFmtId="0" fontId="261" fillId="0" borderId="0" applyBorder="0"/>
    <xf numFmtId="267" fontId="261" fillId="0" borderId="0" applyBorder="0"/>
    <xf numFmtId="0" fontId="261" fillId="0" borderId="0" applyBorder="0"/>
    <xf numFmtId="0" fontId="261" fillId="0" borderId="0" applyBorder="0"/>
    <xf numFmtId="267" fontId="261" fillId="0" borderId="0" applyBorder="0"/>
    <xf numFmtId="267" fontId="261" fillId="0" borderId="0" applyBorder="0"/>
    <xf numFmtId="267" fontId="261" fillId="0" borderId="0" applyBorder="0"/>
    <xf numFmtId="0" fontId="24" fillId="0" borderId="0">
      <alignment vertical="top"/>
    </xf>
    <xf numFmtId="267" fontId="261" fillId="0" borderId="0" applyBorder="0"/>
    <xf numFmtId="0" fontId="24" fillId="0" borderId="0">
      <alignment vertical="top"/>
    </xf>
    <xf numFmtId="0" fontId="24" fillId="0" borderId="0">
      <alignment vertical="top"/>
    </xf>
    <xf numFmtId="267" fontId="261" fillId="0" borderId="0" applyBorder="0"/>
    <xf numFmtId="267" fontId="261" fillId="0" borderId="0" applyBorder="0"/>
    <xf numFmtId="267" fontId="261" fillId="0" borderId="0" applyBorder="0"/>
    <xf numFmtId="0" fontId="29" fillId="0" borderId="0"/>
    <xf numFmtId="0" fontId="5" fillId="0" borderId="0"/>
    <xf numFmtId="267" fontId="5" fillId="0" borderId="0"/>
    <xf numFmtId="2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7" fontId="5" fillId="0" borderId="0"/>
    <xf numFmtId="0" fontId="5" fillId="0" borderId="0"/>
    <xf numFmtId="0" fontId="5" fillId="0" borderId="0"/>
    <xf numFmtId="267" fontId="5" fillId="0" borderId="0"/>
    <xf numFmtId="267" fontId="5" fillId="0" borderId="0"/>
    <xf numFmtId="0" fontId="5" fillId="0" borderId="0"/>
    <xf numFmtId="0" fontId="5" fillId="0" borderId="0"/>
    <xf numFmtId="267" fontId="5" fillId="0" borderId="0"/>
    <xf numFmtId="0" fontId="5" fillId="0" borderId="0"/>
    <xf numFmtId="267" fontId="5" fillId="0" borderId="0"/>
    <xf numFmtId="0" fontId="5" fillId="0" borderId="0"/>
    <xf numFmtId="0" fontId="29" fillId="0" borderId="0"/>
    <xf numFmtId="0" fontId="25" fillId="0" borderId="0"/>
    <xf numFmtId="0" fontId="23" fillId="0" borderId="0"/>
    <xf numFmtId="0" fontId="24" fillId="0" borderId="0">
      <alignment vertical="top"/>
    </xf>
    <xf numFmtId="0" fontId="53" fillId="0" borderId="0"/>
    <xf numFmtId="0" fontId="24" fillId="0" borderId="0">
      <alignment vertical="top"/>
    </xf>
    <xf numFmtId="0" fontId="25" fillId="0" borderId="0"/>
    <xf numFmtId="267" fontId="5" fillId="0" borderId="0"/>
    <xf numFmtId="267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7" fontId="5" fillId="0" borderId="0"/>
    <xf numFmtId="267" fontId="5" fillId="0" borderId="0"/>
    <xf numFmtId="0" fontId="25" fillId="0" borderId="0"/>
    <xf numFmtId="267" fontId="5" fillId="0" borderId="0"/>
    <xf numFmtId="0" fontId="25" fillId="0" borderId="0"/>
    <xf numFmtId="0" fontId="57" fillId="0" borderId="0"/>
    <xf numFmtId="0" fontId="5" fillId="0" borderId="0"/>
    <xf numFmtId="0" fontId="5" fillId="0" borderId="0"/>
    <xf numFmtId="0" fontId="57" fillId="0" borderId="0"/>
    <xf numFmtId="267" fontId="5" fillId="0" borderId="0"/>
    <xf numFmtId="267" fontId="5" fillId="0" borderId="0"/>
    <xf numFmtId="0" fontId="57" fillId="0" borderId="0"/>
    <xf numFmtId="0" fontId="57" fillId="0" borderId="0"/>
    <xf numFmtId="267" fontId="5" fillId="0" borderId="0"/>
    <xf numFmtId="267" fontId="5" fillId="0" borderId="0"/>
    <xf numFmtId="267" fontId="5" fillId="0" borderId="0"/>
    <xf numFmtId="267" fontId="5" fillId="0" borderId="0"/>
    <xf numFmtId="267" fontId="5" fillId="0" borderId="0"/>
    <xf numFmtId="0" fontId="195" fillId="0" borderId="0"/>
    <xf numFmtId="0" fontId="197" fillId="0" borderId="0">
      <alignment vertical="top"/>
    </xf>
    <xf numFmtId="0" fontId="197" fillId="0" borderId="0">
      <alignment vertical="top"/>
    </xf>
    <xf numFmtId="267" fontId="23" fillId="0" borderId="0">
      <alignment vertical="top"/>
    </xf>
    <xf numFmtId="0" fontId="197" fillId="0" borderId="0">
      <alignment vertical="top"/>
    </xf>
    <xf numFmtId="0" fontId="197" fillId="0" borderId="0">
      <alignment vertical="top"/>
    </xf>
    <xf numFmtId="267" fontId="23" fillId="0" borderId="0">
      <alignment vertical="top"/>
    </xf>
    <xf numFmtId="267" fontId="23" fillId="0" borderId="0">
      <alignment vertical="top"/>
    </xf>
    <xf numFmtId="267" fontId="23" fillId="0" borderId="0">
      <alignment vertical="top"/>
    </xf>
    <xf numFmtId="0" fontId="23" fillId="0" borderId="0">
      <alignment vertical="top"/>
    </xf>
    <xf numFmtId="0" fontId="195" fillId="0" borderId="0"/>
    <xf numFmtId="267" fontId="24" fillId="0" borderId="0">
      <alignment vertical="top"/>
    </xf>
    <xf numFmtId="0" fontId="195" fillId="0" borderId="0"/>
    <xf numFmtId="0" fontId="195" fillId="0" borderId="0"/>
    <xf numFmtId="267" fontId="24" fillId="0" borderId="0">
      <alignment vertical="top"/>
    </xf>
    <xf numFmtId="267" fontId="24" fillId="0" borderId="0">
      <alignment vertical="top"/>
    </xf>
    <xf numFmtId="267" fontId="24" fillId="0" borderId="0">
      <alignment vertical="top"/>
    </xf>
    <xf numFmtId="0" fontId="195" fillId="0" borderId="0"/>
    <xf numFmtId="0" fontId="24" fillId="0" borderId="0">
      <alignment vertical="top"/>
    </xf>
    <xf numFmtId="0" fontId="195" fillId="0" borderId="0"/>
    <xf numFmtId="267" fontId="53" fillId="0" borderId="0"/>
    <xf numFmtId="0" fontId="195" fillId="0" borderId="0"/>
    <xf numFmtId="0" fontId="195" fillId="0" borderId="0"/>
    <xf numFmtId="267" fontId="53" fillId="0" borderId="0"/>
    <xf numFmtId="267" fontId="53" fillId="0" borderId="0"/>
    <xf numFmtId="267" fontId="53" fillId="0" borderId="0"/>
    <xf numFmtId="0" fontId="2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7" fontId="53" fillId="0" borderId="0"/>
    <xf numFmtId="267" fontId="53" fillId="0" borderId="0"/>
    <xf numFmtId="0" fontId="25" fillId="0" borderId="0"/>
    <xf numFmtId="267" fontId="5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8" fillId="0" borderId="0"/>
    <xf numFmtId="267" fontId="238" fillId="0" borderId="0"/>
    <xf numFmtId="267" fontId="238" fillId="0" borderId="0"/>
    <xf numFmtId="267" fontId="238" fillId="0" borderId="0"/>
    <xf numFmtId="267" fontId="2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>
      <alignment vertical="top"/>
    </xf>
    <xf numFmtId="0" fontId="57" fillId="0" borderId="0">
      <alignment vertical="top"/>
    </xf>
    <xf numFmtId="0" fontId="5" fillId="0" borderId="0"/>
    <xf numFmtId="0" fontId="5" fillId="0" borderId="0"/>
    <xf numFmtId="0" fontId="29" fillId="0" borderId="0"/>
    <xf numFmtId="171" fontId="5" fillId="0" borderId="0"/>
    <xf numFmtId="171" fontId="5" fillId="0" borderId="0"/>
    <xf numFmtId="0" fontId="29" fillId="0" borderId="0"/>
    <xf numFmtId="0" fontId="2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0" fontId="57" fillId="0" borderId="0"/>
    <xf numFmtId="0" fontId="237" fillId="0" borderId="0">
      <alignment vertical="top"/>
    </xf>
    <xf numFmtId="0" fontId="57" fillId="0" borderId="0"/>
    <xf numFmtId="267" fontId="5" fillId="0" borderId="0"/>
    <xf numFmtId="267" fontId="5" fillId="0" borderId="0"/>
    <xf numFmtId="0" fontId="57" fillId="0" borderId="0"/>
    <xf numFmtId="0" fontId="57" fillId="0" borderId="0"/>
    <xf numFmtId="267" fontId="5" fillId="0" borderId="0"/>
    <xf numFmtId="267" fontId="5" fillId="0" borderId="0"/>
    <xf numFmtId="267" fontId="5" fillId="0" borderId="0"/>
    <xf numFmtId="267" fontId="5" fillId="0" borderId="0"/>
    <xf numFmtId="267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5" fillId="0" borderId="0">
      <alignment vertical="top"/>
    </xf>
    <xf numFmtId="0" fontId="5" fillId="0" borderId="0"/>
    <xf numFmtId="267" fontId="25" fillId="0" borderId="0"/>
    <xf numFmtId="267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7" fontId="2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267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267" fontId="23" fillId="0" borderId="0">
      <alignment vertical="top"/>
    </xf>
    <xf numFmtId="267" fontId="23" fillId="0" borderId="0">
      <alignment vertical="top"/>
    </xf>
    <xf numFmtId="267" fontId="23" fillId="0" borderId="0">
      <alignment vertical="top"/>
    </xf>
    <xf numFmtId="0" fontId="23" fillId="0" borderId="0"/>
    <xf numFmtId="0" fontId="197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267" fontId="23" fillId="0" borderId="0">
      <alignment vertical="top"/>
    </xf>
    <xf numFmtId="0" fontId="2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7" fontId="23" fillId="0" borderId="0">
      <alignment vertical="top"/>
    </xf>
    <xf numFmtId="0" fontId="25" fillId="0" borderId="0"/>
    <xf numFmtId="0" fontId="53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53" fillId="0" borderId="0"/>
    <xf numFmtId="0" fontId="5" fillId="0" borderId="0"/>
    <xf numFmtId="267" fontId="23" fillId="0" borderId="0">
      <alignment vertical="top"/>
    </xf>
    <xf numFmtId="0" fontId="5" fillId="0" borderId="0"/>
    <xf numFmtId="0" fontId="23" fillId="0" borderId="0">
      <alignment vertical="top"/>
    </xf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267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7" fontId="53" fillId="0" borderId="0"/>
    <xf numFmtId="0" fontId="25" fillId="0" borderId="0"/>
    <xf numFmtId="267" fontId="53" fillId="0" borderId="0"/>
    <xf numFmtId="0" fontId="261" fillId="0" borderId="0" applyBorder="0"/>
    <xf numFmtId="0" fontId="25" fillId="0" borderId="0"/>
    <xf numFmtId="267" fontId="53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267" fontId="53" fillId="0" borderId="0"/>
    <xf numFmtId="0" fontId="5" fillId="0" borderId="0"/>
    <xf numFmtId="267" fontId="53" fillId="0" borderId="0"/>
    <xf numFmtId="0" fontId="5" fillId="0" borderId="0"/>
    <xf numFmtId="0" fontId="5" fillId="0" borderId="0"/>
    <xf numFmtId="267" fontId="53" fillId="0" borderId="0"/>
    <xf numFmtId="0" fontId="5" fillId="0" borderId="0"/>
    <xf numFmtId="267" fontId="53" fillId="0" borderId="0"/>
    <xf numFmtId="0" fontId="5" fillId="0" borderId="0"/>
    <xf numFmtId="0" fontId="261" fillId="0" borderId="0" applyBorder="0"/>
    <xf numFmtId="0" fontId="5" fillId="0" borderId="0"/>
    <xf numFmtId="0" fontId="5" fillId="0" borderId="0"/>
    <xf numFmtId="0" fontId="261" fillId="0" borderId="0" applyBorder="0"/>
    <xf numFmtId="0" fontId="261" fillId="0" borderId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0" fontId="5" fillId="0" borderId="0"/>
    <xf numFmtId="0" fontId="5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267" fontId="2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25" fillId="0" borderId="0"/>
    <xf numFmtId="267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7" fontId="53" fillId="0" borderId="0"/>
    <xf numFmtId="0" fontId="25" fillId="0" borderId="0"/>
    <xf numFmtId="267" fontId="53" fillId="0" borderId="0"/>
    <xf numFmtId="0" fontId="25" fillId="0" borderId="0"/>
    <xf numFmtId="0" fontId="25" fillId="0" borderId="0"/>
    <xf numFmtId="267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7" fontId="53" fillId="0" borderId="0"/>
    <xf numFmtId="0" fontId="25" fillId="0" borderId="0"/>
    <xf numFmtId="267" fontId="53" fillId="0" borderId="0"/>
    <xf numFmtId="0" fontId="25" fillId="0" borderId="0"/>
    <xf numFmtId="267" fontId="25" fillId="0" borderId="0"/>
    <xf numFmtId="267" fontId="25" fillId="0" borderId="0"/>
    <xf numFmtId="267" fontId="53" fillId="0" borderId="0"/>
    <xf numFmtId="267" fontId="25" fillId="0" borderId="0"/>
    <xf numFmtId="267" fontId="25" fillId="0" borderId="0"/>
    <xf numFmtId="267" fontId="25" fillId="0" borderId="0"/>
    <xf numFmtId="267" fontId="25" fillId="0" borderId="0"/>
    <xf numFmtId="267" fontId="25" fillId="0" borderId="0"/>
    <xf numFmtId="267" fontId="53" fillId="0" borderId="0"/>
    <xf numFmtId="267" fontId="25" fillId="0" borderId="0"/>
    <xf numFmtId="267" fontId="53" fillId="0" borderId="0"/>
    <xf numFmtId="0" fontId="53" fillId="0" borderId="0"/>
    <xf numFmtId="0" fontId="25" fillId="0" borderId="0"/>
    <xf numFmtId="267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7" fontId="53" fillId="0" borderId="0"/>
    <xf numFmtId="0" fontId="25" fillId="0" borderId="0"/>
    <xf numFmtId="267" fontId="53" fillId="0" borderId="0"/>
    <xf numFmtId="0" fontId="21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3" fillId="0" borderId="0"/>
    <xf numFmtId="0" fontId="23" fillId="0" borderId="0"/>
    <xf numFmtId="0" fontId="197" fillId="0" borderId="0"/>
    <xf numFmtId="0" fontId="23" fillId="0" borderId="0"/>
    <xf numFmtId="0" fontId="25" fillId="0" borderId="0"/>
    <xf numFmtId="0" fontId="22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267" fontId="23" fillId="0" borderId="0"/>
    <xf numFmtId="267" fontId="23" fillId="0" borderId="0"/>
    <xf numFmtId="0" fontId="25" fillId="0" borderId="0"/>
    <xf numFmtId="267" fontId="23" fillId="0" borderId="0"/>
    <xf numFmtId="0" fontId="23" fillId="0" borderId="0"/>
    <xf numFmtId="0" fontId="23" fillId="0" borderId="0"/>
    <xf numFmtId="267" fontId="23" fillId="0" borderId="0"/>
    <xf numFmtId="267" fontId="23" fillId="0" borderId="0"/>
    <xf numFmtId="267" fontId="23" fillId="0" borderId="0"/>
    <xf numFmtId="0" fontId="29" fillId="0" borderId="0"/>
    <xf numFmtId="0" fontId="29" fillId="0" borderId="0"/>
    <xf numFmtId="0" fontId="29" fillId="0" borderId="0"/>
    <xf numFmtId="267" fontId="29" fillId="0" borderId="0"/>
    <xf numFmtId="0" fontId="29" fillId="0" borderId="0"/>
    <xf numFmtId="0" fontId="29" fillId="0" borderId="0"/>
    <xf numFmtId="267" fontId="29" fillId="0" borderId="0"/>
    <xf numFmtId="267" fontId="29" fillId="0" borderId="0"/>
    <xf numFmtId="267" fontId="29" fillId="0" borderId="0"/>
    <xf numFmtId="0" fontId="29" fillId="0" borderId="0"/>
    <xf numFmtId="267" fontId="29" fillId="0" borderId="0"/>
    <xf numFmtId="0" fontId="29" fillId="0" borderId="0"/>
    <xf numFmtId="0" fontId="29" fillId="0" borderId="0"/>
    <xf numFmtId="267" fontId="29" fillId="0" borderId="0"/>
    <xf numFmtId="267" fontId="29" fillId="0" borderId="0"/>
    <xf numFmtId="267" fontId="29" fillId="0" borderId="0"/>
    <xf numFmtId="0" fontId="25" fillId="0" borderId="0"/>
    <xf numFmtId="0" fontId="262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2" fillId="0" borderId="0"/>
    <xf numFmtId="0" fontId="262" fillId="0" borderId="0"/>
    <xf numFmtId="0" fontId="53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267" fontId="23" fillId="0" borderId="0"/>
    <xf numFmtId="0" fontId="23" fillId="0" borderId="0"/>
    <xf numFmtId="0" fontId="23" fillId="0" borderId="0"/>
    <xf numFmtId="267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267" fontId="197" fillId="0" borderId="0"/>
    <xf numFmtId="0" fontId="25" fillId="0" borderId="0"/>
    <xf numFmtId="267" fontId="197" fillId="0" borderId="0"/>
    <xf numFmtId="0" fontId="25" fillId="0" borderId="0"/>
    <xf numFmtId="0" fontId="25" fillId="0" borderId="0"/>
    <xf numFmtId="267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7" fontId="53" fillId="0" borderId="0"/>
    <xf numFmtId="0" fontId="25" fillId="0" borderId="0"/>
    <xf numFmtId="267" fontId="53" fillId="0" borderId="0"/>
    <xf numFmtId="0" fontId="25" fillId="0" borderId="0"/>
    <xf numFmtId="0" fontId="25" fillId="0" borderId="0"/>
    <xf numFmtId="267" fontId="25" fillId="0" borderId="0"/>
    <xf numFmtId="267" fontId="25" fillId="0" borderId="0"/>
    <xf numFmtId="0" fontId="25" fillId="0" borderId="0"/>
    <xf numFmtId="0" fontId="25" fillId="0" borderId="0"/>
    <xf numFmtId="0" fontId="25" fillId="0" borderId="0"/>
    <xf numFmtId="267" fontId="25" fillId="0" borderId="0"/>
    <xf numFmtId="0" fontId="25" fillId="0" borderId="0"/>
    <xf numFmtId="267" fontId="25" fillId="0" borderId="0"/>
    <xf numFmtId="267" fontId="25" fillId="0" borderId="0"/>
    <xf numFmtId="0" fontId="25" fillId="0" borderId="0"/>
    <xf numFmtId="0" fontId="25" fillId="0" borderId="0"/>
    <xf numFmtId="0" fontId="25" fillId="0" borderId="0"/>
    <xf numFmtId="267" fontId="25" fillId="0" borderId="0"/>
    <xf numFmtId="267" fontId="25" fillId="0" borderId="0"/>
    <xf numFmtId="267" fontId="25" fillId="0" borderId="0"/>
    <xf numFmtId="0" fontId="25" fillId="0" borderId="0"/>
    <xf numFmtId="0" fontId="25" fillId="0" borderId="0"/>
    <xf numFmtId="0" fontId="25" fillId="0" borderId="0"/>
    <xf numFmtId="267" fontId="25" fillId="0" borderId="0"/>
    <xf numFmtId="0" fontId="25" fillId="0" borderId="0"/>
    <xf numFmtId="0" fontId="25" fillId="0" borderId="0"/>
    <xf numFmtId="267" fontId="197" fillId="0" borderId="0"/>
    <xf numFmtId="0" fontId="25" fillId="0" borderId="0"/>
    <xf numFmtId="0" fontId="25" fillId="0" borderId="0"/>
    <xf numFmtId="0" fontId="25" fillId="0" borderId="0"/>
    <xf numFmtId="267" fontId="197" fillId="0" borderId="0"/>
    <xf numFmtId="0" fontId="25" fillId="0" borderId="0"/>
    <xf numFmtId="0" fontId="25" fillId="0" borderId="0"/>
    <xf numFmtId="267" fontId="197" fillId="0" borderId="0"/>
    <xf numFmtId="267" fontId="197" fillId="0" borderId="0"/>
    <xf numFmtId="267" fontId="19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7" fontId="25" fillId="0" borderId="0"/>
    <xf numFmtId="267" fontId="25" fillId="0" borderId="0"/>
    <xf numFmtId="267" fontId="53" fillId="0" borderId="0"/>
    <xf numFmtId="267" fontId="25" fillId="0" borderId="0"/>
    <xf numFmtId="267" fontId="25" fillId="0" borderId="0"/>
    <xf numFmtId="267" fontId="25" fillId="0" borderId="0"/>
    <xf numFmtId="267" fontId="25" fillId="0" borderId="0"/>
    <xf numFmtId="267" fontId="25" fillId="0" borderId="0"/>
    <xf numFmtId="267" fontId="53" fillId="0" borderId="0"/>
    <xf numFmtId="267" fontId="25" fillId="0" borderId="0"/>
    <xf numFmtId="267" fontId="53" fillId="0" borderId="0"/>
    <xf numFmtId="0" fontId="25" fillId="0" borderId="0"/>
    <xf numFmtId="267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7" fontId="53" fillId="0" borderId="0"/>
    <xf numFmtId="0" fontId="25" fillId="0" borderId="0"/>
    <xf numFmtId="267" fontId="53" fillId="0" borderId="0"/>
    <xf numFmtId="0" fontId="215" fillId="0" borderId="0"/>
    <xf numFmtId="0" fontId="25" fillId="0" borderId="0"/>
    <xf numFmtId="0" fontId="25" fillId="0" borderId="0"/>
    <xf numFmtId="267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7" fontId="53" fillId="0" borderId="0"/>
    <xf numFmtId="0" fontId="25" fillId="0" borderId="0"/>
    <xf numFmtId="267" fontId="53" fillId="0" borderId="0"/>
    <xf numFmtId="0" fontId="25" fillId="0" borderId="0"/>
    <xf numFmtId="267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7" fontId="53" fillId="0" borderId="0"/>
    <xf numFmtId="0" fontId="25" fillId="0" borderId="0"/>
    <xf numFmtId="267" fontId="53" fillId="0" borderId="0"/>
    <xf numFmtId="0" fontId="215" fillId="0" borderId="0"/>
    <xf numFmtId="0" fontId="25" fillId="0" borderId="0"/>
    <xf numFmtId="267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7" fontId="53" fillId="0" borderId="0"/>
    <xf numFmtId="0" fontId="25" fillId="0" borderId="0"/>
    <xf numFmtId="267" fontId="53" fillId="0" borderId="0"/>
    <xf numFmtId="0" fontId="215" fillId="0" borderId="0"/>
    <xf numFmtId="0" fontId="25" fillId="0" borderId="0"/>
    <xf numFmtId="267" fontId="25" fillId="0" borderId="0"/>
    <xf numFmtId="267" fontId="25" fillId="0" borderId="0"/>
    <xf numFmtId="267" fontId="53" fillId="0" borderId="0"/>
    <xf numFmtId="267" fontId="25" fillId="0" borderId="0"/>
    <xf numFmtId="267" fontId="25" fillId="0" borderId="0"/>
    <xf numFmtId="267" fontId="25" fillId="0" borderId="0"/>
    <xf numFmtId="267" fontId="25" fillId="0" borderId="0"/>
    <xf numFmtId="267" fontId="25" fillId="0" borderId="0"/>
    <xf numFmtId="267" fontId="53" fillId="0" borderId="0"/>
    <xf numFmtId="267" fontId="25" fillId="0" borderId="0"/>
    <xf numFmtId="267" fontId="53" fillId="0" borderId="0"/>
    <xf numFmtId="0" fontId="53" fillId="0" borderId="0"/>
    <xf numFmtId="0" fontId="25" fillId="0" borderId="0"/>
    <xf numFmtId="267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67" fontId="53" fillId="0" borderId="0"/>
    <xf numFmtId="0" fontId="25" fillId="0" borderId="0"/>
    <xf numFmtId="267" fontId="53" fillId="0" borderId="0"/>
    <xf numFmtId="0" fontId="215" fillId="0" borderId="0"/>
    <xf numFmtId="0" fontId="25" fillId="0" borderId="0"/>
    <xf numFmtId="0" fontId="215" fillId="0" borderId="0"/>
    <xf numFmtId="0" fontId="25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5" fillId="0" borderId="0"/>
    <xf numFmtId="279" fontId="5" fillId="0" borderId="0"/>
    <xf numFmtId="0" fontId="22" fillId="0" borderId="0"/>
    <xf numFmtId="279" fontId="5" fillId="0" borderId="0"/>
    <xf numFmtId="279" fontId="5" fillId="0" borderId="0"/>
    <xf numFmtId="279" fontId="5" fillId="0" borderId="0"/>
    <xf numFmtId="279" fontId="5" fillId="0" borderId="0"/>
    <xf numFmtId="0" fontId="22" fillId="0" borderId="0"/>
    <xf numFmtId="0" fontId="215" fillId="0" borderId="0"/>
    <xf numFmtId="0" fontId="22" fillId="0" borderId="0"/>
    <xf numFmtId="0" fontId="53" fillId="0" borderId="0"/>
    <xf numFmtId="0" fontId="22" fillId="0" borderId="0"/>
    <xf numFmtId="0" fontId="22" fillId="0" borderId="0"/>
    <xf numFmtId="0" fontId="53" fillId="0" borderId="0"/>
    <xf numFmtId="0" fontId="53" fillId="0" borderId="0"/>
    <xf numFmtId="0" fontId="5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53" fillId="0" borderId="0"/>
    <xf numFmtId="0" fontId="25" fillId="0" borderId="0"/>
    <xf numFmtId="0" fontId="22" fillId="0" borderId="0"/>
    <xf numFmtId="0" fontId="22" fillId="0" borderId="0"/>
    <xf numFmtId="0" fontId="211" fillId="0" borderId="0"/>
    <xf numFmtId="0" fontId="22" fillId="0" borderId="0"/>
    <xf numFmtId="0" fontId="22" fillId="0" borderId="0"/>
    <xf numFmtId="0" fontId="211" fillId="0" borderId="0"/>
    <xf numFmtId="0" fontId="211" fillId="0" borderId="0"/>
    <xf numFmtId="0" fontId="211" fillId="0" borderId="0"/>
    <xf numFmtId="0" fontId="22" fillId="0" borderId="0"/>
    <xf numFmtId="0" fontId="196" fillId="0" borderId="0"/>
    <xf numFmtId="0" fontId="196" fillId="0" borderId="0"/>
    <xf numFmtId="0" fontId="23" fillId="0" borderId="0"/>
    <xf numFmtId="0" fontId="196" fillId="0" borderId="0"/>
    <xf numFmtId="0" fontId="196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top"/>
    </xf>
    <xf numFmtId="0" fontId="22" fillId="0" borderId="0"/>
    <xf numFmtId="0" fontId="22" fillId="0" borderId="0"/>
    <xf numFmtId="0" fontId="22" fillId="0" borderId="0"/>
    <xf numFmtId="0" fontId="24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10" fillId="0" borderId="0"/>
    <xf numFmtId="0" fontId="5" fillId="0" borderId="0"/>
    <xf numFmtId="0" fontId="5" fillId="0" borderId="0"/>
    <xf numFmtId="0" fontId="110" fillId="0" borderId="0"/>
    <xf numFmtId="0" fontId="5" fillId="0" borderId="0"/>
    <xf numFmtId="0" fontId="24" fillId="0" borderId="0">
      <alignment vertical="top"/>
    </xf>
    <xf numFmtId="0" fontId="23" fillId="0" borderId="0">
      <alignment vertical="top"/>
    </xf>
    <xf numFmtId="0" fontId="110" fillId="0" borderId="0"/>
    <xf numFmtId="0" fontId="57" fillId="0" borderId="0"/>
    <xf numFmtId="0" fontId="57" fillId="0" borderId="0"/>
    <xf numFmtId="267" fontId="5" fillId="0" borderId="0"/>
    <xf numFmtId="267" fontId="5" fillId="0" borderId="0"/>
    <xf numFmtId="267" fontId="5" fillId="0" borderId="0"/>
    <xf numFmtId="267" fontId="5" fillId="0" borderId="0"/>
    <xf numFmtId="267" fontId="5" fillId="0" borderId="0"/>
    <xf numFmtId="0" fontId="259" fillId="0" borderId="0"/>
    <xf numFmtId="0" fontId="259" fillId="0" borderId="0"/>
    <xf numFmtId="267" fontId="259" fillId="0" borderId="0"/>
    <xf numFmtId="0" fontId="259" fillId="0" borderId="0"/>
    <xf numFmtId="0" fontId="259" fillId="0" borderId="0"/>
    <xf numFmtId="267" fontId="259" fillId="0" borderId="0"/>
    <xf numFmtId="267" fontId="259" fillId="0" borderId="0"/>
    <xf numFmtId="267" fontId="259" fillId="0" borderId="0"/>
    <xf numFmtId="0" fontId="24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/>
    <xf numFmtId="267" fontId="5" fillId="0" borderId="0"/>
    <xf numFmtId="267" fontId="5" fillId="0" borderId="0"/>
    <xf numFmtId="0" fontId="57" fillId="0" borderId="0"/>
    <xf numFmtId="0" fontId="259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5" fillId="0" borderId="0"/>
    <xf numFmtId="0" fontId="5" fillId="0" borderId="0"/>
    <xf numFmtId="0" fontId="24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67" fontId="5" fillId="0" borderId="0">
      <alignment vertical="top"/>
    </xf>
    <xf numFmtId="267" fontId="5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67" fontId="5" fillId="0" borderId="0">
      <alignment vertical="top"/>
    </xf>
    <xf numFmtId="267" fontId="5" fillId="0" borderId="0">
      <alignment vertical="top"/>
    </xf>
    <xf numFmtId="267" fontId="5" fillId="0" borderId="0">
      <alignment vertical="top"/>
    </xf>
    <xf numFmtId="267" fontId="5" fillId="0" borderId="0">
      <alignment vertical="top"/>
    </xf>
    <xf numFmtId="267" fontId="5" fillId="0" borderId="0">
      <alignment vertical="top"/>
    </xf>
    <xf numFmtId="0" fontId="25" fillId="0" borderId="0"/>
    <xf numFmtId="0" fontId="25" fillId="0" borderId="0"/>
    <xf numFmtId="0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3" fillId="0" borderId="0"/>
    <xf numFmtId="0" fontId="25" fillId="0" borderId="0"/>
    <xf numFmtId="0" fontId="53" fillId="0" borderId="0"/>
    <xf numFmtId="0" fontId="23" fillId="0" borderId="0"/>
    <xf numFmtId="0" fontId="57" fillId="0" borderId="0">
      <alignment vertical="top"/>
    </xf>
    <xf numFmtId="267" fontId="5" fillId="0" borderId="0">
      <alignment vertical="top"/>
    </xf>
    <xf numFmtId="267" fontId="5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267" fontId="5" fillId="0" borderId="0">
      <alignment vertical="top"/>
    </xf>
    <xf numFmtId="267" fontId="5" fillId="0" borderId="0">
      <alignment vertical="top"/>
    </xf>
    <xf numFmtId="267" fontId="5" fillId="0" borderId="0">
      <alignment vertical="top"/>
    </xf>
    <xf numFmtId="267" fontId="5" fillId="0" borderId="0">
      <alignment vertical="top"/>
    </xf>
    <xf numFmtId="267" fontId="5" fillId="0" borderId="0">
      <alignment vertical="top"/>
    </xf>
    <xf numFmtId="0" fontId="5" fillId="0" borderId="0"/>
    <xf numFmtId="0" fontId="197" fillId="0" borderId="0"/>
    <xf numFmtId="0" fontId="263" fillId="0" borderId="0"/>
    <xf numFmtId="267" fontId="263" fillId="0" borderId="0"/>
    <xf numFmtId="0" fontId="2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7" fontId="263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267" fontId="23" fillId="0" borderId="0"/>
    <xf numFmtId="0" fontId="197" fillId="0" borderId="0"/>
    <xf numFmtId="0" fontId="5" fillId="0" borderId="0"/>
    <xf numFmtId="0" fontId="5" fillId="0" borderId="0"/>
    <xf numFmtId="0" fontId="197" fillId="0" borderId="0"/>
    <xf numFmtId="0" fontId="19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3" fillId="0" borderId="0"/>
    <xf numFmtId="0" fontId="197" fillId="0" borderId="0"/>
    <xf numFmtId="0" fontId="25" fillId="0" borderId="0"/>
    <xf numFmtId="267" fontId="53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25" fillId="0" borderId="0"/>
    <xf numFmtId="267" fontId="53" fillId="0" borderId="0"/>
    <xf numFmtId="0" fontId="5" fillId="0" borderId="0"/>
    <xf numFmtId="267" fontId="23" fillId="0" borderId="0"/>
    <xf numFmtId="0" fontId="5" fillId="0" borderId="0"/>
    <xf numFmtId="0" fontId="5" fillId="0" borderId="0"/>
    <xf numFmtId="267" fontId="23" fillId="0" borderId="0"/>
    <xf numFmtId="0" fontId="5" fillId="0" borderId="0"/>
    <xf numFmtId="267" fontId="23" fillId="0" borderId="0"/>
    <xf numFmtId="0" fontId="5" fillId="0" borderId="0"/>
    <xf numFmtId="0" fontId="197" fillId="0" borderId="0"/>
    <xf numFmtId="0" fontId="5" fillId="0" borderId="0"/>
    <xf numFmtId="0" fontId="5" fillId="0" borderId="0"/>
    <xf numFmtId="0" fontId="197" fillId="0" borderId="0"/>
    <xf numFmtId="0" fontId="19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3" fillId="0" borderId="0">
      <alignment vertical="top"/>
    </xf>
    <xf numFmtId="0" fontId="29" fillId="0" borderId="0"/>
    <xf numFmtId="267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7" fontId="29" fillId="0" borderId="0"/>
    <xf numFmtId="0" fontId="197" fillId="0" borderId="0">
      <alignment vertical="top"/>
    </xf>
    <xf numFmtId="267" fontId="23" fillId="0" borderId="0">
      <alignment vertical="top"/>
    </xf>
    <xf numFmtId="0" fontId="19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267" fontId="23" fillId="0" borderId="0">
      <alignment vertical="top"/>
    </xf>
    <xf numFmtId="0" fontId="5" fillId="0" borderId="0"/>
    <xf numFmtId="0" fontId="23" fillId="0" borderId="0">
      <alignment vertical="top"/>
    </xf>
    <xf numFmtId="0" fontId="5" fillId="0" borderId="0"/>
    <xf numFmtId="267" fontId="2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267" fontId="5" fillId="0" borderId="0"/>
    <xf numFmtId="2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7" fontId="5" fillId="0" borderId="0"/>
    <xf numFmtId="267" fontId="5" fillId="0" borderId="0"/>
    <xf numFmtId="0" fontId="5" fillId="0" borderId="0"/>
    <xf numFmtId="267" fontId="5" fillId="0" borderId="0"/>
    <xf numFmtId="0" fontId="5" fillId="0" borderId="0"/>
    <xf numFmtId="267" fontId="5" fillId="0" borderId="0"/>
    <xf numFmtId="0" fontId="5" fillId="0" borderId="0"/>
    <xf numFmtId="0" fontId="5" fillId="0" borderId="0"/>
    <xf numFmtId="267" fontId="5" fillId="0" borderId="0"/>
    <xf numFmtId="26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7" fontId="5" fillId="0" borderId="0"/>
    <xf numFmtId="267" fontId="5" fillId="0" borderId="0"/>
    <xf numFmtId="0" fontId="5" fillId="0" borderId="0"/>
    <xf numFmtId="267" fontId="5" fillId="0" borderId="0"/>
    <xf numFmtId="0" fontId="5" fillId="0" borderId="0"/>
    <xf numFmtId="267" fontId="5" fillId="0" borderId="0"/>
    <xf numFmtId="0" fontId="5" fillId="0" borderId="0"/>
    <xf numFmtId="0" fontId="25" fillId="0" borderId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2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8" fillId="0" borderId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7" fillId="0" borderId="0" applyFill="0" applyBorder="0" applyProtection="0">
      <alignment vertical="top"/>
    </xf>
    <xf numFmtId="9" fontId="237" fillId="0" borderId="0" applyFill="0" applyBorder="0" applyProtection="0">
      <alignment vertical="top"/>
    </xf>
    <xf numFmtId="9" fontId="237" fillId="0" borderId="0" applyFill="0" applyBorder="0" applyProtection="0">
      <alignment vertical="top"/>
    </xf>
    <xf numFmtId="9" fontId="237" fillId="0" borderId="0" applyFill="0" applyBorder="0" applyProtection="0">
      <alignment vertical="top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8" fillId="0" borderId="0" applyFill="0" applyBorder="0" applyAlignment="0" applyProtection="0"/>
    <xf numFmtId="9" fontId="2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>
      <alignment vertical="top"/>
    </xf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57" fillId="0" borderId="0" applyFont="0" applyFill="0" applyBorder="0" applyAlignment="0" applyProtection="0"/>
    <xf numFmtId="9" fontId="25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58" fillId="0" borderId="0" applyFill="0" applyBorder="0" applyAlignment="0" applyProtection="0"/>
    <xf numFmtId="9" fontId="57" fillId="0" borderId="0" applyFont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8" fillId="0" borderId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214" fillId="0" borderId="0">
      <alignment vertical="top"/>
    </xf>
    <xf numFmtId="267" fontId="24" fillId="0" borderId="0">
      <alignment vertical="top"/>
    </xf>
    <xf numFmtId="0" fontId="214" fillId="0" borderId="0">
      <alignment vertical="top"/>
    </xf>
    <xf numFmtId="0" fontId="214" fillId="0" borderId="0">
      <alignment vertical="top"/>
    </xf>
    <xf numFmtId="267" fontId="24" fillId="0" borderId="0">
      <alignment vertical="top"/>
    </xf>
    <xf numFmtId="267" fontId="24" fillId="0" borderId="0">
      <alignment vertical="top"/>
    </xf>
    <xf numFmtId="267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267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267" fontId="24" fillId="0" borderId="0">
      <alignment vertical="top"/>
    </xf>
    <xf numFmtId="267" fontId="24" fillId="0" borderId="0">
      <alignment vertical="top"/>
    </xf>
    <xf numFmtId="267" fontId="24" fillId="0" borderId="0">
      <alignment vertical="top"/>
    </xf>
    <xf numFmtId="0" fontId="24" fillId="0" borderId="0">
      <alignment vertical="top"/>
    </xf>
    <xf numFmtId="267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267" fontId="24" fillId="0" borderId="0">
      <alignment vertical="top"/>
    </xf>
    <xf numFmtId="267" fontId="24" fillId="0" borderId="0">
      <alignment vertical="top"/>
    </xf>
    <xf numFmtId="267" fontId="24" fillId="0" borderId="0">
      <alignment vertical="top"/>
    </xf>
    <xf numFmtId="0" fontId="24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37" fillId="0" borderId="0">
      <alignment vertical="top"/>
    </xf>
    <xf numFmtId="0" fontId="24" fillId="0" borderId="0">
      <alignment vertical="top"/>
    </xf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109" borderId="0" applyNumberFormat="0" applyBorder="0" applyAlignment="0" applyProtection="0"/>
    <xf numFmtId="0" fontId="26" fillId="109" borderId="0" applyNumberFormat="0" applyBorder="0" applyAlignment="0" applyProtection="0"/>
    <xf numFmtId="267" fontId="233" fillId="109" borderId="0" applyNumberFormat="0" applyBorder="0" applyAlignment="0" applyProtection="0"/>
    <xf numFmtId="0" fontId="26" fillId="109" borderId="0" applyNumberFormat="0" applyBorder="0" applyAlignment="0" applyProtection="0"/>
    <xf numFmtId="0" fontId="26" fillId="109" borderId="0" applyNumberFormat="0" applyBorder="0" applyAlignment="0" applyProtection="0"/>
    <xf numFmtId="267" fontId="233" fillId="109" borderId="0" applyNumberFormat="0" applyBorder="0" applyAlignment="0" applyProtection="0"/>
    <xf numFmtId="267" fontId="233" fillId="109" borderId="0" applyNumberFormat="0" applyBorder="0" applyAlignment="0" applyProtection="0"/>
    <xf numFmtId="267" fontId="233" fillId="109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37" fillId="54" borderId="26" applyNumberForma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25" fillId="57" borderId="25" applyNumberFormat="0" applyFont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49" fillId="0" borderId="21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0" fillId="0" borderId="22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2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" fillId="0" borderId="0"/>
    <xf numFmtId="0" fontId="34" fillId="55" borderId="46" applyNumberFormat="0" applyAlignment="0" applyProtection="0"/>
    <xf numFmtId="9" fontId="3" fillId="0" borderId="0" applyFont="0" applyFill="0" applyBorder="0" applyAlignment="0" applyProtection="0"/>
    <xf numFmtId="0" fontId="34" fillId="55" borderId="5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0" fontId="34" fillId="55" borderId="52" applyNumberFormat="0" applyAlignment="0" applyProtection="0"/>
    <xf numFmtId="0" fontId="34" fillId="55" borderId="52" applyNumberFormat="0" applyAlignment="0" applyProtection="0"/>
    <xf numFmtId="0" fontId="34" fillId="55" borderId="52" applyNumberFormat="0" applyAlignment="0" applyProtection="0"/>
    <xf numFmtId="0" fontId="34" fillId="55" borderId="52" applyNumberFormat="0" applyAlignment="0" applyProtection="0"/>
    <xf numFmtId="0" fontId="34" fillId="55" borderId="49" applyNumberFormat="0" applyAlignment="0" applyProtection="0"/>
    <xf numFmtId="0" fontId="34" fillId="105" borderId="49" applyNumberFormat="0" applyProtection="0">
      <alignment vertical="top"/>
    </xf>
    <xf numFmtId="0" fontId="128" fillId="0" borderId="45">
      <alignment horizontal="right"/>
    </xf>
    <xf numFmtId="0" fontId="11" fillId="0" borderId="0"/>
    <xf numFmtId="0" fontId="11" fillId="0" borderId="0"/>
    <xf numFmtId="0" fontId="34" fillId="55" borderId="52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4" fillId="55" borderId="49" applyNumberFormat="0" applyAlignment="0" applyProtection="0"/>
    <xf numFmtId="0" fontId="34" fillId="105" borderId="52" applyNumberFormat="0" applyProtection="0">
      <alignment vertical="top"/>
    </xf>
    <xf numFmtId="0" fontId="34" fillId="105" borderId="52" applyNumberFormat="0" applyProtection="0">
      <alignment vertical="top"/>
    </xf>
    <xf numFmtId="229" fontId="90" fillId="0" borderId="50">
      <alignment horizontal="left"/>
    </xf>
    <xf numFmtId="0" fontId="11" fillId="0" borderId="0"/>
    <xf numFmtId="0" fontId="34" fillId="55" borderId="49" applyNumberFormat="0" applyAlignment="0" applyProtection="0"/>
    <xf numFmtId="9" fontId="3" fillId="0" borderId="0" applyFont="0" applyFill="0" applyBorder="0" applyAlignment="0" applyProtection="0"/>
    <xf numFmtId="0" fontId="128" fillId="0" borderId="51">
      <alignment horizontal="right"/>
    </xf>
    <xf numFmtId="0" fontId="11" fillId="0" borderId="0"/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55" borderId="46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257" fillId="55" borderId="52" applyNumberFormat="0" applyAlignment="0" applyProtection="0"/>
    <xf numFmtId="0" fontId="11" fillId="0" borderId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34" fillId="55" borderId="52" applyNumberFormat="0" applyAlignment="0" applyProtection="0"/>
    <xf numFmtId="0" fontId="34" fillId="55" borderId="52" applyNumberFormat="0" applyAlignment="0" applyProtection="0"/>
    <xf numFmtId="0" fontId="34" fillId="55" borderId="52" applyNumberFormat="0" applyAlignment="0" applyProtection="0"/>
    <xf numFmtId="0" fontId="34" fillId="55" borderId="52" applyNumberFormat="0" applyAlignment="0" applyProtection="0"/>
    <xf numFmtId="0" fontId="34" fillId="55" borderId="52" applyNumberFormat="0" applyAlignment="0" applyProtection="0"/>
    <xf numFmtId="0" fontId="34" fillId="55" borderId="52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257" fillId="55" borderId="46" applyNumberFormat="0" applyAlignment="0" applyProtection="0"/>
    <xf numFmtId="0" fontId="11" fillId="0" borderId="0"/>
    <xf numFmtId="0" fontId="34" fillId="105" borderId="49" applyNumberFormat="0" applyProtection="0">
      <alignment vertical="top"/>
    </xf>
    <xf numFmtId="0" fontId="34" fillId="105" borderId="49" applyNumberFormat="0" applyProtection="0">
      <alignment vertical="top"/>
    </xf>
    <xf numFmtId="0" fontId="34" fillId="55" borderId="49" applyNumberFormat="0" applyAlignment="0" applyProtection="0"/>
    <xf numFmtId="0" fontId="34" fillId="105" borderId="49" applyNumberFormat="0" applyProtection="0">
      <alignment vertical="top"/>
    </xf>
    <xf numFmtId="0" fontId="34" fillId="105" borderId="49" applyNumberFormat="0" applyProtection="0">
      <alignment vertical="top"/>
    </xf>
    <xf numFmtId="0" fontId="34" fillId="105" borderId="49" applyNumberFormat="0" applyProtection="0">
      <alignment vertical="top"/>
    </xf>
    <xf numFmtId="0" fontId="34" fillId="105" borderId="49" applyNumberFormat="0" applyProtection="0">
      <alignment vertical="top"/>
    </xf>
    <xf numFmtId="0" fontId="34" fillId="105" borderId="49" applyNumberFormat="0" applyProtection="0">
      <alignment vertical="top"/>
    </xf>
    <xf numFmtId="9" fontId="3" fillId="0" borderId="0" applyFont="0" applyFill="0" applyBorder="0" applyAlignment="0" applyProtection="0"/>
    <xf numFmtId="0" fontId="34" fillId="105" borderId="52" applyNumberFormat="0" applyProtection="0">
      <alignment vertical="top"/>
    </xf>
    <xf numFmtId="0" fontId="34" fillId="105" borderId="52" applyNumberFormat="0" applyProtection="0">
      <alignment vertical="top"/>
    </xf>
    <xf numFmtId="0" fontId="34" fillId="105" borderId="52" applyNumberFormat="0" applyProtection="0">
      <alignment vertical="top"/>
    </xf>
    <xf numFmtId="0" fontId="34" fillId="105" borderId="52" applyNumberFormat="0" applyProtection="0">
      <alignment vertical="top"/>
    </xf>
    <xf numFmtId="0" fontId="34" fillId="55" borderId="52" applyNumberFormat="0" applyAlignment="0" applyProtection="0"/>
    <xf numFmtId="0" fontId="34" fillId="55" borderId="52" applyNumberFormat="0" applyAlignment="0" applyProtection="0"/>
    <xf numFmtId="0" fontId="34" fillId="105" borderId="52" applyNumberFormat="0" applyProtection="0">
      <alignment vertical="top"/>
    </xf>
    <xf numFmtId="0" fontId="34" fillId="105" borderId="52" applyNumberFormat="0" applyProtection="0">
      <alignment vertical="top"/>
    </xf>
    <xf numFmtId="0" fontId="34" fillId="55" borderId="52" applyNumberFormat="0" applyAlignment="0" applyProtection="0"/>
    <xf numFmtId="0" fontId="34" fillId="105" borderId="46" applyNumberFormat="0" applyProtection="0">
      <alignment vertical="top"/>
    </xf>
    <xf numFmtId="0" fontId="34" fillId="105" borderId="46" applyNumberFormat="0" applyProtection="0">
      <alignment vertical="top"/>
    </xf>
    <xf numFmtId="0" fontId="34" fillId="105" borderId="46" applyNumberFormat="0" applyProtection="0">
      <alignment vertical="top"/>
    </xf>
    <xf numFmtId="0" fontId="34" fillId="105" borderId="46" applyNumberFormat="0" applyProtection="0">
      <alignment vertical="top"/>
    </xf>
    <xf numFmtId="0" fontId="34" fillId="105" borderId="46" applyNumberFormat="0" applyProtection="0">
      <alignment vertical="top"/>
    </xf>
    <xf numFmtId="0" fontId="34" fillId="105" borderId="46" applyNumberFormat="0" applyProtection="0">
      <alignment vertical="top"/>
    </xf>
    <xf numFmtId="0" fontId="34" fillId="55" borderId="46" applyNumberFormat="0" applyAlignment="0" applyProtection="0"/>
    <xf numFmtId="0" fontId="34" fillId="55" borderId="46" applyNumberFormat="0" applyAlignment="0" applyProtection="0"/>
    <xf numFmtId="0" fontId="34" fillId="105" borderId="46" applyNumberFormat="0" applyProtection="0">
      <alignment vertical="top"/>
    </xf>
    <xf numFmtId="0" fontId="34" fillId="105" borderId="46" applyNumberFormat="0" applyProtection="0">
      <alignment vertical="top"/>
    </xf>
    <xf numFmtId="0" fontId="34" fillId="55" borderId="46" applyNumberFormat="0" applyAlignment="0" applyProtection="0"/>
    <xf numFmtId="0" fontId="11" fillId="0" borderId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34" fillId="55" borderId="49" applyNumberFormat="0" applyAlignment="0" applyProtection="0"/>
    <xf numFmtId="0" fontId="11" fillId="0" borderId="0"/>
    <xf numFmtId="229" fontId="90" fillId="0" borderId="53">
      <alignment horizontal="left"/>
    </xf>
    <xf numFmtId="0" fontId="11" fillId="0" borderId="0"/>
    <xf numFmtId="9" fontId="3" fillId="0" borderId="0" applyFont="0" applyFill="0" applyBorder="0" applyAlignment="0" applyProtection="0"/>
    <xf numFmtId="0" fontId="11" fillId="0" borderId="0"/>
    <xf numFmtId="0" fontId="257" fillId="55" borderId="49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8" fillId="0" borderId="48">
      <alignment horizontal="right"/>
    </xf>
    <xf numFmtId="229" fontId="90" fillId="0" borderId="47">
      <alignment horizontal="left"/>
    </xf>
    <xf numFmtId="0" fontId="34" fillId="55" borderId="46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55" borderId="49" applyNumberFormat="0" applyAlignment="0" applyProtection="0"/>
    <xf numFmtId="9" fontId="3" fillId="0" borderId="0" applyFont="0" applyFill="0" applyBorder="0" applyAlignment="0" applyProtection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  <xf numFmtId="267" fontId="1" fillId="0" borderId="0"/>
  </cellStyleXfs>
  <cellXfs count="293">
    <xf numFmtId="0" fontId="0" fillId="0" borderId="0" xfId="0" applyAlignment="1"/>
    <xf numFmtId="37" fontId="9" fillId="0" borderId="0" xfId="1" applyNumberFormat="1" applyFont="1" applyFill="1" applyBorder="1" applyAlignment="1">
      <alignment horizontal="right"/>
    </xf>
    <xf numFmtId="177" fontId="9" fillId="0" borderId="0" xfId="1" applyNumberFormat="1" applyFont="1" applyFill="1"/>
    <xf numFmtId="0" fontId="9" fillId="0" borderId="0" xfId="1" applyNumberFormat="1" applyFont="1" applyFill="1"/>
    <xf numFmtId="177" fontId="9" fillId="0" borderId="0" xfId="1" applyNumberFormat="1" applyFont="1" applyFill="1" applyBorder="1" applyAlignment="1">
      <alignment horizontal="center"/>
    </xf>
    <xf numFmtId="37" fontId="10" fillId="0" borderId="0" xfId="1" applyNumberFormat="1" applyFont="1" applyFill="1" applyBorder="1" applyAlignment="1">
      <alignment horizontal="right"/>
    </xf>
    <xf numFmtId="177" fontId="10" fillId="0" borderId="0" xfId="1" applyNumberFormat="1" applyFont="1" applyFill="1"/>
    <xf numFmtId="37" fontId="9" fillId="0" borderId="0" xfId="1" applyNumberFormat="1" applyFont="1" applyFill="1" applyBorder="1" applyAlignment="1">
      <alignment horizontal="center"/>
    </xf>
    <xf numFmtId="178" fontId="10" fillId="0" borderId="0" xfId="1" applyNumberFormat="1" applyFont="1" applyFill="1" applyBorder="1"/>
    <xf numFmtId="37" fontId="10" fillId="0" borderId="0" xfId="1" applyNumberFormat="1" applyFont="1" applyFill="1" applyBorder="1"/>
    <xf numFmtId="177" fontId="10" fillId="0" borderId="0" xfId="1" applyNumberFormat="1" applyFont="1" applyFill="1" applyBorder="1" applyAlignment="1">
      <alignment horizontal="center"/>
    </xf>
    <xf numFmtId="177" fontId="0" fillId="0" borderId="0" xfId="1" applyNumberFormat="1" applyFont="1" applyFill="1" applyBorder="1" applyAlignment="1">
      <alignment horizontal="center"/>
    </xf>
    <xf numFmtId="169" fontId="0" fillId="0" borderId="0" xfId="1" applyNumberFormat="1" applyFont="1" applyFill="1" applyBorder="1" applyAlignment="1">
      <alignment horizontal="right" vertical="center"/>
    </xf>
    <xf numFmtId="169" fontId="0" fillId="0" borderId="0" xfId="1" applyNumberFormat="1" applyFont="1" applyFill="1" applyAlignment="1">
      <alignment horizontal="right" vertical="center"/>
    </xf>
    <xf numFmtId="169" fontId="10" fillId="0" borderId="4" xfId="1" applyNumberFormat="1" applyFont="1" applyFill="1" applyBorder="1" applyAlignment="1">
      <alignment horizontal="right" vertical="center"/>
    </xf>
    <xf numFmtId="169" fontId="0" fillId="0" borderId="5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Alignment="1">
      <alignment horizontal="right" vertical="center"/>
    </xf>
    <xf numFmtId="169" fontId="10" fillId="0" borderId="6" xfId="1" applyNumberFormat="1" applyFont="1" applyFill="1" applyBorder="1" applyAlignment="1">
      <alignment horizontal="right" vertical="center"/>
    </xf>
    <xf numFmtId="169" fontId="10" fillId="0" borderId="3" xfId="1" applyNumberFormat="1" applyFont="1" applyFill="1" applyBorder="1" applyAlignment="1">
      <alignment horizontal="right" vertical="center"/>
    </xf>
    <xf numFmtId="169" fontId="10" fillId="0" borderId="4" xfId="1" applyNumberFormat="1" applyFont="1" applyFill="1" applyBorder="1" applyAlignment="1">
      <alignment horizontal="center" vertical="center"/>
    </xf>
    <xf numFmtId="0" fontId="0" fillId="0" borderId="0" xfId="17" applyFont="1" applyFill="1" applyAlignment="1">
      <alignment vertical="center"/>
    </xf>
    <xf numFmtId="0" fontId="14" fillId="0" borderId="0" xfId="17" applyNumberFormat="1" applyFont="1" applyFill="1" applyAlignment="1">
      <alignment horizontal="center" vertical="center"/>
    </xf>
    <xf numFmtId="0" fontId="10" fillId="0" borderId="0" xfId="17" applyFont="1" applyFill="1" applyAlignment="1"/>
    <xf numFmtId="0" fontId="15" fillId="0" borderId="0" xfId="17" applyNumberFormat="1" applyFont="1" applyFill="1" applyAlignment="1">
      <alignment horizontal="center"/>
    </xf>
    <xf numFmtId="172" fontId="0" fillId="0" borderId="0" xfId="17" applyNumberFormat="1" applyFont="1" applyFill="1" applyAlignment="1">
      <alignment vertical="center"/>
    </xf>
    <xf numFmtId="0" fontId="0" fillId="0" borderId="0" xfId="17" applyFont="1" applyFill="1" applyAlignment="1"/>
    <xf numFmtId="169" fontId="0" fillId="0" borderId="5" xfId="17" applyNumberFormat="1" applyFont="1" applyFill="1" applyBorder="1" applyAlignment="1">
      <alignment horizontal="center" vertical="center"/>
    </xf>
    <xf numFmtId="169" fontId="10" fillId="0" borderId="0" xfId="1" applyNumberFormat="1" applyFont="1" applyFill="1" applyBorder="1" applyAlignment="1">
      <alignment vertical="center"/>
    </xf>
    <xf numFmtId="37" fontId="10" fillId="0" borderId="0" xfId="17" applyNumberFormat="1" applyFont="1" applyFill="1" applyAlignment="1">
      <alignment horizontal="right" vertical="center"/>
    </xf>
    <xf numFmtId="0" fontId="13" fillId="0" borderId="0" xfId="17" applyFont="1" applyAlignment="1">
      <alignment horizontal="left"/>
    </xf>
    <xf numFmtId="0" fontId="10" fillId="0" borderId="0" xfId="17" applyFont="1" applyAlignment="1">
      <alignment horizontal="left"/>
    </xf>
    <xf numFmtId="0" fontId="10" fillId="0" borderId="0" xfId="17" applyFont="1" applyFill="1" applyAlignment="1">
      <alignment horizontal="left"/>
    </xf>
    <xf numFmtId="0" fontId="15" fillId="0" borderId="0" xfId="17" applyFont="1" applyFill="1" applyAlignment="1">
      <alignment horizontal="left"/>
    </xf>
    <xf numFmtId="0" fontId="9" fillId="0" borderId="0" xfId="17" applyFont="1" applyFill="1" applyAlignment="1"/>
    <xf numFmtId="0" fontId="16" fillId="0" borderId="0" xfId="17" applyFont="1" applyFill="1" applyAlignment="1">
      <alignment horizontal="left"/>
    </xf>
    <xf numFmtId="37" fontId="9" fillId="0" borderId="0" xfId="17" applyNumberFormat="1" applyFont="1" applyFill="1" applyAlignment="1"/>
    <xf numFmtId="172" fontId="9" fillId="0" borderId="0" xfId="17" quotePrefix="1" applyNumberFormat="1" applyFont="1" applyFill="1" applyAlignment="1">
      <alignment horizontal="left"/>
    </xf>
    <xf numFmtId="0" fontId="14" fillId="0" borderId="0" xfId="17" quotePrefix="1" applyNumberFormat="1" applyFont="1" applyFill="1" applyAlignment="1">
      <alignment horizontal="center"/>
    </xf>
    <xf numFmtId="172" fontId="10" fillId="0" borderId="0" xfId="17" applyNumberFormat="1" applyFont="1" applyFill="1" applyBorder="1" applyAlignment="1"/>
    <xf numFmtId="172" fontId="10" fillId="0" borderId="0" xfId="17" applyNumberFormat="1" applyFont="1" applyFill="1" applyBorder="1" applyAlignment="1">
      <alignment horizontal="center"/>
    </xf>
    <xf numFmtId="0" fontId="14" fillId="0" borderId="0" xfId="17" applyNumberFormat="1" applyFont="1" applyFill="1" applyBorder="1" applyAlignment="1">
      <alignment horizontal="center"/>
    </xf>
    <xf numFmtId="0" fontId="9" fillId="0" borderId="0" xfId="17" applyNumberFormat="1" applyFont="1" applyFill="1" applyBorder="1" applyAlignment="1">
      <alignment horizontal="center"/>
    </xf>
    <xf numFmtId="172" fontId="9" fillId="0" borderId="0" xfId="17" applyNumberFormat="1" applyFont="1" applyFill="1" applyBorder="1" applyAlignment="1">
      <alignment horizontal="center"/>
    </xf>
    <xf numFmtId="0" fontId="9" fillId="0" borderId="0" xfId="17" applyFont="1" applyFill="1" applyAlignment="1">
      <alignment horizontal="left"/>
    </xf>
    <xf numFmtId="0" fontId="9" fillId="0" borderId="0" xfId="17" applyFont="1" applyFill="1" applyBorder="1" applyAlignment="1"/>
    <xf numFmtId="0" fontId="15" fillId="0" borderId="0" xfId="17" applyFont="1" applyFill="1" applyAlignment="1"/>
    <xf numFmtId="0" fontId="14" fillId="0" borderId="0" xfId="17" applyNumberFormat="1" applyFont="1" applyFill="1" applyAlignment="1">
      <alignment horizontal="center"/>
    </xf>
    <xf numFmtId="178" fontId="0" fillId="0" borderId="0" xfId="17" applyNumberFormat="1" applyFont="1" applyFill="1" applyAlignment="1"/>
    <xf numFmtId="37" fontId="0" fillId="0" borderId="0" xfId="17" applyNumberFormat="1" applyFont="1" applyFill="1" applyBorder="1" applyAlignment="1">
      <alignment horizontal="center"/>
    </xf>
    <xf numFmtId="37" fontId="0" fillId="0" borderId="0" xfId="17" applyNumberFormat="1" applyFont="1" applyFill="1" applyAlignment="1">
      <alignment horizontal="center"/>
    </xf>
    <xf numFmtId="0" fontId="9" fillId="0" borderId="0" xfId="17" applyFill="1" applyAlignment="1"/>
    <xf numFmtId="0" fontId="14" fillId="0" borderId="0" xfId="17" applyFont="1" applyFill="1" applyAlignment="1">
      <alignment horizontal="center"/>
    </xf>
    <xf numFmtId="37" fontId="0" fillId="0" borderId="0" xfId="17" applyNumberFormat="1" applyFont="1" applyFill="1" applyBorder="1" applyAlignment="1">
      <alignment horizontal="right"/>
    </xf>
    <xf numFmtId="37" fontId="0" fillId="0" borderId="0" xfId="17" applyNumberFormat="1" applyFont="1" applyFill="1" applyAlignment="1"/>
    <xf numFmtId="37" fontId="0" fillId="0" borderId="0" xfId="17" applyNumberFormat="1" applyFont="1" applyFill="1" applyAlignment="1">
      <alignment horizontal="right"/>
    </xf>
    <xf numFmtId="37" fontId="0" fillId="0" borderId="7" xfId="17" applyNumberFormat="1" applyFont="1" applyFill="1" applyBorder="1" applyAlignment="1">
      <alignment horizontal="right"/>
    </xf>
    <xf numFmtId="0" fontId="10" fillId="0" borderId="0" xfId="17" applyFont="1" applyAlignment="1"/>
    <xf numFmtId="39" fontId="10" fillId="0" borderId="0" xfId="17" applyNumberFormat="1" applyFont="1" applyFill="1" applyAlignment="1"/>
    <xf numFmtId="178" fontId="10" fillId="0" borderId="0" xfId="17" applyNumberFormat="1" applyFont="1" applyFill="1" applyAlignment="1"/>
    <xf numFmtId="37" fontId="10" fillId="0" borderId="0" xfId="17" applyNumberFormat="1" applyFont="1" applyFill="1" applyBorder="1" applyAlignment="1">
      <alignment horizontal="right"/>
    </xf>
    <xf numFmtId="37" fontId="10" fillId="0" borderId="0" xfId="17" applyNumberFormat="1" applyFont="1" applyFill="1" applyAlignment="1"/>
    <xf numFmtId="169" fontId="0" fillId="0" borderId="0" xfId="17" applyNumberFormat="1" applyFont="1" applyFill="1" applyBorder="1" applyAlignment="1">
      <alignment horizontal="center" vertical="center"/>
    </xf>
    <xf numFmtId="37" fontId="0" fillId="0" borderId="0" xfId="17" applyNumberFormat="1" applyFont="1" applyFill="1" applyBorder="1" applyAlignment="1"/>
    <xf numFmtId="169" fontId="10" fillId="0" borderId="0" xfId="17" applyNumberFormat="1" applyFont="1" applyFill="1" applyBorder="1" applyAlignment="1"/>
    <xf numFmtId="37" fontId="10" fillId="0" borderId="0" xfId="17" applyNumberFormat="1" applyFont="1" applyFill="1" applyBorder="1" applyAlignment="1"/>
    <xf numFmtId="0" fontId="0" fillId="0" borderId="0" xfId="17" applyFont="1" applyFill="1" applyBorder="1" applyAlignment="1">
      <alignment horizontal="center"/>
    </xf>
    <xf numFmtId="0" fontId="0" fillId="0" borderId="0" xfId="17" applyFont="1" applyFill="1" applyBorder="1" applyAlignment="1">
      <alignment horizontal="left"/>
    </xf>
    <xf numFmtId="39" fontId="0" fillId="0" borderId="0" xfId="17" applyNumberFormat="1" applyFont="1" applyFill="1" applyAlignment="1"/>
    <xf numFmtId="39" fontId="10" fillId="0" borderId="3" xfId="17" applyNumberFormat="1" applyFont="1" applyFill="1" applyBorder="1" applyAlignment="1">
      <alignment horizontal="right"/>
    </xf>
    <xf numFmtId="180" fontId="10" fillId="0" borderId="3" xfId="17" applyNumberFormat="1" applyFont="1" applyFill="1" applyBorder="1" applyAlignment="1">
      <alignment horizontal="right"/>
    </xf>
    <xf numFmtId="39" fontId="9" fillId="0" borderId="0" xfId="17" applyNumberFormat="1" applyFont="1" applyFill="1" applyAlignment="1"/>
    <xf numFmtId="172" fontId="9" fillId="0" borderId="0" xfId="17" applyNumberFormat="1" applyFont="1" applyFill="1" applyAlignment="1"/>
    <xf numFmtId="172" fontId="0" fillId="0" borderId="0" xfId="17" applyNumberFormat="1" applyFont="1" applyFill="1" applyBorder="1" applyAlignment="1">
      <alignment vertical="center"/>
    </xf>
    <xf numFmtId="0" fontId="13" fillId="0" borderId="0" xfId="17" applyFont="1" applyFill="1" applyAlignment="1"/>
    <xf numFmtId="0" fontId="16" fillId="0" borderId="0" xfId="17" applyFont="1" applyFill="1" applyAlignment="1"/>
    <xf numFmtId="0" fontId="9" fillId="0" borderId="0" xfId="17" applyFont="1" applyFill="1"/>
    <xf numFmtId="0" fontId="10" fillId="0" borderId="0" xfId="1" applyNumberFormat="1" applyFont="1" applyFill="1"/>
    <xf numFmtId="0" fontId="10" fillId="0" borderId="0" xfId="1" applyNumberFormat="1" applyFont="1" applyFill="1" applyBorder="1" applyAlignment="1">
      <alignment wrapText="1"/>
    </xf>
    <xf numFmtId="169" fontId="9" fillId="0" borderId="0" xfId="1" applyNumberFormat="1" applyFont="1" applyFill="1" applyBorder="1" applyAlignment="1">
      <alignment vertical="center"/>
    </xf>
    <xf numFmtId="169" fontId="10" fillId="0" borderId="4" xfId="1" applyNumberFormat="1" applyFont="1" applyFill="1" applyBorder="1" applyAlignment="1">
      <alignment vertical="center"/>
    </xf>
    <xf numFmtId="177" fontId="10" fillId="0" borderId="3" xfId="1" applyNumberFormat="1" applyFont="1" applyFill="1" applyBorder="1"/>
    <xf numFmtId="169" fontId="10" fillId="0" borderId="5" xfId="1" applyNumberFormat="1" applyFont="1" applyFill="1" applyBorder="1" applyAlignment="1">
      <alignment horizontal="right" vertical="center"/>
    </xf>
    <xf numFmtId="177" fontId="9" fillId="0" borderId="0" xfId="1" applyNumberFormat="1" applyFont="1" applyFill="1" applyAlignment="1">
      <alignment horizontal="center"/>
    </xf>
    <xf numFmtId="0" fontId="10" fillId="0" borderId="0" xfId="18" applyFont="1" applyFill="1" applyAlignment="1">
      <alignment horizontal="left"/>
    </xf>
    <xf numFmtId="169" fontId="10" fillId="0" borderId="0" xfId="1" applyNumberFormat="1" applyFont="1" applyFill="1" applyBorder="1" applyAlignment="1">
      <alignment horizontal="center"/>
    </xf>
    <xf numFmtId="0" fontId="9" fillId="0" borderId="0" xfId="17" applyFont="1" applyAlignment="1"/>
    <xf numFmtId="169" fontId="10" fillId="0" borderId="0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Border="1" applyAlignment="1"/>
    <xf numFmtId="0" fontId="0" fillId="0" borderId="0" xfId="18" applyFont="1" applyFill="1" applyAlignment="1">
      <alignment horizontal="left"/>
    </xf>
    <xf numFmtId="0" fontId="14" fillId="4" borderId="0" xfId="17" applyFont="1" applyFill="1" applyAlignment="1">
      <alignment horizontal="center"/>
    </xf>
    <xf numFmtId="0" fontId="10" fillId="0" borderId="0" xfId="17" applyNumberFormat="1" applyFont="1" applyFill="1" applyAlignment="1">
      <alignment horizontal="left"/>
    </xf>
    <xf numFmtId="169" fontId="10" fillId="0" borderId="5" xfId="1" applyNumberFormat="1" applyFont="1" applyFill="1" applyBorder="1" applyAlignment="1">
      <alignment horizontal="center"/>
    </xf>
    <xf numFmtId="37" fontId="10" fillId="0" borderId="4" xfId="1" applyNumberFormat="1" applyFont="1" applyFill="1" applyBorder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179" fontId="9" fillId="4" borderId="0" xfId="1" applyNumberFormat="1" applyFont="1" applyFill="1" applyBorder="1" applyAlignment="1">
      <alignment horizontal="center"/>
    </xf>
    <xf numFmtId="179" fontId="9" fillId="4" borderId="5" xfId="1" applyNumberFormat="1" applyFont="1" applyFill="1" applyBorder="1" applyAlignment="1">
      <alignment horizontal="center"/>
    </xf>
    <xf numFmtId="0" fontId="13" fillId="0" borderId="0" xfId="17" applyFont="1" applyFill="1" applyAlignment="1">
      <alignment horizontal="left"/>
    </xf>
    <xf numFmtId="177" fontId="9" fillId="0" borderId="0" xfId="1" applyNumberFormat="1" applyFont="1" applyFill="1" applyAlignment="1"/>
    <xf numFmtId="0" fontId="10" fillId="0" borderId="0" xfId="1" applyNumberFormat="1" applyFont="1" applyFill="1" applyAlignment="1"/>
    <xf numFmtId="169" fontId="10" fillId="0" borderId="0" xfId="1" applyNumberFormat="1" applyFont="1" applyFill="1" applyBorder="1" applyAlignment="1"/>
    <xf numFmtId="169" fontId="9" fillId="0" borderId="0" xfId="1" applyNumberFormat="1" applyFont="1" applyFill="1" applyBorder="1" applyAlignment="1">
      <alignment horizontal="center"/>
    </xf>
    <xf numFmtId="169" fontId="9" fillId="0" borderId="5" xfId="1" applyNumberFormat="1" applyFont="1" applyFill="1" applyBorder="1" applyAlignment="1">
      <alignment horizontal="center"/>
    </xf>
    <xf numFmtId="49" fontId="9" fillId="0" borderId="0" xfId="1" applyNumberFormat="1" applyFont="1" applyFill="1" applyBorder="1" applyAlignment="1"/>
    <xf numFmtId="169" fontId="10" fillId="0" borderId="3" xfId="1" applyNumberFormat="1" applyFont="1" applyFill="1" applyBorder="1" applyAlignment="1"/>
    <xf numFmtId="0" fontId="18" fillId="0" borderId="0" xfId="1" applyNumberFormat="1" applyFont="1" applyFill="1" applyAlignment="1"/>
    <xf numFmtId="177" fontId="17" fillId="0" borderId="0" xfId="1" applyNumberFormat="1" applyFont="1" applyFill="1" applyAlignment="1"/>
    <xf numFmtId="0" fontId="9" fillId="0" borderId="0" xfId="1" applyNumberFormat="1" applyFont="1" applyFill="1" applyAlignment="1"/>
    <xf numFmtId="177" fontId="9" fillId="0" borderId="0" xfId="1" applyNumberFormat="1" applyFont="1" applyFill="1" applyBorder="1" applyAlignment="1"/>
    <xf numFmtId="169" fontId="9" fillId="0" borderId="0" xfId="1" applyNumberFormat="1" applyFont="1" applyFill="1" applyBorder="1" applyAlignment="1"/>
    <xf numFmtId="177" fontId="17" fillId="0" borderId="0" xfId="1" applyNumberFormat="1" applyFont="1" applyFill="1" applyBorder="1" applyAlignment="1"/>
    <xf numFmtId="169" fontId="9" fillId="0" borderId="5" xfId="1" applyNumberFormat="1" applyFont="1" applyFill="1" applyBorder="1" applyAlignment="1"/>
    <xf numFmtId="172" fontId="10" fillId="0" borderId="0" xfId="17" applyNumberFormat="1" applyFont="1" applyFill="1" applyBorder="1" applyAlignment="1">
      <alignment horizontal="center"/>
    </xf>
    <xf numFmtId="0" fontId="16" fillId="0" borderId="0" xfId="17" applyFont="1" applyFill="1" applyAlignment="1">
      <alignment horizontal="left"/>
    </xf>
    <xf numFmtId="177" fontId="9" fillId="0" borderId="0" xfId="1" quotePrefix="1" applyNumberFormat="1" applyFont="1" applyFill="1" applyBorder="1" applyAlignment="1">
      <alignment horizontal="center"/>
    </xf>
    <xf numFmtId="172" fontId="0" fillId="0" borderId="0" xfId="0" applyNumberFormat="1" applyFont="1" applyFill="1" applyAlignment="1">
      <alignment horizontal="center"/>
    </xf>
    <xf numFmtId="172" fontId="0" fillId="0" borderId="0" xfId="17" applyNumberFormat="1" applyFont="1" applyFill="1" applyBorder="1" applyAlignment="1"/>
    <xf numFmtId="172" fontId="0" fillId="0" borderId="0" xfId="17" applyNumberFormat="1" applyFont="1" applyFill="1" applyAlignment="1"/>
    <xf numFmtId="179" fontId="0" fillId="0" borderId="0" xfId="17" applyNumberFormat="1" applyFont="1" applyFill="1" applyAlignment="1">
      <alignment horizontal="right"/>
    </xf>
    <xf numFmtId="0" fontId="14" fillId="0" borderId="0" xfId="17" applyFont="1" applyFill="1" applyAlignment="1"/>
    <xf numFmtId="0" fontId="0" fillId="0" borderId="0" xfId="17" applyFont="1" applyFill="1" applyAlignment="1">
      <alignment horizontal="left"/>
    </xf>
    <xf numFmtId="179" fontId="0" fillId="0" borderId="0" xfId="17" applyNumberFormat="1" applyFont="1" applyFill="1" applyAlignment="1">
      <alignment horizontal="center"/>
    </xf>
    <xf numFmtId="179" fontId="0" fillId="0" borderId="5" xfId="17" applyNumberFormat="1" applyFont="1" applyFill="1" applyBorder="1" applyAlignment="1">
      <alignment horizontal="right"/>
    </xf>
    <xf numFmtId="179" fontId="9" fillId="0" borderId="0" xfId="17" applyNumberFormat="1" applyFont="1" applyFill="1" applyAlignment="1">
      <alignment horizontal="right"/>
    </xf>
    <xf numFmtId="179" fontId="0" fillId="0" borderId="0" xfId="17" applyNumberFormat="1" applyFont="1" applyFill="1" applyAlignment="1"/>
    <xf numFmtId="179" fontId="10" fillId="0" borderId="7" xfId="17" applyNumberFormat="1" applyFont="1" applyFill="1" applyBorder="1" applyAlignment="1">
      <alignment horizontal="right"/>
    </xf>
    <xf numFmtId="179" fontId="10" fillId="0" borderId="4" xfId="17" applyNumberFormat="1" applyFont="1" applyFill="1" applyBorder="1" applyAlignment="1">
      <alignment horizontal="right"/>
    </xf>
    <xf numFmtId="179" fontId="10" fillId="0" borderId="0" xfId="17" applyNumberFormat="1" applyFont="1" applyFill="1" applyBorder="1" applyAlignment="1"/>
    <xf numFmtId="172" fontId="0" fillId="0" borderId="0" xfId="17" applyNumberFormat="1" applyFont="1" applyFill="1" applyAlignment="1">
      <alignment horizontal="right"/>
    </xf>
    <xf numFmtId="167" fontId="0" fillId="0" borderId="0" xfId="5" applyFont="1" applyFill="1" applyAlignment="1"/>
    <xf numFmtId="167" fontId="0" fillId="0" borderId="0" xfId="5" applyFont="1" applyFill="1" applyAlignment="1">
      <alignment horizontal="left"/>
    </xf>
    <xf numFmtId="167" fontId="14" fillId="0" borderId="0" xfId="5" applyFont="1" applyFill="1" applyAlignment="1">
      <alignment horizontal="center"/>
    </xf>
    <xf numFmtId="169" fontId="0" fillId="0" borderId="0" xfId="17" applyNumberFormat="1" applyFont="1" applyFill="1" applyAlignment="1">
      <alignment horizontal="center"/>
    </xf>
    <xf numFmtId="172" fontId="10" fillId="0" borderId="4" xfId="17" applyNumberFormat="1" applyFont="1" applyFill="1" applyBorder="1" applyAlignment="1">
      <alignment horizontal="right"/>
    </xf>
    <xf numFmtId="172" fontId="10" fillId="0" borderId="0" xfId="17" applyNumberFormat="1" applyFont="1" applyFill="1" applyAlignment="1"/>
    <xf numFmtId="172" fontId="0" fillId="0" borderId="0" xfId="17" applyNumberFormat="1" applyFont="1" applyFill="1" applyBorder="1" applyAlignment="1">
      <alignment horizontal="right"/>
    </xf>
    <xf numFmtId="169" fontId="0" fillId="0" borderId="0" xfId="17" applyNumberFormat="1" applyFont="1" applyFill="1" applyAlignment="1">
      <alignment horizontal="right"/>
    </xf>
    <xf numFmtId="172" fontId="10" fillId="0" borderId="0" xfId="17" applyNumberFormat="1" applyFont="1" applyFill="1" applyBorder="1" applyAlignment="1">
      <alignment horizontal="right"/>
    </xf>
    <xf numFmtId="172" fontId="10" fillId="0" borderId="6" xfId="17" applyNumberFormat="1" applyFont="1" applyFill="1" applyBorder="1" applyAlignment="1"/>
    <xf numFmtId="172" fontId="9" fillId="0" borderId="0" xfId="17" applyNumberFormat="1" applyFont="1" applyFill="1" applyBorder="1" applyAlignment="1">
      <alignment horizontal="right"/>
    </xf>
    <xf numFmtId="172" fontId="9" fillId="0" borderId="0" xfId="17" applyNumberFormat="1" applyFont="1" applyFill="1" applyBorder="1" applyAlignment="1"/>
    <xf numFmtId="0" fontId="9" fillId="0" borderId="0" xfId="18" applyFont="1" applyFill="1" applyAlignment="1">
      <alignment horizontal="left"/>
    </xf>
    <xf numFmtId="0" fontId="19" fillId="0" borderId="0" xfId="18" applyFont="1" applyFill="1" applyAlignment="1"/>
    <xf numFmtId="0" fontId="20" fillId="0" borderId="0" xfId="18" applyFont="1" applyFill="1" applyAlignment="1"/>
    <xf numFmtId="172" fontId="0" fillId="0" borderId="5" xfId="0" applyNumberFormat="1" applyFill="1" applyBorder="1" applyAlignment="1">
      <alignment horizontal="center"/>
    </xf>
    <xf numFmtId="0" fontId="16" fillId="0" borderId="0" xfId="17" applyFont="1" applyFill="1" applyAlignment="1">
      <alignment horizontal="left"/>
    </xf>
    <xf numFmtId="172" fontId="10" fillId="0" borderId="0" xfId="17" applyNumberFormat="1" applyFont="1" applyFill="1" applyBorder="1" applyAlignment="1">
      <alignment horizontal="center"/>
    </xf>
    <xf numFmtId="0" fontId="15" fillId="0" borderId="0" xfId="1" applyNumberFormat="1" applyFont="1" applyFill="1" applyBorder="1" applyAlignment="1">
      <alignment wrapText="1"/>
    </xf>
    <xf numFmtId="0" fontId="9" fillId="0" borderId="0" xfId="1" applyNumberFormat="1" applyFont="1" applyFill="1" applyBorder="1" applyAlignment="1">
      <alignment wrapText="1"/>
    </xf>
    <xf numFmtId="0" fontId="15" fillId="0" borderId="0" xfId="1" applyNumberFormat="1" applyFont="1" applyFill="1"/>
    <xf numFmtId="178" fontId="14" fillId="0" borderId="0" xfId="1" applyNumberFormat="1" applyFont="1" applyFill="1" applyBorder="1" applyAlignment="1">
      <alignment horizontal="center"/>
    </xf>
    <xf numFmtId="169" fontId="9" fillId="0" borderId="5" xfId="1" applyNumberFormat="1" applyFont="1" applyFill="1" applyBorder="1" applyAlignment="1">
      <alignment horizontal="center" vertical="center"/>
    </xf>
    <xf numFmtId="169" fontId="9" fillId="0" borderId="0" xfId="1" applyNumberFormat="1" applyFont="1" applyFill="1" applyBorder="1" applyAlignment="1">
      <alignment horizontal="center" vertical="center"/>
    </xf>
    <xf numFmtId="169" fontId="10" fillId="0" borderId="0" xfId="1" applyNumberFormat="1" applyFont="1" applyFill="1" applyBorder="1" applyAlignment="1">
      <alignment horizontal="center" vertical="center"/>
    </xf>
    <xf numFmtId="172" fontId="10" fillId="0" borderId="5" xfId="0" applyNumberFormat="1" applyFont="1" applyFill="1" applyBorder="1" applyAlignment="1">
      <alignment horizontal="center"/>
    </xf>
    <xf numFmtId="169" fontId="10" fillId="0" borderId="5" xfId="1" applyNumberFormat="1" applyFont="1" applyFill="1" applyBorder="1" applyAlignment="1">
      <alignment horizontal="center" vertical="center"/>
    </xf>
    <xf numFmtId="177" fontId="9" fillId="0" borderId="0" xfId="1" applyNumberFormat="1" applyFont="1" applyFill="1" applyBorder="1"/>
    <xf numFmtId="0" fontId="10" fillId="0" borderId="0" xfId="1" applyNumberFormat="1" applyFont="1" applyFill="1" applyBorder="1"/>
    <xf numFmtId="0" fontId="9" fillId="0" borderId="0" xfId="17" applyFont="1" applyFill="1" applyAlignment="1">
      <alignment vertical="top"/>
    </xf>
    <xf numFmtId="0" fontId="14" fillId="0" borderId="0" xfId="17" applyNumberFormat="1" applyFont="1" applyFill="1" applyAlignment="1">
      <alignment horizontal="center" vertical="top"/>
    </xf>
    <xf numFmtId="179" fontId="0" fillId="0" borderId="0" xfId="17" applyNumberFormat="1" applyFont="1" applyFill="1" applyBorder="1" applyAlignment="1">
      <alignment horizontal="right"/>
    </xf>
    <xf numFmtId="177" fontId="9" fillId="0" borderId="0" xfId="1" applyNumberFormat="1" applyFont="1" applyFill="1" applyBorder="1" applyAlignment="1">
      <alignment horizontal="center" wrapText="1"/>
    </xf>
    <xf numFmtId="177" fontId="9" fillId="0" borderId="0" xfId="1" quotePrefix="1" applyNumberFormat="1" applyFont="1" applyFill="1" applyBorder="1" applyAlignment="1">
      <alignment horizontal="center"/>
    </xf>
    <xf numFmtId="0" fontId="14" fillId="0" borderId="0" xfId="17" quotePrefix="1" applyNumberFormat="1" applyFont="1" applyFill="1" applyBorder="1" applyAlignment="1">
      <alignment horizontal="center"/>
    </xf>
    <xf numFmtId="172" fontId="10" fillId="0" borderId="0" xfId="17" applyNumberFormat="1" applyFont="1" applyAlignment="1">
      <alignment horizontal="center"/>
    </xf>
    <xf numFmtId="0" fontId="9" fillId="0" borderId="0" xfId="17" applyAlignment="1">
      <alignment horizontal="center"/>
    </xf>
    <xf numFmtId="172" fontId="9" fillId="0" borderId="0" xfId="17" applyNumberFormat="1" applyAlignment="1">
      <alignment horizontal="center"/>
    </xf>
    <xf numFmtId="0" fontId="0" fillId="0" borderId="0" xfId="17" applyFont="1"/>
    <xf numFmtId="0" fontId="14" fillId="0" borderId="0" xfId="17" applyFont="1" applyAlignment="1">
      <alignment horizontal="center"/>
    </xf>
    <xf numFmtId="0" fontId="14" fillId="0" borderId="0" xfId="1" applyNumberFormat="1" applyFont="1" applyFill="1" applyBorder="1" applyAlignment="1">
      <alignment horizontal="center" wrapText="1"/>
    </xf>
    <xf numFmtId="0" fontId="10" fillId="0" borderId="0" xfId="18" applyFont="1" applyAlignment="1">
      <alignment horizontal="left"/>
    </xf>
    <xf numFmtId="0" fontId="9" fillId="0" borderId="0" xfId="18" applyAlignment="1">
      <alignment horizontal="left"/>
    </xf>
    <xf numFmtId="0" fontId="0" fillId="0" borderId="0" xfId="1" applyNumberFormat="1" applyFont="1" applyFill="1"/>
    <xf numFmtId="0" fontId="9" fillId="110" borderId="0" xfId="17" applyFont="1" applyFill="1" applyAlignment="1"/>
    <xf numFmtId="0" fontId="0" fillId="0" borderId="0" xfId="0" applyFill="1" applyAlignment="1">
      <alignment vertical="center"/>
    </xf>
    <xf numFmtId="0" fontId="9" fillId="0" borderId="0" xfId="17" applyFill="1"/>
    <xf numFmtId="0" fontId="10" fillId="0" borderId="0" xfId="17" applyFont="1" applyFill="1"/>
    <xf numFmtId="0" fontId="16" fillId="0" borderId="0" xfId="17" applyFont="1" applyFill="1" applyAlignment="1">
      <alignment horizontal="left"/>
    </xf>
    <xf numFmtId="169" fontId="0" fillId="0" borderId="0" xfId="1" applyNumberFormat="1" applyFont="1" applyFill="1" applyAlignment="1"/>
    <xf numFmtId="169" fontId="0" fillId="0" borderId="0" xfId="1" applyNumberFormat="1" applyFont="1" applyFill="1" applyBorder="1" applyAlignment="1">
      <alignment horizontal="right"/>
    </xf>
    <xf numFmtId="3" fontId="0" fillId="0" borderId="0" xfId="1" applyNumberFormat="1" applyFont="1" applyFill="1" applyAlignment="1">
      <alignment horizontal="center"/>
    </xf>
    <xf numFmtId="169" fontId="0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right"/>
    </xf>
    <xf numFmtId="37" fontId="0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/>
    <xf numFmtId="169" fontId="0" fillId="0" borderId="3" xfId="1" applyNumberFormat="1" applyFont="1" applyFill="1" applyBorder="1" applyAlignment="1">
      <alignment horizontal="right"/>
    </xf>
    <xf numFmtId="169" fontId="0" fillId="0" borderId="0" xfId="1" applyNumberFormat="1" applyFont="1" applyFill="1" applyAlignment="1">
      <alignment horizontal="right"/>
    </xf>
    <xf numFmtId="169" fontId="0" fillId="0" borderId="5" xfId="1" applyNumberFormat="1" applyFont="1" applyFill="1" applyBorder="1" applyAlignment="1">
      <alignment horizontal="center"/>
    </xf>
    <xf numFmtId="4" fontId="0" fillId="0" borderId="0" xfId="1" applyFont="1" applyFill="1" applyAlignment="1"/>
    <xf numFmtId="0" fontId="1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0" fillId="0" borderId="0" xfId="0" applyFill="1" applyAlignment="1"/>
    <xf numFmtId="0" fontId="16" fillId="0" borderId="0" xfId="0" applyFont="1" applyFill="1" applyAlignment="1"/>
    <xf numFmtId="0" fontId="16" fillId="0" borderId="0" xfId="0" applyFont="1" applyFill="1" applyAlignment="1">
      <alignment horizontal="left"/>
    </xf>
    <xf numFmtId="172" fontId="0" fillId="0" borderId="0" xfId="0" quotePrefix="1" applyNumberFormat="1" applyFill="1" applyAlignment="1">
      <alignment horizontal="left"/>
    </xf>
    <xf numFmtId="0" fontId="14" fillId="0" borderId="0" xfId="0" quotePrefix="1" applyFont="1" applyFill="1" applyAlignment="1">
      <alignment horizontal="center"/>
    </xf>
    <xf numFmtId="172" fontId="10" fillId="0" borderId="0" xfId="0" applyNumberFormat="1" applyFont="1" applyFill="1" applyAlignment="1">
      <alignment horizontal="center"/>
    </xf>
    <xf numFmtId="172" fontId="10" fillId="0" borderId="0" xfId="0" applyNumberFormat="1" applyFont="1" applyFill="1" applyAlignment="1"/>
    <xf numFmtId="172" fontId="0" fillId="0" borderId="0" xfId="17" quotePrefix="1" applyNumberFormat="1" applyFont="1" applyFill="1" applyAlignment="1">
      <alignment horizontal="center"/>
    </xf>
    <xf numFmtId="172" fontId="0" fillId="0" borderId="0" xfId="17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0" fillId="0" borderId="0" xfId="17" applyFont="1" applyFill="1" applyAlignment="1">
      <alignment horizontal="center"/>
    </xf>
    <xf numFmtId="172" fontId="0" fillId="0" borderId="0" xfId="0" applyNumberFormat="1" applyFill="1" applyAlignment="1">
      <alignment horizontal="center"/>
    </xf>
    <xf numFmtId="0" fontId="9" fillId="0" borderId="0" xfId="20" applyFont="1" applyFill="1" applyAlignment="1">
      <alignment horizontal="center"/>
    </xf>
    <xf numFmtId="0" fontId="15" fillId="0" borderId="0" xfId="0" applyFont="1" applyFill="1" applyAlignment="1"/>
    <xf numFmtId="37" fontId="0" fillId="0" borderId="0" xfId="0" applyNumberFormat="1" applyFill="1" applyAlignment="1">
      <alignment horizontal="right"/>
    </xf>
    <xf numFmtId="37" fontId="0" fillId="0" borderId="0" xfId="0" applyNumberFormat="1" applyFill="1" applyAlignment="1"/>
    <xf numFmtId="172" fontId="0" fillId="0" borderId="0" xfId="0" applyNumberFormat="1" applyFill="1" applyAlignment="1"/>
    <xf numFmtId="169" fontId="0" fillId="0" borderId="0" xfId="0" applyNumberFormat="1" applyFill="1" applyAlignment="1">
      <alignment horizontal="right"/>
    </xf>
    <xf numFmtId="0" fontId="0" fillId="0" borderId="0" xfId="0" applyFill="1" applyAlignment="1">
      <alignment horizontal="left"/>
    </xf>
    <xf numFmtId="169" fontId="0" fillId="0" borderId="0" xfId="0" applyNumberFormat="1" applyFill="1" applyAlignment="1">
      <alignment horizontal="center"/>
    </xf>
    <xf numFmtId="0" fontId="14" fillId="0" borderId="0" xfId="0" applyFont="1" applyFill="1" applyAlignment="1"/>
    <xf numFmtId="172" fontId="0" fillId="0" borderId="0" xfId="0" applyNumberFormat="1" applyFill="1" applyAlignment="1">
      <alignment horizontal="right"/>
    </xf>
    <xf numFmtId="0" fontId="10" fillId="0" borderId="0" xfId="0" applyFont="1" applyFill="1" applyAlignment="1"/>
    <xf numFmtId="0" fontId="15" fillId="0" borderId="0" xfId="0" applyFont="1" applyFill="1" applyAlignment="1">
      <alignment horizontal="center"/>
    </xf>
    <xf numFmtId="169" fontId="10" fillId="0" borderId="4" xfId="0" applyNumberFormat="1" applyFont="1" applyFill="1" applyBorder="1" applyAlignment="1">
      <alignment horizontal="right"/>
    </xf>
    <xf numFmtId="169" fontId="10" fillId="0" borderId="0" xfId="0" applyNumberFormat="1" applyFont="1" applyFill="1" applyAlignment="1"/>
    <xf numFmtId="169" fontId="0" fillId="0" borderId="0" xfId="0" applyNumberFormat="1" applyFill="1" applyAlignment="1"/>
    <xf numFmtId="169" fontId="10" fillId="0" borderId="3" xfId="0" applyNumberFormat="1" applyFont="1" applyFill="1" applyBorder="1" applyAlignment="1">
      <alignment horizontal="right"/>
    </xf>
    <xf numFmtId="178" fontId="0" fillId="0" borderId="0" xfId="0" applyNumberFormat="1" applyFill="1" applyAlignment="1"/>
    <xf numFmtId="169" fontId="10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 wrapText="1"/>
    </xf>
    <xf numFmtId="176" fontId="0" fillId="0" borderId="0" xfId="0" applyNumberFormat="1" applyFill="1" applyAlignment="1">
      <alignment horizontal="left"/>
    </xf>
    <xf numFmtId="169" fontId="10" fillId="0" borderId="7" xfId="0" applyNumberFormat="1" applyFont="1" applyFill="1" applyBorder="1" applyAlignment="1">
      <alignment horizontal="right"/>
    </xf>
    <xf numFmtId="284" fontId="0" fillId="0" borderId="0" xfId="0" applyNumberFormat="1" applyFill="1" applyAlignment="1"/>
    <xf numFmtId="0" fontId="0" fillId="0" borderId="0" xfId="0" applyFont="1" applyFill="1" applyAlignment="1">
      <alignment vertical="center"/>
    </xf>
    <xf numFmtId="37" fontId="9" fillId="0" borderId="0" xfId="17" applyNumberFormat="1" applyFont="1" applyFill="1" applyBorder="1" applyAlignment="1">
      <alignment horizontal="center"/>
    </xf>
    <xf numFmtId="37" fontId="9" fillId="0" borderId="0" xfId="17" applyNumberFormat="1" applyFont="1" applyFill="1" applyAlignment="1">
      <alignment horizontal="center"/>
    </xf>
    <xf numFmtId="169" fontId="9" fillId="0" borderId="0" xfId="1" applyNumberFormat="1" applyFont="1" applyFill="1" applyAlignment="1">
      <alignment horizontal="right" vertical="center"/>
    </xf>
    <xf numFmtId="37" fontId="9" fillId="0" borderId="0" xfId="17" applyNumberFormat="1" applyFont="1" applyFill="1" applyBorder="1" applyAlignment="1">
      <alignment horizontal="right"/>
    </xf>
    <xf numFmtId="37" fontId="9" fillId="0" borderId="0" xfId="17" applyNumberFormat="1" applyFont="1" applyFill="1" applyAlignment="1">
      <alignment horizontal="right"/>
    </xf>
    <xf numFmtId="37" fontId="9" fillId="0" borderId="7" xfId="17" applyNumberFormat="1" applyFont="1" applyFill="1" applyBorder="1" applyAlignment="1">
      <alignment horizontal="right"/>
    </xf>
    <xf numFmtId="169" fontId="9" fillId="0" borderId="0" xfId="1" applyNumberFormat="1" applyFont="1" applyFill="1" applyBorder="1" applyAlignment="1">
      <alignment horizontal="right" vertical="center"/>
    </xf>
    <xf numFmtId="179" fontId="9" fillId="0" borderId="5" xfId="1" applyNumberFormat="1" applyFont="1" applyFill="1" applyBorder="1" applyAlignment="1"/>
    <xf numFmtId="37" fontId="9" fillId="0" borderId="0" xfId="17" applyNumberFormat="1" applyFont="1" applyFill="1" applyBorder="1" applyAlignment="1"/>
    <xf numFmtId="172" fontId="0" fillId="0" borderId="5" xfId="0" applyNumberFormat="1" applyFont="1" applyFill="1" applyBorder="1" applyAlignment="1">
      <alignment horizontal="center"/>
    </xf>
    <xf numFmtId="172" fontId="0" fillId="0" borderId="0" xfId="0" quotePrefix="1" applyNumberFormat="1" applyFont="1" applyFill="1" applyAlignment="1">
      <alignment horizontal="left" vertical="center"/>
    </xf>
    <xf numFmtId="0" fontId="14" fillId="0" borderId="0" xfId="0" quotePrefix="1" applyNumberFormat="1" applyFont="1" applyFill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76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176" fontId="0" fillId="0" borderId="0" xfId="0" applyNumberFormat="1" applyFill="1" applyAlignment="1">
      <alignment horizontal="left" vertical="center"/>
    </xf>
    <xf numFmtId="0" fontId="0" fillId="0" borderId="0" xfId="17" applyFont="1" applyFill="1"/>
    <xf numFmtId="169" fontId="9" fillId="0" borderId="5" xfId="1" applyNumberFormat="1" applyFont="1" applyFill="1" applyBorder="1" applyAlignment="1">
      <alignment horizontal="right" vertical="center"/>
    </xf>
    <xf numFmtId="179" fontId="0" fillId="0" borderId="5" xfId="1" applyNumberFormat="1" applyFont="1" applyFill="1" applyBorder="1" applyAlignment="1">
      <alignment horizontal="center"/>
    </xf>
    <xf numFmtId="179" fontId="9" fillId="0" borderId="0" xfId="1" applyNumberFormat="1" applyFont="1" applyFill="1" applyBorder="1" applyAlignment="1">
      <alignment horizontal="center"/>
    </xf>
    <xf numFmtId="176" fontId="0" fillId="0" borderId="0" xfId="0" applyNumberFormat="1" applyFont="1" applyFill="1" applyAlignment="1">
      <alignment horizontal="left" vertical="center"/>
    </xf>
    <xf numFmtId="172" fontId="0" fillId="0" borderId="0" xfId="0" applyNumberFormat="1" applyFont="1" applyFill="1" applyBorder="1" applyAlignment="1">
      <alignment horizontal="center"/>
    </xf>
    <xf numFmtId="0" fontId="15" fillId="0" borderId="0" xfId="17" applyFont="1" applyFill="1" applyAlignment="1">
      <alignment horizontal="center"/>
    </xf>
    <xf numFmtId="37" fontId="9" fillId="0" borderId="0" xfId="17" applyNumberFormat="1" applyFill="1"/>
    <xf numFmtId="39" fontId="10" fillId="0" borderId="0" xfId="17" applyNumberFormat="1" applyFont="1" applyFill="1"/>
    <xf numFmtId="0" fontId="9" fillId="0" borderId="0" xfId="17" applyFont="1" applyFill="1" applyBorder="1" applyAlignment="1">
      <alignment horizontal="center"/>
    </xf>
    <xf numFmtId="0" fontId="14" fillId="0" borderId="0" xfId="17" applyFont="1" applyFill="1" applyBorder="1" applyAlignment="1">
      <alignment horizontal="left"/>
    </xf>
    <xf numFmtId="2" fontId="10" fillId="0" borderId="3" xfId="1" applyNumberFormat="1" applyFont="1" applyFill="1" applyBorder="1" applyAlignment="1">
      <alignment horizontal="right" vertical="center"/>
    </xf>
    <xf numFmtId="4" fontId="9" fillId="0" borderId="0" xfId="1" applyFont="1" applyFill="1" applyAlignment="1">
      <alignment horizontal="right"/>
    </xf>
    <xf numFmtId="179" fontId="0" fillId="0" borderId="0" xfId="1" applyNumberFormat="1" applyFont="1" applyFill="1" applyBorder="1" applyAlignment="1">
      <alignment horizontal="center"/>
    </xf>
    <xf numFmtId="0" fontId="14" fillId="0" borderId="0" xfId="0" applyNumberFormat="1" applyFont="1" applyFill="1" applyAlignment="1">
      <alignment horizontal="center" vertical="center"/>
    </xf>
    <xf numFmtId="172" fontId="0" fillId="0" borderId="0" xfId="0" applyNumberFormat="1" applyFont="1" applyFill="1" applyAlignment="1">
      <alignment vertical="center"/>
    </xf>
    <xf numFmtId="179" fontId="10" fillId="0" borderId="5" xfId="1" applyNumberFormat="1" applyFont="1" applyFill="1" applyBorder="1" applyAlignment="1">
      <alignment horizontal="center"/>
    </xf>
    <xf numFmtId="172" fontId="10" fillId="0" borderId="0" xfId="17" applyNumberFormat="1" applyFont="1" applyFill="1" applyBorder="1" applyAlignment="1">
      <alignment horizontal="center"/>
    </xf>
    <xf numFmtId="172" fontId="10" fillId="0" borderId="0" xfId="17" applyNumberFormat="1" applyFont="1" applyFill="1" applyBorder="1" applyAlignment="1">
      <alignment horizontal="center"/>
    </xf>
    <xf numFmtId="172" fontId="10" fillId="0" borderId="0" xfId="0" applyNumberFormat="1" applyFont="1" applyFill="1" applyBorder="1" applyAlignment="1">
      <alignment horizontal="center"/>
    </xf>
    <xf numFmtId="0" fontId="0" fillId="0" borderId="0" xfId="17" applyNumberFormat="1" applyFont="1" applyFill="1" applyBorder="1" applyAlignment="1">
      <alignment horizontal="center"/>
    </xf>
    <xf numFmtId="172" fontId="0" fillId="0" borderId="0" xfId="17" applyNumberFormat="1" applyFont="1" applyFill="1" applyBorder="1" applyAlignment="1">
      <alignment horizontal="center"/>
    </xf>
    <xf numFmtId="3" fontId="0" fillId="0" borderId="0" xfId="1" applyNumberFormat="1" applyFont="1" applyFill="1" applyAlignment="1"/>
    <xf numFmtId="3" fontId="10" fillId="0" borderId="4" xfId="1" applyNumberFormat="1" applyFont="1" applyFill="1" applyBorder="1" applyAlignment="1">
      <alignment horizontal="right"/>
    </xf>
    <xf numFmtId="3" fontId="0" fillId="0" borderId="0" xfId="1" applyNumberFormat="1" applyFont="1" applyFill="1" applyAlignment="1">
      <alignment horizontal="right"/>
    </xf>
    <xf numFmtId="0" fontId="16" fillId="0" borderId="0" xfId="17" applyFont="1" applyFill="1" applyAlignment="1">
      <alignment horizontal="left"/>
    </xf>
    <xf numFmtId="49" fontId="14" fillId="0" borderId="0" xfId="17" applyNumberFormat="1" applyFont="1" applyFill="1" applyBorder="1" applyAlignment="1">
      <alignment horizontal="center"/>
    </xf>
    <xf numFmtId="172" fontId="10" fillId="0" borderId="0" xfId="17" applyNumberFormat="1" applyFont="1" applyFill="1" applyBorder="1" applyAlignment="1">
      <alignment horizontal="center"/>
    </xf>
    <xf numFmtId="49" fontId="9" fillId="0" borderId="0" xfId="17" applyNumberFormat="1" applyFill="1" applyAlignment="1">
      <alignment horizontal="center" wrapText="1"/>
    </xf>
    <xf numFmtId="49" fontId="9" fillId="0" borderId="0" xfId="17" applyNumberFormat="1" applyFont="1" applyFill="1" applyAlignment="1">
      <alignment horizontal="center" wrapText="1"/>
    </xf>
    <xf numFmtId="172" fontId="10" fillId="0" borderId="0" xfId="0" applyNumberFormat="1" applyFont="1" applyFill="1" applyAlignment="1">
      <alignment horizontal="center"/>
    </xf>
    <xf numFmtId="49" fontId="14" fillId="0" borderId="0" xfId="17" applyNumberFormat="1" applyFont="1" applyFill="1" applyAlignment="1">
      <alignment horizontal="center"/>
    </xf>
    <xf numFmtId="2" fontId="10" fillId="0" borderId="0" xfId="0" applyNumberFormat="1" applyFont="1" applyFill="1" applyAlignment="1">
      <alignment horizontal="left" wrapText="1"/>
    </xf>
    <xf numFmtId="0" fontId="16" fillId="0" borderId="0" xfId="0" applyFont="1" applyFill="1" applyAlignment="1">
      <alignment horizontal="left"/>
    </xf>
    <xf numFmtId="49" fontId="0" fillId="0" borderId="0" xfId="17" applyNumberFormat="1" applyFont="1" applyFill="1" applyAlignment="1">
      <alignment horizontal="center" wrapText="1"/>
    </xf>
    <xf numFmtId="49" fontId="14" fillId="0" borderId="0" xfId="0" applyNumberFormat="1" applyFont="1" applyFill="1" applyBorder="1" applyAlignment="1">
      <alignment horizontal="center" vertical="center"/>
    </xf>
    <xf numFmtId="172" fontId="10" fillId="0" borderId="0" xfId="0" applyNumberFormat="1" applyFont="1" applyFill="1" applyBorder="1" applyAlignment="1">
      <alignment horizontal="center"/>
    </xf>
    <xf numFmtId="0" fontId="10" fillId="0" borderId="0" xfId="17" applyFont="1" applyFill="1" applyAlignment="1">
      <alignment horizontal="center"/>
    </xf>
    <xf numFmtId="177" fontId="9" fillId="0" borderId="5" xfId="1" quotePrefix="1" applyNumberFormat="1" applyFont="1" applyFill="1" applyBorder="1" applyAlignment="1">
      <alignment horizontal="center"/>
    </xf>
    <xf numFmtId="177" fontId="14" fillId="0" borderId="0" xfId="1" applyNumberFormat="1" applyFont="1" applyFill="1" applyBorder="1" applyAlignment="1">
      <alignment horizontal="center"/>
    </xf>
    <xf numFmtId="177" fontId="9" fillId="0" borderId="0" xfId="1" applyNumberFormat="1" applyFont="1" applyFill="1" applyBorder="1" applyAlignment="1">
      <alignment horizontal="center" wrapText="1"/>
    </xf>
    <xf numFmtId="177" fontId="0" fillId="0" borderId="5" xfId="1" quotePrefix="1" applyNumberFormat="1" applyFont="1" applyFill="1" applyBorder="1" applyAlignment="1">
      <alignment horizontal="center"/>
    </xf>
    <xf numFmtId="177" fontId="0" fillId="0" borderId="0" xfId="1" quotePrefix="1" applyNumberFormat="1" applyFont="1" applyFill="1" applyBorder="1" applyAlignment="1">
      <alignment horizontal="center"/>
    </xf>
    <xf numFmtId="177" fontId="9" fillId="0" borderId="0" xfId="1" quotePrefix="1" applyNumberFormat="1" applyFont="1" applyFill="1" applyBorder="1" applyAlignment="1">
      <alignment horizontal="center"/>
    </xf>
    <xf numFmtId="177" fontId="0" fillId="0" borderId="0" xfId="1" applyNumberFormat="1" applyFont="1" applyFill="1" applyBorder="1" applyAlignment="1">
      <alignment horizontal="center" wrapText="1"/>
    </xf>
    <xf numFmtId="37" fontId="14" fillId="0" borderId="0" xfId="1" applyNumberFormat="1" applyFont="1" applyFill="1" applyBorder="1" applyAlignment="1">
      <alignment horizontal="center"/>
    </xf>
    <xf numFmtId="49" fontId="9" fillId="0" borderId="0" xfId="17" applyNumberFormat="1" applyAlignment="1">
      <alignment horizontal="center" wrapText="1"/>
    </xf>
    <xf numFmtId="0" fontId="14" fillId="0" borderId="0" xfId="17" applyFont="1" applyFill="1" applyBorder="1" applyAlignment="1">
      <alignment horizontal="center"/>
    </xf>
    <xf numFmtId="0" fontId="14" fillId="0" borderId="0" xfId="17" quotePrefix="1" applyFont="1" applyFill="1" applyBorder="1" applyAlignment="1">
      <alignment horizontal="center"/>
    </xf>
  </cellXfs>
  <cellStyles count="7327">
    <cellStyle name="_x0013_" xfId="152" xr:uid="{78AC2FF5-1212-4519-8F71-9D6A49370BB7}"/>
    <cellStyle name=" a specified number of montd" xfId="153" xr:uid="{CFE6033A-5F39-4E35-95F7-3F24129D1EB4}"/>
    <cellStyle name=" before or after a specified number of montd" xfId="154" xr:uid="{833B38B3-AD4B-476F-B51E-6004296E4163}"/>
    <cellStyle name=" between two dateœ" xfId="155" xr:uid="{A28B90EC-CEA3-438B-8847-9D1E3859EB61}"/>
    <cellStyle name=" of whole workdays between two dateœ" xfId="156" xr:uid="{044364C5-FEE9-4041-BC75-8DD327FD10E5}"/>
    <cellStyle name="､@ｯ・AP" xfId="157" xr:uid="{D4623C09-798C-448A-8CA4-8977B3BE12A3}"/>
    <cellStyle name="､@ｯ・AR" xfId="158" xr:uid="{5D012E42-60B0-40B8-8DAB-55EBB433424A}"/>
    <cellStyle name="､@ｯ・FROM-11" xfId="159" xr:uid="{F1232354-8BED-44C7-9B9E-BFCB72F0002D}"/>
    <cellStyle name="､@ｯ・GROUP" xfId="160" xr:uid="{D9DA9612-CB51-41B4-987A-3122FBB7ED9A}"/>
    <cellStyle name="､@ｯ・INVESTMENT" xfId="161" xr:uid="{5E1A76FC-73D5-47C3-84B2-D90099E5013D}"/>
    <cellStyle name="､@ｯ・LAND &amp; BLDG" xfId="162" xr:uid="{C88A2A95-639D-459A-904C-11F9796A0064}"/>
    <cellStyle name="､@ｯ・laroux" xfId="163" xr:uid="{96504475-1836-4BA6-BEF4-D780C35D310B}"/>
    <cellStyle name="､@ｯ・MACHINERY &amp; EQUIPMENT" xfId="164" xr:uid="{79AD708A-DA63-4B68-8E21-BCA755F9AC6E}"/>
    <cellStyle name="､@ｯ・OTHER ASSETS" xfId="165" xr:uid="{648FD198-7935-4079-8334-EE38E483AE09}"/>
    <cellStyle name="､@ｯ・OTHER LIABILITIES" xfId="166" xr:uid="{13F7C7CF-47C7-4DBD-82E6-80F609DFDE7A}"/>
    <cellStyle name="?" xfId="167" xr:uid="{4A8C7B20-6B18-41D0-B760-32AD6BE25717}"/>
    <cellStyle name="??" xfId="168" xr:uid="{295CA77F-E62E-4F6A-BC95-320425AB0CB0}"/>
    <cellStyle name="?? [0.00]_ADMAG" xfId="169" xr:uid="{40B442B0-0211-47EF-90D1-42659ADF4432}"/>
    <cellStyle name="?? [0]_liz-ss" xfId="170" xr:uid="{967FE678-575C-4C8F-9DE1-3FB38356EA2A}"/>
    <cellStyle name="?? 2" xfId="171" xr:uid="{8DD7C0D5-6211-4E27-AA21-C48F73A2F470}"/>
    <cellStyle name="???" xfId="172" xr:uid="{ACEDE5AD-88EC-461B-B8F2-FEF6B81DDF1D}"/>
    <cellStyle name="???? [0.00]_ADMAG" xfId="173" xr:uid="{03587B10-8C03-4FBE-A608-F722FF489279}"/>
    <cellStyle name="?????????????????" xfId="174" xr:uid="{468D6C10-CE70-40F3-871F-744E7F2AE183}"/>
    <cellStyle name="????????????????? [0]_MOGAS97" xfId="175" xr:uid="{F98745E4-1D47-4037-90AC-F50DA24B1CC1}"/>
    <cellStyle name="??????????????????? [0]_MOGAS97" xfId="176" xr:uid="{15FC2C51-A8DF-49BF-A4E0-B87FFB838BB1}"/>
    <cellStyle name="???????????????????????" xfId="177" xr:uid="{89C571ED-793A-4908-9451-1C79A1211788}"/>
    <cellStyle name="???????????????????_MOGAS97" xfId="178" xr:uid="{1AA9906D-8A58-412C-B996-DA4EEA19086B}"/>
    <cellStyle name="?????????????????_BTC 07" xfId="179" xr:uid="{AF3C7828-3498-4FE5-94EB-EF6CE37DCAC3}"/>
    <cellStyle name="????[0]_PLDT" xfId="180" xr:uid="{E63957D5-1A49-48F3-AEC7-5DBAB9119F06}"/>
    <cellStyle name="????_ADMAG" xfId="181" xr:uid="{33DC8E33-3937-4B80-BD2D-A1A0392566FB}"/>
    <cellStyle name="???[0]_LC (2)" xfId="182" xr:uid="{87566CAB-81E2-4494-998C-CC59C55C6BDD}"/>
    <cellStyle name="???_'01.11" xfId="183" xr:uid="{C8495CC5-C92C-41AC-BC8B-A547D7093D38}"/>
    <cellStyle name="??[0]_LC (2)" xfId="184" xr:uid="{A412A7CC-1228-489F-B715-D3940E5AD3B5}"/>
    <cellStyle name="??_0006(1)" xfId="185" xr:uid="{FE7CF906-F79B-48D5-AC7E-94E0A1B649DA}"/>
    <cellStyle name="_%(SignOnly)" xfId="186" xr:uid="{52B555E9-804D-4683-9264-8CA5B91F497A}"/>
    <cellStyle name="_%(SignSpaceOnly)" xfId="187" xr:uid="{B006A133-02A6-4531-B664-E3042CD7B3F6}"/>
    <cellStyle name="_01月呆帐计提" xfId="188" xr:uid="{CF8975D2-BD69-4D37-B90F-0A89DA25C433}"/>
    <cellStyle name="_0227各区库存、在途分析" xfId="189" xr:uid="{C14E2BE3-DC16-411F-8A58-1F9D0E9E8A3A}"/>
    <cellStyle name="_02月呆帐计提" xfId="190" xr:uid="{27C3DAFD-1116-4837-BE7A-CF69F7C94858}"/>
    <cellStyle name="_0323出货" xfId="191" xr:uid="{8ED9317A-7B45-42A4-8670-CE61E91415CE}"/>
    <cellStyle name="_03应收REBATE" xfId="192" xr:uid="{57A0536C-7235-40DD-B828-5FB849C0266E}"/>
    <cellStyle name="_03月呆帐计提" xfId="193" xr:uid="{0D14FD4C-2D5E-44BC-880C-15771D825DF3}"/>
    <cellStyle name="_0403出货状况透视表" xfId="194" xr:uid="{DA2BDF05-1D11-44EC-9941-D429EE26C8F3}"/>
    <cellStyle name="_0428整理损益报表" xfId="195" xr:uid="{C2BBE7D2-B0FA-4CE8-9DCD-CB62A356BDD4}"/>
    <cellStyle name="_04年费用分公司" xfId="196" xr:uid="{AF974244-C46A-4E49-8DF8-7D297C576642}"/>
    <cellStyle name="_04月呆帐计提" xfId="197" xr:uid="{497E04E1-4F7A-4A0A-BDE3-4418CC00F7C7}"/>
    <cellStyle name="_04月呆帐计提（含海量05年业务100%计提）" xfId="198" xr:uid="{8F392080-2F2E-4D3C-8BF2-853B9C2AD97D}"/>
    <cellStyle name="_0500610库存实时" xfId="199" xr:uid="{4A63D119-3C71-4958-8554-F20A9A3193A7}"/>
    <cellStyle name="_0500616库存实时" xfId="200" xr:uid="{21365232-67EF-4138-84C0-F63B281D3FB2}"/>
    <cellStyle name="_050308库存实时" xfId="201" xr:uid="{268E19FB-AEEE-4AE2-B0C3-8116263F70C2}"/>
    <cellStyle name="_050329应收实时" xfId="202" xr:uid="{7CCBEA70-2103-4E3C-A37D-C2F8F82A8994}"/>
    <cellStyle name="_050408库存实时" xfId="203" xr:uid="{531A9973-8872-45A0-BBD7-2D14095DDA26}"/>
    <cellStyle name="_050408应收" xfId="204" xr:uid="{F45E300D-89D2-4AAC-9507-A4223672EC73}"/>
    <cellStyle name="_050415应收实时" xfId="205" xr:uid="{79B64E66-D167-422D-8FCC-A21DC8D09CEF}"/>
    <cellStyle name="_050421库存实时" xfId="206" xr:uid="{CDADB50B-7E69-4AE5-89C3-221BAE0893D4}"/>
    <cellStyle name="_050421应收实时" xfId="207" xr:uid="{8FF232F2-65BB-4F40-8E2C-0D14FB6005D2}"/>
    <cellStyle name="_050425应收实时" xfId="208" xr:uid="{2F8CA931-8B58-40BC-989E-898826B9906E}"/>
    <cellStyle name="_050429应收实时" xfId="209" xr:uid="{388F65E2-109E-400E-B5EB-16D152885538}"/>
    <cellStyle name="_050513库存实时" xfId="210" xr:uid="{61A38186-BF42-4559-BD10-FB71C0CAC895}"/>
    <cellStyle name="_050513应收实时" xfId="211" xr:uid="{DF3F70DC-E09A-453B-B404-29B3002DA4C0}"/>
    <cellStyle name="_050519应收实时" xfId="212" xr:uid="{E3AD0243-AF3B-4EE4-B447-8C07B7593606}"/>
    <cellStyle name="_050520库存实时" xfId="213" xr:uid="{177A6E5C-DCB7-4613-BD3C-57C75D3C1B42}"/>
    <cellStyle name="_050526应收实时" xfId="214" xr:uid="{0881766C-4FCB-404F-A415-6EE3AFDEC675}"/>
    <cellStyle name="_050607应收实时" xfId="215" xr:uid="{21E86A06-1C2C-4CC3-AC6A-0CD063D4DCB8}"/>
    <cellStyle name="_050609应收实时" xfId="216" xr:uid="{18093DEF-5947-469D-A209-E358FBD501D0}"/>
    <cellStyle name="_050616应收实时" xfId="217" xr:uid="{E66D24CD-2FCA-452B-8BE7-0995E67D60E7}"/>
    <cellStyle name="_050623应收实时" xfId="218" xr:uid="{364426A3-02C4-4E60-A7DE-544C0F555EDF}"/>
    <cellStyle name="_05月呆帐计提" xfId="219" xr:uid="{F434AB34-FE37-4AE1-8D7C-A5ABFB44FCD5}"/>
    <cellStyle name="_0618出货" xfId="220" xr:uid="{48EC2432-5227-4C7C-889A-E9DAF6D4C6EC}"/>
    <cellStyle name="_06人力" xfId="221" xr:uid="{D1B44C0B-FBB3-49F0-9B40-BB5AE306B704}"/>
    <cellStyle name="_06出货" xfId="222" xr:uid="{0B7D9D8C-592C-4940-901D-FC89237E2B0B}"/>
    <cellStyle name="_06月呆帐计提" xfId="223" xr:uid="{C6B508C4-9DD2-4CBD-83A0-96D28F3687EF}"/>
    <cellStyle name="_06月呆帐计提(定稿)" xfId="224" xr:uid="{4F132537-6027-4217-9D63-EA211456F7BA}"/>
    <cellStyle name="_07月呆帐计提" xfId="225" xr:uid="{2BF347D4-1D5C-4F6B-8406-11ED8BD5B8DC}"/>
    <cellStyle name="_08月呆帐计提" xfId="226" xr:uid="{6B5B5F26-07C7-488E-BA17-AE4F3E2B69A0}"/>
    <cellStyle name="_09月呆帐计提" xfId="227" xr:uid="{E34DED33-AB80-4655-87F4-9386C8359272}"/>
    <cellStyle name="_10月呆帐计提" xfId="228" xr:uid="{1801C2D9-D46C-40B0-ADD2-02964A9B22E3}"/>
    <cellStyle name="_11出货(不含税)" xfId="229" xr:uid="{E2758BBC-E058-4267-A921-6AB17F43158C}"/>
    <cellStyle name="_11月业绩测算初稿-熊洁" xfId="230" xr:uid="{A4040062-84AF-4F26-9E53-B868A1379AC0}"/>
    <cellStyle name="_11月呆帐计提" xfId="231" xr:uid="{97F45C3F-8123-4DB1-946D-1A3B640BCFE4}"/>
    <cellStyle name="_11月纯利预测" xfId="232" xr:uid="{A85C2023-B98C-4C2F-890B-1A1B388268FB}"/>
    <cellStyle name="_12月REVIEW" xfId="233" xr:uid="{7C25CAC0-5167-4B54-9D65-F84CBDD1B8C0}"/>
    <cellStyle name="_12月出货毛利及回款订单计划汇总1202" xfId="234" xr:uid="{10D5A6DD-4365-4C37-A87C-D1133EB77781}"/>
    <cellStyle name="_12月呆帐计提" xfId="235" xr:uid="{60487CBB-1990-46BB-A7B2-3DC555A3A5FE}"/>
    <cellStyle name="_12月费用" xfId="236" xr:uid="{20563874-2F3A-45E6-98EF-CBB44048715D}"/>
    <cellStyle name="_12月运费预测" xfId="237" xr:uid="{2C8F878B-3FD6-4339-B047-D5CF98829216}"/>
    <cellStyle name="_1成本调整预提" xfId="238" xr:uid="{E581FA28-AC07-4C3F-ADF1-B580B87D283F}"/>
    <cellStyle name="_1月汇总经营费用考核表M" xfId="239" xr:uid="{AD023D9A-2C91-45CE-AD91-0F1DAB14521E}"/>
    <cellStyle name="_1月纯利预测" xfId="240" xr:uid="{642E5601-E08A-4A38-ABD1-CEDEA8389E59}"/>
    <cellStyle name="_1月重点工作review_周自发" xfId="241" xr:uid="{F43D45D2-12B1-4E0F-B07B-80C149512F7F}"/>
    <cellStyle name="_2001REBATE HP（0331）-明细" xfId="242" xr:uid="{764FE22B-54F9-4FCE-B754-A24F71CFA34F}"/>
    <cellStyle name="_2003年折扣折让(6月)" xfId="243" xr:uid="{FA382D36-41AB-4E31-BB8E-2D5BAB72D170}"/>
    <cellStyle name="_2004 REBATE情况--0920" xfId="244" xr:uid="{24494FE0-EDEA-4C01-B0BA-CBA957C56994}"/>
    <cellStyle name="_2004 经营周报-0914" xfId="245" xr:uid="{8CCB85D3-BD1F-4AD4-8321-3AF4C6AD5665}"/>
    <cellStyle name="_2005 REBATE情况1" xfId="246" xr:uid="{79F84F65-4273-44AF-8883-BCDE96DE82ED}"/>
    <cellStyle name="_2005 经营周报" xfId="247" xr:uid="{2866CB5E-32DB-490E-B80D-E3D3BC660D9D}"/>
    <cellStyle name="_2005 经营周报-1018" xfId="248" xr:uid="{5EB7FBFB-8838-4801-92BA-3B1655A36E0B}"/>
    <cellStyle name="_2005年4季度佳杰主网络销售返点计算表 (2)" xfId="249" xr:uid="{59AF1A67-3898-42CB-9560-81AABF6E83D9}"/>
    <cellStyle name="_20-30" xfId="250" xr:uid="{685A5A22-71AB-47A9-8E6F-C258C9CA8997}"/>
    <cellStyle name="_20-TEST'04-yim" xfId="251" xr:uid="{B027028C-EA49-47AE-B580-E46A068139B3}"/>
    <cellStyle name="_2550 P-3. Trial Balance - Before Audit - December 31, 2006 ve" xfId="252" xr:uid="{06A8DD91-74F3-4F52-8949-20891CC95DFC}"/>
    <cellStyle name="_2614 (Over Received form Customers)" xfId="253" xr:uid="{2FCB3FE8-92BC-43B4-866F-434E1ED6E634}"/>
    <cellStyle name="_2月纯利预测" xfId="254" xr:uid="{8E0A3BC3-D311-4163-A4ED-1B5E278FE800}"/>
    <cellStyle name="_30 11" xfId="255" xr:uid="{4B034488-C088-496E-BF80-6A632B5457A0}"/>
    <cellStyle name="_3月业绩管理表" xfId="256" xr:uid="{8AA5D772-BCE7-4B2C-B811-5CDE61E531B1}"/>
    <cellStyle name="_3月纯利预测" xfId="257" xr:uid="{67E3BB53-F4AD-4D45-8047-8C120790B7D3}"/>
    <cellStyle name="_4月数码&amp;软件指标" xfId="258" xr:uid="{AA9CC99F-FDAD-471C-ACDE-878E6227C8CB}"/>
    <cellStyle name="_4月纯利预测" xfId="259" xr:uid="{5801533A-C95A-4934-BEB8-B880581C8BD4}"/>
    <cellStyle name="_5-6月计划更0510" xfId="260" xr:uid="{550C8A0F-DD92-4C04-A02E-6F373B1762D9}"/>
    <cellStyle name="_5境外内毛汇总" xfId="261" xr:uid="{342D0291-2067-40DE-A5FD-04E94DC59B6D}"/>
    <cellStyle name="_5月REBATE分配 " xfId="262" xr:uid="{EF0AE042-AE36-4CD0-9ACC-912D65F2E92F}"/>
    <cellStyle name="_5月纯利预测" xfId="263" xr:uid="{71F5ABEB-676C-4EC5-87C6-81DE2B241353}"/>
    <cellStyle name="_6月呆帐计提预测（集团）040601定稿" xfId="264" xr:uid="{8CCB1ABB-A697-4275-9A28-82A543910ACD}"/>
    <cellStyle name="_6月呆帐计提预测（集团）040601最稿" xfId="265" xr:uid="{04D8ECD5-2934-4443-89F7-1AE8A48CFE30}"/>
    <cellStyle name="_6月纯利预测" xfId="266" xr:uid="{4854A204-3BCA-42A9-885C-42FAF5D51A8F}"/>
    <cellStyle name="_7月呆帐计提预测（集团）" xfId="267" xr:uid="{BEC3E546-FE2B-45EA-8560-6F46D55A43F3}"/>
    <cellStyle name="_7月纯利预测" xfId="268" xr:uid="{F6562C59-A396-47DF-AF75-C8099D7622DF}"/>
    <cellStyle name="_8月呆帐计提预测（集团）" xfId="269" xr:uid="{632709F4-C59E-489B-8A97-6E92ED08A79F}"/>
    <cellStyle name="_8月纯利预测" xfId="270" xr:uid="{AE1F57AB-388D-46B2-9C47-ADB8F7E74DAC}"/>
    <cellStyle name="_9月出货预测" xfId="271" xr:uid="{F6F037ED-D558-477C-916A-A2E2C8E6A3AB}"/>
    <cellStyle name="_9月呆帐计提预测（集团）" xfId="272" xr:uid="{8983182B-8A85-474E-A034-2BA789CAD328}"/>
    <cellStyle name="_9月回款预测" xfId="273" xr:uid="{40840A53-22F6-4D7E-8EDB-F73C80F8530C}"/>
    <cellStyle name="_9月纯利预测" xfId="274" xr:uid="{6B214FC0-FEF4-4CCD-9F44-97ED61B78C4B}"/>
    <cellStyle name="_Aging-AR 31Mar08-2" xfId="275" xr:uid="{09C2716D-0503-4A8E-B235-24F286C3233E}"/>
    <cellStyle name="_AJE - RJE" xfId="276" xr:uid="{1521FF8C-977C-485B-91D0-20980C804E1F}"/>
    <cellStyle name="_AKER-YE'08-Leadsheet" xfId="277" xr:uid="{5AA4C10B-5E5E-4CF7-8220-04E1987CE36C}"/>
    <cellStyle name="_Amortized-Asset_Phrase_Ii_Tcapleasing (2)" xfId="278" xr:uid="{FE785D9D-EF49-420F-8F68-7F9C14F01AF1}"/>
    <cellStyle name="_Analytic_Q3'09" xfId="279" xr:uid="{5005ABF2-1A0E-47A4-864D-05545EEA8F0F}"/>
    <cellStyle name="_Analytic_Q3'09-Preaw" xfId="280" xr:uid="{3BDC44C7-2007-4D90-B20A-934BAD6B6AC3}"/>
    <cellStyle name="_Anol_PCC_06.30.05" xfId="281" xr:uid="{646A6741-D15F-4831-9470-48557EC55862}"/>
    <cellStyle name="_Anol_RocheDiag_12.31.05" xfId="282" xr:uid="{A743731A-CFD7-4533-A54A-52EF69C7BB84}"/>
    <cellStyle name="_AP Control Confirm" xfId="283" xr:uid="{EAC05D74-25BA-4F12-B127-CE72E25232A4}"/>
    <cellStyle name="_AR  aging   Sepí»06  ECS-China" xfId="284" xr:uid="{B1377F71-5C50-4674-9442-8A3253E7B3D9}"/>
    <cellStyle name="_AR aging invoice 08-03-31" xfId="285" xr:uid="{FFDEFA49-3ED6-4F32-BAEB-27F2DF1E24AC}"/>
    <cellStyle name="_ar provision Mar'08_new" xfId="286" xr:uid="{C308081C-8912-4A9A-9168-DBDA84FB3B72}"/>
    <cellStyle name="_AR4909" xfId="287" xr:uid="{F6735964-693A-447F-BB84-8C16C44266F9}"/>
    <cellStyle name="_AR4909-console-num" xfId="288" xr:uid="{CD74E115-ACA0-4436-BC35-5F84C75638F9}"/>
    <cellStyle name="_ARAging 31Dec07(AROver60)" xfId="289" xr:uid="{DDC2240B-86A1-463A-8C99-7E36B9971C60}"/>
    <cellStyle name="_AR-confirm" xfId="290" xr:uid="{7788E3AD-8597-43C6-8FBA-28794DE1BA78}"/>
    <cellStyle name="_BB" xfId="291" xr:uid="{60CEBA61-4D96-4E37-B82A-06EA52A6A165}"/>
    <cellStyle name="_Bgt06 A 群组费用汇总对比" xfId="292" xr:uid="{F0CC7A1E-2091-4EB3-BB3E-34565F837252}"/>
    <cellStyle name="_Boney" xfId="293" xr:uid="{DAF26BDD-C61B-4A48-B49A-CA43BDD015C0}"/>
    <cellStyle name="_Book1" xfId="294" xr:uid="{BBB435C5-AAF9-4A59-B3A5-823939FE8F47}"/>
    <cellStyle name="_Book1_03应收REBATE" xfId="295" xr:uid="{1EB71AB7-BB1D-4BF8-878A-C4D94B7DC377}"/>
    <cellStyle name="_Book1_Book3" xfId="296" xr:uid="{B5C3C4C8-E704-4AAF-B043-521E6355562C}"/>
    <cellStyle name="_Book1_BTC 07" xfId="297" xr:uid="{B8013DB9-8A79-466E-BF03-16FE31E4EA1E}"/>
    <cellStyle name="_Book1_BTC 08" xfId="298" xr:uid="{CEA42389-5131-4C8D-B418-0F8C32C2349D}"/>
    <cellStyle name="_Book1_FY05 月资金成本与周转模板" xfId="299" xr:uid="{EC05D38A-100C-4485-93F5-33006FA04C84}"/>
    <cellStyle name="_Book1_ROCE分析1009" xfId="300" xr:uid="{981C8C47-A333-4686-9A8E-6C0B0A5F19EE}"/>
    <cellStyle name="_Book1_ROLLING-0530" xfId="301" xr:uid="{B52A6C37-C32C-4B8F-BAC8-E4413808632C}"/>
    <cellStyle name="_Book1_ROLLING-0620" xfId="302" xr:uid="{283CB7D4-F72B-465D-8446-84840588976B}"/>
    <cellStyle name="_Book1_ROLLING-0627" xfId="303" xr:uid="{AE29A66B-E739-4965-926A-92F112C9FFE8}"/>
    <cellStyle name="_Book1_ROLLING-0718" xfId="304" xr:uid="{5D22E726-515E-4F17-86AE-618694A00AC2}"/>
    <cellStyle name="_Book1_ROLLING-0725" xfId="305" xr:uid="{ACED9DC8-CED8-47BB-A238-712C805FD986}"/>
    <cellStyle name="_Book1_ROLLING-0801" xfId="306" xr:uid="{840C893B-5803-46DB-A173-575E4CA8BEA9}"/>
    <cellStyle name="_Book1_ROLLING-0905" xfId="307" xr:uid="{9F9A98C3-E691-437E-969C-585D8365020C}"/>
    <cellStyle name="_Book1_Sheet1" xfId="308" xr:uid="{0022B767-708C-4BC9-AB81-45996137086B}"/>
    <cellStyle name="_Book1_Sheet3" xfId="309" xr:uid="{2DCD814B-C11D-4C0E-8B8C-4A820133EEC4}"/>
    <cellStyle name="_Book1_周报05261" xfId="310" xr:uid="{1557525D-EFA1-4683-B320-87F48ED8FEB2}"/>
    <cellStyle name="_Book11" xfId="311" xr:uid="{A693DA4B-F90F-4FF7-A1A6-C7129980BE7F}"/>
    <cellStyle name="_Book11_1" xfId="312" xr:uid="{80C64093-63C4-4497-A66A-3BF1223C3145}"/>
    <cellStyle name="_Book2" xfId="313" xr:uid="{30BA7F3D-F15A-4B82-ABD1-1B5343881319}"/>
    <cellStyle name="_Book2_2006年Q1增值群组F组销售人员管理指标分配0213" xfId="314" xr:uid="{79BA3030-9696-4F57-BAFE-102E5BF96029}"/>
    <cellStyle name="_Book2_FY06 资金流量" xfId="315" xr:uid="{BEEA63DF-45BA-4CE3-AB87-6AD885864DAA}"/>
    <cellStyle name="_Book2_华为SUN" xfId="316" xr:uid="{CE3FD15D-92DB-494A-BB16-061949310C92}"/>
    <cellStyle name="_Book2_增值线－FY06 年度计划模型(F组排名群组管理指标）-SUN" xfId="317" xr:uid="{6BE07DAB-0750-40EB-B6C2-1E6FBFE26FF1}"/>
    <cellStyle name="_Book2_增值线－FY06 年度计划模型1104(群组管理）-大客户事业部-1122" xfId="318" xr:uid="{F9E9C966-4721-462C-A82C-B0CCE637255B}"/>
    <cellStyle name="_Book21" xfId="319" xr:uid="{E9031218-4D4F-4F7C-9141-F6B5253CD5D8}"/>
    <cellStyle name="_Book210" xfId="320" xr:uid="{810D288E-25D3-4FFB-AC72-C6FE05D93D3B}"/>
    <cellStyle name="_Book211" xfId="321" xr:uid="{733D520A-CADE-46AC-B8B2-68D97F6E2D03}"/>
    <cellStyle name="_Book22" xfId="322" xr:uid="{C3598635-A4F3-4ACE-9E31-F93B959BFEA2}"/>
    <cellStyle name="_Book26" xfId="323" xr:uid="{5E10265B-EFA3-4AAD-AB54-3B5F57A277A6}"/>
    <cellStyle name="_Book26_Book11" xfId="324" xr:uid="{4A307F33-C0E4-4097-93B3-DDD7FFAC1FAE}"/>
    <cellStyle name="_Book26_Book21" xfId="325" xr:uid="{690FD54E-4B0C-48DD-938B-25A77E72933D}"/>
    <cellStyle name="_Book26_Book3" xfId="326" xr:uid="{2A471F40-D4E8-47CE-972F-7CF0253596D8}"/>
    <cellStyle name="_Book26_CHINA-MCP" xfId="327" xr:uid="{8B272E7B-FF36-4C3C-9AB7-AFD24EBA7495}"/>
    <cellStyle name="_Book26_ECSC GP (BU) May'06" xfId="328" xr:uid="{3A602A28-24A4-44F1-8E20-6A1EBA8B8732}"/>
    <cellStyle name="_Book26_Executive Summary Nov'05" xfId="329" xr:uid="{A245E27C-A918-4534-B859-297EC78518FD}"/>
    <cellStyle name="_Book26_Financial Statement Feb'05" xfId="330" xr:uid="{597C21C2-2C8A-476D-9E6F-D78E25B5B44C}"/>
    <cellStyle name="_Book26_Financial Statement Jan'05-" xfId="331" xr:uid="{035DE595-40EF-4D60-A6AE-D41E96DD1BF8}"/>
    <cellStyle name="_Book26_FY05 纯利REVEIW（1-6月）数值" xfId="332" xr:uid="{1624D205-E046-477D-9450-BD0C8F67DEF0}"/>
    <cellStyle name="_Book26_ROCE分析1009" xfId="333" xr:uid="{AE239DFF-CE3C-4094-8905-D540C163A741}"/>
    <cellStyle name="_Book26_ROLLING-0530" xfId="334" xr:uid="{7CD0B456-B5A7-4E07-885F-08C717C48A15}"/>
    <cellStyle name="_Book26_ROLLING-0620" xfId="335" xr:uid="{18F0E3AF-A562-4BC7-9491-B9CB9F6F4199}"/>
    <cellStyle name="_Book26_ROLLING-0627" xfId="336" xr:uid="{1DA048F6-D7BC-49D8-9D12-72B3D897A0C9}"/>
    <cellStyle name="_Book26_ROLLING-0718" xfId="337" xr:uid="{916B4911-A3BC-45D4-954E-4BC02D321CF5}"/>
    <cellStyle name="_Book26_ROLLING-0725" xfId="338" xr:uid="{26D74B2A-B70A-477B-A05B-0FD4D11F35AC}"/>
    <cellStyle name="_Book26_ROLLING-0801" xfId="339" xr:uid="{79410BEC-DBD1-433F-A613-CE20202B58E0}"/>
    <cellStyle name="_Book26_ROLLING-0905" xfId="340" xr:uid="{C3654F2E-424D-4F05-8319-68B30B1EC8DA}"/>
    <cellStyle name="_Book26_其它数据" xfId="341" xr:uid="{CF8BA50A-0917-49EC-938A-3EEA6AD119F8}"/>
    <cellStyle name="_Book26_预测0502" xfId="342" xr:uid="{12D82B35-1C9E-4D63-B3F3-B16775F3BC48}"/>
    <cellStyle name="_Book3" xfId="343" xr:uid="{3C82466B-A250-4338-BE4D-A10DC367F063}"/>
    <cellStyle name="_Book31" xfId="344" xr:uid="{DD905665-8533-4753-9D6F-3CA33DC030B7}"/>
    <cellStyle name="_Book6" xfId="345" xr:uid="{01F8CD40-E12F-4A0B-8C6C-95B8AF9FC2D3}"/>
    <cellStyle name="_Book6_Book11" xfId="346" xr:uid="{B55482ED-928F-4A33-A95A-D219BA35CAA8}"/>
    <cellStyle name="_Book6_Book21" xfId="347" xr:uid="{AAF6225D-45AD-469A-AAE3-797C1744D7DB}"/>
    <cellStyle name="_Book6_Book3" xfId="348" xr:uid="{ECFFBC82-DF13-434E-B834-0B5B0E5CCAE2}"/>
    <cellStyle name="_Book6_Book7" xfId="349" xr:uid="{51C0A0D7-0597-415D-A68B-59D2EF12EBFE}"/>
    <cellStyle name="_Book6_CHINA-MCP" xfId="350" xr:uid="{DCFB9C1C-BF49-4C95-865F-A27068DAF46C}"/>
    <cellStyle name="_Book6_ECSC GP (BU) May'06" xfId="351" xr:uid="{24C1A0EB-317D-44F4-AFD3-86EB7799D5B8}"/>
    <cellStyle name="_Book6_Executive Summary Nov'05" xfId="352" xr:uid="{9D3A157F-14E6-4604-9111-780CD30DD924}"/>
    <cellStyle name="_Book6_Financial Statement Feb'05" xfId="353" xr:uid="{67766112-911F-4D24-99FD-4A12C7BFAEE4}"/>
    <cellStyle name="_Book6_Financial Statement Jan'05-" xfId="354" xr:uid="{D9E999FD-B713-4334-85B5-62B772DE4649}"/>
    <cellStyle name="_Book6_FY05 纯利REVEIW（1-6月）数值" xfId="355" xr:uid="{BADF9DF4-EAB5-43B6-9C51-4F25BEA5EFEF}"/>
    <cellStyle name="_Book6_ROCE分析1009" xfId="356" xr:uid="{E23BFDA0-A73E-4D0A-9AD3-16B7F4748EF4}"/>
    <cellStyle name="_Book6_ROLLING-0530" xfId="357" xr:uid="{DF6CACBA-F94E-4CC8-AAAD-F5CC6DD0057A}"/>
    <cellStyle name="_Book6_ROLLING-0620" xfId="358" xr:uid="{1F722C8B-920E-48B1-A57E-F8456CE0F5F6}"/>
    <cellStyle name="_Book6_ROLLING-0627" xfId="359" xr:uid="{D4CD6E91-2000-4057-86B0-C20042F22611}"/>
    <cellStyle name="_Book6_ROLLING-0718" xfId="360" xr:uid="{5A4C9EA8-F673-492A-BB0F-92848AE44A45}"/>
    <cellStyle name="_Book6_ROLLING-0725" xfId="361" xr:uid="{2CF4782B-3463-4FE6-B55F-941911A478EF}"/>
    <cellStyle name="_Book6_ROLLING-0801" xfId="362" xr:uid="{8D3F3711-1D7B-424E-9D9C-D1D4151FBC39}"/>
    <cellStyle name="_Book6_ROLLING-0905" xfId="363" xr:uid="{6733689E-FA70-47DC-9932-A59E8FAD39AE}"/>
    <cellStyle name="_Book6_其它数据" xfId="364" xr:uid="{542BC8D1-3B3D-416B-B9AD-DBB6D7EAF108}"/>
    <cellStyle name="_Book6_管理新损益" xfId="365" xr:uid="{3FC4DE09-5624-4829-B6B4-5B1E08A9043B}"/>
    <cellStyle name="_Book6_预测0502" xfId="366" xr:uid="{E4C36108-3A5A-447C-96EC-BC815D81FE3C}"/>
    <cellStyle name="_Book61" xfId="367" xr:uid="{76A77635-252F-40B3-88A7-47FD237F219C}"/>
    <cellStyle name="_Book7" xfId="368" xr:uid="{1BA23498-4F95-4649-9738-720DC0F51BD8}"/>
    <cellStyle name="_Book7_06周报" xfId="369" xr:uid="{5648424D-E6E1-4FB3-AA33-24A5A7F51F56}"/>
    <cellStyle name="_Book7_2005 经营周报-0104 12月预测" xfId="370" xr:uid="{A7702FF3-7C19-4460-B13E-DECFA36FFCA6}"/>
    <cellStyle name="_Book7_2006 经营周报-0314" xfId="371" xr:uid="{4B7AB91A-C115-466C-8D1E-78DBBD849D83}"/>
    <cellStyle name="_Book7_Financial Statement May'05" xfId="372" xr:uid="{24F3C7F0-52F4-4A63-8155-0DBAC55DE854}"/>
    <cellStyle name="_Book7_ROLLING-0530" xfId="373" xr:uid="{D9CC449D-D184-4C8E-A221-71CC8F3F90EF}"/>
    <cellStyle name="_Book7_ROLLING-0620" xfId="374" xr:uid="{B510965B-C792-436D-8DFB-702E121CCEBB}"/>
    <cellStyle name="_Book7_ROLLING-0627" xfId="375" xr:uid="{A7ECED75-50F1-4C72-B882-6231631E653E}"/>
    <cellStyle name="_Book7_ROLLING-0718" xfId="376" xr:uid="{1C93F4B5-ACBE-4AAC-A8E3-8369A64BF912}"/>
    <cellStyle name="_Book7_ROLLING-0725" xfId="377" xr:uid="{273F3B5B-0BFE-488A-B192-4964602327E9}"/>
    <cellStyle name="_Book7_ROLLING-0801" xfId="378" xr:uid="{7D754B31-AA87-4F37-81E9-43673FD37673}"/>
    <cellStyle name="_Book7_ROLLING-0905" xfId="379" xr:uid="{E20A3045-56F9-493E-9A57-76B8AA58AF82}"/>
    <cellStyle name="_Book7_其它数据" xfId="380" xr:uid="{1D539BA7-2DCB-4112-BEDB-37F1A657C7BA}"/>
    <cellStyle name="_Book7_资产负债表0405" xfId="381" xr:uid="{8FD9D40E-ABBD-4F82-9938-E09354097794}"/>
    <cellStyle name="_BRS-FY05 月出货及毛利分区计划表格4月(初稿）" xfId="382" xr:uid="{020A7E64-04F8-4101-A349-DC65B412B332}"/>
    <cellStyle name="_BTC 07" xfId="383" xr:uid="{13D5825D-3C40-4379-9006-168BFA2DFD0D}"/>
    <cellStyle name="_BTC 08" xfId="384" xr:uid="{1CAE63C4-C4BA-4B77-AD24-1D7AC745B27C}"/>
    <cellStyle name="_BTP" xfId="385" xr:uid="{6EE8126B-2755-44FD-83D8-0AF5920F6EAC}"/>
    <cellStyle name="_Cash Flow041102" xfId="386" xr:uid="{68A74D04-56E7-4BE7-843C-E4A7ADD31EA3}"/>
    <cellStyle name="_CDP US$" xfId="387" xr:uid="{722FD524-47FD-46DB-A77A-47FE79012CE2}"/>
    <cellStyle name="_CDW-y05-Jack" xfId="388" xr:uid="{28F55414-62A1-4229-B057-4C46B800E91C}"/>
    <cellStyle name="_CDW-YN06-BON" xfId="389" xr:uid="{D3F76FD9-2A83-43AF-BD28-0E168F16F6CB}"/>
    <cellStyle name="_CISCO-2002.12M" xfId="390" xr:uid="{9294C6AD-B336-4A69-8305-C02B7562E98F}"/>
    <cellStyle name="_CN Jan-Dec 07 by type-all" xfId="391" xr:uid="{8CF9C0D3-E6BD-4F13-B782-E8DAF0AB4CC1}"/>
    <cellStyle name="_Comma" xfId="392" xr:uid="{EAC3810A-8FFC-42CD-A12F-5F50E452AE17}"/>
    <cellStyle name="_Confirm Log" xfId="393" xr:uid="{6ECD1B89-8510-4486-BF19-39FCBF33C690}"/>
    <cellStyle name="_Control Confirm Bank" xfId="394" xr:uid="{3BB90616-D1A8-4F81-8F87-331339D03DFB}"/>
    <cellStyle name="_Copy of 50_Tax (2)" xfId="395" xr:uid="{0E4E5B2D-4451-4F24-B6FF-16154BB8BED2}"/>
    <cellStyle name="_CUR" xfId="396" xr:uid="{255A57E5-3711-4A8B-8B29-E6AA3C4490B3}"/>
    <cellStyle name="_Currency" xfId="397" xr:uid="{1C5B0504-A272-474B-9CA8-30ABCAB50234}"/>
    <cellStyle name="_CurrencySpace" xfId="398" xr:uid="{0D37AD37-E5E6-4D33-8CDB-2C8A21BE7343}"/>
    <cellStyle name="_Cut-sale" xfId="399" xr:uid="{034E40E9-B492-4115-A9C9-119CE88D037F}"/>
    <cellStyle name="_DKH大客户$" xfId="400" xr:uid="{730DBA0A-D0D6-4B81-97C1-3E8F78F1E238}"/>
    <cellStyle name="_DKH大客户￥" xfId="401" xr:uid="{2C648F06-B780-4E90-BA0B-E11A0F103350}"/>
    <cellStyle name="_DKH服务费（含RS成本调）" xfId="402" xr:uid="{629E4441-CD04-4EEC-BEDB-ECF61AD7E59B}"/>
    <cellStyle name="_DSP_Q205" xfId="403" xr:uid="{420AC26F-9EA7-4AF8-AE7D-73DAA8D095EA}"/>
    <cellStyle name="_Essilor - IAS19 year end 2012 - Draft - 18.10.12 (SR)" xfId="1710" xr:uid="{EC035C7D-B3BF-4FEB-AFE1-7AA7FB4D41EB}"/>
    <cellStyle name="_Euro" xfId="404" xr:uid="{D8A36553-40FC-4E51-B678-72CB2A5223CF}"/>
    <cellStyle name="_FA-vouching FOA" xfId="405" xr:uid="{1B13C15F-4229-4F76-882C-A878906CD5B1}"/>
    <cellStyle name="_Final AR ratio-BCC" xfId="406" xr:uid="{F361C684-B48C-48FD-A239-74D2515238AF}"/>
    <cellStyle name="_Financial Statement Feb'05" xfId="407" xr:uid="{3B10710A-9A6A-4413-B841-2149C953BE15}"/>
    <cellStyle name="_Financial Statement Jan'05-" xfId="408" xr:uid="{9739D9ED-3B08-41DF-A7FA-C88AF803DFDA}"/>
    <cellStyle name="_FY02损益表(1-12月)" xfId="409" xr:uid="{96EF7C1E-57A2-4BBC-B5E2-9CD81B486D09}"/>
    <cellStyle name="_FY02损益表(1-9月)" xfId="410" xr:uid="{9EE19B7E-D8A4-466B-9A75-D5291EEB8365}"/>
    <cellStyle name="_FY03 出货与毛利预测.xls(1)" xfId="411" xr:uid="{EFAFDD2C-7DB1-4AD0-9549-DE8E424F8194}"/>
    <cellStyle name="_FY03 纯利REVEIW（1-9月）" xfId="412" xr:uid="{C5AEB960-E507-40D5-9CD5-A5E49374CBCA}"/>
    <cellStyle name="_FY04 1-2月计提对比" xfId="413" xr:uid="{B5468E07-0B56-40DA-AC04-F6EBBBF081C9}"/>
    <cellStyle name="_FY04 2月损益科目明细说明（累计）" xfId="414" xr:uid="{E128C1E8-93F4-4F0B-A63C-76792263F126}"/>
    <cellStyle name="_FY04 4月出货及毛利分区计划定稿" xfId="415" xr:uid="{B0417E69-E468-4055-A3B2-9FD2833072BA}"/>
    <cellStyle name="_FY04 6月出货及毛利分区计划定稿" xfId="416" xr:uid="{1E9DB92C-00DC-497E-A2F0-53B2A23127B7}"/>
    <cellStyle name="_FY04 7月出货及毛利分区计划定稿" xfId="417" xr:uid="{ACC553FE-1238-4637-BA34-7B7932FB83FF}"/>
    <cellStyle name="_FY04 AUG 死库计提预测（周）" xfId="418" xr:uid="{1F4D486C-1DC2-452A-A0A4-3EB281F5E308}"/>
    <cellStyle name="_FY04 JUL 死库计提预测（周）" xfId="419" xr:uid="{ECF99101-30B4-4E23-91FD-AEF1FB29BAF7}"/>
    <cellStyle name="_FY04 JUN 死库计提预测（周）" xfId="420" xr:uid="{952654F1-91EC-4464-9E76-BEC1A325333E}"/>
    <cellStyle name="_FY04 SEP 死库计提预测（周）" xfId="421" xr:uid="{8CD939DC-57A4-4847-9A7D-31BD1F833C22}"/>
    <cellStyle name="_FY04 各月周转" xfId="422" xr:uid="{3EF60EFF-E38D-4967-A1FD-7AB4FF84F4B1}"/>
    <cellStyle name="_FY04 年度计划模型(全年FIX)" xfId="423" xr:uid="{961D2354-E5A9-45C4-92EC-2A9DAF3B3C14}"/>
    <cellStyle name="_FY04 折扣折让-平衡统计表(1-3月)" xfId="424" xr:uid="{9B4B8D24-5BF3-4841-A669-5BB1A49823E6}"/>
    <cellStyle name="_FY04 租金 水电 预算" xfId="425" xr:uid="{D71069EE-1DCA-4922-BA06-E9A8674DFD00}"/>
    <cellStyle name="_FY04 税务报表累计(1-5月)" xfId="426" xr:uid="{DC312517-95E7-4F36-B965-6B4D5C0C8895}"/>
    <cellStyle name="_FY04仓储费报表-6月" xfId="427" xr:uid="{C95E635D-A3C8-4046-9094-ACC45667273F}"/>
    <cellStyle name="_FY04境外内部毛利与境外运代费" xfId="428" xr:uid="{BCF02A6F-EE46-40A7-AB43-19827DB97C5F}"/>
    <cellStyle name="_FY04外设事业部REBATE跟进表0906" xfId="429" xr:uid="{D32797B5-7DF4-4C2B-A70A-B0673DF7B6FA}"/>
    <cellStyle name="_FY04损益表(1-12月)2" xfId="430" xr:uid="{160B9A02-2549-46F2-8752-4C24410B1322}"/>
    <cellStyle name="_FY04损益表(1-3月)0412" xfId="431" xr:uid="{F08CA3AF-DAA5-48EA-89CF-AB7D8C8D73F8}"/>
    <cellStyle name="_FY04损益表(1-3月)分线" xfId="432" xr:uid="{00AD878B-81DF-43F8-BE0D-46C2CDBC3CFF}"/>
    <cellStyle name="_FY04损益表(1-3月)分线2" xfId="433" xr:uid="{632596C5-3967-445E-892A-1AC2808CB77A}"/>
    <cellStyle name="_FY04损益表(1-3月)对比" xfId="434" xr:uid="{E6574CE6-90B8-49EB-A439-0E168B8A1BA7}"/>
    <cellStyle name="_FY04损益表(1-3月)整理2" xfId="435" xr:uid="{0A11FC25-E94C-44DF-B2AF-D6889B63766E}"/>
    <cellStyle name="_FY04损益表(1-3月)整理3" xfId="436" xr:uid="{1EED22CA-5EDB-4063-9B8F-2391D0A69418}"/>
    <cellStyle name="_FY04纯利预估总表（Q1Q2）" xfId="437" xr:uid="{D3681AFE-777B-4D5D-B08D-40D6BA714F5B}"/>
    <cellStyle name="_FY05 外设资源跟进报表" xfId="438" xr:uid="{E6B337FB-44E6-4DD3-8F87-8C16CC195122}"/>
    <cellStyle name="_FY05 年度计划模型" xfId="439" xr:uid="{7CF76AB3-3A7C-487D-AA59-403549423ECD}"/>
    <cellStyle name="_FY05 移动资源跟进报表5" xfId="440" xr:uid="{C24D85FE-F687-4DBB-96BD-90845E05CD19}"/>
    <cellStyle name="_FY05 费用多项对比分析" xfId="441" xr:uid="{BFFD0E75-EAF7-4AB7-A1AA-5A635FA6731B}"/>
    <cellStyle name="_FY05 费用多项对比分析1" xfId="442" xr:uid="{6C6B4BAE-6FA8-41D4-9C50-3D7C3357A5D8}"/>
    <cellStyle name="_FY05 费用汇总" xfId="443" xr:uid="{1DCE66D0-1AC5-445F-86B9-2B265EA64B8C}"/>
    <cellStyle name="_FY05 资源跟进报表-数码(0803)" xfId="444" xr:uid="{F17C095D-556D-4359-B165-E3B0A54D9577}"/>
    <cellStyle name="_FY05 资源跟进报表-移动5" xfId="445" xr:uid="{3AF20262-A6CF-4765-B274-F430D3DFFCBC}"/>
    <cellStyle name="_FY0505业绩状况表(模板)-0907" xfId="446" xr:uid="{D6551116-521C-4BBF-9B54-794BE4979458}"/>
    <cellStyle name="_FY05呆帐计提预测" xfId="447" xr:uid="{D1C4D97D-B713-4725-97E5-4A43BC6715BF}"/>
    <cellStyle name="_FY05损益表(9月)" xfId="448" xr:uid="{8D10D02E-E16C-484F-82D2-B659B1E86049}"/>
    <cellStyle name="_FY06 年度计划模型" xfId="449" xr:uid="{CA856A6B-8248-4259-BAD5-1A00EAFB5A5F}"/>
    <cellStyle name="_FY06 费用多项对比分析" xfId="450" xr:uid="{E908E7EF-57CB-4C1E-8E3D-CC57A6441646}"/>
    <cellStyle name="_GLS 31.12.06 from ve" xfId="451" xr:uid="{40B89A35-4AF4-4AB6-A1CC-C9C3CC2A630E}"/>
    <cellStyle name="_Heading" xfId="452" xr:uid="{68B6EAEF-D8AA-49E7-B143-1EF66DF9C1C4}"/>
    <cellStyle name="_Highlight" xfId="453" xr:uid="{4B314819-DF5A-4B77-A60A-A7AC3CAB3D87}"/>
    <cellStyle name="_HP9000" xfId="454" xr:uid="{6BD7CC83-97BB-48CC-9C70-7BEB5D7FD5C4}"/>
    <cellStyle name="_HP9000-4月第1周数据" xfId="455" xr:uid="{244163CF-C6FE-4CF4-9FF0-7EA3D3CE7E63}"/>
    <cellStyle name="_HP9000-5月第2周数据" xfId="456" xr:uid="{A288907C-45AF-4204-9BFF-A70C4DC14715}"/>
    <cellStyle name="_HP9000FY04资金流计划6-9月0927" xfId="457" xr:uid="{DEF50FE6-37F7-4CBC-BDB4-4B4EDB463D11}"/>
    <cellStyle name="_HP9000-FY05年计划出货-各百分比-区域分配050125" xfId="458" xr:uid="{3D515E04-A05D-4D51-AC43-2E43C4F956F0}"/>
    <cellStyle name="_HP9000FY05资金流计划4-6月4.30-0510" xfId="459" xr:uid="{EDAECDD8-106B-458F-91A8-4D224E0C5694}"/>
    <cellStyle name="_HP9000FY05资金流计划6-9月6.24(事业部）" xfId="460" xr:uid="{2817D260-4C3E-4C37-B7E0-8C1E849C8FB5}"/>
    <cellStyle name="_HPC" xfId="461" xr:uid="{211851E3-9946-44E1-BDAC-8DE8729A262A}"/>
    <cellStyle name="_HP企业级" xfId="462" xr:uid="{7FCE7C3E-9764-4ABA-A43E-705F6A06A575}"/>
    <cellStyle name="_HP服务" xfId="463" xr:uid="{2E392B6E-248E-4A73-8730-C06574B14B1B}"/>
    <cellStyle name="_HUN" xfId="464" xr:uid="{615352B8-BD00-47B2-AFC7-4D12CAC3B0E4}"/>
    <cellStyle name="_IBM企业级" xfId="465" xr:uid="{B37346CC-569F-4B5A-A87D-001B2CD24611}"/>
    <cellStyle name="_Ind.xls" xfId="466" xr:uid="{DD82D69F-0C9B-4EE3-A7B7-AFEC375B1EE7}"/>
    <cellStyle name="_Int TTM 05" xfId="467" xr:uid="{6341DD9E-1618-42A2-A59C-F55BED2FFDD2}"/>
    <cellStyle name="_JOH005_LEAD_31.12.09 new" xfId="468" xr:uid="{965FF623-ED78-4549-99A3-1BF1DEDDF75A}"/>
    <cellStyle name="_K - Inventories (Supporting Schedules)" xfId="469" xr:uid="{2A68EF05-4A1D-4D5C-B908-4372F4B8EB70}"/>
    <cellStyle name="_K3" xfId="470" xr:uid="{472DDB7B-70E3-423D-9C53-CACA81149668}"/>
    <cellStyle name="_Komatsu-year ended '06 (version 1)" xfId="471" xr:uid="{E59C8FA0-7C04-4CFF-BF1D-5C5968CDB858}"/>
    <cellStyle name="_Lead Seiko" xfId="472" xr:uid="{549D7BC6-D99A-45C2-AB1D-307D8DCBF30D}"/>
    <cellStyle name="_Leadsheet Aker 2009" xfId="473" xr:uid="{BB3A0FAC-F996-404C-AADA-569EFD817F27}"/>
    <cellStyle name="_LeadSheet_CASIO-ASA021" xfId="474" xr:uid="{FEFB25B6-6381-4AC5-90DB-8B3BB2E70B3A}"/>
    <cellStyle name="_leadsheets-j" xfId="475" xr:uid="{3806DB5B-3F25-4FD2-B993-5804F9765AD1}"/>
    <cellStyle name="_leadsheets-K" xfId="476" xr:uid="{B78100C5-67A9-49FB-86DC-A8A51F7654FA}"/>
    <cellStyle name="_leadsheets-L" xfId="477" xr:uid="{31AA2BF4-16F1-42B7-B9CE-A1D569D435E9}"/>
    <cellStyle name="_leadsheets-N" xfId="478" xr:uid="{ECCE03CB-1119-4CC3-9CE5-2D967798421E}"/>
    <cellStyle name="_leadsheets-P" xfId="479" xr:uid="{15E60A2E-5875-4C30-BE62-F52C1F00CC37}"/>
    <cellStyle name="_leadsheets-Y" xfId="480" xr:uid="{99B05C36-607C-4CC1-A282-2CAC137FC026}"/>
    <cellStyle name="_Linking'06-update" xfId="481" xr:uid="{13C83B52-C6EF-4AA6-B115-51CE5A051B51}"/>
    <cellStyle name="_Loan" xfId="482" xr:uid="{6EDC3C87-08A0-4121-91B9-221927BA1E5D}"/>
    <cellStyle name="_LTX-DEC05" xfId="483" xr:uid="{0DDAC3E9-35C6-4CF2-8E0B-5B205A170153}"/>
    <cellStyle name="_Lux_KK'05" xfId="484" xr:uid="{83DB129D-B108-4EFC-80E0-E829B21B7211}"/>
    <cellStyle name="_Lux_YE'05(Complete)" xfId="485" xr:uid="{1068813F-2CC5-40AC-BCC5-78E2F26C842D}"/>
    <cellStyle name="_Luxasia_Jin'05" xfId="486" xr:uid="{5816C3E0-E719-4AFB-910D-3473AF4CC5B6}"/>
    <cellStyle name="_M5 0405 损益科目明细说明（累计）" xfId="487" xr:uid="{7DFEA2CA-0CF4-49ED-8DE3-45262ADF9BE8}"/>
    <cellStyle name="_MATAQ2'05" xfId="488" xr:uid="{12EFABB3-39CF-491F-AE59-322CE89213CB}"/>
    <cellStyle name="_Mayer09_final analysis" xfId="489" xr:uid="{04C9ED9A-26E9-4246-B201-E91FAA0B06EB}"/>
    <cellStyle name="_MKY_Complete" xfId="490" xr:uid="{DD79807B-D5DE-4D6C-961A-C07ED2C6E6FD}"/>
    <cellStyle name="_''''''''MKY_Jin'3.31.06" xfId="491" xr:uid="{0C48DAB3-559A-47BA-8175-EF461EFB6322}"/>
    <cellStyle name="_Mosaic" xfId="492" xr:uid="{3EE83F43-A5F6-48DF-8ECF-97C437AEBB07}"/>
    <cellStyle name="_Mosaic 2" xfId="493" xr:uid="{BE2C8CE4-3A11-49E2-8510-957E57206C85}"/>
    <cellStyle name="_MSCYE06" xfId="494" xr:uid="{9BEE5C3A-C9D1-4BA8-9495-70F0D82BA95B}"/>
    <cellStyle name="_Multiple" xfId="495" xr:uid="{500F526B-E851-4287-894A-003F60906EDE}"/>
    <cellStyle name="_MultipleSpace" xfId="496" xr:uid="{EA600678-5CDE-4765-ABA4-38356DA412BD}"/>
    <cellStyle name="_New Monthly Report 2007" xfId="497" xr:uid="{A15FEFDF-813E-4057-83A9-9DA604C86281}"/>
    <cellStyle name="_New Monthly Report 2007 (PYT1) December" xfId="498" xr:uid="{65C6AC46-5156-472A-9D1B-AD5F8F8D306D}"/>
    <cellStyle name="_NI_12.31.05_WP_YIM" xfId="499" xr:uid="{1BA0DE6E-0812-4AD1-9B20-DDE27CC0C9DF}"/>
    <cellStyle name="_norma1" xfId="500" xr:uid="{0E7DF3C5-E6EA-4BAB-9153-56F2363D7465}"/>
    <cellStyle name="_norma1_12月纯利预测" xfId="501" xr:uid="{05F33B79-F8F3-4AC0-8545-94F07549E04F}"/>
    <cellStyle name="_norma1_2月纯利预测" xfId="502" xr:uid="{8B69B03E-A2B9-4CD7-B807-66CC356170BA}"/>
    <cellStyle name="_norma1_4月纯利预测" xfId="503" xr:uid="{357B3404-39D2-4FDE-A82B-5A43D592DAFF}"/>
    <cellStyle name="_norma1_5月纯利预测" xfId="504" xr:uid="{7B6FF598-2D91-47A7-BD2B-9445F2203334}"/>
    <cellStyle name="_norma1_6月纯利预测" xfId="505" xr:uid="{497CFFE8-451B-4EDF-B05A-9F2C5EF1B5D1}"/>
    <cellStyle name="_norma1_7月纯利预测" xfId="506" xr:uid="{380DA9F7-FB39-4785-AE1B-438F5CC0DDCD}"/>
    <cellStyle name="_norma1_8月纯利预测" xfId="507" xr:uid="{1B04F376-9AEE-46BD-AF78-22D083D4382A}"/>
    <cellStyle name="_norma1_RB管理表" xfId="508" xr:uid="{404E67EF-FC31-4390-AB26-766ECD529D98}"/>
    <cellStyle name="_norma1_纯利(管理)" xfId="509" xr:uid="{7B9A96E0-396A-46A5-B968-3B5D38205850}"/>
    <cellStyle name="_O_Loan-Sample substantive work papers" xfId="510" xr:uid="{AA27D3F4-655A-4E15-8B6A-00A66ED46BFC}"/>
    <cellStyle name="_ORA 0428整理损益报表" xfId="511" xr:uid="{91323373-4F3B-4C0F-B943-106722C79C40}"/>
    <cellStyle name="_PAO'06" xfId="512" xr:uid="{397CC92F-29DD-444C-BDAC-C4D8DCD77F94}"/>
    <cellStyle name="_PBC" xfId="513" xr:uid="{109DCAB5-F026-4AD5-B74B-09C8F6E0D2BB}"/>
    <cellStyle name="_PBC Done" xfId="514" xr:uid="{EB2005D9-DDFE-41C2-86B9-6EDD14087584}"/>
    <cellStyle name="_PBC-ICE_Updated 29Aug08" xfId="515" xr:uid="{E68D77AF-83C0-4E36-8F1E-F9DFA9993B06}"/>
    <cellStyle name="_PCC_Q2'05" xfId="516" xr:uid="{961AF03D-0EBF-46BC-A6CC-CF95DD741D32}"/>
    <cellStyle name="_PCC_Q'3 05-Tal" xfId="517" xr:uid="{E4C8812A-6123-4BFF-A1AF-55FAEAEF4EE3}"/>
    <cellStyle name="_PCC-Tal" xfId="518" xr:uid="{45D9411C-A358-4BE9-B692-35C92FDF49E1}"/>
    <cellStyle name="_PCI-SLR MCP 200406" xfId="519" xr:uid="{DF49B61A-6DE4-4AC1-9244-6ADA646EF32E}"/>
    <cellStyle name="_Pioneer_Analysis09 final" xfId="520" xr:uid="{A8FEA5B2-CA6D-4570-A978-E674206DFDF4}"/>
    <cellStyle name="_Preuksa YE'05.kwang" xfId="521" xr:uid="{015C64CC-EDE7-4D48-9B6A-1066525C96DF}"/>
    <cellStyle name="_Profit and Loss for Fon from p'um" xfId="522" xr:uid="{C7FB6790-9CB3-4048-AC63-4FA042869ACE}"/>
    <cellStyle name="_Q_Loan-Sample substantive work papers" xfId="523" xr:uid="{D458149F-93FC-41B3-8FD9-0CB8BAA45C66}"/>
    <cellStyle name="_Q2'05-Jeab" xfId="524" xr:uid="{9DFFE29B-4159-44CA-A552-B04954D36613}"/>
    <cellStyle name="_Q3计划报表" xfId="525" xr:uid="{F039FADE-9287-4E3F-AB73-F2503129F48C}"/>
    <cellStyle name="_Q4增值线管理指标-RS6000" xfId="526" xr:uid="{D05D75CC-1E45-4A64-AB24-D9089128CA57}"/>
    <cellStyle name="_RAC" xfId="527" xr:uid="{D1A75404-F861-4B37-8124-BB0347575334}"/>
    <cellStyle name="_RAF" xfId="528" xr:uid="{F342F50E-A7E5-4B22-8B8D-4C25FF441DB6}"/>
    <cellStyle name="_RB管理表" xfId="529" xr:uid="{1C57AD7A-542F-4EE8-9F13-35DAF089652E}"/>
    <cellStyle name="_RB资源管理表Q1" xfId="530" xr:uid="{55C42534-B270-4591-B26F-CA328E601447}"/>
    <cellStyle name="_RB资源管理表Q12" xfId="531" xr:uid="{D524CEA2-242A-447B-8D55-90EC9C332B1E}"/>
    <cellStyle name="_REBATE" xfId="532" xr:uid="{C39BEDD2-B9AC-4750-A36B-65238C175BC1}"/>
    <cellStyle name="_REBATE_1" xfId="533" xr:uid="{E04C5FB0-1EDB-419D-A76E-3E1EE735E312}"/>
    <cellStyle name="_rebate-1-8月" xfId="534" xr:uid="{B16A8862-6ECB-4742-81C2-B6F54EBFC250}"/>
    <cellStyle name="_rebate-new" xfId="535" xr:uid="{3FD83946-4968-4F99-95EA-F42C998A7A77}"/>
    <cellStyle name="_REBATE管理表2003年3月" xfId="536" xr:uid="{E5386864-CD9F-4A2D-B603-DC61A27DE920}"/>
    <cellStyle name="_REBATE管理表2005年-TOSH" xfId="537" xr:uid="{C77EFBEE-E6A1-4920-9483-1086327CA2D8}"/>
    <cellStyle name="_rebate跟进" xfId="538" xr:uid="{761D2690-761F-427D-81F1-04C91A567465}"/>
    <cellStyle name="_Rental" xfId="539" xr:uid="{C9A706F7-3F91-45E7-BB23-2BEDCF2EC4F5}"/>
    <cellStyle name="_review表-04年" xfId="540" xr:uid="{CCE07B1A-ADDD-446F-8051-7AFA95253F94}"/>
    <cellStyle name="_review表-05年0606（05年数据）REVISE 4" xfId="541" xr:uid="{EEDBDF8B-8E99-470F-A39E-086858D8B804}"/>
    <cellStyle name="_ROCE" xfId="542" xr:uid="{4EE19614-599D-4DCF-813F-912C0FD9DD28}"/>
    <cellStyle name="_Roche Thailand 2005-1" xfId="543" xr:uid="{BA488BF2-4E9A-4BDC-8B1E-DA3F9310A691}"/>
    <cellStyle name="_ROLLING" xfId="544" xr:uid="{EF84853D-D0A5-4088-8864-33D373DFF965}"/>
    <cellStyle name="_ROLLING-0530" xfId="545" xr:uid="{2BCDB0FB-594E-44F4-BDB8-14C6904E0915}"/>
    <cellStyle name="_ROLLING-0620" xfId="546" xr:uid="{C008C08C-6FD1-4109-8C90-FBE4C266000C}"/>
    <cellStyle name="_ROLLING-0627" xfId="547" xr:uid="{F03E52B2-02B9-4F7A-AB30-711F865E0169}"/>
    <cellStyle name="_ROLLING-0718" xfId="548" xr:uid="{3E4B9AC0-A29A-4E40-A1F7-4977FBC71D15}"/>
    <cellStyle name="_ROLLING-0725" xfId="549" xr:uid="{2D65227F-36BB-4B5D-BB7E-47EAAD28A784}"/>
    <cellStyle name="_ROLLING-0801" xfId="550" xr:uid="{127327F0-19F4-48B5-8101-5D14F9454F5D}"/>
    <cellStyle name="_ROLLING-0905" xfId="551" xr:uid="{8B0DFF9C-E79D-4DEB-B539-4B4860167E90}"/>
    <cellStyle name="_RS6000" xfId="552" xr:uid="{56BDB7DF-7CFB-48D2-B6B8-9A9BE10286D5}"/>
    <cellStyle name="_RS6000-FY04  3月REVIEW定稿" xfId="553" xr:uid="{3B0DFC8D-75E9-4673-AE17-17AF525B1136}"/>
    <cellStyle name="_RS6000-FY04 4月出货及毛利分区计划定稿1" xfId="554" xr:uid="{D3EB4F4D-1154-44FE-B906-4E245369CDBF}"/>
    <cellStyle name="_RS6000-FY04 年度计划模型(全年)12311" xfId="555" xr:uid="{992AB8CA-DAD0-4D3D-A794-F9983AC03EE7}"/>
    <cellStyle name="_RS6000-FY04 纯利REVEIW（2月）初稿" xfId="556" xr:uid="{2C54E1B3-6AD1-470F-A70E-E90E3619B843}"/>
    <cellStyle name="_RS6000-FY05 年度计划模型0204" xfId="557" xr:uid="{886508D9-7F00-4546-AE4B-65CFDDA83769}"/>
    <cellStyle name="_RS6000库存0415削价" xfId="558" xr:uid="{64A3EF1B-C417-446F-800A-2B70874C8984}"/>
    <cellStyle name="_RS6000库存0520削价" xfId="559" xr:uid="{A59A06C7-A660-4587-A027-6DAFA539C9F2}"/>
    <cellStyle name="_RS6000库存0527削价" xfId="560" xr:uid="{931D210D-E326-4A88-A5F4-1C75E0C3349F}"/>
    <cellStyle name="_RS6000库存-2004.0422削价" xfId="561" xr:uid="{4FB6DD6D-2431-40A5-A2DC-1151ABA3F0A0}"/>
    <cellStyle name="_RS6000库存-2004.0430削价" xfId="562" xr:uid="{AF42ECA7-2009-44B9-9115-6747D94C6ACE}"/>
    <cellStyle name="_RS6000库存-2004.0513削价" xfId="563" xr:uid="{BDC85784-B2BE-4383-A778-2B7C701447ED}"/>
    <cellStyle name="_RS6000库存-2004.0610削价" xfId="564" xr:uid="{67229083-481F-4884-9796-1851009BB6BD}"/>
    <cellStyle name="_RS6000库存-2004.0624削价" xfId="565" xr:uid="{D6A1F260-3A6B-400D-B76A-CAEBBFC0BA95}"/>
    <cellStyle name="_RS6000库存-2004.0630" xfId="566" xr:uid="{B2248B8F-EFD2-42AD-BD69-8293F70BAD15}"/>
    <cellStyle name="_RS6000库存-2004.0630削价" xfId="567" xr:uid="{6D1B1734-2ACB-49D9-8DE5-34DB687C96D5}"/>
    <cellStyle name="_RS6000库存-2004.0819" xfId="568" xr:uid="{962E5CF4-8149-419A-A4A7-3C8D80A10E7F}"/>
    <cellStyle name="_RS6000库存-2005.02预测" xfId="569" xr:uid="{B8B5AC57-B867-44AE-B35F-B235E31D98D0}"/>
    <cellStyle name="_RS6000库存-2005.06预测" xfId="570" xr:uid="{122F5B2A-5C48-489F-9763-3D522A4295D5}"/>
    <cellStyle name="_RS6000库存-削价预测2005.07" xfId="571" xr:uid="{4AADA70E-7D63-4EE2-A516-E9EC86F401C5}"/>
    <cellStyle name="_RS6000核算-2003.09月" xfId="572" xr:uid="{736CC281-13EA-4D27-9B4C-82ED2089CCEF}"/>
    <cellStyle name="_RS6000资金流量-2003.10月（更新1017）" xfId="573" xr:uid="{B8024299-F263-4377-8640-F123D6A3808F}"/>
    <cellStyle name="_RS6000资金流量-2003.10月（更新1017）11" xfId="574" xr:uid="{EE0202C0-1914-4206-AAC5-EF1C3781C806}"/>
    <cellStyle name="_RS6000资金流量-2004.Q1（0326）" xfId="575" xr:uid="{B6A48A8C-648E-4E9D-9014-1E565203400F}"/>
    <cellStyle name="_RSHD" xfId="576" xr:uid="{2B643664-3F43-4A5B-A062-940A09F2B38E}"/>
    <cellStyle name="_RSLD" xfId="577" xr:uid="{4AD8BBF1-67FA-4E31-BE47-9327EA5140E1}"/>
    <cellStyle name="_RSLS" xfId="578" xr:uid="{206AEFD3-FD76-4A80-98C1-119F7F019B69}"/>
    <cellStyle name="_RSSD" xfId="579" xr:uid="{58194D87-A017-41FA-8604-0F6CC17397BA}"/>
    <cellStyle name="_salary reconcile-sima" xfId="580" xr:uid="{8AF19071-3BB1-4284-9DF8-B8B9101BFAF4}"/>
    <cellStyle name="_Sampling plan ZC" xfId="581" xr:uid="{2C324942-30CF-4E1B-8CCE-E06DF3BBDD9C}"/>
    <cellStyle name="_SEIKO 01.31.06-1" xfId="582" xr:uid="{DF094508-CFA4-40BE-8EB0-A6F2A50D3985}"/>
    <cellStyle name="_Seiko 07 31 06" xfId="583" xr:uid="{92E34838-66BD-425E-8151-A06D066C23F6}"/>
    <cellStyle name="_seiko 31.10.06 from ve" xfId="584" xr:uid="{E19C05C2-6C05-4E59-9F18-0285D297BB76}"/>
    <cellStyle name="_Seiko-top 31.01.07" xfId="585" xr:uid="{52256018-1E62-4DBE-AD30-C10A8770C87E}"/>
    <cellStyle name="_Sheet1" xfId="586" xr:uid="{E215B569-4852-49DD-A2AA-AF10D8DDD74A}"/>
    <cellStyle name="_Sheet1_03应收REBATE" xfId="587" xr:uid="{8622EDD1-463F-4889-ADA4-F43C0BF593F2}"/>
    <cellStyle name="_Sheet1_2005 经营周报-0104 12月预测" xfId="588" xr:uid="{B9BBD63D-910B-422E-B037-AA2B688D34B4}"/>
    <cellStyle name="_Sheet1_6月纯利预测" xfId="589" xr:uid="{0DAFC222-E4D7-44CF-A270-932ADEF4B77E}"/>
    <cellStyle name="_Sheet1_7月纯利预测" xfId="590" xr:uid="{D8138949-0B47-476A-9FCC-F618D799AE84}"/>
    <cellStyle name="_Sheet1_8月纯利预测" xfId="591" xr:uid="{262E9F3B-56DD-4671-AC7B-D2835156E37D}"/>
    <cellStyle name="_Sheet1_9月纯利预测" xfId="592" xr:uid="{98C4E2E0-BB02-4089-A1FD-76DFCC97B260}"/>
    <cellStyle name="_Sheet1_APL" xfId="593" xr:uid="{D66D2742-B356-411A-BDDF-CA839E9D3DB0}"/>
    <cellStyle name="_Sheet1_APL_1" xfId="594" xr:uid="{E28CAF65-50FD-4CB2-BC43-814FD25AC75B}"/>
    <cellStyle name="_Sheet1_Book11" xfId="595" xr:uid="{4E1A1462-BB6C-4D72-A9E0-F5FBC8E4867C}"/>
    <cellStyle name="_Sheet1_BOP" xfId="596" xr:uid="{FDC4D123-D074-4CAF-B891-6E29A7E2BF2A}"/>
    <cellStyle name="_Sheet1_BOP_1" xfId="597" xr:uid="{BC24BE39-A4B8-437F-82CF-B00E1A951059}"/>
    <cellStyle name="_Sheet1_BPC" xfId="598" xr:uid="{66602921-C7E2-4097-A7ED-80B8D0F0E2F8}"/>
    <cellStyle name="_Sheet1_BSV" xfId="599" xr:uid="{5B76EAA3-F5D7-4070-B270-4CD450BB8F5A}"/>
    <cellStyle name="_Sheet1_BSV_1" xfId="600" xr:uid="{98B9FD00-60BF-453B-8893-EB983EF86050}"/>
    <cellStyle name="_Sheet1_DLINK" xfId="601" xr:uid="{EF7044BD-19BB-49C8-85E5-DD701A1F36A5}"/>
    <cellStyle name="_Sheet1_FY05 月出货及毛利分区计划模版" xfId="602" xr:uid="{66BC9C22-3190-4B30-89D9-3389FD890341}"/>
    <cellStyle name="_Sheet1_FY05 资金流量" xfId="603" xr:uid="{03B18220-2146-47B2-86CB-786F69A60507}"/>
    <cellStyle name="_Sheet1_FY06 年度计划模型" xfId="604" xr:uid="{3C92571D-84BE-46EB-9135-16D5F9BC7AB4}"/>
    <cellStyle name="_Sheet1_FY06 资金流量" xfId="605" xr:uid="{A46FF3B8-51BC-4FDC-A692-A2D6889269AF}"/>
    <cellStyle name="_Sheet1_HPC" xfId="606" xr:uid="{FE06D6B9-9799-4C07-A9B0-47096312FC74}"/>
    <cellStyle name="_Sheet1_HSV" xfId="607" xr:uid="{CCC0A778-7FA7-4E93-9ED2-B6E6E6AEAE59}"/>
    <cellStyle name="_Sheet1_IPOD" xfId="608" xr:uid="{3FCF4C0F-AE34-48E4-8842-5876E3F41E1C}"/>
    <cellStyle name="_Sheet1_IPOD_1" xfId="609" xr:uid="{23A0700A-9F03-4104-9E5B-EF96089E7274}"/>
    <cellStyle name="_Sheet1_LOGI" xfId="610" xr:uid="{2F785302-6921-4D44-9603-1090AE768FC1}"/>
    <cellStyle name="_Sheet1_ROCE分析1009" xfId="611" xr:uid="{4874179F-9F23-4E8F-AB52-5C665A2F5509}"/>
    <cellStyle name="_Sheet1_Sheet1" xfId="612" xr:uid="{C8AD12B9-ED12-45A9-9449-F956A033C865}"/>
    <cellStyle name="_Sheet1_Sheet1_1" xfId="613" xr:uid="{22BEC5EE-062B-4834-AACF-5D2CD2D802B8}"/>
    <cellStyle name="_Sheet1_Sheet1_8月纯利预测" xfId="614" xr:uid="{C93B10ED-6067-4EC2-AC30-00540C74B363}"/>
    <cellStyle name="_Sheet1_Sheet1_8月纯利预测_1" xfId="615" xr:uid="{91E46E02-685D-40DA-9CD7-AA2DA13ED01A}"/>
    <cellStyle name="_Sheet1_Sheet1_9月纯利预测" xfId="616" xr:uid="{A1F25B0F-D9BC-4371-992A-45CC73C2BF57}"/>
    <cellStyle name="_Sheet1_Sheet1_出货源" xfId="617" xr:uid="{A275B492-80BE-4847-9B23-FD953044165B}"/>
    <cellStyle name="_Sheet1_Sheet1_库存源" xfId="618" xr:uid="{E61FC612-5EDC-4F30-9DFE-6806BF1B2054}"/>
    <cellStyle name="_Sheet1_Sheet2" xfId="619" xr:uid="{404885E1-F98D-4E97-8021-1FB48ECD194E}"/>
    <cellStyle name="_Sheet1_Sheet2_8月纯利预测" xfId="620" xr:uid="{DDF2C99E-3FF2-4FFF-B26B-A9BAC0715B7C}"/>
    <cellStyle name="_Sheet1_Sheet2_APL" xfId="621" xr:uid="{F789B135-2D18-4AC6-A528-683E52D97216}"/>
    <cellStyle name="_Sheet1_Sheet2_BTP" xfId="622" xr:uid="{5CB413D4-B497-49FB-B663-F9B4EAD66112}"/>
    <cellStyle name="_Sheet1_Sheet2_FY05 资金流量" xfId="623" xr:uid="{D9FD971D-2BEC-46FF-B31F-9F27B91A613B}"/>
    <cellStyle name="_Sheet1_Sheet2_FY06 资金流量" xfId="624" xr:uid="{584E917F-7E8C-4779-9BBF-5F51928B83F1}"/>
    <cellStyle name="_Sheet1_Sheet2_HPC" xfId="625" xr:uid="{F5A37743-A01F-402B-9263-F728A8301F98}"/>
    <cellStyle name="_Sheet1_Sheet2_HWXM" xfId="626" xr:uid="{E74E0942-FD4C-47B8-9934-BA57B5952055}"/>
    <cellStyle name="_Sheet1_Sheet2_IPOD" xfId="627" xr:uid="{3A1BF8E7-E6A4-456A-ADA5-BBE50945CA19}"/>
    <cellStyle name="_Sheet1_Sheet2_Sheet1" xfId="628" xr:uid="{C6E2D6B7-9713-4A61-A376-4CD7084D241A}"/>
    <cellStyle name="_Sheet1_Sheet2_SUN" xfId="629" xr:uid="{0BD3AADB-D635-4EDC-9299-C54C7D9AB7ED}"/>
    <cellStyle name="_Sheet1_Sheet2_个人指标" xfId="630" xr:uid="{4944B8F6-1EF9-4407-9536-ADB48FEFCDDC}"/>
    <cellStyle name="_Sheet1_Sheet2_区域出货" xfId="631" xr:uid="{233E683A-DAA4-4289-80B6-45F817139CD9}"/>
    <cellStyle name="_Sheet1_Sheet2_填数区" xfId="632" xr:uid="{BA57B687-8F6B-4D72-B46D-4E95B6F9FEE3}"/>
    <cellStyle name="_Sheet1_Sheet2_海量个人指标" xfId="633" xr:uid="{83383C0C-81E0-42C0-8632-414B9195D4C4}"/>
    <cellStyle name="_Sheet1_Sheet2_计划完成情况" xfId="634" xr:uid="{7DAE0818-36F6-4A48-9150-46D3F76E46C4}"/>
    <cellStyle name="_Sheet1_Sheet3" xfId="635" xr:uid="{265109C1-16AF-41AF-BC50-731CA47748AB}"/>
    <cellStyle name="_Sheet1_Sheet4" xfId="636" xr:uid="{8DF3C1D8-DB0D-49E8-AABF-16E42E515607}"/>
    <cellStyle name="_Sheet1_VCON" xfId="637" xr:uid="{69CB74C2-B86E-42CC-AFB3-1E16897888F3}"/>
    <cellStyle name="_Sheet1_YEPP" xfId="638" xr:uid="{ED08C2EE-BAA0-4AF5-8D73-AC27B93258F1}"/>
    <cellStyle name="_Sheet1_个人指标" xfId="639" xr:uid="{C56952F9-F271-46A4-B3A6-3451C0548F62}"/>
    <cellStyle name="_Sheet1_其它数据" xfId="640" xr:uid="{D2776E36-6842-4F3C-9FBD-03C7ECCF3C1E}"/>
    <cellStyle name="_Sheet1_区域出货" xfId="641" xr:uid="{B67E524D-8A7C-409A-8FFD-CED27FD0500D}"/>
    <cellStyle name="_Sheet1_填数区" xfId="642" xr:uid="{CDB62E27-8643-4815-9B54-3D6892C321CB}"/>
    <cellStyle name="_Sheet1_填数区_1" xfId="643" xr:uid="{824E7CEF-6B66-4FCF-A4AB-E5493C207673}"/>
    <cellStyle name="_Sheet1_已到帐未计入业绩" xfId="644" xr:uid="{95C6BF6E-3D3C-4E47-B320-23209386ABB3}"/>
    <cellStyle name="_Sheet1_应收及库存结构-1115" xfId="645" xr:uid="{1A086D67-E8C1-45D0-B597-0AA6FC91B103}"/>
    <cellStyle name="_Sheet1_数码" xfId="646" xr:uid="{D836AA0E-7E7B-4AF6-83E2-A05BBE60BB42}"/>
    <cellStyle name="_Sheet1_月出货计划" xfId="647" xr:uid="{E8371181-A49C-45F4-9BC2-EF3E7B961D64}"/>
    <cellStyle name="_Sheet1_海量个人指标" xfId="648" xr:uid="{B3351CD9-83E3-428E-8C79-ED69826B43A4}"/>
    <cellStyle name="_Sheet1_海量线-FY05 资金流量1227" xfId="649" xr:uid="{34C29C95-794D-4967-B7BF-275AE413D37B}"/>
    <cellStyle name="_Sheet1_纯利（管理）" xfId="650" xr:uid="{47FFF82F-3E7B-4330-AC81-E746E8D32DA5}"/>
    <cellStyle name="_Sheet1_计划完成情况" xfId="651" xr:uid="{A912D4F2-C6CC-4C38-878F-FD9333C35E64}"/>
    <cellStyle name="_Sheet1_资源情况" xfId="652" xr:uid="{1739F369-C21A-4970-BA52-7B482AE84AB5}"/>
    <cellStyle name="_Sheet1_资金流量表" xfId="653" xr:uid="{7199202C-2464-4667-9E0A-A93F7F6DDA43}"/>
    <cellStyle name="_Sheet1_软件" xfId="654" xr:uid="{C26D00D6-5F95-46D0-98F9-002FAF2569DC}"/>
    <cellStyle name="_Sheet2" xfId="655" xr:uid="{A0665B50-7FF4-43CD-9AC1-B2CE4490215F}"/>
    <cellStyle name="_Sheet2_增值群组销售预测及关键控制表-0515" xfId="656" xr:uid="{E1C7180D-9151-4735-A192-6E0476E440F6}"/>
    <cellStyle name="_Sheet3" xfId="657" xr:uid="{66F24F6C-F926-4BF9-8ED8-3D07B54890DF}"/>
    <cellStyle name="_Showa-2004-Test" xfId="658" xr:uid="{A4112B1B-AAF4-4F00-BECC-4006EA4846EB}"/>
    <cellStyle name="_Sima Top Q2'07" xfId="659" xr:uid="{08B39AFF-48CF-4B8D-B5C9-59700EC243EA}"/>
    <cellStyle name="_SimaTech-Dec05" xfId="660" xr:uid="{76098EE5-A32F-4951-8A9F-17B7CF11763E}"/>
    <cellStyle name="_SRI_L_09" xfId="661" xr:uid="{5D8DF46D-8048-4A31-9847-3814B562F6B4}"/>
    <cellStyle name="_SRI108Q2'09byPloy-" xfId="662" xr:uid="{DDE34D11-2F0B-41B1-AB1A-FE1A35B4D59E}"/>
    <cellStyle name="_Sriracha Q3'08-Bird" xfId="663" xr:uid="{5D53A5E6-8755-4AE0-9336-72F6C86912C1}"/>
    <cellStyle name="_SUAD" xfId="664" xr:uid="{8E416E03-5F4C-481F-A255-478CE21C15B2}"/>
    <cellStyle name="_SUAD 2" xfId="665" xr:uid="{AD55AE69-C35C-4FF7-BC7C-C15A3C3BFF08}"/>
    <cellStyle name="_SubHeading" xfId="666" xr:uid="{B289D3B9-4F2B-434F-BB84-D787D0388817}"/>
    <cellStyle name="_SUN" xfId="667" xr:uid="{F0793FAC-81DB-46FC-BD79-BFD70AAE013A}"/>
    <cellStyle name="_SUN FOLLOW050906" xfId="668" xr:uid="{919389F0-FE55-4B25-B8A4-2576C8FFC2E4}"/>
    <cellStyle name="_SUN FOLLOW1008" xfId="669" xr:uid="{060D32EF-7CA0-4D4B-B889-00180494DE9B}"/>
    <cellStyle name="_SUN FOLLOW1024" xfId="670" xr:uid="{E8EC82BF-83C4-4661-8EB3-28F011E600A8}"/>
    <cellStyle name="_SUN企业级" xfId="671" xr:uid="{66FFBB10-A320-439E-94D0-C7F061ED22EF}"/>
    <cellStyle name="_SUN企业级-FY06-3月度计划表" xfId="672" xr:uid="{AFB870E7-AA61-4469-AAD8-98AA462EAA3A}"/>
    <cellStyle name="_SUN折扣" xfId="673" xr:uid="{30F4193A-5208-4027-870F-E6D96E4E3E9D}"/>
    <cellStyle name="_SUN行业" xfId="674" xr:uid="{4A8B184F-E6C0-4503-AD0A-C611252A51C2}"/>
    <cellStyle name="_T_Loan-Sample substantive work papers" xfId="675" xr:uid="{B7020848-2DEE-47E1-84DE-4AAD50309CD5}"/>
    <cellStyle name="_Table" xfId="676" xr:uid="{BD9DEA3F-275D-4991-9677-24F150C3B27C}"/>
    <cellStyle name="_TableHead" xfId="677" xr:uid="{57758B24-3E6D-4399-A8A5-533FD2FE4FBE}"/>
    <cellStyle name="_TableRowHead" xfId="678" xr:uid="{83CCF55D-CC3B-4BAF-8B49-3AE0BBB7814C}"/>
    <cellStyle name="_TableSuperHead" xfId="679" xr:uid="{F9632801-1E5C-4545-81A0-171F9B957C39}"/>
    <cellStyle name="_Tax 1" xfId="680" xr:uid="{2C9C0BA8-DD74-41BB-99A5-F2868658A036}"/>
    <cellStyle name="_TB" xfId="681" xr:uid="{CDC284F1-E26A-4E24-A5FE-EFDDE64B6D23}"/>
    <cellStyle name="_TB 31 MAR 10" xfId="682" xr:uid="{B85A8A2B-8C1F-4CCC-9074-3B958AD15B6E}"/>
    <cellStyle name="_TB0308_MCP" xfId="683" xr:uid="{CDA33E25-D67A-4C05-BAE9-91489B960838}"/>
    <cellStyle name="_TB1207" xfId="684" xr:uid="{03FBA7E9-D4AC-43CF-838D-08BFC04205B5}"/>
    <cellStyle name="_test purchase-Mega" xfId="685" xr:uid="{92DC64A0-9D66-4BAF-B3EB-406AB252CEF8}"/>
    <cellStyle name="_Thai Semcon_Top_Midyear_06" xfId="686" xr:uid="{9247F3FA-E4D8-4BFF-A253-8FBAB5524152}"/>
    <cellStyle name="_Top Lead 311208" xfId="687" xr:uid="{390B5C3C-D23B-4E5E-9D64-E438BE15B809}"/>
    <cellStyle name="_Top Nexant YE09_final 23.4.10" xfId="688" xr:uid="{E3B50FA2-82D5-48BA-9117-3D115C8BCE77}"/>
    <cellStyle name="_Top Sri Q3'08_Nay" xfId="689" xr:uid="{9C7BA7ED-02A4-4DFF-AB80-7E9B9DBB9487}"/>
    <cellStyle name="_Top Yamasei 31 Dec 06 Additional" xfId="690" xr:uid="{666E451E-4582-4E44-A605-2949DAA7DB54}"/>
    <cellStyle name="_Top_Q1'09" xfId="691" xr:uid="{D07262E8-AF9F-4052-BFA5-D8F45BFCC4E6}"/>
    <cellStyle name="_Top_SRI_Q2'09" xfId="692" xr:uid="{7E04B646-82CE-4212-992D-54C54B827266}"/>
    <cellStyle name="_Top-SRI_Praew" xfId="693" xr:uid="{BF08623F-FAD1-406C-A5C0-F1DFE1B12193}"/>
    <cellStyle name="_Top-summit'06-1" xfId="694" xr:uid="{30408539-3E9E-43E3-8E4E-685CAD9D237D}"/>
    <cellStyle name="_TST 2005" xfId="695" xr:uid="{FFBEC247-CC75-4E28-BECA-4A991AB74783}"/>
    <cellStyle name="_TST test 2005" xfId="696" xr:uid="{BF69379B-2E9B-4614-A97A-9AE897D266D6}"/>
    <cellStyle name="_TTM-05" xfId="697" xr:uid="{5C79A522-E95B-448C-8F82-8D27248C466D}"/>
    <cellStyle name="_U-Ltx.kwang" xfId="698" xr:uid="{759161E4-CF3A-4BBA-A25F-0D8C8854DAC9}"/>
    <cellStyle name="_update" xfId="699" xr:uid="{B93CA02E-A452-47D3-9FE2-2D8AB6D314AA}"/>
    <cellStyle name="_V 300-5" xfId="700" xr:uid="{49274E4C-C8D9-4445-BBC5-6204C2A1555A}"/>
    <cellStyle name="_V1" xfId="701" xr:uid="{BB3E7357-390A-46A1-88F7-13CCCE7DA627}"/>
    <cellStyle name="_VAR US$" xfId="702" xr:uid="{B534BF0B-9173-4A11-9E16-BE3E7BCBBEED}"/>
    <cellStyle name="_Vouch-commission" xfId="703" xr:uid="{DE0B2F5B-270D-4707-97D1-F83D5A43B29A}"/>
    <cellStyle name="_working sheet" xfId="704" xr:uid="{CA27FE72-6A0B-4C90-AE93-90F1258596B7}"/>
    <cellStyle name="_wp 12.31.05" xfId="705" xr:uid="{B5D43B39-444F-4F7C-83FB-8F4686814CB7}"/>
    <cellStyle name="_wp bcc 31 12 06" xfId="706" xr:uid="{0BA052D6-CE55-4078-814F-B888D63C6C3C}"/>
    <cellStyle name="_WP BS2" xfId="707" xr:uid="{94F684F8-186E-43E4-997F-EAE9F887BAF4}"/>
    <cellStyle name="_WP_2003new" xfId="708" xr:uid="{1BA3F83B-9162-4294-8C09-094AA5C301E5}"/>
    <cellStyle name="_wp_other assets_BCT" xfId="709" xr:uid="{6959414C-6882-4C61-8F5F-DE3FFCC5EEF3}"/>
    <cellStyle name="_wp_other income_BQR" xfId="710" xr:uid="{5A460122-69CF-4E22-8947-67E7DE075F8A}"/>
    <cellStyle name="_WP-PraewYE'09" xfId="711" xr:uid="{ED317173-520C-4286-8A83-06C6770EC371}"/>
    <cellStyle name="_X300-2" xfId="712" xr:uid="{A53FD7C7-4FB1-4416-8C3D-B380D0CF32B0}"/>
    <cellStyle name="_YE" xfId="713" xr:uid="{2D4322FA-85DD-404B-8BEB-3B61CC5134A3}"/>
    <cellStyle name="_YN-06" xfId="714" xr:uid="{C27C1851-8D14-4721-8D9A-4260CFE03ED5}"/>
    <cellStyle name="_ZC" xfId="715" xr:uid="{2B940A26-9ED1-4AEA-B89C-9B676B6A2CCA}"/>
    <cellStyle name="_ZD310" xfId="716" xr:uid="{C8AE4EE6-F91F-4EC2-83B9-1CB98A63737A}"/>
    <cellStyle name="_业绩review5月预测" xfId="717" xr:uid="{31F2D727-CAF8-4D05-A2E1-C187E1BE8C3D}"/>
    <cellStyle name="_事业部库存报表" xfId="718" xr:uid="{F69D2FF7-8EEE-4C21-B502-1B7AB4E5924F}"/>
    <cellStyle name="_付款" xfId="719" xr:uid="{9E89BA38-F63A-4B84-A28D-E15E58C2E8ED}"/>
    <cellStyle name="_全年成本调整" xfId="720" xr:uid="{485E49F3-3E3C-41C0-B5EF-2374ABA2FD6C}"/>
    <cellStyle name="_内毛" xfId="721" xr:uid="{C02757A8-6B73-404C-A3E2-D06A8833F2EF}"/>
    <cellStyle name="_出货" xfId="722" xr:uid="{D6093F76-A5EC-4B11-A767-9A90248E255E}"/>
    <cellStyle name="_华为HP" xfId="723" xr:uid="{5BD126F2-AE59-46A8-8E89-16EF33FD3669}"/>
    <cellStyle name="_华为-HP" xfId="724" xr:uid="{7CB618A3-3C4D-4AC2-8285-82898612F898}"/>
    <cellStyle name="_华为MS" xfId="725" xr:uid="{21816B7B-8089-4A48-9FA2-E80F16915B99}"/>
    <cellStyle name="_华为SUN" xfId="726" xr:uid="{E2933824-C0DF-465B-BAF6-9743A0749BA5}"/>
    <cellStyle name="_合约台帐2005" xfId="727" xr:uid="{A2AA989B-E1E8-455F-9446-EA3A6D90F1AF}"/>
    <cellStyle name="_周报02281" xfId="728" xr:uid="{378A066B-9654-4DF6-969B-E31B5B3B9DB9}"/>
    <cellStyle name="_周报0313" xfId="729" xr:uid="{1A55526C-706C-41CA-A249-6DDA601C0C39}"/>
    <cellStyle name="_周报0331" xfId="730" xr:uid="{8AB0F84A-4260-41C7-B9CF-7F08BBE065E8}"/>
    <cellStyle name="_周报0430" xfId="731" xr:uid="{7D74FBC2-41E7-4D15-B26A-741770CB9C7A}"/>
    <cellStyle name="_周报04301" xfId="732" xr:uid="{FBEFC14D-CB62-426E-B13B-40186F2FD04D}"/>
    <cellStyle name="_周报0531" xfId="733" xr:uid="{F6520BA1-CD27-4BDF-81F8-15771A5AEC92}"/>
    <cellStyle name="_周报0617" xfId="734" xr:uid="{4875058F-0267-445C-B521-BAD8B816306A}"/>
    <cellStyle name="_周报0625" xfId="735" xr:uid="{B2AB3BC5-8AE0-4301-A1CF-E72EBB9606A5}"/>
    <cellStyle name="_周报及预测信息---1120" xfId="736" xr:uid="{63806F5C-9B2D-4D28-B0F1-388388D2991E}"/>
    <cellStyle name="_周报及预测信息--1231" xfId="737" xr:uid="{A7A25401-86F1-4B8A-9A3D-E06B49812B85}"/>
    <cellStyle name="_周报-增值群组销售预测及关键控制点0624" xfId="738" xr:uid="{A045A036-1744-42E3-9F93-51696A2FD38B}"/>
    <cellStyle name="_填数区" xfId="739" xr:uid="{8AA21420-5848-4137-91F9-DDF188F5FC21}"/>
    <cellStyle name="_增值应收情况预测－0601" xfId="740" xr:uid="{CB5F0B7F-DC6B-4F80-B254-97278923AC7C}"/>
    <cellStyle name="_增值线-12月出货及毛利分区计划定稿" xfId="741" xr:uid="{9B74171E-F558-455B-A495-C35A86ED0815}"/>
    <cellStyle name="_增值线-FY04 1月出货及毛利分区计划定稿" xfId="742" xr:uid="{7874A257-607D-4E65-8ECA-EAC184C44BCE}"/>
    <cellStyle name="_增值线-FY04 2月出货及毛利分区计划定稿1" xfId="743" xr:uid="{ADB7DC87-6900-4B5B-930B-28CC19550A17}"/>
    <cellStyle name="_增值线-FY04 3月出货及毛利分区计划定稿" xfId="744" xr:uid="{BE5686A1-CBDF-4DB3-B14A-6924141D7A3B}"/>
    <cellStyle name="_增值线-FY043月出货及毛利分区计划初稿" xfId="745" xr:uid="{F4B9519D-EAEC-4AD6-80AF-1175B368C5F3}"/>
    <cellStyle name="_增值线－FY06 年度计划模型(F组排名群组管理指标）-SUN" xfId="746" xr:uid="{B918467C-1441-432E-BC90-48141C9B9108}"/>
    <cellStyle name="_增值线－FY06 年度计划模型1104(群组管理）-大客户事业部-1122" xfId="747" xr:uid="{D614F5FF-CC9C-4353-B835-6F1BE1FEE4E3}"/>
    <cellStyle name="_增值线－FY06 年度计划模型1216(群组管理细分）-IBM事业部" xfId="748" xr:uid="{1D745374-E34B-4E63-BE9D-E00BBF2C58C8}"/>
    <cellStyle name="_增值线-FY06 资金流量0301" xfId="749" xr:uid="{354A6EA7-88AB-4885-8BA1-9D11F5DADB34}"/>
    <cellStyle name="_增值群组事业部及分公司红字简报4月实际及5月预测" xfId="750" xr:uid="{FF0F4A90-E89B-4241-8886-BEA14D4DC816}"/>
    <cellStyle name="_增值群组销售预测及关键控制表0315" xfId="751" xr:uid="{403E35F0-53EE-4EC7-A733-233EAAC9A67A}"/>
    <cellStyle name="_增值群组销售预测及关键控制表5月预测-0517" xfId="752" xr:uid="{D93A63CB-DA18-413B-8E75-B561BBD721C0}"/>
    <cellStyle name="_备用金" xfId="753" xr:uid="{A739819B-C668-4B56-8B69-A381D1DAB19F}"/>
    <cellStyle name="_外借清单" xfId="754" xr:uid="{5EDB3321-1693-441C-94B7-82646D5898D9}"/>
    <cellStyle name="_外设" xfId="755" xr:uid="{3B56118C-E7CA-43DB-BD3A-BB978153C3E6}"/>
    <cellStyle name="_外设_3月纯利预测" xfId="756" xr:uid="{4F9E7095-43B6-4249-8712-B3F2E28D75A8}"/>
    <cellStyle name="_外设_4月纯利预测" xfId="757" xr:uid="{1B4A9645-3D6E-4796-A2B0-ABDDAE32FCCE}"/>
    <cellStyle name="_外设事业部二月REBATE分配表" xfId="758" xr:uid="{6387F3C0-78EE-4AFF-83A0-CD8ACD4103AC}"/>
    <cellStyle name="_已到帐未计入业绩" xfId="759" xr:uid="{E487697C-AC52-411C-A434-52ED289407CF}"/>
    <cellStyle name="_已到帐未计入业绩_1" xfId="760" xr:uid="{5E7CD23B-5AD8-4719-A17A-E9131E896A1E}"/>
    <cellStyle name="_带息应付" xfId="761" xr:uid="{4D6441FE-52A1-45E7-A9D2-5AA7EBE2A257}"/>
    <cellStyle name="_广州最新外借" xfId="762" xr:uid="{A1FA8348-F670-4728-9F5A-B0E430F514AB}"/>
    <cellStyle name="_广州最新外借2" xfId="763" xr:uid="{E46E78F4-BE61-4437-AEAC-E54911C12180}"/>
    <cellStyle name="_库存0324" xfId="764" xr:uid="{A9D473F3-5B5A-459C-AFC9-0083A6258E86}"/>
    <cellStyle name="_库存清理计划_0325" xfId="765" xr:uid="{E53219C9-DBED-4F86-BCEE-78CC5FBE1788}"/>
    <cellStyle name="_库存源" xfId="766" xr:uid="{1C0C6D89-792B-40C3-8752-1C6A7856C379}"/>
    <cellStyle name="_库存源_1" xfId="767" xr:uid="{FF443727-4909-42DA-8382-9209840AB9ED}"/>
    <cellStyle name="_应收REBATE" xfId="768" xr:uid="{D91857C0-AC8A-4403-A9C9-FF30CECBA55F}"/>
    <cellStyle name="_成本调整" xfId="769" xr:uid="{8769DC79-B300-4D04-AC31-9D31FD63DD86}"/>
    <cellStyle name="_成本调整_0428整理损益报表" xfId="770" xr:uid="{41C265DB-5CB9-4C5E-9174-39411862557B}"/>
    <cellStyle name="_成本调整_1" xfId="771" xr:uid="{4664FA16-DC9D-4653-BFF7-94E14F72CB38}"/>
    <cellStyle name="_成本调整_1成本调整预提" xfId="772" xr:uid="{3C8597E1-ED74-4D6A-8D00-5D719467C8AC}"/>
    <cellStyle name="_成本调整_2" xfId="773" xr:uid="{5B95D889-6E17-4FA1-B41F-5A04D7AC71DC}"/>
    <cellStyle name="_成本调整_5境外内毛汇总" xfId="774" xr:uid="{EC8271E9-98B6-4300-9795-D3733058A0E0}"/>
    <cellStyle name="_成本调整_APL" xfId="775" xr:uid="{C30487AF-3CA0-4F39-83EC-FA5894974EFC}"/>
    <cellStyle name="_成本调整_APL_IPOD" xfId="776" xr:uid="{B7B787B2-4958-4557-A160-54B0DB671811}"/>
    <cellStyle name="_成本调整_Book1" xfId="777" xr:uid="{87D467C3-1F0B-4678-A92A-E68B464B147F}"/>
    <cellStyle name="_成本调整_DLINK" xfId="778" xr:uid="{C0A219B7-1EA4-4560-906A-F08601E14C41}"/>
    <cellStyle name="_成本调整_IPOD" xfId="779" xr:uid="{76705538-D1D6-4EC4-BD5B-9C5AB1D4362E}"/>
    <cellStyle name="_成本调整_IPOD_1" xfId="780" xr:uid="{4572F347-461B-4D93-BE38-0E8704965BE7}"/>
    <cellStyle name="_成本调整_ORA 0428整理损益报表" xfId="781" xr:uid="{9DF90843-ADE6-4E52-8C3B-2A15AE96CF50}"/>
    <cellStyle name="_成本调整_Sheet1" xfId="782" xr:uid="{85B641D8-8874-473A-86E4-C14B7F3E03E2}"/>
    <cellStyle name="_成本调整_VCON" xfId="783" xr:uid="{FF57E0D4-CACE-493A-BEBE-B9366EF164BE}"/>
    <cellStyle name="_成本调整_成本调整中的循环" xfId="784" xr:uid="{8C682046-3AEC-4FC4-96CC-E77C11ECD737}"/>
    <cellStyle name="_成本调整_消费合计" xfId="785" xr:uid="{A481EDCE-8951-4E6B-9BFA-251E73AE783B}"/>
    <cellStyle name="_成本调整中的循环" xfId="786" xr:uid="{3E872E4C-B840-4A9A-9244-66F6A85F761E}"/>
    <cellStyle name="_成本调整说明-12" xfId="787" xr:uid="{4A305687-4BBB-4739-ABAE-35D9154FB6AC}"/>
    <cellStyle name="_技术服务中心成本调整" xfId="788" xr:uid="{945990CD-6BCF-4938-8FD8-C85DC0FEF922}"/>
    <cellStyle name="_折扣折让" xfId="789" xr:uid="{F4CF130C-3231-4689-8A28-5EB6E02004A6}"/>
    <cellStyle name="_折扣折让汇总台帐-update" xfId="790" xr:uid="{5DD0E9C5-8DC2-4831-AD9E-B88939B0A7DC}"/>
    <cellStyle name="_损益说明表" xfId="791" xr:uid="{FF5BE37F-07BA-4438-9A3E-64D61DDCA1BF}"/>
    <cellStyle name="_数码" xfId="792" xr:uid="{73DDA7AE-86FB-4AE6-AABD-80CD6D712DE3}"/>
    <cellStyle name="_月出货计划" xfId="793" xr:uid="{41FDDB90-BF00-41FC-A839-08CFB87F1536}"/>
    <cellStyle name="_月出货计划_华为SUN" xfId="794" xr:uid="{BB887815-44F8-42CD-A2C0-F75D7FABA5EC}"/>
    <cellStyle name="_月度计划报表-050729" xfId="795" xr:uid="{D499E45E-7C0C-4997-A5BD-5DA21FA79B14}"/>
    <cellStyle name="_服务费汇总表（11月启用）" xfId="796" xr:uid="{21940729-736D-4450-8DB7-FECBC5EA10A9}"/>
    <cellStyle name="_未支付折扣明细" xfId="797" xr:uid="{9EC7F88F-678D-43A5-8C86-0DDB58F81505}"/>
    <cellStyle name="_海量个人指标" xfId="798" xr:uid="{2D72831E-6259-4DF5-807D-EC24D66AE860}"/>
    <cellStyle name="_海量代理指标" xfId="799" xr:uid="{922F05E3-8CFC-4D75-964A-48901524877E}"/>
    <cellStyle name="_海量分线" xfId="800" xr:uid="{A44C66D4-99C8-4D0B-97D0-E7E7C2289A84}"/>
    <cellStyle name="_源" xfId="801" xr:uid="{840BA123-EF12-48CD-9877-155470045E56}"/>
    <cellStyle name="_生产力指标" xfId="802" xr:uid="{36472F46-ACDE-4CE8-A995-98AAA0A89C22}"/>
    <cellStyle name="_移动" xfId="803" xr:uid="{553D9A34-73FD-4F98-B658-DA3130795959}"/>
    <cellStyle name="_移动-FY04 6月出货及毛利分区计划初稿" xfId="804" xr:uid="{4CA059AD-73A1-49A4-8F1E-CB7F1809D788}"/>
    <cellStyle name="_移动初稿6" xfId="805" xr:uid="{B3E4A96C-A074-4BC4-8A58-A34C42DE40D7}"/>
    <cellStyle name="_移动及东芝－FY04 0730库存分段-积压削价" xfId="806" xr:uid="{F2B3992A-485B-478F-8968-C628801DE4B9}"/>
    <cellStyle name="_税务于管理中心费用对比" xfId="807" xr:uid="{07A1F6E2-AF3A-48DF-B9C7-5AEEDAF4E087}"/>
    <cellStyle name="_管理中心明细" xfId="808" xr:uid="{ACB56469-158A-411F-AEE0-C99BE8F5F9B5}"/>
    <cellStyle name="_管理口径费用对比" xfId="809" xr:uid="{C0367640-E891-40D2-BCB5-1EF94640B48D}"/>
    <cellStyle name="_系统" xfId="810" xr:uid="{FE710088-DC43-498D-A17C-CF936562AF0B}"/>
    <cellStyle name="_纯利REVIEW " xfId="811" xr:uid="{2A6DDF75-2338-4CA5-85D7-AF25C30BCC73}"/>
    <cellStyle name="_纯利REVIEW表1" xfId="812" xr:uid="{FFD4107D-763E-4FEA-84D5-1E84172DB8C2}"/>
    <cellStyle name="_纯利REVIEW表-4月（Q2）数码0411" xfId="813" xr:uid="{D58B5F98-430E-4B43-8BA3-DBC0069A355E}"/>
    <cellStyle name="_线差汇总" xfId="814" xr:uid="{F9FA8F42-F039-44A1-9C07-EAD8EDC7F4C9}"/>
    <cellStyle name="_经营分析0206-增加三月管理预测" xfId="815" xr:uid="{47DBFC0A-1C6C-4B14-8F70-E5EB58A4B0A2}"/>
    <cellStyle name="_经营分析0206-增加三月管理预测-事业部" xfId="816" xr:uid="{FC2B7798-61A4-40BB-A9C1-30A4BFF31617}"/>
    <cellStyle name="_计提" xfId="817" xr:uid="{58B1D597-0B5D-42FE-BEE1-407D3D2B0472}"/>
    <cellStyle name="_计提数" xfId="818" xr:uid="{DD7A4995-FB30-4E24-87B0-10EE1C723C32}"/>
    <cellStyle name="_财务" xfId="819" xr:uid="{0F78C69E-F99D-4544-A54A-67C2E39122A7}"/>
    <cellStyle name="_财务与管理中心费用对比" xfId="820" xr:uid="{21210BA0-2B92-486C-8330-1E3D022F4B7B}"/>
    <cellStyle name="_费用" xfId="821" xr:uid="{27432603-8214-4F43-A459-C963EC0F1A6B}"/>
    <cellStyle name="_费用分析" xfId="822" xr:uid="{4E86151F-78C5-4C44-8EC2-3F8AFA8C1325}"/>
    <cellStyle name="_费用对比" xfId="823" xr:uid="{4B0F9726-81E6-4EDD-A5C0-3E92096A77C7}"/>
    <cellStyle name="_软件" xfId="824" xr:uid="{51A30C65-FDF4-4653-AD00-64EA7CDBAA7C}"/>
    <cellStyle name="_运费REBATE" xfId="825" xr:uid="{34C8C084-A893-45BB-BFE8-88C1ED0BBBDA}"/>
    <cellStyle name="_进度表" xfId="826" xr:uid="{440F3763-991D-4C30-921C-97549A70580A}"/>
    <cellStyle name="_配件可订数量" xfId="827" xr:uid="{6AABD85F-D887-4182-85C2-EBDCCA56B304}"/>
    <cellStyle name="_限价内亏损分配" xfId="828" xr:uid="{13AC971A-ACBF-4471-8F7C-D0896AE77C98}"/>
    <cellStyle name="_预测0502" xfId="829" xr:uid="{E6C69C0D-1C93-4A86-90E5-19162FDB48D9}"/>
    <cellStyle name="_x001d_}\_x001b_*ฦeภ_x0001_" xfId="830" xr:uid="{339DEC26-F784-409E-A3E1-FD26C464D209}"/>
    <cellStyle name="’??? [0.00]_TMCA Spreadsheet(body)" xfId="831" xr:uid="{E5D185DC-132C-46F0-9777-89604FB6542F}"/>
    <cellStyle name="’???_TMCA Spreadsheet(body)" xfId="832" xr:uid="{20B30FFE-2898-462B-8F4E-C314ACF8BCB2}"/>
    <cellStyle name="’Ê‰Ý [0.00]_TMCA Spreadsheet(body)" xfId="833" xr:uid="{74EDB612-B9A3-4625-BA0F-1C0543815392}"/>
    <cellStyle name="’Ê‰Ý_TMCA Spreadsheet(body)" xfId="834" xr:uid="{03FC43E5-D349-445D-8C37-1739BAEAC757}"/>
    <cellStyle name="¤@¯Elaroux" xfId="835" xr:uid="{655F7FB4-99C8-44E4-8D9B-DFBA0D443255}"/>
    <cellStyle name="¤@¯Elaroux 2" xfId="836" xr:uid="{8E57CE19-6872-45E6-9A2A-30E3487AFF86}"/>
    <cellStyle name="¤d¤À¦E0]_laroux" xfId="837" xr:uid="{6B82C7B4-755B-496E-A788-DB7186DB001D}"/>
    <cellStyle name="¤d¤À¦Elaroux" xfId="838" xr:uid="{9EDF9AEA-476A-45C9-9BAC-39BDCD80E70F}"/>
    <cellStyle name="¤d¤À¦Elaroux 2" xfId="839" xr:uid="{E75D3F84-6AB5-4596-9E91-D3514C14761A}"/>
    <cellStyle name="=C:\WINDOWS\SYSTEM32\COMMAND.COM" xfId="840" xr:uid="{DAF1E274-72A0-4552-8A30-328141FF5E9C}"/>
    <cellStyle name="=C:\WINNT\SYSTEM32\COMMAND.COM" xfId="841" xr:uid="{E9A5DB06-B582-4E0C-82C9-504A9C994D6A}"/>
    <cellStyle name="»¡µô" xfId="842" xr:uid="{22CFB197-5961-4CD9-A827-4D456A82B653}"/>
    <cellStyle name="‡" xfId="843" xr:uid="{21A79AE8-7A09-41DF-86F4-79F14B6273A0}"/>
    <cellStyle name="•W?_TMCA Spreadsheet(body)" xfId="844" xr:uid="{EB3213BD-C1D8-4565-A9C1-B1231E478186}"/>
    <cellStyle name="•W€_4m stock" xfId="845" xr:uid="{A646E6D9-8651-4258-925F-815F99AD71C4}"/>
    <cellStyle name="•W_TMCA Spreadsheet(body)" xfId="846" xr:uid="{44C32BBD-5F32-4EE2-8602-A91AFE5463FC}"/>
    <cellStyle name="nCp[“N" xfId="847" xr:uid="{06B5FA38-5A39-480D-8EFE-F1ACF2503D38}"/>
    <cellStyle name="0%" xfId="848" xr:uid="{29CD7F8A-ACAF-4E41-93F2-E91996A056B9}"/>
    <cellStyle name="0,0_x000a__x000a_NA_x000a__x000a_" xfId="849" xr:uid="{E3BFA7F3-D115-4791-B024-CC988D1058CE}"/>
    <cellStyle name="0,0_x000d__x000a_NA_x000d__x000a_" xfId="850" xr:uid="{7F448FFD-BF48-461A-A6C8-E4F86DCCE752}"/>
    <cellStyle name="0.0%" xfId="851" xr:uid="{C9C6AF0E-6AF9-4ED3-85A4-E1E408EAE738}"/>
    <cellStyle name="0.00%" xfId="852" xr:uid="{FA9AF5BC-9A5D-4CBA-9305-AD65B9337AD9}"/>
    <cellStyle name="2)" xfId="853" xr:uid="{8BEAEDB3-8094-4BFA-9D32-32A54A583FBD}"/>
    <cellStyle name="20 % - Accent1" xfId="1711" xr:uid="{33AB1C6D-A63C-4D23-A24E-FE39F87A4939}"/>
    <cellStyle name="20 % - Accent2" xfId="1712" xr:uid="{3A00909D-92CC-4325-98DA-4F5EEE45E93A}"/>
    <cellStyle name="20 % - Accent3" xfId="1713" xr:uid="{1F9E01BC-AFB4-40E4-A43C-DFA00DF806CA}"/>
    <cellStyle name="20 % - Accent4" xfId="1714" xr:uid="{35CA221C-C61B-4887-B572-A368892D65E3}"/>
    <cellStyle name="20 % - Accent5" xfId="1715" xr:uid="{759B1E17-548A-4438-B015-CB47A64329E5}"/>
    <cellStyle name="20 % - Accent6" xfId="1716" xr:uid="{77ECD1D0-85D1-47CE-9B03-36E21DB2388D}"/>
    <cellStyle name="20% - Accent1 2" xfId="854" xr:uid="{319E549E-BD45-4E24-95AF-E3D807692FEF}"/>
    <cellStyle name="20% - Accent1 2 2" xfId="1717" xr:uid="{5CC5960D-B920-49C7-8673-41274EE35EF9}"/>
    <cellStyle name="20% - Accent1 2 2 2" xfId="1718" xr:uid="{5C1EADA0-24C4-45F4-8057-DD7588898B52}"/>
    <cellStyle name="20% - Accent1 2 3" xfId="1719" xr:uid="{2FA5DF67-AA8E-49BA-8E52-3B1B09A0784A}"/>
    <cellStyle name="20% - Accent1 2 3 2" xfId="1720" xr:uid="{1E36C312-8FDA-430C-9A37-5A31FACF4779}"/>
    <cellStyle name="20% - Accent1 2 4" xfId="1721" xr:uid="{5D355194-D8F5-405B-A427-777EF7EF8A33}"/>
    <cellStyle name="20% - Accent1 2 5" xfId="1722" xr:uid="{53A72F8F-0DE1-42EF-9445-491774E3B3CF}"/>
    <cellStyle name="20% - Accent1 3" xfId="1723" xr:uid="{CCEF3BC9-41AD-42B6-A632-DF6FA8AC71E7}"/>
    <cellStyle name="20% - Accent1 3 2" xfId="1724" xr:uid="{B1205D5E-A88A-4BB8-99C8-0A689EA1C7AA}"/>
    <cellStyle name="20% - Accent1 3 2 2" xfId="1725" xr:uid="{128FBE0A-434D-4A88-970B-3D76105AFA01}"/>
    <cellStyle name="20% - Accent1 3 3" xfId="1726" xr:uid="{1E99E079-BF23-41ED-95CA-9BF63C1C12CA}"/>
    <cellStyle name="20% - Accent1 3 3 2" xfId="1727" xr:uid="{79F69A83-4F11-41C4-8E94-7AEE7AA68D57}"/>
    <cellStyle name="20% - Accent1 3 4" xfId="1728" xr:uid="{E4025F7A-9AE7-45F8-B48C-F25F54021CAF}"/>
    <cellStyle name="20% - Accent1 3 5" xfId="1729" xr:uid="{FCBE5DB8-593B-415E-AFA4-89036180A0F8}"/>
    <cellStyle name="20% - Accent1 4" xfId="1730" xr:uid="{02C0CB91-4B86-43BE-8F23-97B0B39D3F32}"/>
    <cellStyle name="20% - Accent1 4 2" xfId="1731" xr:uid="{9B1A5399-B331-401A-ADCB-6DC287B355A1}"/>
    <cellStyle name="20% - Accent1 4 2 2" xfId="1732" xr:uid="{A0820157-8971-4B40-AAA7-1E0F5AB486B1}"/>
    <cellStyle name="20% - Accent1 4 3" xfId="1733" xr:uid="{49CBF9F2-9367-4F03-B816-B28072B6ABA2}"/>
    <cellStyle name="20% - Accent1 4 3 2" xfId="1734" xr:uid="{CEABE665-E52B-4591-947F-0B152F7D8E87}"/>
    <cellStyle name="20% - Accent1 4 4" xfId="1735" xr:uid="{FF675412-EB6F-4FAE-920B-00D63FF46B3F}"/>
    <cellStyle name="20% - Accent1 4 5" xfId="1736" xr:uid="{C52C813C-B71B-4CCD-ADA4-DBAB410444BA}"/>
    <cellStyle name="20% - Accent1 5" xfId="1737" xr:uid="{C4889267-264C-4611-9518-8D5422BA69E0}"/>
    <cellStyle name="20% - Accent1 5 2" xfId="1738" xr:uid="{58505061-F785-4187-B1FE-DD48A3BF1891}"/>
    <cellStyle name="20% - Accent1 5 2 2" xfId="1739" xr:uid="{76446433-8B33-4253-A3E0-559581B6FBAA}"/>
    <cellStyle name="20% - Accent1 5 3" xfId="1740" xr:uid="{59E22B3B-49BB-4469-AEF4-7D118395DF04}"/>
    <cellStyle name="20% - Accent1 5 3 2" xfId="1741" xr:uid="{A5C11946-F396-4069-8785-526C4CCD6F8E}"/>
    <cellStyle name="20% - Accent1 5 4" xfId="1742" xr:uid="{4B6DB0F2-3E10-4671-A50F-ADE4F6482569}"/>
    <cellStyle name="20% - Accent1 5 4 2" xfId="1743" xr:uid="{0665A75F-052F-49E3-927F-64D2558E4F32}"/>
    <cellStyle name="20% - Accent1 5 5" xfId="1744" xr:uid="{C46CACD4-BD77-4410-961E-F71095CE4A56}"/>
    <cellStyle name="20% - Accent1 6" xfId="1745" xr:uid="{A97FEE54-1578-48DD-AD09-6B570211F89C}"/>
    <cellStyle name="20% - Accent1 6 2" xfId="1746" xr:uid="{80BA5693-699D-46C4-8B84-59C61CFD5DE3}"/>
    <cellStyle name="20% - Accent1 6 2 2" xfId="1747" xr:uid="{81CE3EAF-25FB-4688-A5CA-DDA8B1C68EA7}"/>
    <cellStyle name="20% - Accent1 6 3" xfId="1748" xr:uid="{CD8A64C0-3AD9-4C2F-BCB3-B65360DB03EB}"/>
    <cellStyle name="20% - Accent1 7" xfId="1749" xr:uid="{257A7CDA-8593-4DB3-BFF2-2B08114299E6}"/>
    <cellStyle name="20% - Accent1 7 2" xfId="1750" xr:uid="{2C499E5E-4E39-4BF0-A81C-11E1AC5F1B71}"/>
    <cellStyle name="20% - Accent1 7 2 2" xfId="1751" xr:uid="{993890CA-5972-4D60-AE3A-0199AF833E94}"/>
    <cellStyle name="20% - Accent1 7 3" xfId="1752" xr:uid="{A49212A1-F13F-4939-BCC2-112F8BBDCD2F}"/>
    <cellStyle name="20% - Accent1 8" xfId="1753" xr:uid="{CC2BA4CA-23C7-4EFA-89D5-622F8D71E07A}"/>
    <cellStyle name="20% - Accent1 8 2" xfId="1754" xr:uid="{6F1F3E3E-4F16-44CB-8196-194DD272C410}"/>
    <cellStyle name="20% - Accent1 8 2 2" xfId="1755" xr:uid="{EF75F018-C4D5-4BDA-A6DA-26653FE2F01D}"/>
    <cellStyle name="20% - Accent1 8 3" xfId="1756" xr:uid="{228668A4-51BD-4665-926A-62DB48ECA101}"/>
    <cellStyle name="20% - Accent1 9" xfId="1757" xr:uid="{43951BD4-2089-4865-942D-5C58DB292ADE}"/>
    <cellStyle name="20% - Accent1 9 2" xfId="1758" xr:uid="{7E89ACDA-F662-4C94-A664-1FB548069C02}"/>
    <cellStyle name="20% - Accent1 9 2 2" xfId="1759" xr:uid="{A0A43772-1EE3-4E1B-96C3-FC9C5D1D6DCB}"/>
    <cellStyle name="20% - Accent1 9 3" xfId="1760" xr:uid="{2B6BD1B0-4945-433C-9405-92CC0166245D}"/>
    <cellStyle name="20% - Accent2 2" xfId="855" xr:uid="{13EBF6FF-BE19-4FDC-BD32-77C8609DFF7D}"/>
    <cellStyle name="20% - Accent2 2 2" xfId="1761" xr:uid="{CC9FFDD4-BB70-447D-800A-6381018BA624}"/>
    <cellStyle name="20% - Accent2 2 2 2" xfId="1762" xr:uid="{ADC4EBFC-B65B-42D2-9B2A-A32088A1A787}"/>
    <cellStyle name="20% - Accent2 2 3" xfId="1763" xr:uid="{A9D5C692-B57E-4991-B530-331F36C47982}"/>
    <cellStyle name="20% - Accent2 2 3 2" xfId="1764" xr:uid="{63EE3EB2-87FA-4AE0-8B33-2C7EA91945E5}"/>
    <cellStyle name="20% - Accent2 2 4" xfId="1765" xr:uid="{80EAC484-6A29-484C-B8B4-2904751CE86F}"/>
    <cellStyle name="20% - Accent2 2 5" xfId="1766" xr:uid="{4F2C96F9-F55E-47D5-9ABB-88B84DA5C89E}"/>
    <cellStyle name="20% - Accent2 3" xfId="1767" xr:uid="{7F231CC2-71C5-44EC-8861-C30AE7809F3C}"/>
    <cellStyle name="20% - Accent2 3 2" xfId="1768" xr:uid="{53CBA74F-C8D3-4B3D-B9A4-BFE423F04758}"/>
    <cellStyle name="20% - Accent2 3 2 2" xfId="1769" xr:uid="{50AABE89-F8E0-47F6-833B-8F004ECD9133}"/>
    <cellStyle name="20% - Accent2 3 3" xfId="1770" xr:uid="{11805111-ABA1-4079-A242-9BFB344654DA}"/>
    <cellStyle name="20% - Accent2 3 3 2" xfId="1771" xr:uid="{E66DB5F8-750A-494D-9E92-F1C3C2920495}"/>
    <cellStyle name="20% - Accent2 3 4" xfId="1772" xr:uid="{9E75FD91-A4C2-4672-AC73-AEEF4820D6C7}"/>
    <cellStyle name="20% - Accent2 3 5" xfId="1773" xr:uid="{1F5730C3-4735-4498-9AEB-141E004910D4}"/>
    <cellStyle name="20% - Accent2 4" xfId="1774" xr:uid="{BC12EB9E-F0CC-4BDD-9F96-53E3C939466B}"/>
    <cellStyle name="20% - Accent2 4 2" xfId="1775" xr:uid="{574E0800-6B10-4C29-8BE9-FC46019F512B}"/>
    <cellStyle name="20% - Accent2 4 2 2" xfId="1776" xr:uid="{6B431D79-D332-48ED-A00E-68D956D2CDC0}"/>
    <cellStyle name="20% - Accent2 4 3" xfId="1777" xr:uid="{D16A3747-5FA6-443D-9845-2D17FBD23BE6}"/>
    <cellStyle name="20% - Accent2 4 3 2" xfId="1778" xr:uid="{51674C90-986B-42AE-8806-5E7139130F84}"/>
    <cellStyle name="20% - Accent2 4 4" xfId="1779" xr:uid="{6644BD8D-9F0C-4D95-82FD-D4D8A4B3348C}"/>
    <cellStyle name="20% - Accent2 4 5" xfId="1780" xr:uid="{685B3DFE-9090-4828-93DC-2102C2211C5B}"/>
    <cellStyle name="20% - Accent2 5" xfId="1781" xr:uid="{9E4C6B2F-A9A6-49B9-8E0D-4118BF31F615}"/>
    <cellStyle name="20% - Accent2 5 2" xfId="1782" xr:uid="{201B8403-BA04-44F4-A586-375F94A4BBC5}"/>
    <cellStyle name="20% - Accent2 5 2 2" xfId="1783" xr:uid="{CFDC7211-95C9-4683-AC51-9C8C446BD081}"/>
    <cellStyle name="20% - Accent2 5 3" xfId="1784" xr:uid="{9E54DE77-DCFE-4E5A-A73E-B7AF6D8A91D8}"/>
    <cellStyle name="20% - Accent2 5 3 2" xfId="1785" xr:uid="{55370003-0A82-498B-A6E9-50030D4C54AD}"/>
    <cellStyle name="20% - Accent2 5 4" xfId="1786" xr:uid="{D7D36C8B-7810-44E6-B5D7-8D468A091614}"/>
    <cellStyle name="20% - Accent2 5 4 2" xfId="1787" xr:uid="{95E84A09-A8C1-41BB-BFE9-3177F3CD575B}"/>
    <cellStyle name="20% - Accent2 5 5" xfId="1788" xr:uid="{4ED1B663-C892-49BF-BAD5-2129663A8E54}"/>
    <cellStyle name="20% - Accent2 6" xfId="1789" xr:uid="{406F0863-29F1-426E-8D88-A61A481BB155}"/>
    <cellStyle name="20% - Accent2 6 2" xfId="1790" xr:uid="{8AD313AF-2B6E-4E89-BCC3-C2CC68A192EB}"/>
    <cellStyle name="20% - Accent2 6 2 2" xfId="1791" xr:uid="{D07D2B8A-9A8E-4EA1-B817-24ECE3E8F925}"/>
    <cellStyle name="20% - Accent2 6 3" xfId="1792" xr:uid="{5F9F08FE-C3EC-4BFE-9E1A-A37418A4FC41}"/>
    <cellStyle name="20% - Accent2 7" xfId="1793" xr:uid="{9D141C89-6732-4DE3-BD90-CFE5BDE69184}"/>
    <cellStyle name="20% - Accent2 7 2" xfId="1794" xr:uid="{C20A5B40-EB5A-4B17-A21B-760224651F1E}"/>
    <cellStyle name="20% - Accent2 7 2 2" xfId="1795" xr:uid="{4FEAC17B-B306-48E3-8C7F-260173E496EA}"/>
    <cellStyle name="20% - Accent2 7 3" xfId="1796" xr:uid="{A1CA65E7-5943-4000-9930-80653781E215}"/>
    <cellStyle name="20% - Accent2 8" xfId="1797" xr:uid="{065476F6-4C31-4777-A959-8F348A8E7299}"/>
    <cellStyle name="20% - Accent2 8 2" xfId="1798" xr:uid="{816B2A47-7337-4608-A766-0BD7BE0F50F6}"/>
    <cellStyle name="20% - Accent2 8 2 2" xfId="1799" xr:uid="{1E3962AA-E772-423C-87F6-2D343B68964D}"/>
    <cellStyle name="20% - Accent2 8 3" xfId="1800" xr:uid="{5E2A26C1-2AB3-4B4F-A5C9-CC8936406700}"/>
    <cellStyle name="20% - Accent2 9" xfId="1801" xr:uid="{1D6A5B3F-5BFF-48CB-B83C-7D3F74764487}"/>
    <cellStyle name="20% - Accent2 9 2" xfId="1802" xr:uid="{5A986EB3-81A3-4704-BD24-7DA27D2D8F30}"/>
    <cellStyle name="20% - Accent2 9 2 2" xfId="1803" xr:uid="{8A143469-62C7-42F5-8143-18ADB93204EF}"/>
    <cellStyle name="20% - Accent2 9 3" xfId="1804" xr:uid="{46210209-F5F1-4610-A684-04A0B1884E57}"/>
    <cellStyle name="20% - Accent3 2" xfId="856" xr:uid="{FD07C1E8-DF45-4902-B559-E336076D03B2}"/>
    <cellStyle name="20% - Accent3 2 2" xfId="1805" xr:uid="{B594E425-E3CD-4A29-B477-7B53F18247CD}"/>
    <cellStyle name="20% - Accent3 2 2 2" xfId="1806" xr:uid="{BB112E65-5CA4-47FE-A5E8-EED58A33F31E}"/>
    <cellStyle name="20% - Accent3 2 3" xfId="1807" xr:uid="{ED6BAA94-9C9B-4114-929C-0A45DA7BAA22}"/>
    <cellStyle name="20% - Accent3 2 3 2" xfId="1808" xr:uid="{A6371475-849D-46DB-A9E3-30353B4AF21D}"/>
    <cellStyle name="20% - Accent3 2 4" xfId="1809" xr:uid="{75457943-3334-4F48-AF5D-54AABE9AE140}"/>
    <cellStyle name="20% - Accent3 2 5" xfId="1810" xr:uid="{0D87408D-F2BB-4D28-97A7-773F7AE69E4F}"/>
    <cellStyle name="20% - Accent3 3" xfId="1811" xr:uid="{12507575-EA84-4227-8509-EC45DBBC91C5}"/>
    <cellStyle name="20% - Accent3 3 2" xfId="1812" xr:uid="{D5789A97-FDA3-4287-9410-FA43674BB1F7}"/>
    <cellStyle name="20% - Accent3 3 2 2" xfId="1813" xr:uid="{9F6E0EEE-4B5C-45CE-A86B-2BF03B5949B2}"/>
    <cellStyle name="20% - Accent3 3 3" xfId="1814" xr:uid="{EEDB06EB-E22B-4DC3-81E7-4A3ADA3772DA}"/>
    <cellStyle name="20% - Accent3 3 3 2" xfId="1815" xr:uid="{4BAF7C29-A84F-497A-8B5B-01949502FA23}"/>
    <cellStyle name="20% - Accent3 3 4" xfId="1816" xr:uid="{35D9CE65-21F9-48A1-B3EA-4DAC41BF3457}"/>
    <cellStyle name="20% - Accent3 3 5" xfId="1817" xr:uid="{EF2631B3-A189-4C26-9AF5-AD8EBCA9EB16}"/>
    <cellStyle name="20% - Accent3 4" xfId="1818" xr:uid="{16DDE3FF-45A1-447E-B3D1-E39AAA5BD856}"/>
    <cellStyle name="20% - Accent3 4 2" xfId="1819" xr:uid="{19CCFF8F-08B3-475F-8A09-08AB6B980C91}"/>
    <cellStyle name="20% - Accent3 4 2 2" xfId="1820" xr:uid="{B83E3EDD-8C40-4F0E-AF2D-F188953113B4}"/>
    <cellStyle name="20% - Accent3 4 3" xfId="1821" xr:uid="{1A902368-A98A-4149-8905-00B14B0DAF19}"/>
    <cellStyle name="20% - Accent3 4 3 2" xfId="1822" xr:uid="{C94D77DA-82B5-4268-9521-9C82AAC06C29}"/>
    <cellStyle name="20% - Accent3 4 4" xfId="1823" xr:uid="{1A621061-11F6-4A78-9021-A800BB31D8C2}"/>
    <cellStyle name="20% - Accent3 4 5" xfId="1824" xr:uid="{DDB37384-95BC-43D2-84D3-0BE9B1157FDB}"/>
    <cellStyle name="20% - Accent3 5" xfId="1825" xr:uid="{E9AF1EC1-7EB0-4475-9C25-5D1E5C4D617C}"/>
    <cellStyle name="20% - Accent3 5 2" xfId="1826" xr:uid="{1E8C6052-46BD-4D1C-B251-59ECC442AEE9}"/>
    <cellStyle name="20% - Accent3 5 2 2" xfId="1827" xr:uid="{50B9749A-77EA-4EFF-A735-6539A12A099C}"/>
    <cellStyle name="20% - Accent3 5 3" xfId="1828" xr:uid="{A4009F33-DDAE-42D3-8C60-B7D742C44A4E}"/>
    <cellStyle name="20% - Accent3 5 3 2" xfId="1829" xr:uid="{34D5BB7E-BD30-4C15-9C06-0006D988D3FB}"/>
    <cellStyle name="20% - Accent3 5 4" xfId="1830" xr:uid="{3134E77D-7950-4AEA-9534-5DD4D2DCEFF7}"/>
    <cellStyle name="20% - Accent3 5 4 2" xfId="1831" xr:uid="{BE6D9246-860A-48DB-8090-3C91076E368F}"/>
    <cellStyle name="20% - Accent3 5 5" xfId="1832" xr:uid="{610E1DCA-84FF-46E9-91D8-52358BCA5387}"/>
    <cellStyle name="20% - Accent3 6" xfId="1833" xr:uid="{8209F4EE-25A5-434C-84B3-1E3A10972506}"/>
    <cellStyle name="20% - Accent3 6 2" xfId="1834" xr:uid="{F9D4E0FD-5F6B-4260-947C-7181EDDA1216}"/>
    <cellStyle name="20% - Accent3 6 2 2" xfId="1835" xr:uid="{ADCE7BEB-17F6-43F5-B2C5-002CA5FB9FFB}"/>
    <cellStyle name="20% - Accent3 6 3" xfId="1836" xr:uid="{C8A5BE75-1F3F-4E5A-B95B-BA04357E1D73}"/>
    <cellStyle name="20% - Accent3 7" xfId="1837" xr:uid="{91C14EBB-1E0C-4F9C-9030-53FBC5D66166}"/>
    <cellStyle name="20% - Accent3 7 2" xfId="1838" xr:uid="{7781DC92-A3A4-4430-A8F3-0BC0C68811C0}"/>
    <cellStyle name="20% - Accent3 7 2 2" xfId="1839" xr:uid="{BABADD69-8EF4-4FFA-89C4-D926668A9D82}"/>
    <cellStyle name="20% - Accent3 7 3" xfId="1840" xr:uid="{11087181-C794-4E29-B33E-9BA06A198675}"/>
    <cellStyle name="20% - Accent3 8" xfId="1841" xr:uid="{82E2EE2D-F5EE-4CF3-9D8E-7E818E742C6B}"/>
    <cellStyle name="20% - Accent3 8 2" xfId="1842" xr:uid="{000901C0-AA4F-4041-8598-F8A6FC19C78F}"/>
    <cellStyle name="20% - Accent3 8 2 2" xfId="1843" xr:uid="{3ACF5BF9-0BE1-44CD-A9D1-511A3F36B244}"/>
    <cellStyle name="20% - Accent3 8 3" xfId="1844" xr:uid="{683CCAFD-9BFB-4609-8CC3-6F9B49398E53}"/>
    <cellStyle name="20% - Accent3 9" xfId="1845" xr:uid="{2B3261FD-701F-490F-A9AB-C39D64985B06}"/>
    <cellStyle name="20% - Accent3 9 2" xfId="1846" xr:uid="{A89F54B9-F591-455D-BF63-65740DAE5CAD}"/>
    <cellStyle name="20% - Accent3 9 2 2" xfId="1847" xr:uid="{7086B324-2071-46F6-9300-43DFBE183DD6}"/>
    <cellStyle name="20% - Accent3 9 3" xfId="1848" xr:uid="{5CE5761E-DE4D-425B-8E23-1620A77C3880}"/>
    <cellStyle name="20% - Accent4 2" xfId="857" xr:uid="{F3612E40-6819-40DD-917A-5CDE0E3F411F}"/>
    <cellStyle name="20% - Accent4 2 2" xfId="1849" xr:uid="{2D95E80E-5C37-404D-854E-43FEEF4B88C9}"/>
    <cellStyle name="20% - Accent4 2 2 2" xfId="1850" xr:uid="{37E8B58C-540B-425B-A3CC-FE8B4DECFEE2}"/>
    <cellStyle name="20% - Accent4 2 3" xfId="1851" xr:uid="{4501D37E-E7AA-4BCF-835F-0AAC8C4C0A87}"/>
    <cellStyle name="20% - Accent4 2 3 2" xfId="1852" xr:uid="{AD553E8F-40D6-43B3-BFFF-2EDEE759287B}"/>
    <cellStyle name="20% - Accent4 2 4" xfId="1853" xr:uid="{16260E12-AB9F-48C0-B8A8-B6C184B6EB22}"/>
    <cellStyle name="20% - Accent4 2 5" xfId="1854" xr:uid="{DA5EA07D-6437-4FDA-903C-5C3CC06A0C75}"/>
    <cellStyle name="20% - Accent4 3" xfId="1855" xr:uid="{B02E9D77-9F24-4C35-B732-7803B714C75C}"/>
    <cellStyle name="20% - Accent4 3 2" xfId="1856" xr:uid="{ED1E258E-95EA-4629-872F-15EBC97246DA}"/>
    <cellStyle name="20% - Accent4 3 2 2" xfId="1857" xr:uid="{2274EF18-4AC4-4F1F-ABC4-93CB17D6FBC6}"/>
    <cellStyle name="20% - Accent4 3 3" xfId="1858" xr:uid="{50EE92C4-75E6-4090-8994-483FCE09585E}"/>
    <cellStyle name="20% - Accent4 3 3 2" xfId="1859" xr:uid="{A2BBD74C-A845-44D5-AE98-68FB32CDF020}"/>
    <cellStyle name="20% - Accent4 3 4" xfId="1860" xr:uid="{C7F50096-5E7C-4492-B6D2-583612C2C36A}"/>
    <cellStyle name="20% - Accent4 3 5" xfId="1861" xr:uid="{78ED5266-6196-4123-AE23-06044C6AE611}"/>
    <cellStyle name="20% - Accent4 4" xfId="1862" xr:uid="{BE0410EA-0424-4A41-853E-8C4977CFC725}"/>
    <cellStyle name="20% - Accent4 4 2" xfId="1863" xr:uid="{F6FDA423-9EE7-4FFB-87E9-A2891DB30377}"/>
    <cellStyle name="20% - Accent4 4 2 2" xfId="1864" xr:uid="{EFBCD7AC-FBB0-48FC-8588-D0F43CAB37CA}"/>
    <cellStyle name="20% - Accent4 4 3" xfId="1865" xr:uid="{9A4875AA-4BEA-4AC0-857F-9E6DFE212B25}"/>
    <cellStyle name="20% - Accent4 4 3 2" xfId="1866" xr:uid="{EA61F11E-8435-4501-A769-A1D9733D433E}"/>
    <cellStyle name="20% - Accent4 4 4" xfId="1867" xr:uid="{A52E117F-D172-44DC-A332-07C4D7A4E08F}"/>
    <cellStyle name="20% - Accent4 4 5" xfId="1868" xr:uid="{287C78A3-BA7B-4FD7-8602-C8E6493130E1}"/>
    <cellStyle name="20% - Accent4 5" xfId="1869" xr:uid="{FD46B941-F254-4C73-921B-2DE3C1D1C283}"/>
    <cellStyle name="20% - Accent4 5 2" xfId="1870" xr:uid="{210EA21E-F10E-486A-8CFB-F5C662AB1366}"/>
    <cellStyle name="20% - Accent4 5 2 2" xfId="1871" xr:uid="{D7BDE575-F112-45E4-AEE2-63583A400209}"/>
    <cellStyle name="20% - Accent4 5 3" xfId="1872" xr:uid="{56BB0B7E-DDC8-4315-9825-478FB680D158}"/>
    <cellStyle name="20% - Accent4 5 3 2" xfId="1873" xr:uid="{BBA2FAEA-A7E7-4D9A-8ED8-D0B8A7243836}"/>
    <cellStyle name="20% - Accent4 5 4" xfId="1874" xr:uid="{862F4F11-47C0-4BC1-A6CC-7ACADA47EE28}"/>
    <cellStyle name="20% - Accent4 5 4 2" xfId="1875" xr:uid="{25F9B2AA-B78A-4E8E-8996-655E29513C41}"/>
    <cellStyle name="20% - Accent4 5 5" xfId="1876" xr:uid="{687673DC-C182-4E61-B9EC-BBA0AB064C2A}"/>
    <cellStyle name="20% - Accent4 6" xfId="1877" xr:uid="{85D131B2-A4B7-493A-B1AD-BF74BCA1AFB4}"/>
    <cellStyle name="20% - Accent4 6 2" xfId="1878" xr:uid="{4ADD63BE-141C-441A-BC10-2BE4158F41F0}"/>
    <cellStyle name="20% - Accent4 6 2 2" xfId="1879" xr:uid="{D3B6BB51-7322-418A-BB44-2E6147EF0F33}"/>
    <cellStyle name="20% - Accent4 6 3" xfId="1880" xr:uid="{55980C9F-BC79-46DE-921A-C8AFDE129199}"/>
    <cellStyle name="20% - Accent4 7" xfId="1881" xr:uid="{3BF658B7-D3BB-41BA-9215-3783E37400C5}"/>
    <cellStyle name="20% - Accent4 7 2" xfId="1882" xr:uid="{562FF070-82E6-462F-BCA6-7C6662D56057}"/>
    <cellStyle name="20% - Accent4 7 2 2" xfId="1883" xr:uid="{2D9E4B56-D8B3-4A8B-817A-C8ED842B0773}"/>
    <cellStyle name="20% - Accent4 7 3" xfId="1884" xr:uid="{02894FDF-7EE6-4557-8F6A-749AE09F1761}"/>
    <cellStyle name="20% - Accent4 8" xfId="1885" xr:uid="{1555470D-DA46-4AE8-9726-9F1FAC0E0294}"/>
    <cellStyle name="20% - Accent4 8 2" xfId="1886" xr:uid="{3954D6D1-B919-44EC-AA6C-2B0D42209686}"/>
    <cellStyle name="20% - Accent4 8 2 2" xfId="1887" xr:uid="{20F7FBFC-C1C1-4402-9BBD-A423F6DBBEC0}"/>
    <cellStyle name="20% - Accent4 8 3" xfId="1888" xr:uid="{0C27DC2A-0DD0-4C1B-ACC4-BA1D0D8432CA}"/>
    <cellStyle name="20% - Accent4 9" xfId="1889" xr:uid="{84569CCC-349E-48D9-9C6F-69E665DA191A}"/>
    <cellStyle name="20% - Accent4 9 2" xfId="1890" xr:uid="{9EB54FA2-DC81-4577-866E-1B7DCBB74142}"/>
    <cellStyle name="20% - Accent4 9 2 2" xfId="1891" xr:uid="{A3479B17-2DE2-4B35-8419-96D61940C3DC}"/>
    <cellStyle name="20% - Accent4 9 3" xfId="1892" xr:uid="{6E335190-4FB4-4758-A891-461D35BE39DD}"/>
    <cellStyle name="20% - Accent5 2" xfId="858" xr:uid="{52A6463B-698C-4225-85E3-279613899790}"/>
    <cellStyle name="20% - Accent5 2 2" xfId="1893" xr:uid="{34438F49-E0D0-480F-99D8-7D9E28130BDD}"/>
    <cellStyle name="20% - Accent5 2 2 2" xfId="1894" xr:uid="{6A580C52-CBB0-4DAA-8C7C-5F811965CC93}"/>
    <cellStyle name="20% - Accent5 2 3" xfId="1895" xr:uid="{BB75824F-CE54-42AD-9DC0-209A8C5F4929}"/>
    <cellStyle name="20% - Accent5 2 3 2" xfId="1896" xr:uid="{159D23B7-98E9-49F2-B85D-38582A275092}"/>
    <cellStyle name="20% - Accent5 2 4" xfId="1897" xr:uid="{08ADB906-A7AD-4445-AB93-574203F8ADD2}"/>
    <cellStyle name="20% - Accent5 2 5" xfId="1898" xr:uid="{A50A36C4-0E90-4027-9EA3-00CE36EF2B7E}"/>
    <cellStyle name="20% - Accent5 3" xfId="1899" xr:uid="{86128A00-B891-4E8B-934E-519CCAABB011}"/>
    <cellStyle name="20% - Accent5 3 2" xfId="1900" xr:uid="{3F937BD5-1867-4410-B27A-55EC4587E03F}"/>
    <cellStyle name="20% - Accent5 3 2 2" xfId="1901" xr:uid="{7B0BDD89-0998-4676-9CC2-3F659A0FB90F}"/>
    <cellStyle name="20% - Accent5 3 3" xfId="1902" xr:uid="{A4847D3D-D022-47E5-8B2D-E85539EEE07A}"/>
    <cellStyle name="20% - Accent5 3 3 2" xfId="1903" xr:uid="{4A9E37F7-6928-4B79-ABF4-0D3ECD264ABA}"/>
    <cellStyle name="20% - Accent5 3 4" xfId="1904" xr:uid="{FBD2465E-E65A-4C16-8B3E-1E5009A42038}"/>
    <cellStyle name="20% - Accent5 3 5" xfId="1905" xr:uid="{53559847-874D-4A73-AEDC-8BEE02525F07}"/>
    <cellStyle name="20% - Accent5 4" xfId="1906" xr:uid="{ECE3D47A-6AEE-49A5-889A-26270C308C06}"/>
    <cellStyle name="20% - Accent5 4 2" xfId="1907" xr:uid="{AB22662B-0CA5-4B51-B567-E89903428FFA}"/>
    <cellStyle name="20% - Accent5 4 2 2" xfId="1908" xr:uid="{8E0AB61E-27CA-49E2-9B70-67E129025C61}"/>
    <cellStyle name="20% - Accent5 4 3" xfId="1909" xr:uid="{2DC594A8-FBAE-48C8-AD3F-3A98F8E40412}"/>
    <cellStyle name="20% - Accent5 4 3 2" xfId="1910" xr:uid="{FB480385-6E48-4BDF-A002-D12960E5361F}"/>
    <cellStyle name="20% - Accent5 4 4" xfId="1911" xr:uid="{3550D7A2-9843-4375-BA13-D4850FAA1EA6}"/>
    <cellStyle name="20% - Accent5 4 5" xfId="1912" xr:uid="{84F46F7D-BA5F-4C7F-A04F-0D0B1CFB2A9A}"/>
    <cellStyle name="20% - Accent5 5" xfId="1913" xr:uid="{2669C4BE-EDC4-46E9-BA91-E30C97024645}"/>
    <cellStyle name="20% - Accent5 5 2" xfId="1914" xr:uid="{405466EA-9CDF-48AF-AF95-56F563A04A06}"/>
    <cellStyle name="20% - Accent5 5 2 2" xfId="1915" xr:uid="{0A14C0D1-F1C7-4614-80C1-139E9D2A2FD0}"/>
    <cellStyle name="20% - Accent5 5 3" xfId="1916" xr:uid="{552DA475-0395-4F56-AF69-1C2AFC0BB76C}"/>
    <cellStyle name="20% - Accent5 5 3 2" xfId="1917" xr:uid="{433C55A5-EA34-4B49-9468-1B80108CC006}"/>
    <cellStyle name="20% - Accent5 5 4" xfId="1918" xr:uid="{4A684CBC-EB9C-4E26-93FE-E4E592C56856}"/>
    <cellStyle name="20% - Accent5 5 4 2" xfId="1919" xr:uid="{6F981C97-E46D-40E1-8471-4C1F15556692}"/>
    <cellStyle name="20% - Accent5 5 5" xfId="1920" xr:uid="{76935568-1D53-46B1-8A88-5D02DFCABDF8}"/>
    <cellStyle name="20% - Accent5 6" xfId="1921" xr:uid="{014D07D9-EAC3-4071-9D6E-4A9F9A35FFB1}"/>
    <cellStyle name="20% - Accent5 6 2" xfId="1922" xr:uid="{2F31D6CE-4606-4D3B-A746-173A3506243A}"/>
    <cellStyle name="20% - Accent5 6 2 2" xfId="1923" xr:uid="{C76C6CF7-21C5-4F62-A3D7-A6D67E2B561D}"/>
    <cellStyle name="20% - Accent5 6 3" xfId="1924" xr:uid="{3B9FB3D6-F5CE-4E48-83D1-0B33F1F68D68}"/>
    <cellStyle name="20% - Accent5 7" xfId="1925" xr:uid="{0C6E3682-A2EC-448A-84E5-3AC2C1FC2C76}"/>
    <cellStyle name="20% - Accent5 7 2" xfId="1926" xr:uid="{15696C5D-39CB-4EDC-B326-D15A3547852D}"/>
    <cellStyle name="20% - Accent5 7 2 2" xfId="1927" xr:uid="{4865C14A-87A1-4FB1-854C-34364AA17A2A}"/>
    <cellStyle name="20% - Accent5 7 3" xfId="1928" xr:uid="{8B13677D-1280-4522-8BB6-CBB41AB8E07F}"/>
    <cellStyle name="20% - Accent5 8" xfId="1929" xr:uid="{C2880387-9151-45EB-A69D-C63E5D193CC0}"/>
    <cellStyle name="20% - Accent5 8 2" xfId="1930" xr:uid="{E95FEDF8-D2D3-43A4-AF7E-353C909BF612}"/>
    <cellStyle name="20% - Accent5 8 2 2" xfId="1931" xr:uid="{EDD2860E-95FD-4E48-9F87-0D2ADC78AABF}"/>
    <cellStyle name="20% - Accent5 8 3" xfId="1932" xr:uid="{5D87D323-9AE9-4556-97D7-D64B847FAD7C}"/>
    <cellStyle name="20% - Accent5 9" xfId="1933" xr:uid="{0FDF2291-1591-4279-B742-240A0004E843}"/>
    <cellStyle name="20% - Accent5 9 2" xfId="1934" xr:uid="{8AE9C65B-2560-45FE-9234-2146CB44B704}"/>
    <cellStyle name="20% - Accent5 9 2 2" xfId="1935" xr:uid="{A0F6BA48-B91F-4005-9518-2E2F6C3077A5}"/>
    <cellStyle name="20% - Accent5 9 3" xfId="1936" xr:uid="{EE2174E3-9854-4567-9C52-4B65184E4B10}"/>
    <cellStyle name="20% - Accent6 2" xfId="859" xr:uid="{43CAC8C4-B8B7-4BA5-B066-649D0DB9D45A}"/>
    <cellStyle name="20% - Accent6 2 2" xfId="1937" xr:uid="{1F6236A8-75AC-4B38-B240-80FD3370987E}"/>
    <cellStyle name="20% - Accent6 2 2 2" xfId="1938" xr:uid="{462C7173-2734-465A-9FA4-61A3CE7A3E25}"/>
    <cellStyle name="20% - Accent6 2 3" xfId="1939" xr:uid="{5177A41D-004D-4CCA-9426-CD4652447E69}"/>
    <cellStyle name="20% - Accent6 2 3 2" xfId="1940" xr:uid="{4D33B077-9530-4C4B-A1DC-1C56EFD7AB62}"/>
    <cellStyle name="20% - Accent6 2 4" xfId="1941" xr:uid="{CC425D36-7D0D-4161-A3F9-873C4640550F}"/>
    <cellStyle name="20% - Accent6 2 5" xfId="1942" xr:uid="{0C1598CE-98E9-40EE-A2EC-DCF7ED004F45}"/>
    <cellStyle name="20% - Accent6 3" xfId="1943" xr:uid="{831EA959-3438-4609-97FF-D1AB266C2C64}"/>
    <cellStyle name="20% - Accent6 3 2" xfId="1944" xr:uid="{2A470918-3D66-4C97-B668-60728DDD3CCB}"/>
    <cellStyle name="20% - Accent6 3 2 2" xfId="1945" xr:uid="{7978A764-DED2-4CF8-878F-901B727CC171}"/>
    <cellStyle name="20% - Accent6 3 3" xfId="1946" xr:uid="{45B02B7D-2E2A-4DB2-BB56-719F6BDA46D4}"/>
    <cellStyle name="20% - Accent6 3 3 2" xfId="1947" xr:uid="{B8B315F1-504A-4842-AFD6-7ED543E08FCA}"/>
    <cellStyle name="20% - Accent6 3 4" xfId="1948" xr:uid="{AFEDB897-9032-4C02-A64D-DD349734AB31}"/>
    <cellStyle name="20% - Accent6 3 5" xfId="1949" xr:uid="{AF9C141D-3CBC-4A91-BEED-26CCCC01E38B}"/>
    <cellStyle name="20% - Accent6 4" xfId="1950" xr:uid="{F6F15832-F029-49ED-8AA2-FD18A11716EE}"/>
    <cellStyle name="20% - Accent6 4 2" xfId="1951" xr:uid="{7BAB181D-AFEE-4DD2-9B83-0AD7ACA456F0}"/>
    <cellStyle name="20% - Accent6 4 2 2" xfId="1952" xr:uid="{D4E4DB3F-A143-45E8-A5D0-DDF80A15751B}"/>
    <cellStyle name="20% - Accent6 4 3" xfId="1953" xr:uid="{A7CA94BA-52E0-40E8-81C1-7307D96B2E7A}"/>
    <cellStyle name="20% - Accent6 4 3 2" xfId="1954" xr:uid="{1B577A92-BEC9-436C-AB1C-9E21D6AF4A5C}"/>
    <cellStyle name="20% - Accent6 4 4" xfId="1955" xr:uid="{FE335F1D-0640-45BA-9DD1-CB24083D84F8}"/>
    <cellStyle name="20% - Accent6 4 5" xfId="1956" xr:uid="{845EB114-4CB3-4259-9729-4A09AB4D69EC}"/>
    <cellStyle name="20% - Accent6 5" xfId="1957" xr:uid="{E427CBD9-15DF-414B-94E2-2ECFC11B7C86}"/>
    <cellStyle name="20% - Accent6 5 2" xfId="1958" xr:uid="{CD74E271-8726-4594-9213-EA3FCF2AD127}"/>
    <cellStyle name="20% - Accent6 5 2 2" xfId="1959" xr:uid="{A1904C67-3F04-46F6-87F7-244AEF8EDA38}"/>
    <cellStyle name="20% - Accent6 5 3" xfId="1960" xr:uid="{40CE9732-BC7B-489A-BC87-5974AD85BD19}"/>
    <cellStyle name="20% - Accent6 5 3 2" xfId="1961" xr:uid="{5DF15DC6-8CEE-4978-94DE-F14C59AD1FFE}"/>
    <cellStyle name="20% - Accent6 5 4" xfId="1962" xr:uid="{366CDE22-BF94-47FF-9D22-B4D9A3093614}"/>
    <cellStyle name="20% - Accent6 5 4 2" xfId="1963" xr:uid="{F8C9FAB8-F748-4ADB-827F-F2739581645A}"/>
    <cellStyle name="20% - Accent6 5 5" xfId="1964" xr:uid="{91A7DB63-4881-4EC6-AD79-3DD5826B54A9}"/>
    <cellStyle name="20% - Accent6 6" xfId="1965" xr:uid="{9ED41B5F-46CC-4C47-9E95-82110EA986CB}"/>
    <cellStyle name="20% - Accent6 6 2" xfId="1966" xr:uid="{7F74492E-504F-4C5F-B512-99F444638253}"/>
    <cellStyle name="20% - Accent6 6 2 2" xfId="1967" xr:uid="{C53E48A5-90DD-4484-8DF7-6F1820D5D47C}"/>
    <cellStyle name="20% - Accent6 6 3" xfId="1968" xr:uid="{BE38AAD6-F1F6-4171-82DE-CFC1E589AE35}"/>
    <cellStyle name="20% - Accent6 7" xfId="1969" xr:uid="{61527378-5406-4F06-90A8-87C488239C8C}"/>
    <cellStyle name="20% - Accent6 7 2" xfId="1970" xr:uid="{CF677D5B-B9D8-499D-92FE-37821309C631}"/>
    <cellStyle name="20% - Accent6 7 2 2" xfId="1971" xr:uid="{7C14B3B4-AB30-40AE-AF3B-2B8486697D8B}"/>
    <cellStyle name="20% - Accent6 7 3" xfId="1972" xr:uid="{8C5EBE4D-D53C-4DF5-B99F-ACCA7A04B599}"/>
    <cellStyle name="20% - Accent6 8" xfId="1973" xr:uid="{08CC208A-DE69-46DD-91DB-FF1184D83C6D}"/>
    <cellStyle name="20% - Accent6 8 2" xfId="1974" xr:uid="{34F7555B-D447-4DA3-92F4-4CC815FF1345}"/>
    <cellStyle name="20% - Accent6 8 2 2" xfId="1975" xr:uid="{F215FC6C-7C7C-4D09-9157-F64F6482FD78}"/>
    <cellStyle name="20% - Accent6 8 3" xfId="1976" xr:uid="{46C51866-E5B2-4CCF-9A61-3511E58DB41D}"/>
    <cellStyle name="20% - Accent6 9" xfId="1977" xr:uid="{26F0A432-354E-4AFF-9FC5-31470FD32B99}"/>
    <cellStyle name="20% - Accent6 9 2" xfId="1978" xr:uid="{C2B3A91F-0BB3-4437-A0AA-6CB1D40B36E4}"/>
    <cellStyle name="20% - Accent6 9 2 2" xfId="1979" xr:uid="{35A0DE28-4388-46E2-8A06-8E276B844CDE}"/>
    <cellStyle name="20% - Accent6 9 3" xfId="1980" xr:uid="{AA31449C-CAA9-47A9-B7CE-743DBE65ED16}"/>
    <cellStyle name="20% - ส่วนที่ถูกเน้น1" xfId="43" xr:uid="{B8B1D3F8-C081-4C59-800A-100D4DA14523}"/>
    <cellStyle name="20% - ส่วนที่ถูกเน้น1 12" xfId="1981" xr:uid="{D40B70F8-CA46-4736-8BCA-48A6EDFE37CC}"/>
    <cellStyle name="20% - ส่วนที่ถูกเน้น1 12 2" xfId="1982" xr:uid="{F583545F-027C-4621-A364-4876042E9B64}"/>
    <cellStyle name="20% - ส่วนที่ถูกเน้น1 12 2 2" xfId="1983" xr:uid="{55DB5780-F92F-4C73-95C9-0413A0AA8F77}"/>
    <cellStyle name="20% - ส่วนที่ถูกเน้น1 12 3" xfId="1984" xr:uid="{96D94879-7FF0-4CAA-B472-B69774E738F2}"/>
    <cellStyle name="20% - ส่วนที่ถูกเน้น1 13" xfId="1985" xr:uid="{99DE51DF-734B-4CB3-A20B-5208E9D52BDA}"/>
    <cellStyle name="20% - ส่วนที่ถูกเน้น1 13 2" xfId="1986" xr:uid="{DD0D1767-25F9-4CBD-875A-7505B699FF93}"/>
    <cellStyle name="20% - ส่วนที่ถูกเน้น1 13 2 2" xfId="1987" xr:uid="{F50FDD27-F01D-4ADE-9FD1-9AF742668DFA}"/>
    <cellStyle name="20% - ส่วนที่ถูกเน้น1 13 3" xfId="1988" xr:uid="{577B378E-BA91-485B-943E-490E2B75B8B6}"/>
    <cellStyle name="20% - ส่วนที่ถูกเน้น1 14" xfId="1989" xr:uid="{3448D2CF-18FA-4D6B-9194-2B6DE6BC6567}"/>
    <cellStyle name="20% - ส่วนที่ถูกเน้น1 14 2" xfId="1990" xr:uid="{A678F2CB-F0E6-4659-8D83-E88115953AFC}"/>
    <cellStyle name="20% - ส่วนที่ถูกเน้น1 14 2 2" xfId="1991" xr:uid="{60EFFB73-11A5-4144-A0E1-303057BE04A0}"/>
    <cellStyle name="20% - ส่วนที่ถูกเน้น1 14 3" xfId="1992" xr:uid="{1F35C65D-C8A9-45D0-9EE0-E6B1ABC21174}"/>
    <cellStyle name="20% - ส่วนที่ถูกเน้น1 19" xfId="1993" xr:uid="{DAFC1711-4D76-44F6-BB57-45C484E47004}"/>
    <cellStyle name="20% - ส่วนที่ถูกเน้น1 19 2" xfId="1994" xr:uid="{06E5DE4C-952E-4774-9665-FB4D3A72C711}"/>
    <cellStyle name="20% - ส่วนที่ถูกเน้น1 19 2 2" xfId="1995" xr:uid="{FD0AEA82-813C-4E83-A611-BC2EA03750F7}"/>
    <cellStyle name="20% - ส่วนที่ถูกเน้น1 19 3" xfId="1996" xr:uid="{0B0A4C00-73C0-4A8C-8378-5FDA923F35BA}"/>
    <cellStyle name="20% - ส่วนที่ถูกเน้น1 2" xfId="860" xr:uid="{866A807C-F502-494E-BDC4-8606BD969650}"/>
    <cellStyle name="20% - ส่วนที่ถูกเน้น1 2 2" xfId="1997" xr:uid="{8D789A5A-E56E-4370-87B7-9FF92D6A5835}"/>
    <cellStyle name="20% - ส่วนที่ถูกเน้น1 2 2 2" xfId="1998" xr:uid="{AF7592A3-DED3-45C9-A7FD-D16AB87F7BC7}"/>
    <cellStyle name="20% - ส่วนที่ถูกเน้น1 2 3" xfId="1999" xr:uid="{5D2A0873-48B4-4C64-907F-69DBEEDDD3C3}"/>
    <cellStyle name="20% - ส่วนที่ถูกเน้น1 4" xfId="2000" xr:uid="{7A26A6B8-7535-4A82-BF2F-F0D850CF0B63}"/>
    <cellStyle name="20% - ส่วนที่ถูกเน้น1 4 2" xfId="2001" xr:uid="{AFE67A55-6AE5-4852-83DC-16E83130CD1E}"/>
    <cellStyle name="20% - ส่วนที่ถูกเน้น1 4 2 2" xfId="2002" xr:uid="{D1875CD5-7938-4E35-98C5-A834BAC442AC}"/>
    <cellStyle name="20% - ส่วนที่ถูกเน้น1 4 3" xfId="2003" xr:uid="{FBE0783F-925F-42D6-A862-37320E470564}"/>
    <cellStyle name="20% - ส่วนที่ถูกเน้น1 5" xfId="2004" xr:uid="{BF99ADD2-3C54-42A5-AF2F-880E68E1ABBC}"/>
    <cellStyle name="20% - ส่วนที่ถูกเน้น1 5 2" xfId="2005" xr:uid="{5D3A390E-CC5F-47CE-9524-598423D67963}"/>
    <cellStyle name="20% - ส่วนที่ถูกเน้น1 5 2 2" xfId="2006" xr:uid="{97EB02FD-50EF-42A2-8425-95442EA29FF1}"/>
    <cellStyle name="20% - ส่วนที่ถูกเน้น1 5 3" xfId="2007" xr:uid="{5174B696-1635-40CD-AB74-205041BF2B78}"/>
    <cellStyle name="20% - ส่วนที่ถูกเน้น1 6" xfId="2008" xr:uid="{6D2DA33F-8FF1-4259-8A9D-63C140125B51}"/>
    <cellStyle name="20% - ส่วนที่ถูกเน้น1 6 2" xfId="2009" xr:uid="{F0781AAE-0654-4B5B-8F0C-EDC98AD0625D}"/>
    <cellStyle name="20% - ส่วนที่ถูกเน้น1 6 2 2" xfId="2010" xr:uid="{16F20FC0-E77C-47D4-967C-B657240BCCAE}"/>
    <cellStyle name="20% - ส่วนที่ถูกเน้น1 6 3" xfId="2011" xr:uid="{04FBBEFD-A74D-4DCE-B4E9-FA90F1A39AEE}"/>
    <cellStyle name="20% - ส่วนที่ถูกเน้น1 7" xfId="2012" xr:uid="{D31B4BFB-93AC-4CC7-9BB5-F834440FD895}"/>
    <cellStyle name="20% - ส่วนที่ถูกเน้น1 7 2" xfId="2013" xr:uid="{9A26C72E-71F0-4F4E-8A03-C87938E44AF3}"/>
    <cellStyle name="20% - ส่วนที่ถูกเน้น1 7 2 2" xfId="2014" xr:uid="{6DBB8684-37E5-434E-B263-CC294EDD2CCA}"/>
    <cellStyle name="20% - ส่วนที่ถูกเน้น1 7 3" xfId="2015" xr:uid="{AD764F01-9BFB-4A98-BEF9-9CEB0ECBC4B6}"/>
    <cellStyle name="20% - ส่วนที่ถูกเน้น1 8" xfId="2016" xr:uid="{96B9877B-5165-43DF-939E-AC36EC9C44C2}"/>
    <cellStyle name="20% - ส่วนที่ถูกเน้น1 8 2" xfId="2017" xr:uid="{27FCDCC8-724B-4699-A679-EE7842AD9837}"/>
    <cellStyle name="20% - ส่วนที่ถูกเน้น1 8 2 2" xfId="2018" xr:uid="{2588D2E7-4D85-4D16-84A9-1AC0922E3B2C}"/>
    <cellStyle name="20% - ส่วนที่ถูกเน้น1 8 3" xfId="2019" xr:uid="{1FAD13AD-1710-4B79-936A-303CEA1F06D6}"/>
    <cellStyle name="20% - ส่วนที่ถูกเน้น2" xfId="44" xr:uid="{833AE3DD-F448-4FED-9F76-30D1AECD3F74}"/>
    <cellStyle name="20% - ส่วนที่ถูกเน้น2 12" xfId="2020" xr:uid="{8F6C6A5E-04C8-41B0-A13B-E04E4F85E741}"/>
    <cellStyle name="20% - ส่วนที่ถูกเน้น2 12 2" xfId="2021" xr:uid="{54A629FD-C1BF-4570-AE4A-D7902A678C67}"/>
    <cellStyle name="20% - ส่วนที่ถูกเน้น2 12 2 2" xfId="2022" xr:uid="{54C9A809-9958-4498-8917-C7EA34A06971}"/>
    <cellStyle name="20% - ส่วนที่ถูกเน้น2 12 3" xfId="2023" xr:uid="{C350D6FD-2C5B-49E3-9F5D-64354B4C0503}"/>
    <cellStyle name="20% - ส่วนที่ถูกเน้น2 13" xfId="2024" xr:uid="{90CA256A-4717-44FB-8B75-8C1629D3DC80}"/>
    <cellStyle name="20% - ส่วนที่ถูกเน้น2 13 2" xfId="2025" xr:uid="{679B71E6-A17C-4790-A833-E92FEA847658}"/>
    <cellStyle name="20% - ส่วนที่ถูกเน้น2 13 2 2" xfId="2026" xr:uid="{1119496A-B830-4078-894B-42CBD1C8B4A7}"/>
    <cellStyle name="20% - ส่วนที่ถูกเน้น2 13 3" xfId="2027" xr:uid="{AA58A555-903D-4AE9-90F8-FDD5F053D69A}"/>
    <cellStyle name="20% - ส่วนที่ถูกเน้น2 14" xfId="2028" xr:uid="{B87E6426-EBAF-499F-AEEE-E107445D2C35}"/>
    <cellStyle name="20% - ส่วนที่ถูกเน้น2 14 2" xfId="2029" xr:uid="{06DF2156-A490-464B-9043-8710BB5606BB}"/>
    <cellStyle name="20% - ส่วนที่ถูกเน้น2 14 2 2" xfId="2030" xr:uid="{C260558C-26B9-42AA-8838-EDF1DDE45237}"/>
    <cellStyle name="20% - ส่วนที่ถูกเน้น2 14 3" xfId="2031" xr:uid="{4F7C55F1-4387-447C-82E6-FFA488700CC7}"/>
    <cellStyle name="20% - ส่วนที่ถูกเน้น2 19" xfId="2032" xr:uid="{C964BFDC-A579-4B60-A673-489C5829AC93}"/>
    <cellStyle name="20% - ส่วนที่ถูกเน้น2 19 2" xfId="2033" xr:uid="{0C65B9A0-1E0D-4988-ABC3-C6E192952135}"/>
    <cellStyle name="20% - ส่วนที่ถูกเน้น2 19 2 2" xfId="2034" xr:uid="{0BB10B74-4F92-42EF-9A1D-2F842D381D94}"/>
    <cellStyle name="20% - ส่วนที่ถูกเน้น2 19 3" xfId="2035" xr:uid="{596F139B-CA32-4E8D-AEB7-AF5961E4D3C4}"/>
    <cellStyle name="20% - ส่วนที่ถูกเน้น2 2" xfId="861" xr:uid="{A4D8E4DB-7EB0-4480-9DDA-8886325AB584}"/>
    <cellStyle name="20% - ส่วนที่ถูกเน้น2 2 2" xfId="2036" xr:uid="{F7B5CCB8-AA92-45D1-8BBF-8EFDF156416A}"/>
    <cellStyle name="20% - ส่วนที่ถูกเน้น2 2 2 2" xfId="2037" xr:uid="{FF0F13F5-48C7-4ECD-BF83-F06346834136}"/>
    <cellStyle name="20% - ส่วนที่ถูกเน้น2 2 3" xfId="2038" xr:uid="{8417EC50-D4BC-41CD-85B8-AD1834278256}"/>
    <cellStyle name="20% - ส่วนที่ถูกเน้น2 4" xfId="2039" xr:uid="{B0BBDEB5-8834-43E3-AA0F-D3D969BA1587}"/>
    <cellStyle name="20% - ส่วนที่ถูกเน้น2 4 2" xfId="2040" xr:uid="{E2CCE7E0-3114-453F-874D-41CF36AE3F61}"/>
    <cellStyle name="20% - ส่วนที่ถูกเน้น2 4 2 2" xfId="2041" xr:uid="{9E4B5092-AE83-4D3D-A8F2-75855DF2640D}"/>
    <cellStyle name="20% - ส่วนที่ถูกเน้น2 4 3" xfId="2042" xr:uid="{D5E13832-7440-4D62-B257-9302094563CB}"/>
    <cellStyle name="20% - ส่วนที่ถูกเน้น2 5" xfId="2043" xr:uid="{566B0207-F69B-4089-8815-5F693A5FAFE9}"/>
    <cellStyle name="20% - ส่วนที่ถูกเน้น2 5 2" xfId="2044" xr:uid="{53D7BD6B-E854-451E-BA2F-F4E54073A6C4}"/>
    <cellStyle name="20% - ส่วนที่ถูกเน้น2 5 2 2" xfId="2045" xr:uid="{9C5E2885-89F0-444E-AA7E-1D889A7C8DAC}"/>
    <cellStyle name="20% - ส่วนที่ถูกเน้น2 5 3" xfId="2046" xr:uid="{6301DAD6-A12D-44B6-931F-F41C0BEB0CF8}"/>
    <cellStyle name="20% - ส่วนที่ถูกเน้น2 6" xfId="2047" xr:uid="{5C36523C-746D-4EAB-9AD0-108B5E8A34C3}"/>
    <cellStyle name="20% - ส่วนที่ถูกเน้น2 6 2" xfId="2048" xr:uid="{D2194C35-A0A7-438E-9197-0C5B9C5F9820}"/>
    <cellStyle name="20% - ส่วนที่ถูกเน้น2 6 2 2" xfId="2049" xr:uid="{B8CC1D04-BF64-4DF4-99B1-F299BDE84B27}"/>
    <cellStyle name="20% - ส่วนที่ถูกเน้น2 6 3" xfId="2050" xr:uid="{685B154F-B8AB-48B8-83B1-9EA587A52906}"/>
    <cellStyle name="20% - ส่วนที่ถูกเน้น2 7" xfId="2051" xr:uid="{DBD26D0D-FF40-4A4A-8515-34FE95C1B2BA}"/>
    <cellStyle name="20% - ส่วนที่ถูกเน้น2 7 2" xfId="2052" xr:uid="{E901B781-B474-4A1D-9B64-85522981BE24}"/>
    <cellStyle name="20% - ส่วนที่ถูกเน้น2 7 2 2" xfId="2053" xr:uid="{4C2014B5-AFA7-4783-BC6F-664AF2A76892}"/>
    <cellStyle name="20% - ส่วนที่ถูกเน้น2 7 3" xfId="2054" xr:uid="{74F3F696-40D5-4B55-83AE-4B89E3A2BC3A}"/>
    <cellStyle name="20% - ส่วนที่ถูกเน้น2 8" xfId="2055" xr:uid="{14BB0D13-D9A5-43D2-8486-A014A079ACEC}"/>
    <cellStyle name="20% - ส่วนที่ถูกเน้น2 8 2" xfId="2056" xr:uid="{23BF0E2A-B32E-4148-804D-1A64CB0E107C}"/>
    <cellStyle name="20% - ส่วนที่ถูกเน้น2 8 2 2" xfId="2057" xr:uid="{4A023A24-0A72-4072-AA63-CF087C9B2A7F}"/>
    <cellStyle name="20% - ส่วนที่ถูกเน้น2 8 3" xfId="2058" xr:uid="{A55495A7-C6B3-4094-A378-51714EDDF821}"/>
    <cellStyle name="20% - ส่วนที่ถูกเน้น3" xfId="45" xr:uid="{3C7DADFE-49FD-4CA7-AC0B-EF0E14A1C595}"/>
    <cellStyle name="20% - ส่วนที่ถูกเน้น3 12" xfId="2059" xr:uid="{A4F82578-AA4A-4DFD-9610-375F929F9923}"/>
    <cellStyle name="20% - ส่วนที่ถูกเน้น3 12 2" xfId="2060" xr:uid="{9233D83B-0970-451E-B6D6-480A675EB9B1}"/>
    <cellStyle name="20% - ส่วนที่ถูกเน้น3 12 2 2" xfId="2061" xr:uid="{1B724239-1A90-4389-B284-9E52FF3613AC}"/>
    <cellStyle name="20% - ส่วนที่ถูกเน้น3 12 3" xfId="2062" xr:uid="{B18B6D0A-1DCC-4978-BF75-C1E8EBDA6345}"/>
    <cellStyle name="20% - ส่วนที่ถูกเน้น3 13" xfId="2063" xr:uid="{B7D708B2-E9EA-47C9-84F6-5417A3F817C8}"/>
    <cellStyle name="20% - ส่วนที่ถูกเน้น3 13 2" xfId="2064" xr:uid="{261FEAD4-784A-4E90-97F0-200122113D02}"/>
    <cellStyle name="20% - ส่วนที่ถูกเน้น3 13 2 2" xfId="2065" xr:uid="{3F96620B-2EAD-4DBF-BAD3-36CE4602B490}"/>
    <cellStyle name="20% - ส่วนที่ถูกเน้น3 13 3" xfId="2066" xr:uid="{3EB59DE3-0D4C-48F8-AAD0-E1F3C5055C13}"/>
    <cellStyle name="20% - ส่วนที่ถูกเน้น3 14" xfId="2067" xr:uid="{D13F05CF-F4FE-4E11-AF7C-687CFE5B0456}"/>
    <cellStyle name="20% - ส่วนที่ถูกเน้น3 14 2" xfId="2068" xr:uid="{409D01F7-4FD4-48A3-A7F5-99CEB55C5F89}"/>
    <cellStyle name="20% - ส่วนที่ถูกเน้น3 14 2 2" xfId="2069" xr:uid="{3D54B147-0F95-4984-BDAD-C9F1892C0810}"/>
    <cellStyle name="20% - ส่วนที่ถูกเน้น3 14 3" xfId="2070" xr:uid="{9CFC0774-D414-44E3-980E-1373A5490EAA}"/>
    <cellStyle name="20% - ส่วนที่ถูกเน้น3 19" xfId="2071" xr:uid="{B8CDA345-78E1-4FAB-9541-532D941701F4}"/>
    <cellStyle name="20% - ส่วนที่ถูกเน้น3 19 2" xfId="2072" xr:uid="{B320DBB9-1D22-4B2C-9316-B932F57920D5}"/>
    <cellStyle name="20% - ส่วนที่ถูกเน้น3 19 2 2" xfId="2073" xr:uid="{C958D361-BE76-4847-82D7-C32978B47E99}"/>
    <cellStyle name="20% - ส่วนที่ถูกเน้น3 19 3" xfId="2074" xr:uid="{2A97DEBB-575C-498F-A25A-7AC0E95BBE5B}"/>
    <cellStyle name="20% - ส่วนที่ถูกเน้น3 2" xfId="862" xr:uid="{B33B84A7-CBFC-4B64-A966-F57EB8213A82}"/>
    <cellStyle name="20% - ส่วนที่ถูกเน้น3 2 2" xfId="2075" xr:uid="{70124347-9A8D-4977-B81D-D712B3B82CCD}"/>
    <cellStyle name="20% - ส่วนที่ถูกเน้น3 2 2 2" xfId="2076" xr:uid="{D28DD027-16C8-4C50-A538-2B5990E7F761}"/>
    <cellStyle name="20% - ส่วนที่ถูกเน้น3 2 3" xfId="2077" xr:uid="{1ECD7210-06F4-4B36-ABF8-8343D08892D5}"/>
    <cellStyle name="20% - ส่วนที่ถูกเน้น3 4" xfId="2078" xr:uid="{C41B5020-9349-46E2-9C8F-A27069939B34}"/>
    <cellStyle name="20% - ส่วนที่ถูกเน้น3 4 2" xfId="2079" xr:uid="{5C9E5042-9B0F-482E-B803-55C6FBC9A79F}"/>
    <cellStyle name="20% - ส่วนที่ถูกเน้น3 4 2 2" xfId="2080" xr:uid="{A7C18EC9-E650-4CC2-B4CA-71816298059C}"/>
    <cellStyle name="20% - ส่วนที่ถูกเน้น3 4 3" xfId="2081" xr:uid="{3E3D4B9A-626B-4BFA-88F4-6A1438AE7B20}"/>
    <cellStyle name="20% - ส่วนที่ถูกเน้น3 5" xfId="2082" xr:uid="{912AD64E-F0C9-490A-9911-A5C8AEBCA21D}"/>
    <cellStyle name="20% - ส่วนที่ถูกเน้น3 5 2" xfId="2083" xr:uid="{3D71E30B-C135-48AC-ADCD-2FB50FA3C3D9}"/>
    <cellStyle name="20% - ส่วนที่ถูกเน้น3 5 2 2" xfId="2084" xr:uid="{173603A5-E59F-49A0-9A18-E4319499C5C2}"/>
    <cellStyle name="20% - ส่วนที่ถูกเน้น3 5 3" xfId="2085" xr:uid="{230CFB30-5ADA-4C17-B624-53B39845534A}"/>
    <cellStyle name="20% - ส่วนที่ถูกเน้น3 6" xfId="2086" xr:uid="{ACD579AA-2A10-4E94-87A0-32D17978217D}"/>
    <cellStyle name="20% - ส่วนที่ถูกเน้น3 6 2" xfId="2087" xr:uid="{6C44494E-C4F1-43C5-8339-A6CCFF63F747}"/>
    <cellStyle name="20% - ส่วนที่ถูกเน้น3 6 2 2" xfId="2088" xr:uid="{F9DAD45A-8917-417C-80FE-38B0F389EFAE}"/>
    <cellStyle name="20% - ส่วนที่ถูกเน้น3 6 3" xfId="2089" xr:uid="{6341189C-2F97-4A26-9E84-12ACCBAB2D7A}"/>
    <cellStyle name="20% - ส่วนที่ถูกเน้น3 7" xfId="2090" xr:uid="{8FB62996-41D2-48E9-9278-D5018845BDC4}"/>
    <cellStyle name="20% - ส่วนที่ถูกเน้น3 7 2" xfId="2091" xr:uid="{01231289-EC7D-4803-9816-4ADB2474E861}"/>
    <cellStyle name="20% - ส่วนที่ถูกเน้น3 7 2 2" xfId="2092" xr:uid="{2E592796-6C49-476B-8F10-05770CBB5DD7}"/>
    <cellStyle name="20% - ส่วนที่ถูกเน้น3 7 3" xfId="2093" xr:uid="{D3E500AD-4A0A-4C01-98F5-D37637A315F5}"/>
    <cellStyle name="20% - ส่วนที่ถูกเน้น3 8" xfId="2094" xr:uid="{9F726B16-580D-4E15-B31D-DFDA2E1DCB27}"/>
    <cellStyle name="20% - ส่วนที่ถูกเน้น3 8 2" xfId="2095" xr:uid="{29B41EB6-524C-4328-B639-DD77E9144578}"/>
    <cellStyle name="20% - ส่วนที่ถูกเน้น3 8 2 2" xfId="2096" xr:uid="{EAFDAA22-2378-444B-9708-2AF026F8B77E}"/>
    <cellStyle name="20% - ส่วนที่ถูกเน้น3 8 3" xfId="2097" xr:uid="{DD198077-5332-48B7-8238-B7ADA4C4C5B9}"/>
    <cellStyle name="20% - ส่วนที่ถูกเน้น4" xfId="46" xr:uid="{0E32934B-974A-4D90-BF02-B9741F54F524}"/>
    <cellStyle name="20% - ส่วนที่ถูกเน้น4 12" xfId="2098" xr:uid="{D927A20C-E046-450B-AA40-A1342B1E4059}"/>
    <cellStyle name="20% - ส่วนที่ถูกเน้น4 12 2" xfId="2099" xr:uid="{ECCF7263-913D-4BF4-BE6C-51A3E5FDE9DC}"/>
    <cellStyle name="20% - ส่วนที่ถูกเน้น4 12 2 2" xfId="2100" xr:uid="{C8498078-0AF7-48DD-A1CA-A92E806046A2}"/>
    <cellStyle name="20% - ส่วนที่ถูกเน้น4 12 3" xfId="2101" xr:uid="{3E59BF87-2FA0-466E-BABE-5F5E319F47EE}"/>
    <cellStyle name="20% - ส่วนที่ถูกเน้น4 13" xfId="2102" xr:uid="{3198A302-770F-462F-9D7A-5DEE77C5CE44}"/>
    <cellStyle name="20% - ส่วนที่ถูกเน้น4 13 2" xfId="2103" xr:uid="{78EFFBC6-7465-4B15-BAD9-69BB363EB652}"/>
    <cellStyle name="20% - ส่วนที่ถูกเน้น4 13 2 2" xfId="2104" xr:uid="{8DEDA487-3445-4A59-AB76-0060AC3B6650}"/>
    <cellStyle name="20% - ส่วนที่ถูกเน้น4 13 3" xfId="2105" xr:uid="{DC33CC99-DC8B-4FA9-B28E-D338388A0209}"/>
    <cellStyle name="20% - ส่วนที่ถูกเน้น4 14" xfId="2106" xr:uid="{A3447237-CF2D-4C93-B3E0-47B1F5B2A749}"/>
    <cellStyle name="20% - ส่วนที่ถูกเน้น4 14 2" xfId="2107" xr:uid="{E97D0B97-F3DC-41EF-A52F-EDEFFBE45654}"/>
    <cellStyle name="20% - ส่วนที่ถูกเน้น4 14 2 2" xfId="2108" xr:uid="{875013B5-9804-41A5-80F6-427EA7300926}"/>
    <cellStyle name="20% - ส่วนที่ถูกเน้น4 14 3" xfId="2109" xr:uid="{1A7E27F4-9E39-402F-8156-4ED6C0C92EAF}"/>
    <cellStyle name="20% - ส่วนที่ถูกเน้น4 19" xfId="2110" xr:uid="{9148F461-FA5F-4AE6-8A8D-33CAF077D4D8}"/>
    <cellStyle name="20% - ส่วนที่ถูกเน้น4 19 2" xfId="2111" xr:uid="{0AA94349-1783-47F3-9ECA-9029B9D78DDE}"/>
    <cellStyle name="20% - ส่วนที่ถูกเน้น4 19 2 2" xfId="2112" xr:uid="{BEF7A2BC-6127-41EC-9EBB-59DD09915ECD}"/>
    <cellStyle name="20% - ส่วนที่ถูกเน้น4 19 3" xfId="2113" xr:uid="{3763BF12-3E5C-4B09-9ACB-887E43F6E075}"/>
    <cellStyle name="20% - ส่วนที่ถูกเน้น4 2" xfId="863" xr:uid="{8B0E2D82-C7D3-4BC3-AED3-EDB6C6723312}"/>
    <cellStyle name="20% - ส่วนที่ถูกเน้น4 2 2" xfId="2114" xr:uid="{2CA585DE-75FF-4CDF-A139-26F35579E41B}"/>
    <cellStyle name="20% - ส่วนที่ถูกเน้น4 2 2 2" xfId="2115" xr:uid="{D75DFE17-EF71-41F1-ABF1-92B18BC4D2CF}"/>
    <cellStyle name="20% - ส่วนที่ถูกเน้น4 2 3" xfId="2116" xr:uid="{92647D0A-5B28-4225-95AF-E036EABFF918}"/>
    <cellStyle name="20% - ส่วนที่ถูกเน้น4 4" xfId="2117" xr:uid="{42F56DEE-1E9C-4A2C-A7D8-3459C6A8E0C2}"/>
    <cellStyle name="20% - ส่วนที่ถูกเน้น4 4 2" xfId="2118" xr:uid="{FE03812C-549E-467A-8996-DD2203D09011}"/>
    <cellStyle name="20% - ส่วนที่ถูกเน้น4 4 2 2" xfId="2119" xr:uid="{36425341-F55A-4D0D-9C83-D3E7F249E096}"/>
    <cellStyle name="20% - ส่วนที่ถูกเน้น4 4 3" xfId="2120" xr:uid="{629EC202-D178-436F-A2C9-39827748C625}"/>
    <cellStyle name="20% - ส่วนที่ถูกเน้น4 5" xfId="2121" xr:uid="{81325CA2-9C18-495D-8B79-065AF143AF3D}"/>
    <cellStyle name="20% - ส่วนที่ถูกเน้น4 5 2" xfId="2122" xr:uid="{B35C952C-108B-4C82-9583-8848F01504F3}"/>
    <cellStyle name="20% - ส่วนที่ถูกเน้น4 5 2 2" xfId="2123" xr:uid="{FCBB4EED-3D3E-436D-9102-20BCFE1718F4}"/>
    <cellStyle name="20% - ส่วนที่ถูกเน้น4 5 3" xfId="2124" xr:uid="{0BA75D25-37C5-4555-8021-02112C8832A1}"/>
    <cellStyle name="20% - ส่วนที่ถูกเน้น4 6" xfId="2125" xr:uid="{7C7B0B6C-DA8F-46E1-997B-689EC05F847A}"/>
    <cellStyle name="20% - ส่วนที่ถูกเน้น4 6 2" xfId="2126" xr:uid="{D50FE750-8B8C-472B-AEF9-88A9573BB1BC}"/>
    <cellStyle name="20% - ส่วนที่ถูกเน้น4 6 2 2" xfId="2127" xr:uid="{1414CF3C-1F73-4D4C-A033-5E0944D9CFA3}"/>
    <cellStyle name="20% - ส่วนที่ถูกเน้น4 6 3" xfId="2128" xr:uid="{9D372C39-C041-4FCB-931A-850269A367A7}"/>
    <cellStyle name="20% - ส่วนที่ถูกเน้น4 7" xfId="2129" xr:uid="{3EE58994-9ADB-4215-852C-A61751A897E2}"/>
    <cellStyle name="20% - ส่วนที่ถูกเน้น4 7 2" xfId="2130" xr:uid="{2C3ABA71-5364-4A49-9F3D-6CC3438DFBDF}"/>
    <cellStyle name="20% - ส่วนที่ถูกเน้น4 7 2 2" xfId="2131" xr:uid="{77AA422B-9C0F-4BFE-914F-1584E9030CE6}"/>
    <cellStyle name="20% - ส่วนที่ถูกเน้น4 7 3" xfId="2132" xr:uid="{19DBE86C-CBFA-48AF-83A7-8C57BD548892}"/>
    <cellStyle name="20% - ส่วนที่ถูกเน้น4 8" xfId="2133" xr:uid="{F964CD64-5811-490C-BD1B-A6538F39A76C}"/>
    <cellStyle name="20% - ส่วนที่ถูกเน้น4 8 2" xfId="2134" xr:uid="{87DBECD8-36EE-41F2-A954-815887F21AFB}"/>
    <cellStyle name="20% - ส่วนที่ถูกเน้น4 8 2 2" xfId="2135" xr:uid="{96FAA669-2BA8-48AC-B27B-FD4D9AF49DB5}"/>
    <cellStyle name="20% - ส่วนที่ถูกเน้น4 8 3" xfId="2136" xr:uid="{7803B282-4019-4167-B016-B2F48EDD2A08}"/>
    <cellStyle name="20% - ส่วนที่ถูกเน้น5" xfId="47" xr:uid="{A2F8F485-B727-4729-B3C6-215A44AAC5B9}"/>
    <cellStyle name="20% - ส่วนที่ถูกเน้น5 12" xfId="2137" xr:uid="{510AEFAB-9049-428D-B075-A5E7E9960D50}"/>
    <cellStyle name="20% - ส่วนที่ถูกเน้น5 12 2" xfId="2138" xr:uid="{01B14322-C854-4CFC-9B0A-7A40003F6F47}"/>
    <cellStyle name="20% - ส่วนที่ถูกเน้น5 12 2 2" xfId="2139" xr:uid="{32037B04-D0A4-45FA-ACAB-A610A151C5F2}"/>
    <cellStyle name="20% - ส่วนที่ถูกเน้น5 12 3" xfId="2140" xr:uid="{63E4A7E2-CDDA-4DA2-BE93-61C2F93C9E4D}"/>
    <cellStyle name="20% - ส่วนที่ถูกเน้น5 13" xfId="2141" xr:uid="{7F7870CE-FE32-4169-990F-89AEDA77876A}"/>
    <cellStyle name="20% - ส่วนที่ถูกเน้น5 13 2" xfId="2142" xr:uid="{CA377781-C86C-409C-8F32-A7F38650758F}"/>
    <cellStyle name="20% - ส่วนที่ถูกเน้น5 13 2 2" xfId="2143" xr:uid="{6AD8CAA4-D852-4066-929D-82E21783A5E2}"/>
    <cellStyle name="20% - ส่วนที่ถูกเน้น5 13 3" xfId="2144" xr:uid="{D2EA7730-F385-4679-95D1-F6C62DA86DC5}"/>
    <cellStyle name="20% - ส่วนที่ถูกเน้น5 14" xfId="2145" xr:uid="{59B92BE2-1047-422A-BC61-36537F8F526B}"/>
    <cellStyle name="20% - ส่วนที่ถูกเน้น5 14 2" xfId="2146" xr:uid="{679EB505-266C-4E51-927D-3E995F0CB042}"/>
    <cellStyle name="20% - ส่วนที่ถูกเน้น5 14 2 2" xfId="2147" xr:uid="{47B9F70E-580D-4289-B79A-CDBBEA8F4E6C}"/>
    <cellStyle name="20% - ส่วนที่ถูกเน้น5 14 3" xfId="2148" xr:uid="{662BE4E5-173A-470C-B082-BBEE5E32C202}"/>
    <cellStyle name="20% - ส่วนที่ถูกเน้น5 19" xfId="2149" xr:uid="{00B9D2E9-143F-4A66-BD65-078D84922F2F}"/>
    <cellStyle name="20% - ส่วนที่ถูกเน้น5 19 2" xfId="2150" xr:uid="{78C2A09A-2034-4420-8FF1-E664B9B48C4F}"/>
    <cellStyle name="20% - ส่วนที่ถูกเน้น5 19 2 2" xfId="2151" xr:uid="{6ECC2CE5-199B-4393-AADA-6DD413B25C24}"/>
    <cellStyle name="20% - ส่วนที่ถูกเน้น5 19 3" xfId="2152" xr:uid="{EFE81E06-C4BB-42A9-B825-EF56891571C6}"/>
    <cellStyle name="20% - ส่วนที่ถูกเน้น5 2" xfId="864" xr:uid="{ACE9070D-24EE-4B3C-82A9-C893C8F6904F}"/>
    <cellStyle name="20% - ส่วนที่ถูกเน้น5 2 2" xfId="2153" xr:uid="{B32B2529-F647-4367-ADC3-7E50550D1715}"/>
    <cellStyle name="20% - ส่วนที่ถูกเน้น5 2 2 2" xfId="2154" xr:uid="{69B0E8C9-867B-49F2-B3E2-540B1ED17698}"/>
    <cellStyle name="20% - ส่วนที่ถูกเน้น5 2 3" xfId="2155" xr:uid="{24C742DB-3A65-4AE6-8909-8C26AC8E10FA}"/>
    <cellStyle name="20% - ส่วนที่ถูกเน้น5 4" xfId="2156" xr:uid="{FC80AB39-9E14-4D2A-A2D3-B2E3D79F59F2}"/>
    <cellStyle name="20% - ส่วนที่ถูกเน้น5 4 2" xfId="2157" xr:uid="{06FF7331-B390-4AF7-9D82-085CC9886B55}"/>
    <cellStyle name="20% - ส่วนที่ถูกเน้น5 4 2 2" xfId="2158" xr:uid="{3979A829-941E-4722-B844-B223439F21E2}"/>
    <cellStyle name="20% - ส่วนที่ถูกเน้น5 4 3" xfId="2159" xr:uid="{5E5226FF-2183-4B86-85AD-EB58DD1A01AD}"/>
    <cellStyle name="20% - ส่วนที่ถูกเน้น5 5" xfId="2160" xr:uid="{8B50FF2C-23A0-498E-A243-1264595275A5}"/>
    <cellStyle name="20% - ส่วนที่ถูกเน้น5 5 2" xfId="2161" xr:uid="{2E1D910C-ADF0-4F1F-8434-52AAF5CB4BE0}"/>
    <cellStyle name="20% - ส่วนที่ถูกเน้น5 5 2 2" xfId="2162" xr:uid="{E36D7BC6-1170-42EC-BB07-1592FEA40E88}"/>
    <cellStyle name="20% - ส่วนที่ถูกเน้น5 5 3" xfId="2163" xr:uid="{EF6C27F4-5889-4BB8-86D1-71CE251197D9}"/>
    <cellStyle name="20% - ส่วนที่ถูกเน้น5 6" xfId="2164" xr:uid="{95D0D84A-6F01-4509-A14C-48CC900C00E8}"/>
    <cellStyle name="20% - ส่วนที่ถูกเน้น5 6 2" xfId="2165" xr:uid="{248A55B2-5361-425E-A14B-4BF87C2C6AD2}"/>
    <cellStyle name="20% - ส่วนที่ถูกเน้น5 6 2 2" xfId="2166" xr:uid="{E7FD162B-2C7B-4E43-ADC2-06B87AE86702}"/>
    <cellStyle name="20% - ส่วนที่ถูกเน้น5 6 3" xfId="2167" xr:uid="{BF3025DA-9412-4505-90A8-5136F99DE5D2}"/>
    <cellStyle name="20% - ส่วนที่ถูกเน้น5 7" xfId="2168" xr:uid="{0FA16CAE-2B82-49E4-8936-7F2EAAB937F7}"/>
    <cellStyle name="20% - ส่วนที่ถูกเน้น5 7 2" xfId="2169" xr:uid="{2D4AC696-AC15-41B2-BD93-E02EB3D3217D}"/>
    <cellStyle name="20% - ส่วนที่ถูกเน้น5 7 2 2" xfId="2170" xr:uid="{054C34BF-4FDD-4E5A-8452-5BC3C03D4589}"/>
    <cellStyle name="20% - ส่วนที่ถูกเน้น5 7 3" xfId="2171" xr:uid="{8D444CFE-8A43-4502-AD3A-3ADA1BBC9800}"/>
    <cellStyle name="20% - ส่วนที่ถูกเน้น5 8" xfId="2172" xr:uid="{04BFA1E7-419F-4D3E-80BE-B17E5D290662}"/>
    <cellStyle name="20% - ส่วนที่ถูกเน้น5 8 2" xfId="2173" xr:uid="{C442A02F-9EA3-4A45-9628-6D1BE581F56D}"/>
    <cellStyle name="20% - ส่วนที่ถูกเน้น5 8 2 2" xfId="2174" xr:uid="{F251752B-29D9-4FC4-BCE9-C3E36AA9CD0B}"/>
    <cellStyle name="20% - ส่วนที่ถูกเน้น5 8 3" xfId="2175" xr:uid="{D67645E2-9796-4293-8461-CAD45414C945}"/>
    <cellStyle name="20% - ส่วนที่ถูกเน้น6" xfId="48" xr:uid="{6800A14A-5631-4433-B5D6-EB1D8DF14E64}"/>
    <cellStyle name="20% - ส่วนที่ถูกเน้น6 12" xfId="2176" xr:uid="{C0626C29-6D89-4A5B-89ED-43EF276EC58B}"/>
    <cellStyle name="20% - ส่วนที่ถูกเน้น6 12 2" xfId="2177" xr:uid="{3E352B11-CD1E-40A8-B42B-96117FC5ED0A}"/>
    <cellStyle name="20% - ส่วนที่ถูกเน้น6 12 2 2" xfId="2178" xr:uid="{503AF108-ACC2-4434-8DE1-7343B67A0AA7}"/>
    <cellStyle name="20% - ส่วนที่ถูกเน้น6 12 3" xfId="2179" xr:uid="{4BB67A09-B884-4784-875A-3C2549A7BC6F}"/>
    <cellStyle name="20% - ส่วนที่ถูกเน้น6 13" xfId="2180" xr:uid="{F80C68C8-2BDD-44E1-A849-8CE95946B2EA}"/>
    <cellStyle name="20% - ส่วนที่ถูกเน้น6 13 2" xfId="2181" xr:uid="{B9161B24-FAA7-441C-83EF-E37CAE725155}"/>
    <cellStyle name="20% - ส่วนที่ถูกเน้น6 13 2 2" xfId="2182" xr:uid="{3FE195C3-3602-46CE-AB02-D659B9F3B894}"/>
    <cellStyle name="20% - ส่วนที่ถูกเน้น6 13 3" xfId="2183" xr:uid="{C32FC2A1-FEDE-40E8-848C-F873A6A6C533}"/>
    <cellStyle name="20% - ส่วนที่ถูกเน้น6 14" xfId="2184" xr:uid="{B7AD1596-142E-4C03-92A3-286146F68148}"/>
    <cellStyle name="20% - ส่วนที่ถูกเน้น6 14 2" xfId="2185" xr:uid="{CA6729B7-841C-4DCD-9075-34271439E620}"/>
    <cellStyle name="20% - ส่วนที่ถูกเน้น6 14 2 2" xfId="2186" xr:uid="{E39F27B6-2781-435F-93D3-ADE66CBCF157}"/>
    <cellStyle name="20% - ส่วนที่ถูกเน้น6 14 3" xfId="2187" xr:uid="{B0E8B8D1-98F6-485C-99A1-F994B1ECA409}"/>
    <cellStyle name="20% - ส่วนที่ถูกเน้น6 19" xfId="2188" xr:uid="{E5BCE2D1-02D0-4CBE-A054-2AA9687E28CF}"/>
    <cellStyle name="20% - ส่วนที่ถูกเน้น6 19 2" xfId="2189" xr:uid="{19BA035D-397A-4699-B7D5-5F59E698A2FF}"/>
    <cellStyle name="20% - ส่วนที่ถูกเน้น6 19 2 2" xfId="2190" xr:uid="{FD766990-6F7D-4DB3-8F24-81A3D2DEFAD9}"/>
    <cellStyle name="20% - ส่วนที่ถูกเน้น6 19 3" xfId="2191" xr:uid="{F15EE39A-7264-4D09-A8FC-6C6C959985FA}"/>
    <cellStyle name="20% - ส่วนที่ถูกเน้น6 2" xfId="865" xr:uid="{E0CFD367-2406-4B31-B579-E0D1721961B8}"/>
    <cellStyle name="20% - ส่วนที่ถูกเน้น6 2 2" xfId="2192" xr:uid="{DCF66F25-4A8F-4FCD-8800-0AF9AB39606E}"/>
    <cellStyle name="20% - ส่วนที่ถูกเน้น6 2 2 2" xfId="2193" xr:uid="{49A0A31A-69EF-4119-AD30-5F57C545380F}"/>
    <cellStyle name="20% - ส่วนที่ถูกเน้น6 2 3" xfId="2194" xr:uid="{57BC3CA2-475D-427E-B96E-797A0CA8DEC5}"/>
    <cellStyle name="20% - ส่วนที่ถูกเน้น6 3" xfId="1698" xr:uid="{E6B8D45B-591B-4B6F-8ECA-EE295E889DC1}"/>
    <cellStyle name="20% - ส่วนที่ถูกเน้น6 4" xfId="2195" xr:uid="{67C481F6-09EA-462C-BCC0-70B59E31D308}"/>
    <cellStyle name="20% - ส่วนที่ถูกเน้น6 4 2" xfId="2196" xr:uid="{D4907893-8995-4386-922F-3E7DBA61A94B}"/>
    <cellStyle name="20% - ส่วนที่ถูกเน้น6 4 2 2" xfId="2197" xr:uid="{2FB24ABE-546F-41FA-B086-463EF0120A2F}"/>
    <cellStyle name="20% - ส่วนที่ถูกเน้น6 4 3" xfId="2198" xr:uid="{7B6671D9-D619-4E2E-94EA-8A37F89E9C0A}"/>
    <cellStyle name="20% - ส่วนที่ถูกเน้น6 5" xfId="2199" xr:uid="{622DB4AB-AA2C-423C-9860-5C7B465443B3}"/>
    <cellStyle name="20% - ส่วนที่ถูกเน้น6 5 2" xfId="2200" xr:uid="{F1FEF754-10E8-45EE-835B-9E1F8A1D9917}"/>
    <cellStyle name="20% - ส่วนที่ถูกเน้น6 5 2 2" xfId="2201" xr:uid="{F9CB8296-427D-493A-B55E-BBC21307BFA8}"/>
    <cellStyle name="20% - ส่วนที่ถูกเน้น6 5 3" xfId="2202" xr:uid="{A4D8F770-C604-4249-9CF3-1BF3604114E6}"/>
    <cellStyle name="20% - ส่วนที่ถูกเน้น6 6" xfId="2203" xr:uid="{45ACBBB7-334E-473C-9B09-596558DD0202}"/>
    <cellStyle name="20% - ส่วนที่ถูกเน้น6 6 2" xfId="2204" xr:uid="{ACC6C7FA-03BC-4675-9349-9CE5BDE6955D}"/>
    <cellStyle name="20% - ส่วนที่ถูกเน้น6 6 2 2" xfId="2205" xr:uid="{E6CBC911-FBFA-4522-85F4-567195AA9B77}"/>
    <cellStyle name="20% - ส่วนที่ถูกเน้น6 6 3" xfId="2206" xr:uid="{B9A91390-9EC8-4D00-A881-0259A4C043A1}"/>
    <cellStyle name="20% - ส่วนที่ถูกเน้น6 7" xfId="2207" xr:uid="{295503D1-37CD-41A7-ABCA-5F65EAAB6F62}"/>
    <cellStyle name="20% - ส่วนที่ถูกเน้น6 7 2" xfId="2208" xr:uid="{63C45569-CF17-4CCB-BF80-51EAF8D591F0}"/>
    <cellStyle name="20% - ส่วนที่ถูกเน้น6 7 2 2" xfId="2209" xr:uid="{35695E1A-94BB-491A-A503-F39BF0A158CA}"/>
    <cellStyle name="20% - ส่วนที่ถูกเน้น6 7 3" xfId="2210" xr:uid="{55BA207D-D1A3-4643-8F77-E22F416C10F2}"/>
    <cellStyle name="20% - ส่วนที่ถูกเน้น6 8" xfId="2211" xr:uid="{A8D55AE2-A5A8-4D81-B328-AA11C7128026}"/>
    <cellStyle name="20% - ส่วนที่ถูกเน้น6 8 2" xfId="2212" xr:uid="{44A9024B-16AE-49C2-AB92-D5C12EB5C022}"/>
    <cellStyle name="20% - ส่วนที่ถูกเน้น6 8 2 2" xfId="2213" xr:uid="{89E9EECF-5F92-479F-974C-F622E336E8E2}"/>
    <cellStyle name="20% - ส่วนที่ถูกเน้น6 8 3" xfId="2214" xr:uid="{EB56E16E-58B2-4965-A2F3-2EDC40C589D1}"/>
    <cellStyle name="2decimal" xfId="866" xr:uid="{0EAD0250-1788-4E74-9AC3-23E6F237435F}"/>
    <cellStyle name="33" xfId="867" xr:uid="{282B3262-EEE2-4E8B-88C0-C8C53EDC61B2}"/>
    <cellStyle name="³f¹E[0]_laroux" xfId="868" xr:uid="{9C4AE6EE-8F1F-4B6B-8F27-115C1184D61B}"/>
    <cellStyle name="³f¹ô_laroux" xfId="869" xr:uid="{4E6AABDF-62F3-40F6-858B-5A271B15D49D}"/>
    <cellStyle name="40 % - Accent1" xfId="2215" xr:uid="{8CB13030-1C01-4E95-ACBB-8EACCDD03FF8}"/>
    <cellStyle name="40 % - Accent2" xfId="2216" xr:uid="{0CD9836B-07EC-44FC-877D-8632BF5F36C1}"/>
    <cellStyle name="40 % - Accent3" xfId="2217" xr:uid="{510C2852-0FD1-4771-8744-A1BE74243BA4}"/>
    <cellStyle name="40 % - Accent4" xfId="2218" xr:uid="{C16089FF-DEA9-4B01-BE71-895F465C00F1}"/>
    <cellStyle name="40 % - Accent5" xfId="2219" xr:uid="{19AEB80C-C098-49CE-B6B0-657327DD3059}"/>
    <cellStyle name="40 % - Accent6" xfId="2220" xr:uid="{645A5A53-D682-4325-851C-F068CCE3DC87}"/>
    <cellStyle name="40% - Accent1 2" xfId="870" xr:uid="{143A67AD-7F37-4081-9599-6DF0A2B579C8}"/>
    <cellStyle name="40% - Accent1 2 2" xfId="2221" xr:uid="{CAC7E1A2-69D9-4339-8716-A71D51D278A7}"/>
    <cellStyle name="40% - Accent1 2 2 2" xfId="2222" xr:uid="{2B9F10BD-9EFC-47E2-BD68-7580BC5A3599}"/>
    <cellStyle name="40% - Accent1 2 3" xfId="2223" xr:uid="{A2AB0617-F422-4514-90E0-BFC80946ECED}"/>
    <cellStyle name="40% - Accent1 2 3 2" xfId="2224" xr:uid="{BC1F1F59-96AC-48D7-9DC7-3D21E10E83B1}"/>
    <cellStyle name="40% - Accent1 2 4" xfId="2225" xr:uid="{D5DA308A-47C8-491F-8F08-7D74CD11464F}"/>
    <cellStyle name="40% - Accent1 2 5" xfId="2226" xr:uid="{B97594B1-B179-4241-AEAE-D1071E7A314A}"/>
    <cellStyle name="40% - Accent1 3" xfId="2227" xr:uid="{9F1F73F7-C733-45C3-9A9E-70C7C466BD0F}"/>
    <cellStyle name="40% - Accent1 3 2" xfId="2228" xr:uid="{01F1D45C-B412-4C4C-B20B-C2D900F30792}"/>
    <cellStyle name="40% - Accent1 3 2 2" xfId="2229" xr:uid="{ADB18BCC-6DE8-4FE9-AE7C-FE1152AD20EC}"/>
    <cellStyle name="40% - Accent1 3 3" xfId="2230" xr:uid="{F00BEE35-1452-416C-ABC6-952ACEB6CF2D}"/>
    <cellStyle name="40% - Accent1 3 3 2" xfId="2231" xr:uid="{DB1D4B75-E500-4C53-ABF2-C6BA5612E6DC}"/>
    <cellStyle name="40% - Accent1 3 4" xfId="2232" xr:uid="{9A33A19D-D3D7-4A52-B540-5579F50E0B43}"/>
    <cellStyle name="40% - Accent1 3 5" xfId="2233" xr:uid="{60BDA179-496F-4095-BB01-A0C72F5E77F7}"/>
    <cellStyle name="40% - Accent1 4" xfId="2234" xr:uid="{72871B5A-53D3-4C6B-AFA8-4F10C773831D}"/>
    <cellStyle name="40% - Accent1 4 2" xfId="2235" xr:uid="{2C20597C-98B8-4CB2-99B5-621CE1297B28}"/>
    <cellStyle name="40% - Accent1 4 2 2" xfId="2236" xr:uid="{D3DB6BA8-6C88-41F1-948D-597AF444636B}"/>
    <cellStyle name="40% - Accent1 4 3" xfId="2237" xr:uid="{5F8C0238-BC42-4CC0-BDD5-A005EB7DCD23}"/>
    <cellStyle name="40% - Accent1 4 3 2" xfId="2238" xr:uid="{4BF788A1-2AED-460B-9F54-FBF39E490098}"/>
    <cellStyle name="40% - Accent1 4 4" xfId="2239" xr:uid="{CCA3CFDF-E001-4115-BEC4-093ADF3B5A47}"/>
    <cellStyle name="40% - Accent1 4 5" xfId="2240" xr:uid="{725D87AC-0664-4D8B-989C-FCAED32A9CAD}"/>
    <cellStyle name="40% - Accent1 5" xfId="2241" xr:uid="{C12680C0-84DB-4F68-AC0B-C91D811F3C34}"/>
    <cellStyle name="40% - Accent1 5 2" xfId="2242" xr:uid="{50F4D30A-4D7C-4012-9CB2-561447368745}"/>
    <cellStyle name="40% - Accent1 5 2 2" xfId="2243" xr:uid="{83431CCD-65F4-49B5-91FE-3E4358130BCF}"/>
    <cellStyle name="40% - Accent1 5 3" xfId="2244" xr:uid="{C478DB8A-3024-4843-9C58-2698282731CC}"/>
    <cellStyle name="40% - Accent1 5 3 2" xfId="2245" xr:uid="{9F63EE47-EC14-4566-BC0E-848FCBF0C047}"/>
    <cellStyle name="40% - Accent1 5 4" xfId="2246" xr:uid="{3910AD67-0D1B-4987-9E17-48AC4F599C30}"/>
    <cellStyle name="40% - Accent1 5 4 2" xfId="2247" xr:uid="{C7BF62BF-0519-4978-AB65-96806760F01F}"/>
    <cellStyle name="40% - Accent1 5 5" xfId="2248" xr:uid="{1CB575B2-DF7F-429C-9259-F7A1A0E9E8E1}"/>
    <cellStyle name="40% - Accent1 6" xfId="2249" xr:uid="{BB84EF5C-2A18-4D5C-852D-9458E1424CA1}"/>
    <cellStyle name="40% - Accent1 6 2" xfId="2250" xr:uid="{192752D9-CA52-4E02-8A7F-25674BF1E6BC}"/>
    <cellStyle name="40% - Accent1 6 2 2" xfId="2251" xr:uid="{9708FE49-DE69-4F10-A793-3313B86F6498}"/>
    <cellStyle name="40% - Accent1 6 3" xfId="2252" xr:uid="{A6B4981E-E712-4E6A-A092-AB0B8BEEA345}"/>
    <cellStyle name="40% - Accent1 7" xfId="2253" xr:uid="{83B155D7-9433-4559-8561-ABE6C7AE82E9}"/>
    <cellStyle name="40% - Accent1 7 2" xfId="2254" xr:uid="{B7EE374C-F376-4C16-9F51-5DCAF9486503}"/>
    <cellStyle name="40% - Accent1 7 2 2" xfId="2255" xr:uid="{91A410E1-5D08-46B6-B14E-0F53FF9519E4}"/>
    <cellStyle name="40% - Accent1 7 3" xfId="2256" xr:uid="{A7630D0A-C628-4706-986C-A49F438285D2}"/>
    <cellStyle name="40% - Accent1 8" xfId="2257" xr:uid="{B7787859-C770-4F48-BD16-2367DABB3DB9}"/>
    <cellStyle name="40% - Accent1 8 2" xfId="2258" xr:uid="{651BB9BC-8326-4A02-ADF6-9F7C8D1EFC55}"/>
    <cellStyle name="40% - Accent1 8 2 2" xfId="2259" xr:uid="{B1FE0745-3BA6-4D93-97F6-8FDD59141BAB}"/>
    <cellStyle name="40% - Accent1 8 3" xfId="2260" xr:uid="{7D173DD4-A2E7-48CC-9652-BEFF91BF113B}"/>
    <cellStyle name="40% - Accent1 9" xfId="2261" xr:uid="{BF388C43-6F15-414B-957B-AA5287B06893}"/>
    <cellStyle name="40% - Accent1 9 2" xfId="2262" xr:uid="{07DC4CA7-89D1-49B6-B6E9-D1D2E86A9C8D}"/>
    <cellStyle name="40% - Accent1 9 2 2" xfId="2263" xr:uid="{AD5BAF97-6F56-46D8-8D94-E862BCC6D0D4}"/>
    <cellStyle name="40% - Accent1 9 3" xfId="2264" xr:uid="{F02DB870-C2D8-4F81-91F8-61D0C7F13F31}"/>
    <cellStyle name="40% - Accent2 2" xfId="871" xr:uid="{182138BE-A5C8-4DC4-9246-0F85035E8361}"/>
    <cellStyle name="40% - Accent2 2 2" xfId="2265" xr:uid="{15E01473-BDFF-4C3B-871B-E873058F8888}"/>
    <cellStyle name="40% - Accent2 2 2 2" xfId="2266" xr:uid="{8191BD7D-8A18-4AE0-A48A-AFBC884D87AE}"/>
    <cellStyle name="40% - Accent2 2 3" xfId="2267" xr:uid="{1547D998-7860-4D7B-A025-445FF3CB2C10}"/>
    <cellStyle name="40% - Accent2 2 3 2" xfId="2268" xr:uid="{9FBF2E9A-C026-4404-BB77-AA4DD73EB736}"/>
    <cellStyle name="40% - Accent2 2 4" xfId="2269" xr:uid="{08986E0E-996C-45E6-B712-E97AFA31F2FE}"/>
    <cellStyle name="40% - Accent2 2 5" xfId="2270" xr:uid="{3BDD91F7-B050-4BC7-8BB7-551C78D6F424}"/>
    <cellStyle name="40% - Accent2 3" xfId="2271" xr:uid="{A1051074-4DE0-408E-8E72-4BAF6F29F315}"/>
    <cellStyle name="40% - Accent2 3 2" xfId="2272" xr:uid="{22D8A3A2-8244-4C54-9D2C-A9D23A5D80D9}"/>
    <cellStyle name="40% - Accent2 3 2 2" xfId="2273" xr:uid="{351002D9-1031-497B-817E-887EC5D99BFE}"/>
    <cellStyle name="40% - Accent2 3 3" xfId="2274" xr:uid="{24584CB9-6853-462A-BD1B-C8F3F42AB662}"/>
    <cellStyle name="40% - Accent2 3 3 2" xfId="2275" xr:uid="{A3F2FA95-3E6C-4BA4-BEFE-4D42163F7B05}"/>
    <cellStyle name="40% - Accent2 3 4" xfId="2276" xr:uid="{97E64A6A-FF6B-4708-96AF-E1E0702DB8B4}"/>
    <cellStyle name="40% - Accent2 3 5" xfId="2277" xr:uid="{D1E892FD-567F-441B-BDCD-AF2B0D5ACA72}"/>
    <cellStyle name="40% - Accent2 4" xfId="2278" xr:uid="{D7A1A839-823D-47EE-ADB7-F94368E4010A}"/>
    <cellStyle name="40% - Accent2 4 2" xfId="2279" xr:uid="{8FE9C817-7DB9-4F88-AC49-FFEA3D271BE6}"/>
    <cellStyle name="40% - Accent2 4 2 2" xfId="2280" xr:uid="{F23DFF1B-A4EB-4BA1-9F5F-087359F9C438}"/>
    <cellStyle name="40% - Accent2 4 3" xfId="2281" xr:uid="{77E0D5F4-35BB-466D-8652-504C9C01B7B4}"/>
    <cellStyle name="40% - Accent2 4 3 2" xfId="2282" xr:uid="{469334C4-2EFA-4E43-B64C-5FA951DFEA54}"/>
    <cellStyle name="40% - Accent2 4 4" xfId="2283" xr:uid="{61BD419C-CD65-43AF-92B6-E73A705671A2}"/>
    <cellStyle name="40% - Accent2 4 5" xfId="2284" xr:uid="{CE6BBF6A-0945-4C03-838B-815E79982CAE}"/>
    <cellStyle name="40% - Accent2 5" xfId="2285" xr:uid="{5234567C-6E88-40CF-AF60-F71ED10714EE}"/>
    <cellStyle name="40% - Accent2 5 2" xfId="2286" xr:uid="{D11D7CA5-34FD-478A-977D-E7D6CF05FC5D}"/>
    <cellStyle name="40% - Accent2 5 2 2" xfId="2287" xr:uid="{B960F41C-FBAA-4FB8-AD43-2AA0158CA062}"/>
    <cellStyle name="40% - Accent2 5 3" xfId="2288" xr:uid="{A67455A7-2BF6-461D-9F72-F085BDAD6E2F}"/>
    <cellStyle name="40% - Accent2 5 3 2" xfId="2289" xr:uid="{281FBF49-5069-4C6C-9251-42CD5EF3CBD0}"/>
    <cellStyle name="40% - Accent2 5 4" xfId="2290" xr:uid="{A3E82CE6-9485-4969-B84C-95716399A649}"/>
    <cellStyle name="40% - Accent2 5 4 2" xfId="2291" xr:uid="{2EBFC3BD-941D-4131-948D-F3327269E5D2}"/>
    <cellStyle name="40% - Accent2 5 5" xfId="2292" xr:uid="{AED827FA-F2FF-4ED9-9529-A66B723AE0FE}"/>
    <cellStyle name="40% - Accent2 6" xfId="2293" xr:uid="{43A8ACB3-D831-4F54-95CE-B5781D6427CB}"/>
    <cellStyle name="40% - Accent2 6 2" xfId="2294" xr:uid="{89BA811B-760D-4C92-9A7D-77D8A8B1E409}"/>
    <cellStyle name="40% - Accent2 6 2 2" xfId="2295" xr:uid="{746AEFDF-42DE-436A-B183-7BA6A086260E}"/>
    <cellStyle name="40% - Accent2 6 3" xfId="2296" xr:uid="{CF11345D-8902-43C3-BBE0-359BD9FE786C}"/>
    <cellStyle name="40% - Accent2 7" xfId="2297" xr:uid="{7D39CB8C-8B87-44EC-B94E-A13AC080BA33}"/>
    <cellStyle name="40% - Accent2 7 2" xfId="2298" xr:uid="{2B19C5DE-3C6B-4AF6-9EFD-982A7FB1BF8A}"/>
    <cellStyle name="40% - Accent2 7 2 2" xfId="2299" xr:uid="{219942C2-C8DD-4DC7-A2F8-07E85F354A22}"/>
    <cellStyle name="40% - Accent2 7 3" xfId="2300" xr:uid="{9E064FF4-30AF-47D5-9032-8DD71FBAA0B0}"/>
    <cellStyle name="40% - Accent2 8" xfId="2301" xr:uid="{C2374EB0-9F5D-4A2D-A2FF-76A70F107BC8}"/>
    <cellStyle name="40% - Accent2 8 2" xfId="2302" xr:uid="{E32E493A-1165-42D2-8DB4-37749461F493}"/>
    <cellStyle name="40% - Accent2 8 2 2" xfId="2303" xr:uid="{BB29E985-BC9A-466C-9E29-B348E0EE809A}"/>
    <cellStyle name="40% - Accent2 8 3" xfId="2304" xr:uid="{95510889-99D7-464B-B0A1-AB2CA5745BE9}"/>
    <cellStyle name="40% - Accent2 9" xfId="2305" xr:uid="{F02B5BED-34A3-45DD-A4B5-9CBA5619C19D}"/>
    <cellStyle name="40% - Accent2 9 2" xfId="2306" xr:uid="{F5767915-F89E-45F7-81E6-F8CCD78D3AC3}"/>
    <cellStyle name="40% - Accent2 9 2 2" xfId="2307" xr:uid="{CFD599CC-4987-4946-B752-70448238C47F}"/>
    <cellStyle name="40% - Accent2 9 3" xfId="2308" xr:uid="{28876A51-2D6F-4122-A6F4-88F99F20F2EE}"/>
    <cellStyle name="40% - Accent3 2" xfId="872" xr:uid="{2D44AA65-B871-4C60-A68D-B136E021CC05}"/>
    <cellStyle name="40% - Accent3 2 2" xfId="2309" xr:uid="{D268208B-6106-4C1A-8D34-CB342BF99882}"/>
    <cellStyle name="40% - Accent3 2 2 2" xfId="2310" xr:uid="{83C70101-89B2-49AF-B2AC-DBDD4B5547B2}"/>
    <cellStyle name="40% - Accent3 2 3" xfId="2311" xr:uid="{EB536839-4E34-4E0D-A494-6345BD0835CE}"/>
    <cellStyle name="40% - Accent3 2 3 2" xfId="2312" xr:uid="{1789D370-3E28-4588-AB52-0CAF302DFDD4}"/>
    <cellStyle name="40% - Accent3 2 4" xfId="2313" xr:uid="{304CDEAC-32F6-4802-901E-69E4EEDD966B}"/>
    <cellStyle name="40% - Accent3 2 5" xfId="2314" xr:uid="{56F75FE2-138E-45A1-81F5-3BF44CE99F75}"/>
    <cellStyle name="40% - Accent3 3" xfId="2315" xr:uid="{D5A63948-8F95-4642-BAA2-402F2B1D7BEE}"/>
    <cellStyle name="40% - Accent3 3 2" xfId="2316" xr:uid="{545FF480-DF1B-42D7-9EB1-DB8FD37F1FC8}"/>
    <cellStyle name="40% - Accent3 3 2 2" xfId="2317" xr:uid="{DA270F58-501A-40B7-9B8C-DAF381E2E030}"/>
    <cellStyle name="40% - Accent3 3 3" xfId="2318" xr:uid="{74A3E76B-8013-4060-982B-2701F2336A15}"/>
    <cellStyle name="40% - Accent3 3 3 2" xfId="2319" xr:uid="{329BF3FD-827F-4764-BF7E-A299E818F46F}"/>
    <cellStyle name="40% - Accent3 3 4" xfId="2320" xr:uid="{303D0F0A-6C00-4DEF-B35E-8AE2BFFDD2CF}"/>
    <cellStyle name="40% - Accent3 3 5" xfId="2321" xr:uid="{2DB05B17-AD88-40BC-B08F-58334B06C471}"/>
    <cellStyle name="40% - Accent3 4" xfId="2322" xr:uid="{F986438F-44F2-4921-8950-D1E3453B1199}"/>
    <cellStyle name="40% - Accent3 4 2" xfId="2323" xr:uid="{22F31F51-5306-4977-A69B-637609F5C78E}"/>
    <cellStyle name="40% - Accent3 4 2 2" xfId="2324" xr:uid="{D7087FA0-7E57-4214-84B1-7659B83FD10D}"/>
    <cellStyle name="40% - Accent3 4 3" xfId="2325" xr:uid="{8EE5747D-4A49-4AC7-ACE9-0A2DE8BB295B}"/>
    <cellStyle name="40% - Accent3 4 3 2" xfId="2326" xr:uid="{0549E2C4-7B86-441F-90F6-B79F8E6F6319}"/>
    <cellStyle name="40% - Accent3 4 4" xfId="2327" xr:uid="{C725F419-386D-4888-8261-4735D93F07AA}"/>
    <cellStyle name="40% - Accent3 4 5" xfId="2328" xr:uid="{B7277432-E75E-488C-9BC0-C8594E55149A}"/>
    <cellStyle name="40% - Accent3 5" xfId="2329" xr:uid="{09F33E9B-BC86-4458-8EAA-A7847031D88A}"/>
    <cellStyle name="40% - Accent3 5 2" xfId="2330" xr:uid="{95C313CF-C0E2-4AE6-B2CC-89194F233956}"/>
    <cellStyle name="40% - Accent3 5 2 2" xfId="2331" xr:uid="{5B3E05F7-1044-4688-A34A-D265068AD3B9}"/>
    <cellStyle name="40% - Accent3 5 3" xfId="2332" xr:uid="{AD592E5F-B63C-459C-85C9-6B3A41FBE103}"/>
    <cellStyle name="40% - Accent3 5 3 2" xfId="2333" xr:uid="{AB8595FB-D05A-427B-AB3F-BAA861CEBDCC}"/>
    <cellStyle name="40% - Accent3 5 4" xfId="2334" xr:uid="{1C1EC19C-5D0C-4A25-BAA8-956122EB3A12}"/>
    <cellStyle name="40% - Accent3 5 4 2" xfId="2335" xr:uid="{2A95FA12-6064-415D-A263-1B0B1F58A273}"/>
    <cellStyle name="40% - Accent3 5 5" xfId="2336" xr:uid="{E2392683-79A7-49D2-9EF3-A6D6285F126E}"/>
    <cellStyle name="40% - Accent3 6" xfId="2337" xr:uid="{F6FCAAA7-B10C-4F40-9EC8-98897EF24521}"/>
    <cellStyle name="40% - Accent3 6 2" xfId="2338" xr:uid="{15558172-9132-4A18-A431-9E8CFA9A3F62}"/>
    <cellStyle name="40% - Accent3 6 2 2" xfId="2339" xr:uid="{B103B7A6-05AA-4B79-A6D3-05BAF837A9A3}"/>
    <cellStyle name="40% - Accent3 6 3" xfId="2340" xr:uid="{DFE7A319-F8AA-4006-A309-F58E6277E25B}"/>
    <cellStyle name="40% - Accent3 7" xfId="2341" xr:uid="{988958EB-D2DE-4045-830E-3C3CEDA03062}"/>
    <cellStyle name="40% - Accent3 7 2" xfId="2342" xr:uid="{EF979A40-2598-4F87-8119-00C48FEC9710}"/>
    <cellStyle name="40% - Accent3 7 2 2" xfId="2343" xr:uid="{39DA5745-BC84-47B6-926E-63346D01F68E}"/>
    <cellStyle name="40% - Accent3 7 3" xfId="2344" xr:uid="{D3C884BE-E561-4404-85CF-0F8A31F422FD}"/>
    <cellStyle name="40% - Accent3 8" xfId="2345" xr:uid="{54279050-0485-4445-A149-D715C66BA12C}"/>
    <cellStyle name="40% - Accent3 8 2" xfId="2346" xr:uid="{1F6C5668-723A-4327-868A-3D11EDA842F9}"/>
    <cellStyle name="40% - Accent3 8 2 2" xfId="2347" xr:uid="{DD99F4AC-2ED4-48FA-BAE6-3C629BCB80FB}"/>
    <cellStyle name="40% - Accent3 8 3" xfId="2348" xr:uid="{46AF9E45-F008-4FF1-ABDD-7B8EED1EEE9C}"/>
    <cellStyle name="40% - Accent3 9" xfId="2349" xr:uid="{F097712C-71DB-4631-AE32-AE75CB791C93}"/>
    <cellStyle name="40% - Accent3 9 2" xfId="2350" xr:uid="{73B15DE7-E79A-4F9E-B0AA-853A3993CEF6}"/>
    <cellStyle name="40% - Accent3 9 2 2" xfId="2351" xr:uid="{20B10EA4-EA27-4B06-8CDF-7B2EE52C95A1}"/>
    <cellStyle name="40% - Accent3 9 3" xfId="2352" xr:uid="{BA609553-8A3E-44E1-A0EB-B4AF9F2DD4B2}"/>
    <cellStyle name="40% - Accent4 2" xfId="873" xr:uid="{F0F33115-6025-490D-8666-DFD9F07F2E23}"/>
    <cellStyle name="40% - Accent4 2 2" xfId="2353" xr:uid="{9829C3D2-DA7A-4465-A1DA-B7C2F5A29741}"/>
    <cellStyle name="40% - Accent4 2 2 2" xfId="2354" xr:uid="{DEFF0BBC-AB69-4AEF-BF6B-25B550876644}"/>
    <cellStyle name="40% - Accent4 2 3" xfId="2355" xr:uid="{7205BDDF-3DB4-4C23-901A-AE51B01569B3}"/>
    <cellStyle name="40% - Accent4 2 3 2" xfId="2356" xr:uid="{103A489B-C912-4580-899E-4A20EC96FE81}"/>
    <cellStyle name="40% - Accent4 2 4" xfId="2357" xr:uid="{AC1CB0C3-7A1E-49CC-83C4-1386DCD5C2D5}"/>
    <cellStyle name="40% - Accent4 2 5" xfId="2358" xr:uid="{F8ABF331-A049-4F60-BFA0-00EA6B9F90B5}"/>
    <cellStyle name="40% - Accent4 3" xfId="2359" xr:uid="{97BA45C1-4130-4A5E-A025-7F97E667CA6F}"/>
    <cellStyle name="40% - Accent4 3 2" xfId="2360" xr:uid="{73EB25C8-5FC9-46FD-BFBB-0E9AFA16699B}"/>
    <cellStyle name="40% - Accent4 3 2 2" xfId="2361" xr:uid="{834FC7FF-7034-49FB-AB0F-780F35B6D1BA}"/>
    <cellStyle name="40% - Accent4 3 3" xfId="2362" xr:uid="{7A89D4BE-9530-4E7D-8FCA-0EC18B149FA4}"/>
    <cellStyle name="40% - Accent4 3 3 2" xfId="2363" xr:uid="{B3963D81-D860-407A-B2FF-C457646BEF07}"/>
    <cellStyle name="40% - Accent4 3 4" xfId="2364" xr:uid="{1B8583E5-A82E-4576-B7A8-86D4BE877FF5}"/>
    <cellStyle name="40% - Accent4 3 5" xfId="2365" xr:uid="{2496734C-4B2F-41B4-8C8E-124351898C4F}"/>
    <cellStyle name="40% - Accent4 4" xfId="2366" xr:uid="{BEC01ED5-0C3D-491B-9F8A-E1F3E3DB8666}"/>
    <cellStyle name="40% - Accent4 4 2" xfId="2367" xr:uid="{7EDFFED3-F1CB-42BE-ACB7-C200D452FE08}"/>
    <cellStyle name="40% - Accent4 4 2 2" xfId="2368" xr:uid="{EF833026-A212-42FA-A38F-FD77B2742050}"/>
    <cellStyle name="40% - Accent4 4 3" xfId="2369" xr:uid="{9AAAFE6A-ACA4-4BD2-B5D7-CCDBF3174532}"/>
    <cellStyle name="40% - Accent4 4 3 2" xfId="2370" xr:uid="{61CC008C-92B4-4452-888A-E83AE33C0D59}"/>
    <cellStyle name="40% - Accent4 4 4" xfId="2371" xr:uid="{3B83F1DA-75AE-4F70-8138-9B44A3C20124}"/>
    <cellStyle name="40% - Accent4 4 5" xfId="2372" xr:uid="{A30018AA-AFCD-425D-A27D-78E22DA1AA98}"/>
    <cellStyle name="40% - Accent4 5" xfId="2373" xr:uid="{8A44E0E8-5006-4704-BE4D-CF544B6E7C85}"/>
    <cellStyle name="40% - Accent4 5 2" xfId="2374" xr:uid="{3D4E3E28-107D-46B2-B1CB-FA8E24027669}"/>
    <cellStyle name="40% - Accent4 5 2 2" xfId="2375" xr:uid="{87769DBC-8E48-43C0-AB19-2A2ADA6F1FDD}"/>
    <cellStyle name="40% - Accent4 5 3" xfId="2376" xr:uid="{746529DC-9D70-4705-A02C-8C0661949BF4}"/>
    <cellStyle name="40% - Accent4 5 3 2" xfId="2377" xr:uid="{DAF6A01A-CD53-4302-9DFA-6A97AE4D6E2B}"/>
    <cellStyle name="40% - Accent4 5 4" xfId="2378" xr:uid="{63324866-A7B0-43EF-A333-C2A838C4A5CD}"/>
    <cellStyle name="40% - Accent4 5 4 2" xfId="2379" xr:uid="{E336F6D3-15A0-4298-BD88-E5A2A0A0C2BF}"/>
    <cellStyle name="40% - Accent4 5 5" xfId="2380" xr:uid="{E2A46F58-91CE-4967-BD82-BE274351F1D9}"/>
    <cellStyle name="40% - Accent4 6" xfId="2381" xr:uid="{FBB16617-7142-47A3-BE6D-E56F13995459}"/>
    <cellStyle name="40% - Accent4 6 2" xfId="2382" xr:uid="{1F151C68-8BA2-44A7-853C-D1C734F1DFF3}"/>
    <cellStyle name="40% - Accent4 6 2 2" xfId="2383" xr:uid="{4D87C764-07E4-4859-8784-AAA80F46EACD}"/>
    <cellStyle name="40% - Accent4 6 3" xfId="2384" xr:uid="{F0271A6D-BB57-4069-AB92-62F458146994}"/>
    <cellStyle name="40% - Accent4 7" xfId="2385" xr:uid="{F1F7E66C-631F-4BDB-A73F-4B5DAA19B337}"/>
    <cellStyle name="40% - Accent4 7 2" xfId="2386" xr:uid="{A873BF22-BCCF-4A0D-97C1-DC904C1E1498}"/>
    <cellStyle name="40% - Accent4 7 2 2" xfId="2387" xr:uid="{C147CC70-D311-4E5F-A4AF-683699388776}"/>
    <cellStyle name="40% - Accent4 7 3" xfId="2388" xr:uid="{A37D5781-2D3B-4AA1-8726-F2B86A43266C}"/>
    <cellStyle name="40% - Accent4 8" xfId="2389" xr:uid="{C576174B-CA96-45B0-9AB3-3A635F07A26D}"/>
    <cellStyle name="40% - Accent4 8 2" xfId="2390" xr:uid="{7F241A27-6A05-415C-9AF5-31988526E090}"/>
    <cellStyle name="40% - Accent4 8 2 2" xfId="2391" xr:uid="{4380CAF1-A148-4CA8-A170-D47B406E6773}"/>
    <cellStyle name="40% - Accent4 8 3" xfId="2392" xr:uid="{67D3F3C3-FDA6-4385-93E7-8372D90ECC42}"/>
    <cellStyle name="40% - Accent4 9" xfId="2393" xr:uid="{83C4B8C2-398F-460E-BA25-E33DA9AF092A}"/>
    <cellStyle name="40% - Accent4 9 2" xfId="2394" xr:uid="{811F1F00-D91A-4F2D-BC96-7D019DEA7BD0}"/>
    <cellStyle name="40% - Accent4 9 2 2" xfId="2395" xr:uid="{71685F87-E1A4-4170-B29E-A20C3889C545}"/>
    <cellStyle name="40% - Accent4 9 3" xfId="2396" xr:uid="{8E47E8E8-335D-46D2-B0E9-122DA8DDD35A}"/>
    <cellStyle name="40% - Accent5 2" xfId="874" xr:uid="{E630DFF2-B4EC-475D-ABBE-E87571F81FB5}"/>
    <cellStyle name="40% - Accent5 2 2" xfId="2397" xr:uid="{A756F40D-86C0-4322-B49A-D40A5340BE05}"/>
    <cellStyle name="40% - Accent5 2 2 2" xfId="2398" xr:uid="{F8D12BF2-E368-4FF8-BFF3-7FDAC84327C2}"/>
    <cellStyle name="40% - Accent5 2 3" xfId="2399" xr:uid="{91958704-EBFE-498A-9F4B-7E1258CC2DFC}"/>
    <cellStyle name="40% - Accent5 2 3 2" xfId="2400" xr:uid="{27583E28-9A47-415D-AA8C-C22F3B7C0529}"/>
    <cellStyle name="40% - Accent5 2 4" xfId="2401" xr:uid="{1A305B19-758F-43DD-8157-2055FE2AEB62}"/>
    <cellStyle name="40% - Accent5 2 5" xfId="2402" xr:uid="{7AB5EE47-C217-4FAE-98FB-67694C54D3FB}"/>
    <cellStyle name="40% - Accent5 3" xfId="2403" xr:uid="{4D3AC1D9-463C-4115-A6A7-AEB59DD99A52}"/>
    <cellStyle name="40% - Accent5 3 2" xfId="2404" xr:uid="{72BCFEF2-5191-44CB-92A0-E4C19EC5AFDA}"/>
    <cellStyle name="40% - Accent5 3 2 2" xfId="2405" xr:uid="{B37DC188-7B76-4EF8-A6EC-380E6796B344}"/>
    <cellStyle name="40% - Accent5 3 3" xfId="2406" xr:uid="{25629F2D-593D-43D2-B09C-D09E65E1F661}"/>
    <cellStyle name="40% - Accent5 3 3 2" xfId="2407" xr:uid="{047238D6-AA30-404A-99BB-50FFCB255363}"/>
    <cellStyle name="40% - Accent5 3 4" xfId="2408" xr:uid="{4BF906DB-AF47-4D43-A629-50D94D969AFE}"/>
    <cellStyle name="40% - Accent5 3 5" xfId="2409" xr:uid="{E253C1FC-2C0E-48B7-BB7F-33FB054F4952}"/>
    <cellStyle name="40% - Accent5 4" xfId="2410" xr:uid="{BB94B869-B5CA-453B-9E4C-422DEDCE4B7F}"/>
    <cellStyle name="40% - Accent5 4 2" xfId="2411" xr:uid="{D73AD4C4-50E4-4D48-8264-28279E426BA3}"/>
    <cellStyle name="40% - Accent5 4 2 2" xfId="2412" xr:uid="{6AE734C6-4D06-46DC-BBA9-D475C5E82183}"/>
    <cellStyle name="40% - Accent5 4 3" xfId="2413" xr:uid="{A064F2EE-F242-4148-A8AD-B635015158AF}"/>
    <cellStyle name="40% - Accent5 4 3 2" xfId="2414" xr:uid="{D93B3BA0-3AE3-4487-97A0-A7C14E0FA4E9}"/>
    <cellStyle name="40% - Accent5 4 4" xfId="2415" xr:uid="{B338238F-D4A8-411E-B99E-D894418611FA}"/>
    <cellStyle name="40% - Accent5 4 5" xfId="2416" xr:uid="{4467FE47-3A97-4A41-8FC4-98596BE4E440}"/>
    <cellStyle name="40% - Accent5 5" xfId="2417" xr:uid="{F0E92D52-15AA-4714-AC74-8C0D8275BA46}"/>
    <cellStyle name="40% - Accent5 5 2" xfId="2418" xr:uid="{E5BE1A59-4B5A-4533-9718-F4004518A9A7}"/>
    <cellStyle name="40% - Accent5 5 2 2" xfId="2419" xr:uid="{CAEC692A-D982-45F7-9657-E19259BADC48}"/>
    <cellStyle name="40% - Accent5 5 3" xfId="2420" xr:uid="{5ACE5F95-11AE-4DEA-8430-BF5A7CE8C04B}"/>
    <cellStyle name="40% - Accent5 5 3 2" xfId="2421" xr:uid="{074FF44A-C473-4ACB-9563-F6DAD7B3A742}"/>
    <cellStyle name="40% - Accent5 5 4" xfId="2422" xr:uid="{9B636A03-74D1-4436-98C7-55B814FB65D2}"/>
    <cellStyle name="40% - Accent5 5 4 2" xfId="2423" xr:uid="{CC0EB78B-3113-4BB8-A8BB-E1994436EA2F}"/>
    <cellStyle name="40% - Accent5 5 5" xfId="2424" xr:uid="{37FE63F6-E5C8-46DD-89FD-450AAA4AB2EE}"/>
    <cellStyle name="40% - Accent5 6" xfId="2425" xr:uid="{F9A64A78-9391-4FDF-A2F5-35948D9A6F8B}"/>
    <cellStyle name="40% - Accent5 6 2" xfId="2426" xr:uid="{9B60E21B-E8DF-4AA4-9ABA-F919E80BA517}"/>
    <cellStyle name="40% - Accent5 6 2 2" xfId="2427" xr:uid="{FBE00125-A9AC-402E-A420-71D6BFDC9211}"/>
    <cellStyle name="40% - Accent5 6 3" xfId="2428" xr:uid="{AB76C0D4-1D8F-4A6D-A8E9-06F146010FF7}"/>
    <cellStyle name="40% - Accent5 7" xfId="2429" xr:uid="{0D83B429-571A-4A84-8C7E-C3B30E379849}"/>
    <cellStyle name="40% - Accent5 7 2" xfId="2430" xr:uid="{469919F5-B5DB-42D4-A8F5-EB5D75F317A6}"/>
    <cellStyle name="40% - Accent5 7 2 2" xfId="2431" xr:uid="{D626BBFD-71EA-4332-9A38-B8B61BEC6E07}"/>
    <cellStyle name="40% - Accent5 7 3" xfId="2432" xr:uid="{F25FC6CC-BCF6-4785-9303-3DEA9155C211}"/>
    <cellStyle name="40% - Accent5 8" xfId="2433" xr:uid="{63857455-03D5-4EF2-AFA5-41977CFB7406}"/>
    <cellStyle name="40% - Accent5 8 2" xfId="2434" xr:uid="{6CFDAE5E-82C4-4B11-A274-035F3B8FDFA8}"/>
    <cellStyle name="40% - Accent5 8 2 2" xfId="2435" xr:uid="{54F7C813-A66F-4549-9085-19AF58E50820}"/>
    <cellStyle name="40% - Accent5 8 3" xfId="2436" xr:uid="{08B0C9C3-FA29-457D-847C-10C0A9056808}"/>
    <cellStyle name="40% - Accent5 9" xfId="2437" xr:uid="{118204F5-8748-44D5-8DF8-090CD850AFC6}"/>
    <cellStyle name="40% - Accent5 9 2" xfId="2438" xr:uid="{9FBD55D9-833B-48A5-B4F9-E6947F8D48D7}"/>
    <cellStyle name="40% - Accent5 9 2 2" xfId="2439" xr:uid="{1F3AD457-057F-480F-8F75-B4D69018C47A}"/>
    <cellStyle name="40% - Accent5 9 3" xfId="2440" xr:uid="{71BE347E-E09D-44FD-9C62-EF08C58EDFB7}"/>
    <cellStyle name="40% - Accent6 2" xfId="875" xr:uid="{A2A5EE8D-BD5C-4F2E-8677-48FDF2CB6D45}"/>
    <cellStyle name="40% - Accent6 2 2" xfId="2441" xr:uid="{B61F83B1-0952-4551-9203-D45703643C69}"/>
    <cellStyle name="40% - Accent6 2 2 2" xfId="2442" xr:uid="{370CCD08-10FB-4053-AC7A-05AED18C1B09}"/>
    <cellStyle name="40% - Accent6 2 3" xfId="2443" xr:uid="{B65142DD-4105-4F81-B482-96BD12A0055A}"/>
    <cellStyle name="40% - Accent6 2 3 2" xfId="2444" xr:uid="{BDCAC8A9-D7ED-4829-8262-C072A4954660}"/>
    <cellStyle name="40% - Accent6 2 4" xfId="2445" xr:uid="{7C5615B7-F6E9-4C11-8EE0-A881FEE7F16B}"/>
    <cellStyle name="40% - Accent6 2 5" xfId="2446" xr:uid="{00C3772C-8F4D-4053-930D-235E5D806BA8}"/>
    <cellStyle name="40% - Accent6 3" xfId="2447" xr:uid="{A61CB5D8-B5D3-4082-AE22-E8AB64956E59}"/>
    <cellStyle name="40% - Accent6 3 2" xfId="2448" xr:uid="{685A4568-6B21-4762-B169-A5943FE3F889}"/>
    <cellStyle name="40% - Accent6 3 2 2" xfId="2449" xr:uid="{361FAD9E-49F5-4C4C-97C8-E030034F4962}"/>
    <cellStyle name="40% - Accent6 3 3" xfId="2450" xr:uid="{3EDBB588-FBAC-49DF-A658-7290168BC688}"/>
    <cellStyle name="40% - Accent6 3 3 2" xfId="2451" xr:uid="{BFCA8F65-B96E-40C1-A4B6-EEBFBB4A9321}"/>
    <cellStyle name="40% - Accent6 3 4" xfId="2452" xr:uid="{FE8014FA-04D8-4DB7-BFF1-C40216A172D1}"/>
    <cellStyle name="40% - Accent6 3 5" xfId="2453" xr:uid="{55D6F758-8418-4433-B730-CB72531879A7}"/>
    <cellStyle name="40% - Accent6 4" xfId="2454" xr:uid="{175FFC30-D848-4180-81AB-E3ADB9938E8B}"/>
    <cellStyle name="40% - Accent6 4 2" xfId="2455" xr:uid="{C0B12B30-C7F9-4D42-8E5C-BF61C1FE0D3D}"/>
    <cellStyle name="40% - Accent6 4 2 2" xfId="2456" xr:uid="{928816D4-3CA1-4748-B942-55FA0C6898B5}"/>
    <cellStyle name="40% - Accent6 4 3" xfId="2457" xr:uid="{FEF9168C-6D9B-4898-9383-828AC4CB103F}"/>
    <cellStyle name="40% - Accent6 4 3 2" xfId="2458" xr:uid="{4B60A3D2-38F8-4D09-8331-F0B6D53F80B7}"/>
    <cellStyle name="40% - Accent6 4 4" xfId="2459" xr:uid="{C7A564D1-4DFF-44B9-A91E-E1C15D3D498B}"/>
    <cellStyle name="40% - Accent6 4 5" xfId="2460" xr:uid="{2EFE16AE-BDAB-4A82-B235-C06D9D6FB8CE}"/>
    <cellStyle name="40% - Accent6 5" xfId="2461" xr:uid="{433B0DF9-89F7-446A-AB44-460768CE6C79}"/>
    <cellStyle name="40% - Accent6 5 2" xfId="2462" xr:uid="{3C01582C-F7EB-4121-9589-F4527E29C0BB}"/>
    <cellStyle name="40% - Accent6 5 2 2" xfId="2463" xr:uid="{FE9637B0-3C40-4377-BA5E-55699F17A4CF}"/>
    <cellStyle name="40% - Accent6 5 3" xfId="2464" xr:uid="{CAB26C0A-3610-423F-89C5-36D50B20654D}"/>
    <cellStyle name="40% - Accent6 5 3 2" xfId="2465" xr:uid="{678CC69B-F6DF-4604-B1DB-BC90E60E05CF}"/>
    <cellStyle name="40% - Accent6 5 4" xfId="2466" xr:uid="{A74421A9-9066-4631-93A8-CD613D240573}"/>
    <cellStyle name="40% - Accent6 5 4 2" xfId="2467" xr:uid="{ADBBB58E-E54A-4939-BB63-ED7CCA6F6A82}"/>
    <cellStyle name="40% - Accent6 5 5" xfId="2468" xr:uid="{B6E6498B-19A3-42FA-BA28-FAC53F2648C8}"/>
    <cellStyle name="40% - Accent6 6" xfId="2469" xr:uid="{93F4F444-9B1A-46F1-9751-BF0378E57BD9}"/>
    <cellStyle name="40% - Accent6 6 2" xfId="2470" xr:uid="{D850C4DB-D864-4BF8-A8F9-247FAB35684D}"/>
    <cellStyle name="40% - Accent6 6 2 2" xfId="2471" xr:uid="{D56126F5-D699-4A0A-A212-C253E7868B80}"/>
    <cellStyle name="40% - Accent6 6 3" xfId="2472" xr:uid="{9DAC2DFA-4565-4091-A16D-923A241116B0}"/>
    <cellStyle name="40% - Accent6 7" xfId="2473" xr:uid="{09849CA1-D6D7-41D6-99D5-4838EFB91A3D}"/>
    <cellStyle name="40% - Accent6 7 2" xfId="2474" xr:uid="{1C535E25-F3EF-450F-A2C0-7CB0BF4505DF}"/>
    <cellStyle name="40% - Accent6 7 2 2" xfId="2475" xr:uid="{698C6666-5E4C-4863-BF99-173FAE8F458F}"/>
    <cellStyle name="40% - Accent6 7 3" xfId="2476" xr:uid="{4A093EC3-C479-4210-A202-1166615A6BBF}"/>
    <cellStyle name="40% - Accent6 8" xfId="2477" xr:uid="{EE4C3E46-6FB9-4F9A-9961-CB9DA92F3E7A}"/>
    <cellStyle name="40% - Accent6 8 2" xfId="2478" xr:uid="{26EAAC21-4B7C-4DA5-BBED-818382029AA7}"/>
    <cellStyle name="40% - Accent6 8 2 2" xfId="2479" xr:uid="{94E72274-85C9-4303-8691-560391E025D4}"/>
    <cellStyle name="40% - Accent6 8 3" xfId="2480" xr:uid="{69427FCB-233B-435E-8474-98CB74944E1E}"/>
    <cellStyle name="40% - Accent6 9" xfId="2481" xr:uid="{5ACF0375-7C59-4F1E-A7F7-CCC557EADC06}"/>
    <cellStyle name="40% - Accent6 9 2" xfId="2482" xr:uid="{1E8832E7-BEAF-4F71-8D91-C5F1651BEF79}"/>
    <cellStyle name="40% - Accent6 9 2 2" xfId="2483" xr:uid="{36D3DE5A-84A3-49A5-9BA1-DAB73C5FD5F4}"/>
    <cellStyle name="40% - Accent6 9 3" xfId="2484" xr:uid="{A9FDD5A7-5B82-45E0-9580-045250784C74}"/>
    <cellStyle name="40% - ส่วนที่ถูกเน้น1" xfId="49" xr:uid="{1A2EFEAD-4943-4973-9CCE-CA0C26843F15}"/>
    <cellStyle name="40% - ส่วนที่ถูกเน้น1 12" xfId="2485" xr:uid="{6266E93B-5FC2-4E4C-9EBF-936A939794D5}"/>
    <cellStyle name="40% - ส่วนที่ถูกเน้น1 12 2" xfId="2486" xr:uid="{267A1BB3-0FD1-46C5-988E-6E79567848AC}"/>
    <cellStyle name="40% - ส่วนที่ถูกเน้น1 12 2 2" xfId="2487" xr:uid="{DF2C7275-6671-4FE1-A64D-309CD9447FE0}"/>
    <cellStyle name="40% - ส่วนที่ถูกเน้น1 12 3" xfId="2488" xr:uid="{CB030F2D-CB28-4743-AA9C-AA54E45674C6}"/>
    <cellStyle name="40% - ส่วนที่ถูกเน้น1 13" xfId="2489" xr:uid="{45ED43F6-929F-4343-8F8A-044A0E08FB38}"/>
    <cellStyle name="40% - ส่วนที่ถูกเน้น1 13 2" xfId="2490" xr:uid="{ADBDBEF1-9B91-4EF2-94F6-885527E1E1C8}"/>
    <cellStyle name="40% - ส่วนที่ถูกเน้น1 13 2 2" xfId="2491" xr:uid="{EA72F9CB-36D4-4FD6-946D-981EDDE072A7}"/>
    <cellStyle name="40% - ส่วนที่ถูกเน้น1 13 3" xfId="2492" xr:uid="{D205ACC8-7EAE-400F-A46E-AAFBB4FA46C0}"/>
    <cellStyle name="40% - ส่วนที่ถูกเน้น1 14" xfId="2493" xr:uid="{2346D923-461D-4913-9A25-9DD6B44A2099}"/>
    <cellStyle name="40% - ส่วนที่ถูกเน้น1 14 2" xfId="2494" xr:uid="{E28B9C72-CD38-42A0-AF8D-EA5E67B3BFF5}"/>
    <cellStyle name="40% - ส่วนที่ถูกเน้น1 14 2 2" xfId="2495" xr:uid="{69EF5BEF-FBC0-4F64-A549-CB9AE69C1DA5}"/>
    <cellStyle name="40% - ส่วนที่ถูกเน้น1 14 3" xfId="2496" xr:uid="{187821BC-AD9C-43A4-9F80-C1C3B274CDF7}"/>
    <cellStyle name="40% - ส่วนที่ถูกเน้น1 19" xfId="2497" xr:uid="{7E06F2F7-FC89-46AF-A97D-62F548A41F17}"/>
    <cellStyle name="40% - ส่วนที่ถูกเน้น1 19 2" xfId="2498" xr:uid="{A3548163-6B55-4EF6-AC71-733C044FA76E}"/>
    <cellStyle name="40% - ส่วนที่ถูกเน้น1 19 2 2" xfId="2499" xr:uid="{6B5BFFDC-7F7F-4116-B880-3398075210F1}"/>
    <cellStyle name="40% - ส่วนที่ถูกเน้น1 19 3" xfId="2500" xr:uid="{5E271C00-137B-4C38-9F6D-3731C6F98A74}"/>
    <cellStyle name="40% - ส่วนที่ถูกเน้น1 2" xfId="876" xr:uid="{EA09C858-34E8-4926-800E-1C043C941CE3}"/>
    <cellStyle name="40% - ส่วนที่ถูกเน้น1 2 2" xfId="2501" xr:uid="{8689B85C-016C-4D3D-8CDA-8CA38B8AF21F}"/>
    <cellStyle name="40% - ส่วนที่ถูกเน้น1 2 2 2" xfId="2502" xr:uid="{28610DE7-B9EF-4CBD-8F2D-E5D11E5147B1}"/>
    <cellStyle name="40% - ส่วนที่ถูกเน้น1 2 3" xfId="2503" xr:uid="{9C398F6C-1027-49B9-B21B-928F33913B7B}"/>
    <cellStyle name="40% - ส่วนที่ถูกเน้น1 4" xfId="2504" xr:uid="{31D087B5-D011-4951-946D-9355A0B7C5AB}"/>
    <cellStyle name="40% - ส่วนที่ถูกเน้น1 4 2" xfId="2505" xr:uid="{066D8C7A-933A-4ACF-B084-544FB7574ECC}"/>
    <cellStyle name="40% - ส่วนที่ถูกเน้น1 4 2 2" xfId="2506" xr:uid="{FBA28A8F-DA44-490F-920C-6020BE4155E1}"/>
    <cellStyle name="40% - ส่วนที่ถูกเน้น1 4 3" xfId="2507" xr:uid="{1C99F548-96B2-496E-BF81-5129AE2CAB92}"/>
    <cellStyle name="40% - ส่วนที่ถูกเน้น1 5" xfId="2508" xr:uid="{1809F56E-66A3-4B43-B1CE-AFF74313365E}"/>
    <cellStyle name="40% - ส่วนที่ถูกเน้น1 5 2" xfId="2509" xr:uid="{BB9AF23C-5F24-40EB-A550-6A9A1A59F6EB}"/>
    <cellStyle name="40% - ส่วนที่ถูกเน้น1 5 2 2" xfId="2510" xr:uid="{7CB3155B-BCB5-49BB-A391-7D69039EF5FB}"/>
    <cellStyle name="40% - ส่วนที่ถูกเน้น1 5 3" xfId="2511" xr:uid="{148452EB-07C5-4ABB-9344-A64CBAE12690}"/>
    <cellStyle name="40% - ส่วนที่ถูกเน้น1 6" xfId="2512" xr:uid="{76B0C21F-278B-4237-9467-2FDFB862A821}"/>
    <cellStyle name="40% - ส่วนที่ถูกเน้น1 6 2" xfId="2513" xr:uid="{96545686-8D63-471E-96DB-51BA82554908}"/>
    <cellStyle name="40% - ส่วนที่ถูกเน้น1 6 2 2" xfId="2514" xr:uid="{48D7CECD-2B89-4F3E-8CB9-303A8A1DF0DF}"/>
    <cellStyle name="40% - ส่วนที่ถูกเน้น1 6 3" xfId="2515" xr:uid="{CF65151C-8640-4A4E-9A61-CFFCEC69355D}"/>
    <cellStyle name="40% - ส่วนที่ถูกเน้น1 7" xfId="2516" xr:uid="{14E92AC0-D0C3-4175-AB1B-47768A0EE22F}"/>
    <cellStyle name="40% - ส่วนที่ถูกเน้น1 7 2" xfId="2517" xr:uid="{3D4DC2EB-06C1-443F-A0C1-BCB6D3710195}"/>
    <cellStyle name="40% - ส่วนที่ถูกเน้น1 7 2 2" xfId="2518" xr:uid="{793F3D21-4F6D-4459-81FE-CFD3C93E31B7}"/>
    <cellStyle name="40% - ส่วนที่ถูกเน้น1 7 3" xfId="2519" xr:uid="{9BC898E7-44AE-46EB-806E-2FBA6A92E284}"/>
    <cellStyle name="40% - ส่วนที่ถูกเน้น1 8" xfId="2520" xr:uid="{A9DC17DF-F398-47CF-B629-D5F35CAB38B1}"/>
    <cellStyle name="40% - ส่วนที่ถูกเน้น1 8 2" xfId="2521" xr:uid="{949013AC-B177-468A-9657-BA4DA1F48594}"/>
    <cellStyle name="40% - ส่วนที่ถูกเน้น1 8 2 2" xfId="2522" xr:uid="{8B524D5D-DC99-4A45-A665-5653E52539CB}"/>
    <cellStyle name="40% - ส่วนที่ถูกเน้น1 8 3" xfId="2523" xr:uid="{74D67D0B-2451-4676-B60D-D9B185878B50}"/>
    <cellStyle name="40% - ส่วนที่ถูกเน้น2" xfId="50" xr:uid="{8A189704-9B35-49E6-8524-81D66B3C83D6}"/>
    <cellStyle name="40% - ส่วนที่ถูกเน้น2 12" xfId="2524" xr:uid="{02136FDE-BC9F-4AB0-ADB8-B5F13E818FA6}"/>
    <cellStyle name="40% - ส่วนที่ถูกเน้น2 12 2" xfId="2525" xr:uid="{E0A58892-D59E-4A75-B3E3-F48A3F773F7E}"/>
    <cellStyle name="40% - ส่วนที่ถูกเน้น2 12 2 2" xfId="2526" xr:uid="{360EC3DB-0F27-4DB4-8A86-194A77DABC55}"/>
    <cellStyle name="40% - ส่วนที่ถูกเน้น2 12 3" xfId="2527" xr:uid="{0BF4E0E0-423A-4B48-93DF-F4FABFCA41AF}"/>
    <cellStyle name="40% - ส่วนที่ถูกเน้น2 13" xfId="2528" xr:uid="{29BA8077-EACB-4039-8D3F-6C4F7B599073}"/>
    <cellStyle name="40% - ส่วนที่ถูกเน้น2 13 2" xfId="2529" xr:uid="{B1126916-49A6-4AAD-BD78-569875C42930}"/>
    <cellStyle name="40% - ส่วนที่ถูกเน้น2 13 2 2" xfId="2530" xr:uid="{E6D808C5-95DA-4461-B25B-F09D90AAE039}"/>
    <cellStyle name="40% - ส่วนที่ถูกเน้น2 13 3" xfId="2531" xr:uid="{6506B16F-4D24-42C1-9956-AE44B87D8C72}"/>
    <cellStyle name="40% - ส่วนที่ถูกเน้น2 14" xfId="2532" xr:uid="{6B60DE7D-8D43-4706-AAC8-D8E9358F9E2D}"/>
    <cellStyle name="40% - ส่วนที่ถูกเน้น2 14 2" xfId="2533" xr:uid="{118B3720-D050-494D-834E-93523122148E}"/>
    <cellStyle name="40% - ส่วนที่ถูกเน้น2 14 2 2" xfId="2534" xr:uid="{4EF3BF51-7670-457F-8DFD-2D0B63C19D5F}"/>
    <cellStyle name="40% - ส่วนที่ถูกเน้น2 14 3" xfId="2535" xr:uid="{ABDEF11E-D1F4-4286-97CA-B99BF66EC300}"/>
    <cellStyle name="40% - ส่วนที่ถูกเน้น2 19" xfId="2536" xr:uid="{9E931FFA-787B-46CD-A14A-9339A497C764}"/>
    <cellStyle name="40% - ส่วนที่ถูกเน้น2 19 2" xfId="2537" xr:uid="{420FDA75-7591-4CE9-876B-992CBAF179FE}"/>
    <cellStyle name="40% - ส่วนที่ถูกเน้น2 19 2 2" xfId="2538" xr:uid="{54C1DF6B-F93F-4FCA-BD00-0D015DC985AF}"/>
    <cellStyle name="40% - ส่วนที่ถูกเน้น2 19 3" xfId="2539" xr:uid="{681D0E90-43FB-4C86-A494-B012105D9DBE}"/>
    <cellStyle name="40% - ส่วนที่ถูกเน้น2 2" xfId="877" xr:uid="{ADA99316-87C0-4B2C-854C-6188ED48B31D}"/>
    <cellStyle name="40% - ส่วนที่ถูกเน้น2 2 2" xfId="2540" xr:uid="{49838C00-029B-49BD-8896-E76EA458BAB2}"/>
    <cellStyle name="40% - ส่วนที่ถูกเน้น2 2 2 2" xfId="2541" xr:uid="{4400BCD8-D83C-4D3E-9077-3660C7EC83C6}"/>
    <cellStyle name="40% - ส่วนที่ถูกเน้น2 2 2 3" xfId="2542" xr:uid="{6A234418-7604-413F-9DB2-649AC483DDF2}"/>
    <cellStyle name="40% - ส่วนที่ถูกเน้น2 2 2 3 2" xfId="2543" xr:uid="{692299D6-4952-47A5-9FD2-7FA4D7E9FA9A}"/>
    <cellStyle name="40% - ส่วนที่ถูกเน้น2 2 2 4" xfId="2544" xr:uid="{5210B7CD-6E29-47CA-8E55-4AE9680579DD}"/>
    <cellStyle name="40% - ส่วนที่ถูกเน้น2 2 3" xfId="2545" xr:uid="{BCA81FA9-DDB8-452A-B37D-B037B4400BFA}"/>
    <cellStyle name="40% - ส่วนที่ถูกเน้น2 2 3 2" xfId="2546" xr:uid="{F64F98F4-27CE-465C-B26A-185BEEA8A4E4}"/>
    <cellStyle name="40% - ส่วนที่ถูกเน้น2 2 4" xfId="2547" xr:uid="{5EC7108D-6664-4FCB-AFCE-F17CD0B05D23}"/>
    <cellStyle name="40% - ส่วนที่ถูกเน้น2 2 5" xfId="2548" xr:uid="{86438180-7B25-44A3-BA6C-1FA859860528}"/>
    <cellStyle name="40% - ส่วนที่ถูกเน้น2 2 6" xfId="2549" xr:uid="{3F23A501-7DE7-4FCD-BB94-908DD5125D1E}"/>
    <cellStyle name="40% - ส่วนที่ถูกเน้น2 4" xfId="2550" xr:uid="{8D8CDA65-F9EF-4262-B6FF-1F633505A91A}"/>
    <cellStyle name="40% - ส่วนที่ถูกเน้น2 4 2" xfId="2551" xr:uid="{CD7F6D98-6379-4A03-9E18-ABE0C73D59F8}"/>
    <cellStyle name="40% - ส่วนที่ถูกเน้น2 4 2 2" xfId="2552" xr:uid="{91B9F442-6B8A-4D90-A57F-5F881944FE21}"/>
    <cellStyle name="40% - ส่วนที่ถูกเน้น2 4 3" xfId="2553" xr:uid="{8632A53C-3AAB-4708-AAC5-04389390289C}"/>
    <cellStyle name="40% - ส่วนที่ถูกเน้น2 5" xfId="2554" xr:uid="{BDA55132-B54B-4074-ADE1-D6C6E0B2232F}"/>
    <cellStyle name="40% - ส่วนที่ถูกเน้น2 5 2" xfId="2555" xr:uid="{1E8CC45F-E70C-4C70-8A71-841213583F12}"/>
    <cellStyle name="40% - ส่วนที่ถูกเน้น2 5 2 2" xfId="2556" xr:uid="{245BDCBE-8A73-4CB3-A7DA-25AE9084B23A}"/>
    <cellStyle name="40% - ส่วนที่ถูกเน้น2 5 3" xfId="2557" xr:uid="{39D0090F-30AE-4DA9-82C1-5793EC4C4C30}"/>
    <cellStyle name="40% - ส่วนที่ถูกเน้น2 6" xfId="2558" xr:uid="{0FD9DEDB-273F-4E45-8BBE-2659A3851219}"/>
    <cellStyle name="40% - ส่วนที่ถูกเน้น2 6 2" xfId="2559" xr:uid="{0022D011-9782-47A9-9AB5-52752E4E50D9}"/>
    <cellStyle name="40% - ส่วนที่ถูกเน้น2 6 2 2" xfId="2560" xr:uid="{2F5CF7F7-5401-4E81-86E7-D6237E2CF9D2}"/>
    <cellStyle name="40% - ส่วนที่ถูกเน้น2 6 3" xfId="2561" xr:uid="{0BE72248-5374-497F-AE82-A97EC52985D9}"/>
    <cellStyle name="40% - ส่วนที่ถูกเน้น2 7" xfId="2562" xr:uid="{E2CD0B4F-C789-45B5-B9B0-B5E25E1D87EE}"/>
    <cellStyle name="40% - ส่วนที่ถูกเน้น2 7 2" xfId="2563" xr:uid="{622866A0-CFB0-4F2C-A9E1-C7E87126F6AE}"/>
    <cellStyle name="40% - ส่วนที่ถูกเน้น2 7 2 2" xfId="2564" xr:uid="{FC5AE673-B70F-40CD-9D26-063A934AED39}"/>
    <cellStyle name="40% - ส่วนที่ถูกเน้น2 7 3" xfId="2565" xr:uid="{482C7748-FA40-4DCC-8939-BBD9EF48F218}"/>
    <cellStyle name="40% - ส่วนที่ถูกเน้น2 8" xfId="2566" xr:uid="{57CF4BA2-9461-4770-A91B-473763184B76}"/>
    <cellStyle name="40% - ส่วนที่ถูกเน้น2 8 2" xfId="2567" xr:uid="{D33F1E39-8534-4F3D-ABD5-5A4B5DE00FA7}"/>
    <cellStyle name="40% - ส่วนที่ถูกเน้น2 8 2 2" xfId="2568" xr:uid="{C1E4850B-3BAE-4535-B282-399A1A2AB453}"/>
    <cellStyle name="40% - ส่วนที่ถูกเน้น2 8 3" xfId="2569" xr:uid="{F48D3D9F-707C-4E62-BA32-59867523AB70}"/>
    <cellStyle name="40% - ส่วนที่ถูกเน้น3" xfId="51" xr:uid="{A53F6ACB-FCF1-4A36-9143-D93EE0E1C5A8}"/>
    <cellStyle name="40% - ส่วนที่ถูกเน้น3 12" xfId="2570" xr:uid="{A519933D-B3BF-44BC-8C6E-D2D9B93099B3}"/>
    <cellStyle name="40% - ส่วนที่ถูกเน้น3 12 2" xfId="2571" xr:uid="{5D1A097D-F691-4389-8CC3-05FCF0B557BD}"/>
    <cellStyle name="40% - ส่วนที่ถูกเน้น3 12 2 2" xfId="2572" xr:uid="{BA54F125-D68D-4920-ACB9-6103305EE49A}"/>
    <cellStyle name="40% - ส่วนที่ถูกเน้น3 12 3" xfId="2573" xr:uid="{C4CCCDAF-81AB-4A50-A4CA-E17D61BA0944}"/>
    <cellStyle name="40% - ส่วนที่ถูกเน้น3 13" xfId="2574" xr:uid="{8A57EEFB-5F47-4DDC-ABCB-70FA97B89B8B}"/>
    <cellStyle name="40% - ส่วนที่ถูกเน้น3 13 2" xfId="2575" xr:uid="{E762E4A0-C869-4711-BD72-ED077335A9AB}"/>
    <cellStyle name="40% - ส่วนที่ถูกเน้น3 13 2 2" xfId="2576" xr:uid="{51A3AAF0-5D62-4030-A4A0-60ECFCB7FA17}"/>
    <cellStyle name="40% - ส่วนที่ถูกเน้น3 13 3" xfId="2577" xr:uid="{01665D68-AAD6-402F-9C8E-72615981D489}"/>
    <cellStyle name="40% - ส่วนที่ถูกเน้น3 14" xfId="2578" xr:uid="{A17F1F18-2BD2-4BDF-B217-F6A36FFC15C2}"/>
    <cellStyle name="40% - ส่วนที่ถูกเน้น3 14 2" xfId="2579" xr:uid="{DB44FC6D-B67D-4B01-B9F6-83A9C44B6881}"/>
    <cellStyle name="40% - ส่วนที่ถูกเน้น3 14 2 2" xfId="2580" xr:uid="{4E30519F-D8CC-49E3-97BF-D27B3D38642F}"/>
    <cellStyle name="40% - ส่วนที่ถูกเน้น3 14 3" xfId="2581" xr:uid="{B2A50C06-9D3B-4C0D-966B-6150E924EF9D}"/>
    <cellStyle name="40% - ส่วนที่ถูกเน้น3 19" xfId="2582" xr:uid="{F6198F9F-AED7-4012-AB2F-CF5609591F75}"/>
    <cellStyle name="40% - ส่วนที่ถูกเน้น3 19 2" xfId="2583" xr:uid="{8C922566-7992-49FB-B646-34DA2896B599}"/>
    <cellStyle name="40% - ส่วนที่ถูกเน้น3 19 2 2" xfId="2584" xr:uid="{1CD4346F-F353-4FE3-8DFC-28373C5ECA59}"/>
    <cellStyle name="40% - ส่วนที่ถูกเน้น3 19 3" xfId="2585" xr:uid="{40F68079-0609-4912-8407-F2403B72FCD2}"/>
    <cellStyle name="40% - ส่วนที่ถูกเน้น3 2" xfId="878" xr:uid="{E1AA5D1F-3777-4BFB-A8ED-657DD09E5554}"/>
    <cellStyle name="40% - ส่วนที่ถูกเน้น3 2 2" xfId="2586" xr:uid="{248871E0-55A5-465E-B47F-E94A046DCA6F}"/>
    <cellStyle name="40% - ส่วนที่ถูกเน้น3 2 2 2" xfId="2587" xr:uid="{304DB049-6005-49C1-A4D1-B0841D60F1F7}"/>
    <cellStyle name="40% - ส่วนที่ถูกเน้น3 2 3" xfId="2588" xr:uid="{67C6EAA7-5AB8-47C4-B713-473C34B06C59}"/>
    <cellStyle name="40% - ส่วนที่ถูกเน้น3 4" xfId="2589" xr:uid="{FB7C9A61-2015-456C-9AC3-AC8157DD83F7}"/>
    <cellStyle name="40% - ส่วนที่ถูกเน้น3 4 2" xfId="2590" xr:uid="{FBD86F9B-A16B-4E5B-A511-632A630F2BA4}"/>
    <cellStyle name="40% - ส่วนที่ถูกเน้น3 4 2 2" xfId="2591" xr:uid="{6C29263A-A900-4AC9-B847-0018BF4A6E4A}"/>
    <cellStyle name="40% - ส่วนที่ถูกเน้น3 4 3" xfId="2592" xr:uid="{DD897E57-97A8-48F2-BCD0-0393B6BAFF84}"/>
    <cellStyle name="40% - ส่วนที่ถูกเน้น3 5" xfId="2593" xr:uid="{AEE6E201-3813-42F8-889A-DFADE37BB9A2}"/>
    <cellStyle name="40% - ส่วนที่ถูกเน้น3 5 2" xfId="2594" xr:uid="{5197C084-1C3B-480B-9C00-3475C38C417F}"/>
    <cellStyle name="40% - ส่วนที่ถูกเน้น3 5 2 2" xfId="2595" xr:uid="{AD5E1625-8E25-4CEC-AB69-BC337864E512}"/>
    <cellStyle name="40% - ส่วนที่ถูกเน้น3 5 3" xfId="2596" xr:uid="{DD9264E8-2E1F-48DA-A19C-2054C280A6BD}"/>
    <cellStyle name="40% - ส่วนที่ถูกเน้น3 6" xfId="2597" xr:uid="{337F9A58-3C02-45BF-9C3D-BCFDC22E9E0C}"/>
    <cellStyle name="40% - ส่วนที่ถูกเน้น3 6 2" xfId="2598" xr:uid="{1DBFB8CD-5F80-4FC4-BE61-65FBE9B4ED32}"/>
    <cellStyle name="40% - ส่วนที่ถูกเน้น3 6 2 2" xfId="2599" xr:uid="{D3A79E42-7D8A-4DA3-944E-4D4DA079C73F}"/>
    <cellStyle name="40% - ส่วนที่ถูกเน้น3 6 3" xfId="2600" xr:uid="{DBBE946D-7747-4320-A357-8EC2C08EE01D}"/>
    <cellStyle name="40% - ส่วนที่ถูกเน้น3 7" xfId="2601" xr:uid="{2E85173F-D8DB-45A8-AF97-D496F19240EB}"/>
    <cellStyle name="40% - ส่วนที่ถูกเน้น3 7 2" xfId="2602" xr:uid="{865D624D-0E6B-4F06-9DE8-616DC7196506}"/>
    <cellStyle name="40% - ส่วนที่ถูกเน้น3 7 2 2" xfId="2603" xr:uid="{7FC3BECA-29D7-49D5-86B6-3FD1E1FCB0DE}"/>
    <cellStyle name="40% - ส่วนที่ถูกเน้น3 7 3" xfId="2604" xr:uid="{0BA7218C-B33C-4782-AE33-2947054B0AA2}"/>
    <cellStyle name="40% - ส่วนที่ถูกเน้น3 8" xfId="2605" xr:uid="{A14B7FA8-8040-41A7-A8A3-3B1CD91775D0}"/>
    <cellStyle name="40% - ส่วนที่ถูกเน้น3 8 2" xfId="2606" xr:uid="{62D4023C-9B50-425A-BCAD-C505E9F8C770}"/>
    <cellStyle name="40% - ส่วนที่ถูกเน้น3 8 2 2" xfId="2607" xr:uid="{49224F59-5153-40C2-B7F8-12ECA8E020DF}"/>
    <cellStyle name="40% - ส่วนที่ถูกเน้น3 8 3" xfId="2608" xr:uid="{1CEE24F5-D896-42C0-BD0D-DF7C89195CCE}"/>
    <cellStyle name="40% - ส่วนที่ถูกเน้น4" xfId="52" xr:uid="{EDB438CB-415A-4F30-991E-F096F9C8A647}"/>
    <cellStyle name="40% - ส่วนที่ถูกเน้น4 12" xfId="2609" xr:uid="{00508EFB-52F9-42EE-9487-DF7D7CB34B5C}"/>
    <cellStyle name="40% - ส่วนที่ถูกเน้น4 12 2" xfId="2610" xr:uid="{3FEF795F-AF75-4340-878F-41782A80206B}"/>
    <cellStyle name="40% - ส่วนที่ถูกเน้น4 12 2 2" xfId="2611" xr:uid="{A3D8842B-882C-4119-9787-574495CBD823}"/>
    <cellStyle name="40% - ส่วนที่ถูกเน้น4 12 3" xfId="2612" xr:uid="{D4AAA7EE-6E08-469B-A4EE-30DE2875E8E8}"/>
    <cellStyle name="40% - ส่วนที่ถูกเน้น4 13" xfId="2613" xr:uid="{1A9D2C57-4A86-479A-AEE5-9BA51A57D333}"/>
    <cellStyle name="40% - ส่วนที่ถูกเน้น4 13 2" xfId="2614" xr:uid="{5BA31509-89BE-4076-BCE5-665B8DD65B41}"/>
    <cellStyle name="40% - ส่วนที่ถูกเน้น4 13 2 2" xfId="2615" xr:uid="{EC46965C-BE5A-4366-9C01-F55FC4B21513}"/>
    <cellStyle name="40% - ส่วนที่ถูกเน้น4 13 3" xfId="2616" xr:uid="{308C03DB-FAEC-4249-9947-7EB2EB6D60E0}"/>
    <cellStyle name="40% - ส่วนที่ถูกเน้น4 14" xfId="2617" xr:uid="{41717258-5062-49AA-89D3-A69F0872F6E8}"/>
    <cellStyle name="40% - ส่วนที่ถูกเน้น4 14 2" xfId="2618" xr:uid="{10FE8B85-1A86-4CB7-8FDC-D25F56F9284F}"/>
    <cellStyle name="40% - ส่วนที่ถูกเน้น4 14 2 2" xfId="2619" xr:uid="{CDDBE818-AB48-49BC-A154-8FF57CDE1E45}"/>
    <cellStyle name="40% - ส่วนที่ถูกเน้น4 14 3" xfId="2620" xr:uid="{420D294B-7A4E-44BB-B9FA-548CE728A197}"/>
    <cellStyle name="40% - ส่วนที่ถูกเน้น4 19" xfId="2621" xr:uid="{CFE7E783-AB50-44E2-B3B9-600F4390FA48}"/>
    <cellStyle name="40% - ส่วนที่ถูกเน้น4 19 2" xfId="2622" xr:uid="{18FD8449-FBBD-4E0D-A2B1-7049E7200D0B}"/>
    <cellStyle name="40% - ส่วนที่ถูกเน้น4 19 2 2" xfId="2623" xr:uid="{0743B3EC-7180-4699-BCB7-07F5B36DBFDA}"/>
    <cellStyle name="40% - ส่วนที่ถูกเน้น4 19 3" xfId="2624" xr:uid="{6501CE3B-B355-40EB-BDC5-8D9121A25C68}"/>
    <cellStyle name="40% - ส่วนที่ถูกเน้น4 2" xfId="879" xr:uid="{EDDFA361-2323-4F11-B810-D3F711A9BF67}"/>
    <cellStyle name="40% - ส่วนที่ถูกเน้น4 2 2" xfId="2625" xr:uid="{67C4436B-AA43-483E-AE67-E7E63EE6AC23}"/>
    <cellStyle name="40% - ส่วนที่ถูกเน้น4 2 2 2" xfId="2626" xr:uid="{D265AE81-A8D1-414B-80C6-859D0CA2AC13}"/>
    <cellStyle name="40% - ส่วนที่ถูกเน้น4 2 3" xfId="2627" xr:uid="{5AF28F44-FE0E-4ACF-8225-1366BCE15819}"/>
    <cellStyle name="40% - ส่วนที่ถูกเน้น4 4" xfId="2628" xr:uid="{18EBDDBC-61FD-44A7-BC73-D09BAD249D1B}"/>
    <cellStyle name="40% - ส่วนที่ถูกเน้น4 4 2" xfId="2629" xr:uid="{11136224-995D-4151-964D-BD3686308B68}"/>
    <cellStyle name="40% - ส่วนที่ถูกเน้น4 4 2 2" xfId="2630" xr:uid="{702F8B6B-4B61-4E20-BF0A-95D2D337C56C}"/>
    <cellStyle name="40% - ส่วนที่ถูกเน้น4 4 3" xfId="2631" xr:uid="{7D0A2CF7-7F83-4E08-892D-872A4A3DDD65}"/>
    <cellStyle name="40% - ส่วนที่ถูกเน้น4 5" xfId="2632" xr:uid="{483B94E9-2FF9-49C0-BB45-89F7A6AF060A}"/>
    <cellStyle name="40% - ส่วนที่ถูกเน้น4 5 2" xfId="2633" xr:uid="{D9B534A8-1E89-46C5-A3BC-6CAF8AC878D9}"/>
    <cellStyle name="40% - ส่วนที่ถูกเน้น4 5 2 2" xfId="2634" xr:uid="{C9A7D00E-2797-41C9-B5E3-4C5E5B9A0BF4}"/>
    <cellStyle name="40% - ส่วนที่ถูกเน้น4 5 3" xfId="2635" xr:uid="{DAEAF2A6-F37A-4626-8430-0C25AD0007B9}"/>
    <cellStyle name="40% - ส่วนที่ถูกเน้น4 6" xfId="2636" xr:uid="{FD951BD7-2AEB-4DAD-ADF0-17386E9D995B}"/>
    <cellStyle name="40% - ส่วนที่ถูกเน้น4 6 2" xfId="2637" xr:uid="{75967F34-C70A-446C-BE37-14CD60F8CF9A}"/>
    <cellStyle name="40% - ส่วนที่ถูกเน้น4 6 2 2" xfId="2638" xr:uid="{19331790-43E6-4F21-95F8-36C757E23A64}"/>
    <cellStyle name="40% - ส่วนที่ถูกเน้น4 6 3" xfId="2639" xr:uid="{E6B2D856-1DC2-4568-B69B-486634C58F85}"/>
    <cellStyle name="40% - ส่วนที่ถูกเน้น4 7" xfId="2640" xr:uid="{F8AC8291-7F56-4A1F-9C26-BB8E0517FE26}"/>
    <cellStyle name="40% - ส่วนที่ถูกเน้น4 7 2" xfId="2641" xr:uid="{1BC80B6A-F545-4749-B57B-60C1853A9AFA}"/>
    <cellStyle name="40% - ส่วนที่ถูกเน้น4 7 2 2" xfId="2642" xr:uid="{5EB19197-EE46-4B02-B795-B548E67F246F}"/>
    <cellStyle name="40% - ส่วนที่ถูกเน้น4 7 3" xfId="2643" xr:uid="{DDF30B70-1365-4445-9B4A-78132AF182F6}"/>
    <cellStyle name="40% - ส่วนที่ถูกเน้น4 8" xfId="2644" xr:uid="{755294C0-EA1F-4800-BC6D-2AE5F8AF5064}"/>
    <cellStyle name="40% - ส่วนที่ถูกเน้น4 8 2" xfId="2645" xr:uid="{31EB04EB-338D-41A6-B954-A20394D76213}"/>
    <cellStyle name="40% - ส่วนที่ถูกเน้น4 8 2 2" xfId="2646" xr:uid="{2E3AF31F-CB40-4126-B316-A5A35681908D}"/>
    <cellStyle name="40% - ส่วนที่ถูกเน้น4 8 3" xfId="2647" xr:uid="{6028C6F7-6114-4E7D-B27A-B61FD62C6804}"/>
    <cellStyle name="40% - ส่วนที่ถูกเน้น5" xfId="53" xr:uid="{97CD1895-97F2-4B5D-A3B5-B2470FE39BF5}"/>
    <cellStyle name="40% - ส่วนที่ถูกเน้น5 12" xfId="2648" xr:uid="{8D3B24F6-C22C-4739-BB8F-D0412CC9037E}"/>
    <cellStyle name="40% - ส่วนที่ถูกเน้น5 12 2" xfId="2649" xr:uid="{E70082F1-D98C-4EDB-8509-9EE0FED4DF50}"/>
    <cellStyle name="40% - ส่วนที่ถูกเน้น5 12 2 2" xfId="2650" xr:uid="{231A0CAE-1F42-4BDB-A4C3-C69CB0946396}"/>
    <cellStyle name="40% - ส่วนที่ถูกเน้น5 12 3" xfId="2651" xr:uid="{B4F51DA5-D058-491F-9663-271B5E3563A1}"/>
    <cellStyle name="40% - ส่วนที่ถูกเน้น5 13" xfId="2652" xr:uid="{0E5B16E8-2220-471B-BAA6-A4AB4F64CC36}"/>
    <cellStyle name="40% - ส่วนที่ถูกเน้น5 13 2" xfId="2653" xr:uid="{6719ACF5-941F-4B08-987D-73824C50F159}"/>
    <cellStyle name="40% - ส่วนที่ถูกเน้น5 13 2 2" xfId="2654" xr:uid="{AC3AAB6B-23FE-4748-90E2-37818610262C}"/>
    <cellStyle name="40% - ส่วนที่ถูกเน้น5 13 3" xfId="2655" xr:uid="{CA3D52D4-F8BD-4881-B497-032C3CEDCFCA}"/>
    <cellStyle name="40% - ส่วนที่ถูกเน้น5 14" xfId="2656" xr:uid="{BA74F67D-E180-42A5-A832-CCABE0ADAE1B}"/>
    <cellStyle name="40% - ส่วนที่ถูกเน้น5 14 2" xfId="2657" xr:uid="{BCC6BE4B-B172-4684-A193-108C33FE9302}"/>
    <cellStyle name="40% - ส่วนที่ถูกเน้น5 14 2 2" xfId="2658" xr:uid="{53A4E8B1-2171-4A5A-A205-C0E6D506B982}"/>
    <cellStyle name="40% - ส่วนที่ถูกเน้น5 14 3" xfId="2659" xr:uid="{D95E6FE5-E122-49F1-AFB4-A0AC1EE0576F}"/>
    <cellStyle name="40% - ส่วนที่ถูกเน้น5 19" xfId="2660" xr:uid="{C76F2249-EB26-4AA0-9262-712AD1B80364}"/>
    <cellStyle name="40% - ส่วนที่ถูกเน้น5 19 2" xfId="2661" xr:uid="{177BF6C8-5DD0-43C6-BA4B-9861A0B95A3C}"/>
    <cellStyle name="40% - ส่วนที่ถูกเน้น5 19 2 2" xfId="2662" xr:uid="{DDDC6AC0-DE75-48EB-8D76-50828BAE1AC4}"/>
    <cellStyle name="40% - ส่วนที่ถูกเน้น5 19 3" xfId="2663" xr:uid="{9EFB7880-6BA1-4B7B-B7B9-864C1956E3D2}"/>
    <cellStyle name="40% - ส่วนที่ถูกเน้น5 2" xfId="880" xr:uid="{81A2EEB1-E72E-45E9-B495-080E7D6C2641}"/>
    <cellStyle name="40% - ส่วนที่ถูกเน้น5 2 2" xfId="2664" xr:uid="{135BDF28-DBCD-4135-B6F7-566541891B0E}"/>
    <cellStyle name="40% - ส่วนที่ถูกเน้น5 2 2 2" xfId="2665" xr:uid="{2231C416-35D8-4906-B815-815F66492964}"/>
    <cellStyle name="40% - ส่วนที่ถูกเน้น5 2 3" xfId="2666" xr:uid="{B4330E9E-86BE-4DDC-A299-B069FD0C2873}"/>
    <cellStyle name="40% - ส่วนที่ถูกเน้น5 4" xfId="2667" xr:uid="{47C4C5F2-3C40-4956-AEA0-23AAE55D77D2}"/>
    <cellStyle name="40% - ส่วนที่ถูกเน้น5 4 2" xfId="2668" xr:uid="{D268A6E3-CC99-422B-9251-23166E5CD223}"/>
    <cellStyle name="40% - ส่วนที่ถูกเน้น5 4 2 2" xfId="2669" xr:uid="{9E1D24EB-1886-40BF-8754-AC76BAB4B606}"/>
    <cellStyle name="40% - ส่วนที่ถูกเน้น5 4 3" xfId="2670" xr:uid="{C31CFEFA-296B-4196-8909-F2F4D87A66A6}"/>
    <cellStyle name="40% - ส่วนที่ถูกเน้น5 5" xfId="2671" xr:uid="{A6F9C255-D422-400B-B3C3-2E9C31141965}"/>
    <cellStyle name="40% - ส่วนที่ถูกเน้น5 5 2" xfId="2672" xr:uid="{B4635A9E-43E7-4112-880D-4CE57962E6DB}"/>
    <cellStyle name="40% - ส่วนที่ถูกเน้น5 5 2 2" xfId="2673" xr:uid="{F85A4B69-7BDB-44E7-87D0-C87497CDBB1C}"/>
    <cellStyle name="40% - ส่วนที่ถูกเน้น5 5 3" xfId="2674" xr:uid="{9D98FBEA-9670-4DEA-A239-B6A2FF03378A}"/>
    <cellStyle name="40% - ส่วนที่ถูกเน้น5 6" xfId="2675" xr:uid="{6C0C1A61-4E46-49B8-B3CE-257ECF41A8FE}"/>
    <cellStyle name="40% - ส่วนที่ถูกเน้น5 6 2" xfId="2676" xr:uid="{D26359B7-1CC0-4DB7-9721-5AD57617AB42}"/>
    <cellStyle name="40% - ส่วนที่ถูกเน้น5 6 2 2" xfId="2677" xr:uid="{7BBD7132-77E6-48CD-BDA2-BF321A1F3BF3}"/>
    <cellStyle name="40% - ส่วนที่ถูกเน้น5 6 3" xfId="2678" xr:uid="{2917E146-A4C5-477D-8A81-F6D47D72560E}"/>
    <cellStyle name="40% - ส่วนที่ถูกเน้น5 7" xfId="2679" xr:uid="{FADB8AD3-9A10-470B-9A34-3EB7CCE73586}"/>
    <cellStyle name="40% - ส่วนที่ถูกเน้น5 7 2" xfId="2680" xr:uid="{44849062-0B6F-4E82-8656-ED26F2A13A49}"/>
    <cellStyle name="40% - ส่วนที่ถูกเน้น5 7 2 2" xfId="2681" xr:uid="{DF3690D7-8B0F-436F-9FF8-6DC11E7B67A1}"/>
    <cellStyle name="40% - ส่วนที่ถูกเน้น5 7 3" xfId="2682" xr:uid="{6D2E653A-48D6-424D-8B0D-E71AD91A8322}"/>
    <cellStyle name="40% - ส่วนที่ถูกเน้น5 8" xfId="2683" xr:uid="{8D953A67-DEF4-4319-9FF7-54FED5EA8E89}"/>
    <cellStyle name="40% - ส่วนที่ถูกเน้น5 8 2" xfId="2684" xr:uid="{3E397277-75AC-4046-BE79-7B822E78DDEF}"/>
    <cellStyle name="40% - ส่วนที่ถูกเน้น5 8 2 2" xfId="2685" xr:uid="{9A695883-CE8D-4731-8CD2-4B47D7B78F1D}"/>
    <cellStyle name="40% - ส่วนที่ถูกเน้น5 8 3" xfId="2686" xr:uid="{06690327-932A-4D3F-8D4D-2D944BC1A178}"/>
    <cellStyle name="40% - ส่วนที่ถูกเน้น6" xfId="54" xr:uid="{EE5DC5E9-AA1E-4C62-93EA-69CA1FBE133A}"/>
    <cellStyle name="40% - ส่วนที่ถูกเน้น6 12" xfId="2687" xr:uid="{6B035DD8-1548-466F-A404-C05BF949DABA}"/>
    <cellStyle name="40% - ส่วนที่ถูกเน้น6 12 2" xfId="2688" xr:uid="{9C0AD0BC-DC89-4D15-9436-02EBF1E3C7E4}"/>
    <cellStyle name="40% - ส่วนที่ถูกเน้น6 12 2 2" xfId="2689" xr:uid="{B64AEDE8-E8E3-4327-A89B-3F5FA732405E}"/>
    <cellStyle name="40% - ส่วนที่ถูกเน้น6 12 3" xfId="2690" xr:uid="{B3E59D78-EDF7-4BE2-AD7E-8DE6B58B9EC1}"/>
    <cellStyle name="40% - ส่วนที่ถูกเน้น6 13" xfId="2691" xr:uid="{F8456751-BFCD-4583-BDE2-1D4678346F1E}"/>
    <cellStyle name="40% - ส่วนที่ถูกเน้น6 13 2" xfId="2692" xr:uid="{7296A9B8-F0CF-479E-8B08-D40803FE890A}"/>
    <cellStyle name="40% - ส่วนที่ถูกเน้น6 13 2 2" xfId="2693" xr:uid="{C65B8461-972D-4E3C-A03A-B2807DAF0CDC}"/>
    <cellStyle name="40% - ส่วนที่ถูกเน้น6 13 3" xfId="2694" xr:uid="{CB8855D8-2557-4314-A160-DED52808C66B}"/>
    <cellStyle name="40% - ส่วนที่ถูกเน้น6 14" xfId="2695" xr:uid="{FE14EF9B-6551-4005-AA18-A814EAF3DCB4}"/>
    <cellStyle name="40% - ส่วนที่ถูกเน้น6 14 2" xfId="2696" xr:uid="{168AB8B5-6E58-48DD-AD12-86FA1B999E69}"/>
    <cellStyle name="40% - ส่วนที่ถูกเน้น6 14 2 2" xfId="2697" xr:uid="{F8C68D70-461C-4B89-8132-BCCAD7D33EFF}"/>
    <cellStyle name="40% - ส่วนที่ถูกเน้น6 14 3" xfId="2698" xr:uid="{C0AA49C9-9F17-4C73-84DE-E2445430EB71}"/>
    <cellStyle name="40% - ส่วนที่ถูกเน้น6 19" xfId="2699" xr:uid="{F5827078-C3B6-4A22-AA4E-EEF692E734BE}"/>
    <cellStyle name="40% - ส่วนที่ถูกเน้น6 19 2" xfId="2700" xr:uid="{F7409063-7D8F-487F-9FC8-23728F07FE34}"/>
    <cellStyle name="40% - ส่วนที่ถูกเน้น6 19 2 2" xfId="2701" xr:uid="{12EE3E53-574C-4474-B65D-AFDD93AD7B36}"/>
    <cellStyle name="40% - ส่วนที่ถูกเน้น6 19 3" xfId="2702" xr:uid="{5C6EE71F-3757-47BA-9C31-73F14ED9CE58}"/>
    <cellStyle name="40% - ส่วนที่ถูกเน้น6 2" xfId="881" xr:uid="{B7FB16B9-77DB-4CAE-8E96-CC7C63DFBB3B}"/>
    <cellStyle name="40% - ส่วนที่ถูกเน้น6 2 2" xfId="2703" xr:uid="{FC4FA53A-4A81-44E1-84BF-0D29C8B7D6F7}"/>
    <cellStyle name="40% - ส่วนที่ถูกเน้น6 2 2 2" xfId="2704" xr:uid="{793C9197-0C21-4E88-9272-0CE04C1A70A9}"/>
    <cellStyle name="40% - ส่วนที่ถูกเน้น6 2 3" xfId="2705" xr:uid="{695917A8-5A88-4386-B248-4A5657F972C2}"/>
    <cellStyle name="40% - ส่วนที่ถูกเน้น6 4" xfId="2706" xr:uid="{F4A39644-ADF6-42F1-8138-2974DF4E861F}"/>
    <cellStyle name="40% - ส่วนที่ถูกเน้น6 4 2" xfId="2707" xr:uid="{4B2957A7-E002-4A02-9ACA-6B9FC9E0CB80}"/>
    <cellStyle name="40% - ส่วนที่ถูกเน้น6 4 2 2" xfId="2708" xr:uid="{30D61BA7-F36C-4420-B3E3-A7F4293078F1}"/>
    <cellStyle name="40% - ส่วนที่ถูกเน้น6 4 3" xfId="2709" xr:uid="{5C6556B0-28C5-457C-ACAE-289CA181920C}"/>
    <cellStyle name="40% - ส่วนที่ถูกเน้น6 5" xfId="2710" xr:uid="{0D6071CE-3F0A-4D5B-B514-559401F7071D}"/>
    <cellStyle name="40% - ส่วนที่ถูกเน้น6 5 2" xfId="2711" xr:uid="{7A72650D-5BF3-4378-B869-99F3B34C5B13}"/>
    <cellStyle name="40% - ส่วนที่ถูกเน้น6 5 2 2" xfId="2712" xr:uid="{C475CBAA-D2B4-4264-BF82-D664C74899B5}"/>
    <cellStyle name="40% - ส่วนที่ถูกเน้น6 5 3" xfId="2713" xr:uid="{CCD9751F-1110-457F-8B82-A60EA88F3E2B}"/>
    <cellStyle name="40% - ส่วนที่ถูกเน้น6 6" xfId="2714" xr:uid="{5A9D6303-AC36-4800-AC28-C6BCB2AE8BD9}"/>
    <cellStyle name="40% - ส่วนที่ถูกเน้น6 6 2" xfId="2715" xr:uid="{A73D37AF-C36D-4573-AA3B-349503609FCF}"/>
    <cellStyle name="40% - ส่วนที่ถูกเน้น6 6 2 2" xfId="2716" xr:uid="{2AD42F4C-B427-4770-8568-415C6DE865A5}"/>
    <cellStyle name="40% - ส่วนที่ถูกเน้น6 6 3" xfId="2717" xr:uid="{F8E0A81C-D8EF-4D6B-A542-D92A9E516469}"/>
    <cellStyle name="40% - ส่วนที่ถูกเน้น6 7" xfId="2718" xr:uid="{BCD6FA4B-7F53-42D3-A899-0E13C6516825}"/>
    <cellStyle name="40% - ส่วนที่ถูกเน้น6 7 2" xfId="2719" xr:uid="{567B2111-6DBA-4368-B559-93435F4B351D}"/>
    <cellStyle name="40% - ส่วนที่ถูกเน้น6 7 2 2" xfId="2720" xr:uid="{2736919A-1C72-4808-AEC4-46AA41D3C22B}"/>
    <cellStyle name="40% - ส่วนที่ถูกเน้น6 7 3" xfId="2721" xr:uid="{D675EAE9-C018-4C07-9988-418DB6F68F19}"/>
    <cellStyle name="40% - ส่วนที่ถูกเน้น6 8" xfId="2722" xr:uid="{2D54ED77-0051-4EEE-A5F5-CF2F4CBBC9A7}"/>
    <cellStyle name="40% - ส่วนที่ถูกเน้น6 8 2" xfId="2723" xr:uid="{E7050C88-FFEE-4584-9F36-3965FA4DF36A}"/>
    <cellStyle name="40% - ส่วนที่ถูกเน้น6 8 2 2" xfId="2724" xr:uid="{1A5EBED8-76EC-4C26-B7BA-3AE2F756F2C0}"/>
    <cellStyle name="40% - ส่วนที่ถูกเน้น6 8 3" xfId="2725" xr:uid="{88CA3311-99B1-4EBD-8BE9-D5CF0F027926}"/>
    <cellStyle name="594941.25" xfId="882" xr:uid="{9E7A5525-479A-40B9-9D07-0006ABE6F381}"/>
    <cellStyle name="60 % - Accent1" xfId="2726" xr:uid="{E25F908D-5F62-47A6-B10F-4EA73B2E2CC0}"/>
    <cellStyle name="60 % - Accent2" xfId="2727" xr:uid="{55F34230-2E0F-47BB-932E-0A32E8BD263D}"/>
    <cellStyle name="60 % - Accent3" xfId="2728" xr:uid="{D4C8F9D1-AF9C-4940-9341-683D415F58B8}"/>
    <cellStyle name="60 % - Accent4" xfId="2729" xr:uid="{1ED77D82-200D-4D45-B1FF-CEF926CCF395}"/>
    <cellStyle name="60 % - Accent5" xfId="2730" xr:uid="{11DE6C9F-17AA-4CD2-8FF1-1C73E3FA4458}"/>
    <cellStyle name="60 % - Accent6" xfId="2731" xr:uid="{703727CC-70C2-4950-B660-EDF4E8B5FE2E}"/>
    <cellStyle name="60% - Accent1 2" xfId="883" xr:uid="{1C7DFC2B-F869-46B8-9D2D-665F389169D6}"/>
    <cellStyle name="60% - Accent1 2 2" xfId="2732" xr:uid="{B05F2578-74D4-4D97-95E4-54B89CB330AB}"/>
    <cellStyle name="60% - Accent1 2 3" xfId="2733" xr:uid="{A416D1DE-7A10-48CD-B089-5D5BDEB4A6CC}"/>
    <cellStyle name="60% - Accent1 2 4" xfId="2734" xr:uid="{82247328-DBF5-444F-93F2-71D287E28873}"/>
    <cellStyle name="60% - Accent1 3" xfId="2735" xr:uid="{9F17FB08-2475-4B09-91D0-4B20FAEB1B5A}"/>
    <cellStyle name="60% - Accent1 3 2" xfId="2736" xr:uid="{BE2A5B63-BA44-4B54-83A9-DF1F8EBFF9BC}"/>
    <cellStyle name="60% - Accent1 3 3" xfId="2737" xr:uid="{8C2AABE4-95DD-4C95-897F-D6504C3FE825}"/>
    <cellStyle name="60% - Accent1 3 4" xfId="2738" xr:uid="{09EEF3F7-6C6E-4642-9527-0990D34190B0}"/>
    <cellStyle name="60% - Accent1 4" xfId="2739" xr:uid="{3AC50F90-3BA1-4C52-911B-6B7AB2B27016}"/>
    <cellStyle name="60% - Accent1 5" xfId="2740" xr:uid="{E227D0C7-E102-46AD-B6D8-DCD2D5D07E5D}"/>
    <cellStyle name="60% - Accent1 6" xfId="2741" xr:uid="{156F9158-81E0-47B0-8E22-90C2C5CA6965}"/>
    <cellStyle name="60% - Accent1 7" xfId="2742" xr:uid="{4A4974E7-F2DC-47A5-BFDE-7668775CE696}"/>
    <cellStyle name="60% - Accent1 8" xfId="2743" xr:uid="{8764CE58-523F-4FD5-8BD7-FF869E61019D}"/>
    <cellStyle name="60% - Accent1 9" xfId="2744" xr:uid="{29B71483-F7A1-44F4-8E83-3CF0BC8EB659}"/>
    <cellStyle name="60% - Accent2 2" xfId="884" xr:uid="{B83F2231-7733-4519-AC1B-E79BA88E199D}"/>
    <cellStyle name="60% - Accent2 2 2" xfId="2745" xr:uid="{58339549-3761-4FC0-A3FC-8E777D9402EA}"/>
    <cellStyle name="60% - Accent2 2 3" xfId="2746" xr:uid="{120AF1E9-2AD6-44C6-AD01-275B8920DF13}"/>
    <cellStyle name="60% - Accent2 2 4" xfId="2747" xr:uid="{69CBD893-5428-4D96-BA71-27B2B8F13EE6}"/>
    <cellStyle name="60% - Accent2 3" xfId="2748" xr:uid="{A28C77ED-D21A-4E51-B8CB-6ADFFD9BDCF1}"/>
    <cellStyle name="60% - Accent2 3 2" xfId="2749" xr:uid="{D6733939-8D4F-4D9B-8BAB-1CBAF8655F76}"/>
    <cellStyle name="60% - Accent2 3 3" xfId="2750" xr:uid="{6DA1C299-9A96-43E7-9637-A84A517EFDFA}"/>
    <cellStyle name="60% - Accent2 3 4" xfId="2751" xr:uid="{7EE16E4A-4CE5-437F-9AE0-3583C122E2AE}"/>
    <cellStyle name="60% - Accent2 4" xfId="2752" xr:uid="{3562323A-7866-4285-B7C0-6107E9025F66}"/>
    <cellStyle name="60% - Accent2 5" xfId="2753" xr:uid="{38FE0429-6B67-49F0-BEDB-074183B9A851}"/>
    <cellStyle name="60% - Accent2 6" xfId="2754" xr:uid="{91FCF0FE-A961-4D11-8655-A20BD0DDA1D0}"/>
    <cellStyle name="60% - Accent2 7" xfId="2755" xr:uid="{798FF7E5-3D40-4225-B372-03AD67ADE0BA}"/>
    <cellStyle name="60% - Accent2 8" xfId="2756" xr:uid="{C15D2750-5F44-4B44-9D59-F24A1778FDEE}"/>
    <cellStyle name="60% - Accent2 9" xfId="2757" xr:uid="{072CE38F-6168-49BB-89E3-9FEFCD3CDCD7}"/>
    <cellStyle name="60% - Accent3 2" xfId="885" xr:uid="{4F1A363E-E729-48F9-8D42-A9059E2D8AC5}"/>
    <cellStyle name="60% - Accent3 2 2" xfId="2758" xr:uid="{4786B388-EA21-4B70-AC71-9F0725D06C28}"/>
    <cellStyle name="60% - Accent3 2 3" xfId="2759" xr:uid="{3524445F-7961-42BB-8E52-6F86C2CDAB7E}"/>
    <cellStyle name="60% - Accent3 2 4" xfId="2760" xr:uid="{E0A104C9-A69B-450D-8585-24E29D674158}"/>
    <cellStyle name="60% - Accent3 3" xfId="2761" xr:uid="{7D771A38-89C5-4BEA-BB98-4F8492EA9C0A}"/>
    <cellStyle name="60% - Accent3 3 2" xfId="2762" xr:uid="{DF4D0E78-AD85-45B6-9613-15D92878E999}"/>
    <cellStyle name="60% - Accent3 3 3" xfId="2763" xr:uid="{ABD4D784-9CAA-495A-AFA3-D3122D8063EB}"/>
    <cellStyle name="60% - Accent3 3 4" xfId="2764" xr:uid="{29896764-6D16-4397-B97D-199F5C3E33AB}"/>
    <cellStyle name="60% - Accent3 4" xfId="2765" xr:uid="{6D9A7909-1EE9-4E37-87BD-D565081DF204}"/>
    <cellStyle name="60% - Accent3 5" xfId="2766" xr:uid="{6B3707E3-6B85-4455-B823-4A3EECFB7F9E}"/>
    <cellStyle name="60% - Accent3 6" xfId="2767" xr:uid="{99BAB6D7-DE7E-4F77-8AB2-C1B02504AB3C}"/>
    <cellStyle name="60% - Accent3 7" xfId="2768" xr:uid="{633C67D3-B9D9-4AB4-81AC-207D862A228D}"/>
    <cellStyle name="60% - Accent3 8" xfId="2769" xr:uid="{CA055A02-8E48-43CF-972A-7371F4A5205A}"/>
    <cellStyle name="60% - Accent3 9" xfId="2770" xr:uid="{07DAAA48-D169-49B9-B7F8-BD9EC003AD59}"/>
    <cellStyle name="60% - Accent4 2" xfId="886" xr:uid="{84742B58-A43E-4882-86DB-7EA12A83355E}"/>
    <cellStyle name="60% - Accent4 2 2" xfId="2771" xr:uid="{3784E851-B384-491C-BB83-7570BE1152D7}"/>
    <cellStyle name="60% - Accent4 2 3" xfId="2772" xr:uid="{4BD5F378-AA17-44A2-9CC0-9ED64BBF5998}"/>
    <cellStyle name="60% - Accent4 2 4" xfId="2773" xr:uid="{F9706EE6-0ED8-4FCF-BD84-0640D2C11F8C}"/>
    <cellStyle name="60% - Accent4 3" xfId="2774" xr:uid="{37A54C22-8AC8-4E40-AC43-0AB0C4CB4D8D}"/>
    <cellStyle name="60% - Accent4 3 2" xfId="2775" xr:uid="{B60B8568-725E-4F77-B7F5-B40A0D3920A9}"/>
    <cellStyle name="60% - Accent4 3 3" xfId="2776" xr:uid="{B67BD936-4A38-44A5-9AD2-939A154A117A}"/>
    <cellStyle name="60% - Accent4 3 4" xfId="2777" xr:uid="{87A13526-9E1D-4E47-B233-94CFB25497F3}"/>
    <cellStyle name="60% - Accent4 4" xfId="2778" xr:uid="{D87BD530-AFB0-4375-98DB-F5E3BCC38043}"/>
    <cellStyle name="60% - Accent4 5" xfId="2779" xr:uid="{E76173FB-4B31-4AF1-B637-F661B20BE459}"/>
    <cellStyle name="60% - Accent4 6" xfId="2780" xr:uid="{C49AF100-0AA8-4057-865F-0C596E4BD3C4}"/>
    <cellStyle name="60% - Accent4 7" xfId="2781" xr:uid="{E1718DD4-1643-4026-82B4-39B855561DDF}"/>
    <cellStyle name="60% - Accent4 8" xfId="2782" xr:uid="{ECD34D62-AB4C-4708-BDD1-7D59D222CD2A}"/>
    <cellStyle name="60% - Accent4 9" xfId="2783" xr:uid="{44D4926D-0370-4574-BD95-542680801A6B}"/>
    <cellStyle name="60% - Accent5 2" xfId="887" xr:uid="{3E7D7B24-834D-4057-87A9-35D09F6AB3E9}"/>
    <cellStyle name="60% - Accent5 2 2" xfId="2784" xr:uid="{AA4E1564-4E3A-42E0-9312-4962F847EB45}"/>
    <cellStyle name="60% - Accent5 2 3" xfId="2785" xr:uid="{831D87F7-3678-4337-878C-3F1B9240C609}"/>
    <cellStyle name="60% - Accent5 2 4" xfId="2786" xr:uid="{78390560-6298-4E9E-8A0B-BBD92B3C97D9}"/>
    <cellStyle name="60% - Accent5 3" xfId="2787" xr:uid="{0108A9BA-CD13-4373-BFD4-0E16DB16722D}"/>
    <cellStyle name="60% - Accent5 3 2" xfId="2788" xr:uid="{3EFD7397-7098-442D-B513-B5A61821470E}"/>
    <cellStyle name="60% - Accent5 3 3" xfId="2789" xr:uid="{C58B66C8-B48A-4C43-9985-9C794040602A}"/>
    <cellStyle name="60% - Accent5 3 4" xfId="2790" xr:uid="{56B4665F-1BE3-41C5-815E-158B3B038613}"/>
    <cellStyle name="60% - Accent5 4" xfId="2791" xr:uid="{2205F6C8-3348-4628-8C89-1889453F32A9}"/>
    <cellStyle name="60% - Accent5 5" xfId="2792" xr:uid="{083B686C-FA78-40C1-887C-05183DFAE7B5}"/>
    <cellStyle name="60% - Accent5 6" xfId="2793" xr:uid="{AE06CF88-D257-432D-A3CC-03A1CEED82B9}"/>
    <cellStyle name="60% - Accent5 7" xfId="2794" xr:uid="{1465E082-0934-4B97-B14A-E664B9A484DC}"/>
    <cellStyle name="60% - Accent5 8" xfId="2795" xr:uid="{CAE5244F-E3FF-4F88-A434-AEEDA4A023D9}"/>
    <cellStyle name="60% - Accent5 9" xfId="2796" xr:uid="{076D4C45-AFDA-420D-9166-298D5F258704}"/>
    <cellStyle name="60% - Accent6 2" xfId="888" xr:uid="{DCB9C784-C47F-4177-AE6E-9498877569B7}"/>
    <cellStyle name="60% - Accent6 2 2" xfId="2797" xr:uid="{C0142E16-AF72-48EF-8FC5-5A1378A1B639}"/>
    <cellStyle name="60% - Accent6 2 3" xfId="2798" xr:uid="{E9980330-9FE7-42C4-BC66-985A2625DA6C}"/>
    <cellStyle name="60% - Accent6 2 4" xfId="2799" xr:uid="{248A2766-6902-453C-BB9B-89D253175432}"/>
    <cellStyle name="60% - Accent6 3" xfId="2800" xr:uid="{E34C1DCA-43F1-4C7F-8111-BAFEF4B49AF0}"/>
    <cellStyle name="60% - Accent6 3 2" xfId="2801" xr:uid="{483D0C66-1A66-41FD-9178-3BDDFAB12435}"/>
    <cellStyle name="60% - Accent6 3 3" xfId="2802" xr:uid="{65DC4DE7-26A1-47C7-BB45-3529DABFEF0E}"/>
    <cellStyle name="60% - Accent6 3 4" xfId="2803" xr:uid="{E8FEF8CF-2163-498B-9494-F8891D8A524A}"/>
    <cellStyle name="60% - Accent6 4" xfId="2804" xr:uid="{853336EC-DC77-437E-8507-3269879DE5B0}"/>
    <cellStyle name="60% - Accent6 5" xfId="2805" xr:uid="{E68BB84A-3AD9-46C0-8019-146EBCFC22BE}"/>
    <cellStyle name="60% - Accent6 6" xfId="2806" xr:uid="{7FD250AB-73DE-470E-80C7-5EB5C34AD069}"/>
    <cellStyle name="60% - Accent6 7" xfId="2807" xr:uid="{988DD4EC-16B1-44AD-BAE8-F766BCEB9149}"/>
    <cellStyle name="60% - Accent6 8" xfId="2808" xr:uid="{50D506B0-B01B-497A-AE11-2B93D16A44AE}"/>
    <cellStyle name="60% - Accent6 9" xfId="2809" xr:uid="{B346C87F-9093-40C7-84D9-75B4A59EE3A8}"/>
    <cellStyle name="60% - ส่วนที่ถูกเน้น1" xfId="55" xr:uid="{BBFCA25E-EDB4-4DDE-B68B-A3D682C8B690}"/>
    <cellStyle name="60% - ส่วนที่ถูกเน้น1 12" xfId="2810" xr:uid="{373975A1-28E9-4A11-BB51-06C79BF77151}"/>
    <cellStyle name="60% - ส่วนที่ถูกเน้น1 13" xfId="2811" xr:uid="{E8EAFA7A-A59F-4D61-A968-CEA834B3CC70}"/>
    <cellStyle name="60% - ส่วนที่ถูกเน้น1 14" xfId="2812" xr:uid="{15595009-51CB-42BD-A52A-1EDAC79E9EB0}"/>
    <cellStyle name="60% - ส่วนที่ถูกเน้น1 19" xfId="2813" xr:uid="{C8101C22-652A-4BD4-BF4F-E63D38C3C851}"/>
    <cellStyle name="60% - ส่วนที่ถูกเน้น1 2" xfId="2814" xr:uid="{0D3DB216-69DA-487D-B288-17FBAE913E64}"/>
    <cellStyle name="60% - ส่วนที่ถูกเน้น1 4" xfId="2815" xr:uid="{5D10ED84-71B7-4CC1-AC27-5C4A39142CC7}"/>
    <cellStyle name="60% - ส่วนที่ถูกเน้น1 5" xfId="2816" xr:uid="{A7710097-6471-445A-9B5F-C879D567779A}"/>
    <cellStyle name="60% - ส่วนที่ถูกเน้น1 6" xfId="2817" xr:uid="{C4491B28-5B95-4BB3-A731-FABAC7D15227}"/>
    <cellStyle name="60% - ส่วนที่ถูกเน้น1 7" xfId="2818" xr:uid="{4BC97149-FD67-4FE7-A9A2-44F7AC6B94C4}"/>
    <cellStyle name="60% - ส่วนที่ถูกเน้น1 8" xfId="2819" xr:uid="{A50C89B0-329D-432A-A4E3-3717BACC720F}"/>
    <cellStyle name="60% - ส่วนที่ถูกเน้น2" xfId="56" xr:uid="{E177BC94-6AB6-484E-BA9D-50F00B0A4C98}"/>
    <cellStyle name="60% - ส่วนที่ถูกเน้น2 12" xfId="2820" xr:uid="{52CB1F6B-42DC-4C0F-93B2-F31E28BC820D}"/>
    <cellStyle name="60% - ส่วนที่ถูกเน้น2 13" xfId="2821" xr:uid="{F0A09353-F9F5-4A12-88D0-F64E61483FB2}"/>
    <cellStyle name="60% - ส่วนที่ถูกเน้น2 14" xfId="2822" xr:uid="{7101B3B2-CDA6-473D-A0E3-BC59FA83DC74}"/>
    <cellStyle name="60% - ส่วนที่ถูกเน้น2 19" xfId="2823" xr:uid="{11C3743F-A7CB-4764-88FA-9D8811A366B5}"/>
    <cellStyle name="60% - ส่วนที่ถูกเน้น2 2" xfId="2824" xr:uid="{C7CD9AC6-2944-4506-91EE-65CF68DDAE16}"/>
    <cellStyle name="60% - ส่วนที่ถูกเน้น2 4" xfId="2825" xr:uid="{DF74DF9B-3EEB-4FCA-A96F-655B2896072A}"/>
    <cellStyle name="60% - ส่วนที่ถูกเน้น2 5" xfId="2826" xr:uid="{30A3AD2D-72DD-460D-BC08-A5942D9F2877}"/>
    <cellStyle name="60% - ส่วนที่ถูกเน้น2 6" xfId="2827" xr:uid="{B198E6D2-5C6C-4D2C-A19C-66CA47E9F80F}"/>
    <cellStyle name="60% - ส่วนที่ถูกเน้น2 7" xfId="2828" xr:uid="{D66DDEAC-0912-4685-9559-3BDDEB2E2CA4}"/>
    <cellStyle name="60% - ส่วนที่ถูกเน้น2 8" xfId="2829" xr:uid="{6C1A5336-6F0C-4C4A-BDA5-69B99C3614AA}"/>
    <cellStyle name="60% - ส่วนที่ถูกเน้น3" xfId="57" xr:uid="{ECF00453-C9AD-41F0-952B-3080A6334F5B}"/>
    <cellStyle name="60% - ส่วนที่ถูกเน้น3 12" xfId="2830" xr:uid="{EA89A04F-3547-4111-A66B-AC9F5F7922C6}"/>
    <cellStyle name="60% - ส่วนที่ถูกเน้น3 13" xfId="2831" xr:uid="{8FC2E91B-61E7-4504-9112-3AF3AF2B2C78}"/>
    <cellStyle name="60% - ส่วนที่ถูกเน้น3 14" xfId="2832" xr:uid="{A9EA685C-89A4-49CA-9722-FB39E661542A}"/>
    <cellStyle name="60% - ส่วนที่ถูกเน้น3 19" xfId="2833" xr:uid="{06FD9B25-40D3-4C8B-93AE-EE9F4F4DA554}"/>
    <cellStyle name="60% - ส่วนที่ถูกเน้น3 2" xfId="2834" xr:uid="{02082278-E614-4B50-8922-7BB792C8F499}"/>
    <cellStyle name="60% - ส่วนที่ถูกเน้น3 4" xfId="2835" xr:uid="{4417BC20-761D-4403-9556-9BE3EB2B0BC8}"/>
    <cellStyle name="60% - ส่วนที่ถูกเน้น3 5" xfId="2836" xr:uid="{75EC7B21-685C-4D53-88C8-34ABECF06C77}"/>
    <cellStyle name="60% - ส่วนที่ถูกเน้น3 6" xfId="2837" xr:uid="{BF8FA80D-829A-4B7C-AD6D-BA6CA428FFE8}"/>
    <cellStyle name="60% - ส่วนที่ถูกเน้น3 7" xfId="2838" xr:uid="{89EF317E-F927-49CF-B343-9A735421D0E1}"/>
    <cellStyle name="60% - ส่วนที่ถูกเน้น3 8" xfId="2839" xr:uid="{BBDB1D79-A3AB-45AA-ABDB-55FE76CCB6C1}"/>
    <cellStyle name="60% - ส่วนที่ถูกเน้น4" xfId="58" xr:uid="{9EFA1F44-5EB7-4FB7-B2FA-52A9D410BDC4}"/>
    <cellStyle name="60% - ส่วนที่ถูกเน้น4 12" xfId="2840" xr:uid="{81406BE2-79C6-414B-8C64-12B6972B85C2}"/>
    <cellStyle name="60% - ส่วนที่ถูกเน้น4 13" xfId="2841" xr:uid="{0662053A-F905-4242-BC40-A3D1BBC1A4E3}"/>
    <cellStyle name="60% - ส่วนที่ถูกเน้น4 14" xfId="2842" xr:uid="{6DCB499C-2E9B-46B6-8920-762ED4F9194D}"/>
    <cellStyle name="60% - ส่วนที่ถูกเน้น4 19" xfId="2843" xr:uid="{E2405339-0161-4109-8B7E-88079799ECB5}"/>
    <cellStyle name="60% - ส่วนที่ถูกเน้น4 2" xfId="2844" xr:uid="{0235685D-2257-4550-AF7B-D480362D7E80}"/>
    <cellStyle name="60% - ส่วนที่ถูกเน้น4 2 2" xfId="2845" xr:uid="{4498AFF9-404B-459D-BE82-710A01637C82}"/>
    <cellStyle name="60% - ส่วนที่ถูกเน้น4 2 2 2" xfId="2846" xr:uid="{0B669AB1-787E-49E9-82E9-80C365EFE297}"/>
    <cellStyle name="60% - ส่วนที่ถูกเน้น4 2 2 3" xfId="2847" xr:uid="{51A9012F-C423-4CE3-A22D-55A5433A10DD}"/>
    <cellStyle name="60% - ส่วนที่ถูกเน้น4 2 3" xfId="2848" xr:uid="{A957A150-36B3-4A08-955F-9FD49A55867C}"/>
    <cellStyle name="60% - ส่วนที่ถูกเน้น4 2 4" xfId="2849" xr:uid="{7D637DF8-87AB-444C-983A-64C3B8BCC369}"/>
    <cellStyle name="60% - ส่วนที่ถูกเน้น4 2 5" xfId="2850" xr:uid="{4B731BE7-B415-4020-91A6-9AD1D6222F53}"/>
    <cellStyle name="60% - ส่วนที่ถูกเน้น4 2 6" xfId="2851" xr:uid="{5E2C49FC-E532-4838-87B0-C5C0911F8AC1}"/>
    <cellStyle name="60% - ส่วนที่ถูกเน้น4 4" xfId="2852" xr:uid="{96128DCE-372A-4682-AAE8-31DEA8470D31}"/>
    <cellStyle name="60% - ส่วนที่ถูกเน้น4 5" xfId="2853" xr:uid="{C32B252E-8A7F-44C7-97B3-4391592B4F9A}"/>
    <cellStyle name="60% - ส่วนที่ถูกเน้น4 6" xfId="2854" xr:uid="{3C3516FF-1A65-4D84-A026-2B09B5D39D5D}"/>
    <cellStyle name="60% - ส่วนที่ถูกเน้น4 7" xfId="2855" xr:uid="{C7EBF001-4B74-4FE7-94B7-84CDBABBBCC8}"/>
    <cellStyle name="60% - ส่วนที่ถูกเน้น4 8" xfId="2856" xr:uid="{68147E96-2064-4F05-BA55-05DDCCE37D70}"/>
    <cellStyle name="60% - ส่วนที่ถูกเน้น5" xfId="59" xr:uid="{6ADF5474-81CD-4BBE-AFB4-5D289B4E02CC}"/>
    <cellStyle name="60% - ส่วนที่ถูกเน้น5 12" xfId="2857" xr:uid="{C2CB3D2D-AB6D-42E0-87F8-7D9AC9E5F79C}"/>
    <cellStyle name="60% - ส่วนที่ถูกเน้น5 13" xfId="2858" xr:uid="{096E5BD4-0B44-499E-9962-B236463D26AC}"/>
    <cellStyle name="60% - ส่วนที่ถูกเน้น5 14" xfId="2859" xr:uid="{C4B76A12-B8CD-46B6-BC62-B2F89AE4DB4A}"/>
    <cellStyle name="60% - ส่วนที่ถูกเน้น5 19" xfId="2860" xr:uid="{61C6FD37-EBD4-49A5-85F4-EB7C8A893047}"/>
    <cellStyle name="60% - ส่วนที่ถูกเน้น5 2" xfId="2861" xr:uid="{D8B711F6-3AEA-404F-896D-EA0E6CF4DF65}"/>
    <cellStyle name="60% - ส่วนที่ถูกเน้น5 4" xfId="2862" xr:uid="{DEF76759-3C4A-44F0-9BE1-93A300836D52}"/>
    <cellStyle name="60% - ส่วนที่ถูกเน้น5 5" xfId="2863" xr:uid="{B0142296-7630-4809-A596-C0C5EABA0EEC}"/>
    <cellStyle name="60% - ส่วนที่ถูกเน้น5 6" xfId="2864" xr:uid="{DA67ECF9-EC90-4050-A6E5-7252111DE704}"/>
    <cellStyle name="60% - ส่วนที่ถูกเน้น5 7" xfId="2865" xr:uid="{6BD9D822-121C-4F7A-9394-2DB5B510091E}"/>
    <cellStyle name="60% - ส่วนที่ถูกเน้น5 8" xfId="2866" xr:uid="{38F07D10-C79C-4FE2-A835-9EF48F6C9203}"/>
    <cellStyle name="60% - ส่วนที่ถูกเน้น6" xfId="60" xr:uid="{5C3D32A2-5024-4FA7-BECB-2001CAC40C82}"/>
    <cellStyle name="60% - ส่วนที่ถูกเน้น6 12" xfId="2867" xr:uid="{BE23C994-52DD-447D-B6F1-B4D7CE23DB65}"/>
    <cellStyle name="60% - ส่วนที่ถูกเน้น6 13" xfId="2868" xr:uid="{D7AE212F-BD14-4B6D-8C49-CDA2135B4FF2}"/>
    <cellStyle name="60% - ส่วนที่ถูกเน้น6 14" xfId="2869" xr:uid="{DFC54924-9F51-45D2-ACA5-79D021B0122B}"/>
    <cellStyle name="60% - ส่วนที่ถูกเน้น6 19" xfId="2870" xr:uid="{39F95F16-D814-409A-A04C-CC7FBB90ED66}"/>
    <cellStyle name="60% - ส่วนที่ถูกเน้น6 2" xfId="2871" xr:uid="{9EEA901C-A3D9-4310-9218-D98EE1C44776}"/>
    <cellStyle name="60% - ส่วนที่ถูกเน้น6 2 2" xfId="2872" xr:uid="{901D6E08-76C0-4AD1-9A5F-5A0E212FEB3F}"/>
    <cellStyle name="60% - ส่วนที่ถูกเน้น6 2 2 2" xfId="2873" xr:uid="{D5783950-CFCD-43FA-BC22-11EB56CB0CDE}"/>
    <cellStyle name="60% - ส่วนที่ถูกเน้น6 2 2 3" xfId="2874" xr:uid="{EABBF0DB-A92F-4C95-AC79-CEAA1A4D41CA}"/>
    <cellStyle name="60% - ส่วนที่ถูกเน้น6 2 3" xfId="2875" xr:uid="{0034C34F-5DAC-4463-9D81-56A9B1FE41DD}"/>
    <cellStyle name="60% - ส่วนที่ถูกเน้น6 2 4" xfId="2876" xr:uid="{C08C464E-EE02-4CE7-A5C8-EB3AF87F5E8C}"/>
    <cellStyle name="60% - ส่วนที่ถูกเน้น6 2 5" xfId="2877" xr:uid="{ED9AD53E-A526-4158-B415-BC4DDCAA22F3}"/>
    <cellStyle name="60% - ส่วนที่ถูกเน้น6 2 6" xfId="2878" xr:uid="{75D63197-4DEB-4BF0-A38F-4021077328E4}"/>
    <cellStyle name="60% - ส่วนที่ถูกเน้น6 4" xfId="2879" xr:uid="{DC9BF8FE-A4D8-44E4-BFE8-E1152AD3E346}"/>
    <cellStyle name="60% - ส่วนที่ถูกเน้น6 5" xfId="2880" xr:uid="{8B15DBCD-5549-4F09-BD58-BDE7E0D68527}"/>
    <cellStyle name="60% - ส่วนที่ถูกเน้น6 6" xfId="2881" xr:uid="{F4F6F6FB-98D9-4D55-9E1B-F08DC005D498}"/>
    <cellStyle name="60% - ส่วนที่ถูกเน้น6 7" xfId="2882" xr:uid="{4BD3B539-39F7-4A5D-A8B0-FEFD37426BB5}"/>
    <cellStyle name="60% - ส่วนที่ถูกเน้น6 8" xfId="2883" xr:uid="{16852AA4-6AF0-49A1-8B33-818C2142EAB1}"/>
    <cellStyle name="75" xfId="61" xr:uid="{6CA016B6-5531-4A38-9983-3DF95512761B}"/>
    <cellStyle name="75 2" xfId="889" xr:uid="{057B861E-38AE-464D-9551-029D199CA609}"/>
    <cellStyle name="a_QTR94_95_1ฟ๙ศธบ๑ณปฟช (2)" xfId="890" xr:uid="{91E18855-DAFE-4712-BE29-E08CE650A972}"/>
    <cellStyle name="À¤ã×èí§ëáòâ¨øå" xfId="891" xr:uid="{9FC668E2-5BC3-489D-9438-DA95EFE2FB0D}"/>
    <cellStyle name="À¤ã×èí§ëáòâà»í" xfId="892" xr:uid="{CC14B2BA-A28F-4171-A958-9CBE1460A8D3}"/>
    <cellStyle name="À¤ã×èí§ëáòâê¡ø" xfId="893" xr:uid="{1DCED8A9-D33C-4627-89EB-8E3DEE6041FD}"/>
    <cellStyle name="AA FRAME" xfId="894" xr:uid="{16A1A104-E24C-4DC3-AE5B-0B353E29F446}"/>
    <cellStyle name="AA HEADING" xfId="895" xr:uid="{283A97ED-A092-4630-A5DE-8E659BA55556}"/>
    <cellStyle name="AA INITIALS" xfId="896" xr:uid="{ADA67838-FD68-4349-B2E2-66384D8C2DE9}"/>
    <cellStyle name="AA INPUT" xfId="897" xr:uid="{E1C76D58-CE0C-4050-BA32-96642ACA4838}"/>
    <cellStyle name="AA LOCK" xfId="898" xr:uid="{8BBA7941-4F34-4C00-B00B-FBBC817646BC}"/>
    <cellStyle name="AA MGR NAME" xfId="899" xr:uid="{195C4CB9-7046-4CE7-91CC-65EB4A0E3528}"/>
    <cellStyle name="AA NORMAL" xfId="900" xr:uid="{87B51931-CD89-46C8-B880-2AC723CE2A53}"/>
    <cellStyle name="AA NUMBER" xfId="901" xr:uid="{E1683DC4-DD4A-4C94-A755-F7424F2B27D7}"/>
    <cellStyle name="AA NUMBER2" xfId="902" xr:uid="{531EBE85-482C-4464-8DCA-FB97D51F5767}"/>
    <cellStyle name="AA QUESTION" xfId="903" xr:uid="{BD583DD9-2D57-459F-8D0E-724CE719EB3D}"/>
    <cellStyle name="AA SHADE" xfId="904" xr:uid="{27E8E8A7-BBE0-49FC-8F51-72070AF24891}"/>
    <cellStyle name="abc" xfId="62" xr:uid="{00AA490F-1428-486C-8E92-57405904B14A}"/>
    <cellStyle name="abc 2" xfId="1606" xr:uid="{9AAD35BE-FAEF-4937-9947-62C1336A929D}"/>
    <cellStyle name="Accent1 10" xfId="2884" xr:uid="{6BFFF559-51B1-4686-B0CB-ECEE3F848531}"/>
    <cellStyle name="Accent1 2" xfId="905" xr:uid="{8D4AFC05-6CEE-480B-9FA5-08C67890BC45}"/>
    <cellStyle name="Accent1 2 2" xfId="2885" xr:uid="{C3C46AF7-3AE5-4134-B947-924E59AC4451}"/>
    <cellStyle name="Accent1 2 2 2" xfId="2886" xr:uid="{186D4BDE-690F-4149-AC31-29EFF2303628}"/>
    <cellStyle name="Accent1 2 3" xfId="2887" xr:uid="{9296D7EB-97D9-4C74-95F0-27409CE0E2A0}"/>
    <cellStyle name="Accent1 2 4" xfId="2888" xr:uid="{4020CF22-9F72-4077-AEEA-5C05BBB831D7}"/>
    <cellStyle name="Accent1 2 5" xfId="2889" xr:uid="{048870B7-ECB4-4AA9-836A-A3D196FEF99B}"/>
    <cellStyle name="Accent1 3" xfId="2890" xr:uid="{057B4683-E5AB-48A9-9C8B-42520C5116B1}"/>
    <cellStyle name="Accent1 3 2" xfId="2891" xr:uid="{91C3DE92-5E86-4FE2-A97B-A22DD5967314}"/>
    <cellStyle name="Accent1 3 3" xfId="2892" xr:uid="{80ECF015-8112-4C6A-B2D2-9C1ADA865A6A}"/>
    <cellStyle name="Accent1 3 4" xfId="2893" xr:uid="{05F23928-2A19-4E3F-B1DA-80181AAFB992}"/>
    <cellStyle name="Accent1 4" xfId="2894" xr:uid="{1F140800-E215-43E3-93DD-0846CCF17EE6}"/>
    <cellStyle name="Accent1 5" xfId="2895" xr:uid="{D92CCCCB-B601-4E2E-B38E-88581D9DB3E3}"/>
    <cellStyle name="Accent1 6" xfId="2896" xr:uid="{4966F934-DF75-4B65-8F90-5ED9F01A552D}"/>
    <cellStyle name="Accent1 7" xfId="2897" xr:uid="{50E89210-B3BA-4B5B-8581-9B0808D2BF31}"/>
    <cellStyle name="Accent1 8" xfId="2898" xr:uid="{4E342669-2EAA-49B9-8C67-3A14ED8D815C}"/>
    <cellStyle name="Accent1 9" xfId="2899" xr:uid="{2BB8F88F-BDE2-4431-9FC2-FC220DF5BEF1}"/>
    <cellStyle name="Accent2 10" xfId="2900" xr:uid="{A403E987-6F36-4704-A838-888D805B1020}"/>
    <cellStyle name="Accent2 2" xfId="906" xr:uid="{5F8E8476-3398-4E82-8CD1-91CD3BC2265F}"/>
    <cellStyle name="Accent2 2 2" xfId="2901" xr:uid="{E7BF0DA2-4373-4D43-8638-E0FC30E22DCC}"/>
    <cellStyle name="Accent2 2 2 2" xfId="2902" xr:uid="{D0449E1B-4DE0-4A63-A916-A0335D1114CE}"/>
    <cellStyle name="Accent2 2 3" xfId="2903" xr:uid="{9F26D154-BFE1-468C-8512-B30B4C1D7979}"/>
    <cellStyle name="Accent2 2 4" xfId="2904" xr:uid="{D072A893-A336-4454-86EB-E49F7E9A5D89}"/>
    <cellStyle name="Accent2 2 5" xfId="2905" xr:uid="{71AD8F25-097E-4E6F-96BD-EF3C8F39C3A0}"/>
    <cellStyle name="Accent2 3" xfId="2906" xr:uid="{555AEEA3-3155-43C1-955D-C011829C966B}"/>
    <cellStyle name="Accent2 3 2" xfId="2907" xr:uid="{9BF67C13-5C59-45A3-9A9C-CBE3F4EC28CD}"/>
    <cellStyle name="Accent2 3 3" xfId="2908" xr:uid="{5FADB9D1-4993-4D66-8F20-74A25917FD9C}"/>
    <cellStyle name="Accent2 3 4" xfId="2909" xr:uid="{BFDE55F6-7A54-4F0A-A8C2-0DF11D6F3259}"/>
    <cellStyle name="Accent2 4" xfId="2910" xr:uid="{FD862B8A-30DA-4BD9-BF86-645C66F4BED9}"/>
    <cellStyle name="Accent2 5" xfId="2911" xr:uid="{8C6C8B70-730E-4495-A6B2-569B131E5ED4}"/>
    <cellStyle name="Accent2 6" xfId="2912" xr:uid="{526A6981-085A-43C7-B550-04914C74A48B}"/>
    <cellStyle name="Accent2 7" xfId="2913" xr:uid="{B460874A-0AED-4649-BD5A-DC0BA6B4E74B}"/>
    <cellStyle name="Accent2 8" xfId="2914" xr:uid="{885ABB02-C966-453B-92BA-C34C781CC579}"/>
    <cellStyle name="Accent2 9" xfId="2915" xr:uid="{61A85EDA-FC68-4522-AC2D-5DD9FF228EA0}"/>
    <cellStyle name="Accent3 10" xfId="2916" xr:uid="{0D264FE0-5658-4FE0-8156-001402C2223A}"/>
    <cellStyle name="Accent3 2" xfId="907" xr:uid="{C155F954-DF55-4F8B-AF19-B3AF2286CEEE}"/>
    <cellStyle name="Accent3 2 2" xfId="2917" xr:uid="{E2CDE840-7EED-4A5B-B0D8-83AE70E9411C}"/>
    <cellStyle name="Accent3 2 2 2" xfId="2918" xr:uid="{4D2E16FF-3723-4FFF-A8B6-BE2489867723}"/>
    <cellStyle name="Accent3 2 3" xfId="2919" xr:uid="{0DED573B-3CD0-40D5-819F-D06CF2A182A0}"/>
    <cellStyle name="Accent3 2 4" xfId="2920" xr:uid="{D05BFDFC-B2B9-4320-86A2-4E893F9C1643}"/>
    <cellStyle name="Accent3 2 5" xfId="2921" xr:uid="{7E92E8F3-9F6B-453D-A1AE-1A24D3FD0DC0}"/>
    <cellStyle name="Accent3 3" xfId="2922" xr:uid="{2080B465-83B4-43D7-9595-3FB6B39CBC59}"/>
    <cellStyle name="Accent3 3 2" xfId="2923" xr:uid="{0AC031FA-DA66-43FD-A3F2-0BD3107CD832}"/>
    <cellStyle name="Accent3 3 3" xfId="2924" xr:uid="{199DCFF7-67A7-4F2C-BE46-89CCB405AB09}"/>
    <cellStyle name="Accent3 3 4" xfId="2925" xr:uid="{65E133CB-2A54-41DF-8308-A77EC6F2305C}"/>
    <cellStyle name="Accent3 4" xfId="2926" xr:uid="{924D61DC-53B4-488B-86EF-1ADDA06C9CC6}"/>
    <cellStyle name="Accent3 5" xfId="2927" xr:uid="{9D436DDD-1065-45D4-B465-3C3FDEED45AC}"/>
    <cellStyle name="Accent3 6" xfId="2928" xr:uid="{F7FEA749-1204-4F77-91C6-29A86D96BFBF}"/>
    <cellStyle name="Accent3 7" xfId="2929" xr:uid="{144042AC-3CE7-4C8D-B6DF-195EEC38338A}"/>
    <cellStyle name="Accent3 8" xfId="2930" xr:uid="{FA3CFA40-D0BA-4562-96BE-89775EE1272C}"/>
    <cellStyle name="Accent3 9" xfId="2931" xr:uid="{10061AC0-470A-473B-BD08-99CC9369B004}"/>
    <cellStyle name="Accent4 10" xfId="2932" xr:uid="{85479654-EA01-470B-B6ED-06B9135D1F02}"/>
    <cellStyle name="Accent4 2" xfId="908" xr:uid="{D73E57C2-2667-498E-962A-DF825297DAEB}"/>
    <cellStyle name="Accent4 2 2" xfId="2933" xr:uid="{EDE4AF34-0F4B-455E-977D-7C5A7C6E77C9}"/>
    <cellStyle name="Accent4 2 2 2" xfId="2934" xr:uid="{F9AD5D94-6752-4F18-9D4A-41DA25163A5B}"/>
    <cellStyle name="Accent4 2 3" xfId="2935" xr:uid="{71B63ED3-F094-4EBF-BB60-55BD710BFC0B}"/>
    <cellStyle name="Accent4 2 4" xfId="2936" xr:uid="{6434FD4D-C540-4B3A-9001-F447EC7683D1}"/>
    <cellStyle name="Accent4 2 5" xfId="2937" xr:uid="{FA401F61-2218-4442-8EC2-BA7DCFD28E14}"/>
    <cellStyle name="Accent4 3" xfId="2938" xr:uid="{B636C128-D870-471D-A79A-763266D974C9}"/>
    <cellStyle name="Accent4 3 2" xfId="2939" xr:uid="{6C988F2C-BFB7-403D-B7CD-5C0106C29E2D}"/>
    <cellStyle name="Accent4 3 3" xfId="2940" xr:uid="{ADAD2C9D-85B4-431E-9928-4842A6AE294D}"/>
    <cellStyle name="Accent4 3 4" xfId="2941" xr:uid="{F9AC4D17-8EE5-407E-A9ED-F999CD786CC1}"/>
    <cellStyle name="Accent4 4" xfId="2942" xr:uid="{4A077951-C5C6-43F0-ACBC-AF1F7877EC2F}"/>
    <cellStyle name="Accent4 5" xfId="2943" xr:uid="{75EBED95-029E-428A-8442-6BF28D1E9C46}"/>
    <cellStyle name="Accent4 6" xfId="2944" xr:uid="{01775574-506D-4326-8289-F595EB2CC583}"/>
    <cellStyle name="Accent4 7" xfId="2945" xr:uid="{ABE80D0B-A0E8-42F1-865D-39D8AB0C7DC1}"/>
    <cellStyle name="Accent4 8" xfId="2946" xr:uid="{9580B03F-711A-40AF-BCAA-0112DF46E39D}"/>
    <cellStyle name="Accent4 9" xfId="2947" xr:uid="{0376153C-3F85-4085-B209-D7791E019056}"/>
    <cellStyle name="Accent5 10" xfId="2948" xr:uid="{765155B1-6FC3-46D2-B802-F99FFA37E2DA}"/>
    <cellStyle name="Accent5 2" xfId="909" xr:uid="{8CE24584-B8FC-45AF-8A4F-53846C54C80F}"/>
    <cellStyle name="Accent5 2 2" xfId="2949" xr:uid="{D3CD7339-9DE2-4A02-89EC-AA799CCD37A6}"/>
    <cellStyle name="Accent5 2 2 2" xfId="2950" xr:uid="{E7B56101-B762-4A0D-869C-AA723E4BC0C5}"/>
    <cellStyle name="Accent5 2 3" xfId="2951" xr:uid="{4DFD071B-749C-44AB-9E60-6A4CEDAB8B29}"/>
    <cellStyle name="Accent5 2 4" xfId="2952" xr:uid="{6B075EA2-C4AA-4198-BD18-0ACB81FEB36E}"/>
    <cellStyle name="Accent5 2 5" xfId="2953" xr:uid="{DC32B260-216F-435D-B2B0-A373DC60C074}"/>
    <cellStyle name="Accent5 3" xfId="2954" xr:uid="{1C044D6D-0CDA-4E1E-AD53-8592F07564F0}"/>
    <cellStyle name="Accent5 3 2" xfId="2955" xr:uid="{A16744AF-F029-4001-8703-BD0C7AD29884}"/>
    <cellStyle name="Accent5 3 3" xfId="2956" xr:uid="{0ECFEFEC-F206-4D90-8EB9-0FF4949FD525}"/>
    <cellStyle name="Accent5 3 4" xfId="2957" xr:uid="{69EDA01E-1223-47F5-91F5-8A5F32C78E40}"/>
    <cellStyle name="Accent5 4" xfId="2958" xr:uid="{BDE15A33-C894-4868-AE35-63727C459160}"/>
    <cellStyle name="Accent5 5" xfId="2959" xr:uid="{16A5C7CC-B89F-4386-AA0D-A7C894D7FC96}"/>
    <cellStyle name="Accent5 6" xfId="2960" xr:uid="{193F6DFA-C3A2-46E3-8C02-AB648066630B}"/>
    <cellStyle name="Accent5 7" xfId="2961" xr:uid="{1444C35C-739D-418E-9B9B-E3CBFCD4A9C4}"/>
    <cellStyle name="Accent5 8" xfId="2962" xr:uid="{C4083D30-CEE0-46A1-B9A6-C6B7A9A13C6D}"/>
    <cellStyle name="Accent5 9" xfId="2963" xr:uid="{7A9BED3C-4951-4F55-8A77-F431058CE2D4}"/>
    <cellStyle name="Accent6 10" xfId="2964" xr:uid="{E064A8F6-3D8E-4D3B-86B5-262F67917CAF}"/>
    <cellStyle name="Accent6 2" xfId="910" xr:uid="{37BF47F9-0F68-46B4-96A7-B9C22EB25B5F}"/>
    <cellStyle name="Accent6 2 2" xfId="2965" xr:uid="{9EA2A138-359D-4B39-8616-9FE566D1C923}"/>
    <cellStyle name="Accent6 2 2 2" xfId="2966" xr:uid="{C27B712B-B687-42C0-84AD-09A5BB396E4A}"/>
    <cellStyle name="Accent6 2 3" xfId="2967" xr:uid="{577DD545-567A-4BFE-993B-C608B4E1437A}"/>
    <cellStyle name="Accent6 2 4" xfId="2968" xr:uid="{7E585DAD-FCA6-473C-AE4C-A237059EF0A0}"/>
    <cellStyle name="Accent6 2 5" xfId="2969" xr:uid="{D17C4F08-91A1-4C64-85B5-41B309D9E02E}"/>
    <cellStyle name="Accent6 3" xfId="2970" xr:uid="{455EDF66-D78F-4003-ADBD-8634288782C9}"/>
    <cellStyle name="Accent6 3 2" xfId="2971" xr:uid="{900FD0C7-2399-44CF-A4F0-DE20E0DB0E7B}"/>
    <cellStyle name="Accent6 3 3" xfId="2972" xr:uid="{C4E94703-B83C-4A74-AF8C-39F0A63F4AB6}"/>
    <cellStyle name="Accent6 3 4" xfId="2973" xr:uid="{99773FB1-AA27-49E7-9845-78624963FB08}"/>
    <cellStyle name="Accent6 4" xfId="2974" xr:uid="{A250F202-7981-41C1-91E8-6A7786E89BC4}"/>
    <cellStyle name="Accent6 5" xfId="2975" xr:uid="{E67611FF-402C-43D9-899B-A357FDBA4060}"/>
    <cellStyle name="Accent6 6" xfId="2976" xr:uid="{5784E7AD-2541-4BE1-A164-8A5367572753}"/>
    <cellStyle name="Accent6 7" xfId="2977" xr:uid="{E3B71B08-885B-4BF6-A37C-8A37B48DB4FB}"/>
    <cellStyle name="Accent6 8" xfId="2978" xr:uid="{126E0CB9-C1F7-411F-A12A-108511EAAF62}"/>
    <cellStyle name="Accent6 9" xfId="2979" xr:uid="{A61F28C6-2CC8-40F5-AEDF-05BF62F2E4F1}"/>
    <cellStyle name="AG" xfId="911" xr:uid="{E622BF8C-6D8E-4615-8C42-943CE810E48C}"/>
    <cellStyle name="args.style" xfId="912" xr:uid="{46AEB114-BFB3-4DA6-A06A-7A604F849777}"/>
    <cellStyle name="AutoFormat Options" xfId="913" xr:uid="{F0815B30-6DC9-41EA-B1C7-6EEE5E5B0179}"/>
    <cellStyle name="Avertissement" xfId="2980" xr:uid="{44D0A183-DF8F-42DB-AFCB-5E67BE1982D7}"/>
    <cellStyle name="Bad 2" xfId="914" xr:uid="{7B213E68-9524-461F-94AC-DAEDCC4A90D5}"/>
    <cellStyle name="Bad 2 2" xfId="2981" xr:uid="{D52AF498-737D-49FB-9ECE-9FFAE226F83B}"/>
    <cellStyle name="Bad 2 3" xfId="2982" xr:uid="{BF67D276-0736-428B-994B-B25356B3A620}"/>
    <cellStyle name="Bad 2 4" xfId="2983" xr:uid="{A2F4DA7E-C7BF-43E8-AEBA-120D0744CBF0}"/>
    <cellStyle name="Bad 3" xfId="2984" xr:uid="{D874CA12-5334-4923-8F2E-E9261B56FDB7}"/>
    <cellStyle name="Bad 3 2" xfId="2985" xr:uid="{337175ED-FE35-4827-B212-4DD998B85D73}"/>
    <cellStyle name="Bad 3 3" xfId="2986" xr:uid="{E6E12E06-3B6D-4852-8670-7E7F54A7FC18}"/>
    <cellStyle name="Bad 3 4" xfId="2987" xr:uid="{5E0752C2-BC34-47C7-9476-AC6B626DFB1E}"/>
    <cellStyle name="Bad 4" xfId="2988" xr:uid="{554E063A-C82C-44B1-B206-3FCA9ED18AC9}"/>
    <cellStyle name="Bad 5" xfId="2989" xr:uid="{E69E4CD1-912B-4415-A75F-608365612CB6}"/>
    <cellStyle name="Bad 6" xfId="2990" xr:uid="{AC5EB8F8-7F51-4555-961B-A4738B38E6CC}"/>
    <cellStyle name="Bad 7" xfId="2991" xr:uid="{CE865C0E-8829-4C27-88A9-4E74294E9E8B}"/>
    <cellStyle name="Bad 8" xfId="2992" xr:uid="{22B9490F-5B4C-449B-BB94-94BD47129CA5}"/>
    <cellStyle name="Bad 9" xfId="2993" xr:uid="{8FA071CF-60C3-42F3-B3F6-D1C5CD1AB276}"/>
    <cellStyle name="ber of montd" xfId="915" xr:uid="{B820CECC-D0EB-439B-A2E3-51151CF2FC3A}"/>
    <cellStyle name="BL - Style2" xfId="916" xr:uid="{BF440DCC-FC2F-48C5-B783-094DA23B2BA1}"/>
    <cellStyle name="Body" xfId="917" xr:uid="{51CFA20B-DEC3-498D-99E4-F615313FF231}"/>
    <cellStyle name="BOLD10 - Style1" xfId="918" xr:uid="{32AE2C23-6A37-4FB1-949D-DE6F49D8E799}"/>
    <cellStyle name="BOLD12 - Style3" xfId="919" xr:uid="{1D732F79-4BBD-45CD-A4BB-0AA5F0AC91E9}"/>
    <cellStyle name="Border" xfId="920" xr:uid="{5EF94C7C-99EE-4B4F-965C-265CF19957CB}"/>
    <cellStyle name="Border 2" xfId="921" xr:uid="{ED182422-23D8-4D01-A916-43D5BD09CA54}"/>
    <cellStyle name="Border 3" xfId="922" xr:uid="{ADBF46F8-57BF-4180-802B-D13F077A5EFA}"/>
    <cellStyle name="Calc Currency (0)" xfId="923" xr:uid="{F3E06C9A-0E4B-4D5A-8E02-7B72B7E5FC58}"/>
    <cellStyle name="Calc Currency (0) 2" xfId="924" xr:uid="{DE31F02C-CFB3-46C4-888C-42E6F8EBB05D}"/>
    <cellStyle name="Calc Currency (0) 3" xfId="925" xr:uid="{94BB2D85-8C9C-4C20-AA3E-9AA8FEAE667D}"/>
    <cellStyle name="Calc Currency (2)" xfId="926" xr:uid="{BFC1218A-3F7D-4188-93DB-1061BA1BEB01}"/>
    <cellStyle name="Calc Percent (0)" xfId="927" xr:uid="{4D679E54-E27E-47DB-BD53-E16E6D154E8C}"/>
    <cellStyle name="Calc Percent (1)" xfId="928" xr:uid="{27F13BFA-69F4-471C-8E66-BE842C0B3052}"/>
    <cellStyle name="Calc Percent (2)" xfId="929" xr:uid="{408E8CCF-4D81-4D36-BEC5-BD3D46304C3F}"/>
    <cellStyle name="Calc Units (0)" xfId="930" xr:uid="{887D39F6-9476-4E73-9715-62D0CBD84A0A}"/>
    <cellStyle name="Calc Units (1)" xfId="931" xr:uid="{09F178D9-8D51-4753-BEA5-97A51F76E479}"/>
    <cellStyle name="Calc Units (2)" xfId="932" xr:uid="{25CDAE3B-C037-43D5-92B9-BE7137BB10BB}"/>
    <cellStyle name="Calcul" xfId="2994" xr:uid="{A7376AA0-516F-412A-8FA4-54C53F1569C9}"/>
    <cellStyle name="Calculation 2" xfId="933" xr:uid="{A2D9ED04-DD57-4A91-94E7-B2AB6FF5AC8E}"/>
    <cellStyle name="Calculation 2 2" xfId="2995" xr:uid="{04DD0CAD-38B9-4A04-B894-09EA1FA9514E}"/>
    <cellStyle name="Calculation 2 3" xfId="2996" xr:uid="{596E0E74-07A1-409C-A846-F2512BB93783}"/>
    <cellStyle name="Calculation 2 4" xfId="2997" xr:uid="{63E0F385-7D8D-47AD-9D95-1BDF0B8733A5}"/>
    <cellStyle name="Calculation 3" xfId="2998" xr:uid="{20C14284-3F8B-4969-8F47-D76DBF86D287}"/>
    <cellStyle name="Calculation 3 2" xfId="2999" xr:uid="{0D228BF2-C852-4D50-81EC-FDAC317AD775}"/>
    <cellStyle name="Calculation 3 3" xfId="3000" xr:uid="{693D91CA-9248-4539-91C6-2B801DB56EA8}"/>
    <cellStyle name="Calculation 3 4" xfId="3001" xr:uid="{32BA1BC2-860D-4C87-A19B-1AAA2726EE74}"/>
    <cellStyle name="Calculation 4" xfId="3002" xr:uid="{E593A4DF-411A-4276-890A-AAA73B04AF00}"/>
    <cellStyle name="Calculation 5" xfId="3003" xr:uid="{1A6F86AC-83B2-45D0-947D-366169FE43FB}"/>
    <cellStyle name="Calculation 6" xfId="3004" xr:uid="{003C6B5D-C642-421A-B3CE-21455A388EF3}"/>
    <cellStyle name="Calculation 7" xfId="3005" xr:uid="{1DECD097-CDC8-463B-B81E-F235BD9BFDE5}"/>
    <cellStyle name="Calculation 8" xfId="3006" xr:uid="{4228467B-FECE-4EDE-BF4D-CE1582CC2C5D}"/>
    <cellStyle name="Calculation 9" xfId="3007" xr:uid="{817C9E14-4B92-4FFD-BB49-EC92EDA8E2D9}"/>
    <cellStyle name="Cellule liée" xfId="3008" xr:uid="{6F8D4309-B8A6-4866-9FD5-CE0EE045BF99}"/>
    <cellStyle name="Check Cell 2" xfId="934" xr:uid="{8C41C2C8-D890-492B-BBF4-15447961CD45}"/>
    <cellStyle name="Check Cell 2 2" xfId="3009" xr:uid="{C26F42E5-1E8D-47D1-90FE-E2B53C7115E5}"/>
    <cellStyle name="Check Cell 2 2 2" xfId="6628" xr:uid="{BB40B259-7AC2-49B2-BAAE-3EB5F451FFC9}"/>
    <cellStyle name="Check Cell 2 2 3" xfId="6560" xr:uid="{6190371C-E374-4CFF-9122-7A772E93E73C}"/>
    <cellStyle name="Check Cell 2 2 4" xfId="6617" xr:uid="{1120862E-2DAA-40C8-A417-44FF6E3C5A35}"/>
    <cellStyle name="Check Cell 2 3" xfId="3010" xr:uid="{8576DB00-00C0-45A8-AA5A-4A950BB9E08F}"/>
    <cellStyle name="Check Cell 2 4" xfId="3011" xr:uid="{48C2CBD5-3360-417C-B69E-F9F05A01998C}"/>
    <cellStyle name="Check Cell 2 5" xfId="6655" xr:uid="{9DFB86BF-9B0D-4C13-B8CA-71AF827F87C8}"/>
    <cellStyle name="Check Cell 2 6" xfId="6565" xr:uid="{AC07C65E-9C70-4ACF-9C67-A8867D5D4C81}"/>
    <cellStyle name="Check Cell 2 7" xfId="6556" xr:uid="{ED7CC716-685E-4E41-9F57-CFB1E9FB0A87}"/>
    <cellStyle name="Check Cell 3" xfId="3012" xr:uid="{B75A5505-0B77-47DA-9AD6-EA9BC2218920}"/>
    <cellStyle name="Check Cell 3 2" xfId="3013" xr:uid="{151212E1-0675-43E4-9075-E657155960CC}"/>
    <cellStyle name="Check Cell 3 2 2" xfId="6626" xr:uid="{83B54878-BBF3-4011-BA84-AF535D6D2FAA}"/>
    <cellStyle name="Check Cell 3 2 3" xfId="6601" xr:uid="{8ADBBEBB-B368-46A3-B9FD-9859D9F44ED9}"/>
    <cellStyle name="Check Cell 3 2 4" xfId="6615" xr:uid="{CE591828-A0BB-4D75-9AAC-F28114F76079}"/>
    <cellStyle name="Check Cell 3 3" xfId="3014" xr:uid="{F1AE7812-DE32-41AD-9618-8F1DD3B119D8}"/>
    <cellStyle name="Check Cell 3 3 2" xfId="6625" xr:uid="{77779B42-F949-4074-8C41-C56450F0D506}"/>
    <cellStyle name="Check Cell 3 3 3" xfId="6602" xr:uid="{605163A6-1EF8-4E06-882C-BAA4C46F7DB4}"/>
    <cellStyle name="Check Cell 3 3 4" xfId="6614" xr:uid="{DCC049A1-4B81-454B-A65F-C515771267D1}"/>
    <cellStyle name="Check Cell 3 4" xfId="3015" xr:uid="{EB386ADF-0550-43B5-B59E-C032C4F98C41}"/>
    <cellStyle name="Check Cell 3 4 2" xfId="6624" xr:uid="{20C5250E-E6F9-4EAA-8A31-033ACDC160C5}"/>
    <cellStyle name="Check Cell 3 4 3" xfId="6551" xr:uid="{3E047A7F-2539-401B-92B9-2890709DDBF6}"/>
    <cellStyle name="Check Cell 3 4 4" xfId="6613" xr:uid="{8B8B9647-61C1-41AC-B9C1-BC0658A45B40}"/>
    <cellStyle name="Check Cell 3 5" xfId="6627" xr:uid="{5D4008A5-C655-42E8-86B9-8694FD562A86}"/>
    <cellStyle name="Check Cell 3 6" xfId="6600" xr:uid="{C3F23666-0A2A-4A26-AF50-8DAD1EEACD08}"/>
    <cellStyle name="Check Cell 3 7" xfId="6616" xr:uid="{61362507-D9D0-469F-B3A1-8897FBA18E9F}"/>
    <cellStyle name="Check Cell 4" xfId="3016" xr:uid="{479544F0-D44B-4367-8DBA-15E5724248FB}"/>
    <cellStyle name="Check Cell 4 2" xfId="6623" xr:uid="{79EDCB7C-F193-4816-8F7B-AC5422F1B6AB}"/>
    <cellStyle name="Check Cell 4 3" xfId="6552" xr:uid="{06795238-2663-44D3-B6E1-E35A2E722D00}"/>
    <cellStyle name="Check Cell 4 4" xfId="6561" xr:uid="{FB1FA936-6AE4-4E18-ACDB-D9331CCC228A}"/>
    <cellStyle name="Check Cell 5" xfId="3017" xr:uid="{C9F61D1E-1AB8-4361-977A-AF97028FB39B}"/>
    <cellStyle name="Check Cell 5 2" xfId="6622" xr:uid="{0FDC8A13-2943-4795-B970-F0593C533AF9}"/>
    <cellStyle name="Check Cell 5 3" xfId="6603" xr:uid="{4F213C12-06A6-426A-8CAD-1934857A05AF}"/>
    <cellStyle name="Check Cell 5 4" xfId="6612" xr:uid="{3B91180F-521F-4B37-98E2-879F7FF0BC8B}"/>
    <cellStyle name="Check Cell 6" xfId="3018" xr:uid="{8457AACA-7183-4950-9CE1-12EA6ACE8F2E}"/>
    <cellStyle name="Check Cell 6 2" xfId="6621" xr:uid="{3B4C4C97-D715-4068-917B-EE9A01EEEBAC}"/>
    <cellStyle name="Check Cell 6 3" xfId="6604" xr:uid="{3D7649BE-61B7-476A-8D8B-D43261E80962}"/>
    <cellStyle name="Check Cell 6 4" xfId="6611" xr:uid="{FCD7C332-7519-48D5-A60E-D5BAFC881479}"/>
    <cellStyle name="Check Cell 7" xfId="3019" xr:uid="{72182332-4FFB-405D-99C1-4465B0198756}"/>
    <cellStyle name="Check Cell 7 2" xfId="6620" xr:uid="{8C4C2034-055E-4C6D-8DE4-3DA2DCD340B0}"/>
    <cellStyle name="Check Cell 7 3" xfId="6605" xr:uid="{72190D77-BCC0-47ED-A0EA-01112ABE295C}"/>
    <cellStyle name="Check Cell 7 4" xfId="6610" xr:uid="{9458F496-EC00-4B17-A239-C9DB9BDEF6BD}"/>
    <cellStyle name="Check Cell 8" xfId="3020" xr:uid="{2E27D29E-A390-4BB0-A59C-6CC6185DA785}"/>
    <cellStyle name="Check Cell 8 2" xfId="6619" xr:uid="{A0FA7ADA-DA1D-486B-8166-82F703FFB726}"/>
    <cellStyle name="Check Cell 8 3" xfId="6606" xr:uid="{A0D5C477-99CF-45EC-8CF1-7436FC1F009E}"/>
    <cellStyle name="Check Cell 8 4" xfId="6609" xr:uid="{4D643630-954E-40F9-A943-0F57EDB4A6B4}"/>
    <cellStyle name="Check Cell 9" xfId="3021" xr:uid="{BA97EBC9-73BE-4B44-BEBF-88C26BC0AD61}"/>
    <cellStyle name="Check Cell 9 2" xfId="6618" xr:uid="{3851B7B9-8D9C-47F4-BE1D-7736B64E2D16}"/>
    <cellStyle name="Check Cell 9 3" xfId="6607" xr:uid="{1BF19A41-9D35-46D7-97BA-75E9475D50C7}"/>
    <cellStyle name="Check Cell 9 4" xfId="6562" xr:uid="{CBA1EC3F-B76B-44FE-81B7-03507C6610EE}"/>
    <cellStyle name="Coima [0]_laroux_2_pldt_2" xfId="935" xr:uid="{0F1BE826-A948-4374-817F-85A062A61BA0}"/>
    <cellStyle name="Col Heads" xfId="936" xr:uid="{808B335D-72B3-414F-98BE-7A76E8EF14F0}"/>
    <cellStyle name="Column Heading" xfId="937" xr:uid="{D276D878-2A43-4BF4-B4C1-22E86F0567FE}"/>
    <cellStyle name="Column_Title" xfId="938" xr:uid="{C1AB2B2F-8A7F-4CBF-B9A6-F2D6547EAA2B}"/>
    <cellStyle name="Comma" xfId="1" builtinId="3"/>
    <cellStyle name="Comma  - Style1" xfId="939" xr:uid="{B3818BD8-6CF9-4251-9E28-AF6DDAD8523F}"/>
    <cellStyle name="Comma  - Style1 2" xfId="940" xr:uid="{FB04EC7F-C28C-4C02-B1C8-61CDFF5CD904}"/>
    <cellStyle name="Comma  - Style2" xfId="941" xr:uid="{CC39C61F-B35E-4083-8F88-88CD7C483B8F}"/>
    <cellStyle name="Comma  - Style2 2" xfId="942" xr:uid="{65956F8A-41BD-4A64-9D25-75420A4D3DCE}"/>
    <cellStyle name="Comma  - Style3" xfId="943" xr:uid="{57821421-4C7C-4131-AE51-CE2D6048DA63}"/>
    <cellStyle name="Comma  - Style3 2" xfId="944" xr:uid="{03FD568D-0D49-4BF1-9C49-DD1FE4BC8725}"/>
    <cellStyle name="Comma  - Style4" xfId="945" xr:uid="{61022DEA-51BF-47AD-8366-988ACA2E8214}"/>
    <cellStyle name="Comma  - Style4 2" xfId="946" xr:uid="{63D04D0D-79E8-4ACC-95C6-61E3742C962A}"/>
    <cellStyle name="Comma  - Style5" xfId="947" xr:uid="{3708A579-5070-4F7F-BA53-7A60F69D3B25}"/>
    <cellStyle name="Comma  - Style5 2" xfId="948" xr:uid="{98E33A05-1C69-453E-95F0-6082A449A04F}"/>
    <cellStyle name="Comma  - Style6" xfId="949" xr:uid="{F284E2A9-3E4F-415B-959F-A677DA27DF5A}"/>
    <cellStyle name="Comma  - Style6 2" xfId="950" xr:uid="{5FFCE12F-949A-42F7-BE41-F265495215A0}"/>
    <cellStyle name="Comma  - Style7" xfId="951" xr:uid="{9D21ECB5-5809-4FFC-8ADF-2FD6843B6C89}"/>
    <cellStyle name="Comma  - Style7 2" xfId="952" xr:uid="{888B5A7D-D26F-48E4-AC8C-7814BB77C5F9}"/>
    <cellStyle name="Comma  - Style8" xfId="953" xr:uid="{EEA0461C-784E-4023-8686-BD548E37C48E}"/>
    <cellStyle name="Comma  - Style8 2" xfId="954" xr:uid="{31D3FD57-4124-4827-88A6-EC6963F20120}"/>
    <cellStyle name="Comma [0] 2" xfId="955" xr:uid="{7F303900-7B81-407E-9B48-5799BEF33F62}"/>
    <cellStyle name="Comma [0] 2 2" xfId="956" xr:uid="{369CAA6F-F46C-4A42-BFC8-599DEDA5CCE4}"/>
    <cellStyle name="Comma [00]" xfId="957" xr:uid="{40F9A334-4128-46C2-8E66-0FB1C8D47333}"/>
    <cellStyle name="Comma 10" xfId="123" xr:uid="{BEAE509B-0B1D-432A-8810-689E94E3319C}"/>
    <cellStyle name="Comma 10 2" xfId="142" xr:uid="{9860E8F2-881F-4669-A8E5-DFA4EB1DE967}"/>
    <cellStyle name="Comma 10 2 2" xfId="1608" xr:uid="{7A139315-08F3-47D4-8569-2774B186050C}"/>
    <cellStyle name="Comma 10 2 3" xfId="1700" xr:uid="{20B3178E-5EAA-4FC7-9AA3-75AAFFADDEBA}"/>
    <cellStyle name="Comma 10 3" xfId="1609" xr:uid="{7B47489F-A35B-461A-A537-53491568D9A4}"/>
    <cellStyle name="Comma 10 3 2" xfId="3022" xr:uid="{04ADC991-3E1C-4415-BFDE-2C5956946F1A}"/>
    <cellStyle name="Comma 10 3 2 2" xfId="6708" xr:uid="{C4C57874-3095-4084-9A1F-19D7B25A294B}"/>
    <cellStyle name="Comma 10 4" xfId="3023" xr:uid="{9CAF2842-919E-4067-A1C5-B5CB6BCFBB33}"/>
    <cellStyle name="Comma 10 5" xfId="3024" xr:uid="{77720303-BFA9-4DBD-A913-43414B1DB2A3}"/>
    <cellStyle name="Comma 10 5 2" xfId="6709" xr:uid="{8D932F6B-92C6-440C-B169-8C399A7720AB}"/>
    <cellStyle name="Comma 10 6" xfId="958" xr:uid="{053E6801-AD15-4106-B731-79762E0822B5}"/>
    <cellStyle name="Comma 11" xfId="959" xr:uid="{231F1B7C-3F94-49F9-B2DF-496BD1876BE2}"/>
    <cellStyle name="Comma 11 2" xfId="960" xr:uid="{245EE055-A3B9-4AE3-90DB-2F6FAE38B0C7}"/>
    <cellStyle name="Comma 11 2 2" xfId="3025" xr:uid="{6CEB1F29-96D6-4CC2-B45A-CA2C24B53505}"/>
    <cellStyle name="Comma 11 2 2 2" xfId="6710" xr:uid="{5C04A015-6831-45E0-857D-F2448EE44116}"/>
    <cellStyle name="Comma 11 3" xfId="3026" xr:uid="{1B79B37B-6CD5-4084-BF3A-947E8F5DBC22}"/>
    <cellStyle name="Comma 11 4" xfId="3027" xr:uid="{15802EA5-330B-4F1D-AC59-F15AB5BB2D46}"/>
    <cellStyle name="Comma 11 4 2" xfId="6711" xr:uid="{253D23D9-5B9A-4E39-81E8-299FAAF43551}"/>
    <cellStyle name="Comma 12" xfId="961" xr:uid="{9ED2C202-4FD4-4D85-A2F8-F4945FBD34AD}"/>
    <cellStyle name="Comma 12 2" xfId="962" xr:uid="{C1AB2A0F-05B2-41AE-B34D-5C3FD43222C4}"/>
    <cellStyle name="Comma 12 2 2" xfId="3028" xr:uid="{CE0A8549-BC10-4B77-AE05-926A0E047196}"/>
    <cellStyle name="Comma 12 2 2 2" xfId="6712" xr:uid="{AA7617C9-7D02-49C1-9B3D-609037E80FEE}"/>
    <cellStyle name="Comma 12 3" xfId="1610" xr:uid="{E3A32590-BE5F-4AE2-90AE-74D8AB6F4264}"/>
    <cellStyle name="Comma 12 4" xfId="3029" xr:uid="{B176B9D1-E7D2-4F0B-B272-87A6AB85E85F}"/>
    <cellStyle name="Comma 12 4 2" xfId="6713" xr:uid="{C76E3095-D540-43FC-8C3E-7774E641AADB}"/>
    <cellStyle name="Comma 13" xfId="963" xr:uid="{582B6F78-18AB-4C4A-A129-AD99D8094E25}"/>
    <cellStyle name="Comma 13 2" xfId="964" xr:uid="{70A51DB1-55C5-47B7-A407-2FFC084D9429}"/>
    <cellStyle name="Comma 13 2 2" xfId="3030" xr:uid="{1EC0049A-26B6-4CE6-9B97-AE2EB78395F9}"/>
    <cellStyle name="Comma 13 2 2 2" xfId="6714" xr:uid="{179C1729-C565-47A4-94B0-4909838798EE}"/>
    <cellStyle name="Comma 13 3" xfId="3031" xr:uid="{14131683-E635-434D-A750-75FB0A5920AE}"/>
    <cellStyle name="Comma 13 4" xfId="3032" xr:uid="{F5560EE0-F849-4E3E-9D9B-5F54BD1A111D}"/>
    <cellStyle name="Comma 13 4 2" xfId="6715" xr:uid="{D56AF822-C6C4-486A-BB38-6FEF0DC49F99}"/>
    <cellStyle name="Comma 14" xfId="965" xr:uid="{63DC7EB5-5EB9-4512-84E1-E4080A18033B}"/>
    <cellStyle name="Comma 15" xfId="966" xr:uid="{46E0975E-E23D-4DCA-8616-0CB771CA80AB}"/>
    <cellStyle name="Comma 16" xfId="967" xr:uid="{1EB459CB-47FF-4BC9-A1B7-754316274BEE}"/>
    <cellStyle name="Comma 17" xfId="968" xr:uid="{255B2CE4-6501-4336-B60F-D3E51A9BBC74}"/>
    <cellStyle name="Comma 18" xfId="969" xr:uid="{40781417-1DB7-4FED-9CE5-C72007E2E887}"/>
    <cellStyle name="Comma 19" xfId="970" xr:uid="{434F1211-A038-464A-A2E1-7AC2FD1E5602}"/>
    <cellStyle name="Comma 19 2" xfId="3033" xr:uid="{8B62AC3B-3E8F-43F3-B52D-7BA3CC0657C0}"/>
    <cellStyle name="Comma 19 2 2" xfId="3034" xr:uid="{91284090-3F73-4D16-8156-F88F8430EED6}"/>
    <cellStyle name="Comma 19 2 3" xfId="3035" xr:uid="{6F594B4B-93C6-4551-ABE5-06C97B96E021}"/>
    <cellStyle name="Comma 19 2 4" xfId="3036" xr:uid="{3B171A40-1EA9-431B-A125-86FF677B530D}"/>
    <cellStyle name="Comma 19 2 5" xfId="3037" xr:uid="{B0D3AB66-F310-4E1B-8F67-AAC3A9C1F3D1}"/>
    <cellStyle name="Comma 19 3" xfId="3038" xr:uid="{BEAB26C2-9F68-4866-8C2F-C90B654D9ED0}"/>
    <cellStyle name="Comma 19 4" xfId="3039" xr:uid="{A3A8AC07-26FA-4628-B33F-FE167525B751}"/>
    <cellStyle name="Comma 19 5" xfId="3040" xr:uid="{0AB918E8-E119-4DE5-90AF-CC5B0C2881C8}"/>
    <cellStyle name="Comma 19 6" xfId="3041" xr:uid="{5BBBD507-2D4E-489D-A22C-AFA0104A43EB}"/>
    <cellStyle name="Comma 2" xfId="2" xr:uid="{00000000-0005-0000-0000-000001000000}"/>
    <cellStyle name="Comma 2 10" xfId="3042" xr:uid="{660E5D47-B5AF-49AE-B079-57EDF82E746E}"/>
    <cellStyle name="Comma 2 10 10" xfId="3043" xr:uid="{C1D066B5-B3FE-462C-8CAF-48950DB8F8F2}"/>
    <cellStyle name="Comma 2 10 10 2" xfId="6717" xr:uid="{893D8B7F-3A34-417E-B46D-EE3CFEBCF6EB}"/>
    <cellStyle name="Comma 2 10 11" xfId="6716" xr:uid="{FB6A14C6-FE6E-4A4B-8F1D-91934D545697}"/>
    <cellStyle name="Comma 2 10 2" xfId="1663" xr:uid="{B0609AC8-D321-4321-84D7-095BDFDACCA9}"/>
    <cellStyle name="Comma 2 10 2 2" xfId="3044" xr:uid="{923613C3-83C7-448B-81DE-831CC50CFD99}"/>
    <cellStyle name="Comma 2 10 2 2 2" xfId="3045" xr:uid="{279AEF00-83A1-4E1C-91CF-D88A5DAE65CD}"/>
    <cellStyle name="Comma 2 10 2 2 2 2" xfId="6719" xr:uid="{A62BA74F-BE7B-48DA-92DD-8201336840CD}"/>
    <cellStyle name="Comma 2 10 2 2 3" xfId="6718" xr:uid="{4421367D-09B3-4FC2-8721-6841B1ACF42D}"/>
    <cellStyle name="Comma 2 10 2 3" xfId="3046" xr:uid="{55321CC1-82A5-4CAE-A2D7-9426505EFC01}"/>
    <cellStyle name="Comma 2 10 2 3 2" xfId="3047" xr:uid="{FA62742E-FB13-43D8-884F-DC36029AE94E}"/>
    <cellStyle name="Comma 2 10 2 3 2 2" xfId="6721" xr:uid="{5E580B76-47F5-4AB5-9AA5-16FE140BE09E}"/>
    <cellStyle name="Comma 2 10 2 3 3" xfId="6720" xr:uid="{B97E860F-2D4D-4D02-9DA6-5E5BC2792827}"/>
    <cellStyle name="Comma 2 10 2 4" xfId="3048" xr:uid="{D6C5F5D8-A61F-43D9-980C-A3F422CCFCFF}"/>
    <cellStyle name="Comma 2 10 2 4 2" xfId="6722" xr:uid="{6B695853-4695-44F2-8E77-FD963B74C8E0}"/>
    <cellStyle name="Comma 2 10 2 5" xfId="3049" xr:uid="{05588C1F-59A1-45F7-854C-9843BBF49AC0}"/>
    <cellStyle name="Comma 2 10 2 5 2" xfId="6723" xr:uid="{12C368EB-1D88-4018-AE91-847FCC47CDA3}"/>
    <cellStyle name="Comma 2 10 3" xfId="3050" xr:uid="{8BE21063-C84B-4831-B8C9-2A9B4F75F9C7}"/>
    <cellStyle name="Comma 2 10 3 2" xfId="3051" xr:uid="{2494C75A-9A74-4685-AFAD-5505BE71C0FF}"/>
    <cellStyle name="Comma 2 10 3 3" xfId="3052" xr:uid="{3648A305-0228-42EB-85B1-6216FF6C82D6}"/>
    <cellStyle name="Comma 2 10 3 3 2" xfId="6725" xr:uid="{0F3EE6FB-3255-4872-B39C-31347E089227}"/>
    <cellStyle name="Comma 2 10 3 4" xfId="6724" xr:uid="{C1AC9BAD-7C8D-495B-A23C-BA897107DD2B}"/>
    <cellStyle name="Comma 2 10 4" xfId="3053" xr:uid="{ED814BCE-9A91-41DC-B758-15CBF61F2A6D}"/>
    <cellStyle name="Comma 2 10 4 2" xfId="3054" xr:uid="{4A76BBCB-A596-4036-A0E3-18118A0FB428}"/>
    <cellStyle name="Comma 2 10 4 3" xfId="3055" xr:uid="{41CFB51C-F51C-44BF-B134-15241A50A712}"/>
    <cellStyle name="Comma 2 10 4 3 2" xfId="6727" xr:uid="{875DBFD4-1BD5-44AB-BB8F-3CEBD3D88EB9}"/>
    <cellStyle name="Comma 2 10 4 4" xfId="6726" xr:uid="{554083BA-7B87-4E69-A946-8FAFAC3CD1E5}"/>
    <cellStyle name="Comma 2 10 5" xfId="3056" xr:uid="{B7AF2E1D-BE40-4933-9BE8-700D94D12145}"/>
    <cellStyle name="Comma 2 10 5 2" xfId="3057" xr:uid="{AE06E067-C767-4C3A-AAA7-56564EF2A3DB}"/>
    <cellStyle name="Comma 2 10 5 2 2" xfId="3058" xr:uid="{392F3A3B-3D31-45CC-9CBE-4D2EB0244DFD}"/>
    <cellStyle name="Comma 2 10 5 2 2 2" xfId="6730" xr:uid="{3A15C62D-B1F1-4642-85F8-0D66171BB01B}"/>
    <cellStyle name="Comma 2 10 5 2 3" xfId="6729" xr:uid="{6799B092-A6D1-4505-89BA-2201AE682213}"/>
    <cellStyle name="Comma 2 10 5 3" xfId="3059" xr:uid="{B1F5FBCA-ABB8-4F97-B4E7-D71132CA0554}"/>
    <cellStyle name="Comma 2 10 5 3 2" xfId="6731" xr:uid="{257FBBC2-47D0-464E-B22B-C8D7531D3AEA}"/>
    <cellStyle name="Comma 2 10 5 4" xfId="3060" xr:uid="{873B1098-BF10-431C-9877-8ABA4B913D81}"/>
    <cellStyle name="Comma 2 10 5 4 2" xfId="6732" xr:uid="{C6F7E6EE-4105-4476-B304-78C4EAB6AE4C}"/>
    <cellStyle name="Comma 2 10 5 5" xfId="6728" xr:uid="{BA55E4A6-1D78-491E-88E9-16E3295F3020}"/>
    <cellStyle name="Comma 2 10 6" xfId="3061" xr:uid="{069B0D2F-E583-436F-8EE8-E483F7FDA83E}"/>
    <cellStyle name="Comma 2 10 6 2" xfId="3062" xr:uid="{CE7ED41E-F373-47A5-A46E-78AB43A7AF5D}"/>
    <cellStyle name="Comma 2 10 6 2 2" xfId="6734" xr:uid="{64776A65-6D52-4E41-ACE5-755C8E93AF67}"/>
    <cellStyle name="Comma 2 10 6 3" xfId="3063" xr:uid="{4AC0FC77-774E-4AE1-96D6-CD4446A33699}"/>
    <cellStyle name="Comma 2 10 6 3 2" xfId="6735" xr:uid="{663C892F-3770-4BCD-ADB5-42C641943049}"/>
    <cellStyle name="Comma 2 10 6 4" xfId="6733" xr:uid="{40DF4640-7417-4C67-8DCC-EE1B2C320F8C}"/>
    <cellStyle name="Comma 2 10 7" xfId="3064" xr:uid="{25E003AD-DBEC-4CF9-8ADA-8FC512F31A15}"/>
    <cellStyle name="Comma 2 10 7 2" xfId="3065" xr:uid="{C726D5F8-18C8-40C5-B02A-0025737B42F9}"/>
    <cellStyle name="Comma 2 10 7 2 2" xfId="6737" xr:uid="{DAFAE0E1-8500-4C28-8D71-0C8DEC61DE54}"/>
    <cellStyle name="Comma 2 10 7 3" xfId="3066" xr:uid="{16B877D0-2ADE-42E7-8FB7-A3A5CAB87CC6}"/>
    <cellStyle name="Comma 2 10 7 3 2" xfId="6738" xr:uid="{7E9968FF-945C-484A-9E03-F50FDFE51FB1}"/>
    <cellStyle name="Comma 2 10 7 4" xfId="6736" xr:uid="{55FD9881-02F8-4353-B047-E56FD27DF6D4}"/>
    <cellStyle name="Comma 2 10 8" xfId="3067" xr:uid="{16F261E9-5380-4E93-99AD-F11CECA40637}"/>
    <cellStyle name="Comma 2 10 8 2" xfId="3068" xr:uid="{64A465C8-B770-4622-BA00-ACB96389B48A}"/>
    <cellStyle name="Comma 2 10 8 2 2" xfId="6740" xr:uid="{6F02A2D4-ADB0-489B-9D32-EA46DC67E950}"/>
    <cellStyle name="Comma 2 10 8 3" xfId="6739" xr:uid="{51D0C71D-CFB9-4E58-B5B9-CC1BA28B3671}"/>
    <cellStyle name="Comma 2 10 9" xfId="3069" xr:uid="{FB84C17D-011C-4386-9D99-2A1805224756}"/>
    <cellStyle name="Comma 2 10 9 2" xfId="6741" xr:uid="{D23DC1FD-3219-4033-9DA3-0FB31D4F53E2}"/>
    <cellStyle name="Comma 2 11" xfId="3070" xr:uid="{A98ADD2D-7C7A-40CF-8CD5-FB10392D684A}"/>
    <cellStyle name="Comma 2 11 2" xfId="3071" xr:uid="{A9C99DAF-11E1-4D00-825D-C07F2CAC12D8}"/>
    <cellStyle name="Comma 2 11 2 2" xfId="3072" xr:uid="{A43639FB-77CC-4881-BBCC-44B41F803914}"/>
    <cellStyle name="Comma 2 11 2 2 2" xfId="6744" xr:uid="{428454A8-3382-47A2-8C6B-793D7941EC36}"/>
    <cellStyle name="Comma 2 11 2 3" xfId="6743" xr:uid="{85BBC6FF-37B8-40F3-8416-CBEFFEA0DC84}"/>
    <cellStyle name="Comma 2 11 3" xfId="3073" xr:uid="{54E1E85D-1BA6-493E-95CD-BE63A0AC46CB}"/>
    <cellStyle name="Comma 2 11 3 2" xfId="3074" xr:uid="{5A0F1F5B-3AF4-4AC1-B298-2A35666178BF}"/>
    <cellStyle name="Comma 2 11 3 2 2" xfId="6746" xr:uid="{F245ADFE-9358-4D67-8777-247668A7E726}"/>
    <cellStyle name="Comma 2 11 3 3" xfId="6745" xr:uid="{A02135AA-DE1E-4F56-8345-CA612AC039E6}"/>
    <cellStyle name="Comma 2 11 4" xfId="3075" xr:uid="{828CCCBA-1546-44DA-AC09-50ACE928A7F0}"/>
    <cellStyle name="Comma 2 11 4 2" xfId="6747" xr:uid="{9C707002-E54D-4837-8087-3C1A37707CF9}"/>
    <cellStyle name="Comma 2 11 5" xfId="3076" xr:uid="{CEEF374C-CA08-4E9F-8309-F31D40D13425}"/>
    <cellStyle name="Comma 2 11 5 2" xfId="6748" xr:uid="{6507B6FD-1BA6-4760-B124-65392F396E87}"/>
    <cellStyle name="Comma 2 11 6" xfId="6742" xr:uid="{0B571C0F-90D6-4F85-BD12-73E9A414904A}"/>
    <cellStyle name="Comma 2 12" xfId="3077" xr:uid="{726ED2CA-937B-46C2-8B17-4E7C2D12F189}"/>
    <cellStyle name="Comma 2 12 2" xfId="3078" xr:uid="{C9E30F67-FDA7-4760-B6B0-A5DF755BEC88}"/>
    <cellStyle name="Comma 2 12 3" xfId="3079" xr:uid="{B7E5FBE0-4B70-448A-8E4D-B667123D9BAC}"/>
    <cellStyle name="Comma 2 12 3 2" xfId="6750" xr:uid="{0EFB034A-2065-4824-BF73-541618446F96}"/>
    <cellStyle name="Comma 2 12 4" xfId="6749" xr:uid="{1C7BEEE4-19E0-45B0-A6E0-8E123659D10F}"/>
    <cellStyle name="Comma 2 13" xfId="1664" xr:uid="{85142D6E-4BD0-4035-A4F7-6BC9BFC45197}"/>
    <cellStyle name="Comma 2 13 2" xfId="3080" xr:uid="{E157AB19-68BC-4E6B-B03A-BCF046CF92D9}"/>
    <cellStyle name="Comma 2 13 2 2" xfId="3081" xr:uid="{A5AD7E0D-3222-4259-9571-96F4596F92EF}"/>
    <cellStyle name="Comma 2 13 2 2 2" xfId="6752" xr:uid="{2F37D524-042C-465B-8A2F-791DA520D295}"/>
    <cellStyle name="Comma 2 13 2 3" xfId="6751" xr:uid="{8643CEB6-A629-4337-87D2-824913D7FF51}"/>
    <cellStyle name="Comma 2 13 3" xfId="3082" xr:uid="{ECC30C11-A3D1-4DD5-A401-97540C0DBAD5}"/>
    <cellStyle name="Comma 2 13 3 2" xfId="6753" xr:uid="{E96FA93E-44A9-46B6-B6D3-35DF1856C6F6}"/>
    <cellStyle name="Comma 2 13 4" xfId="3083" xr:uid="{D28E9298-DB9B-4C4A-B008-9D500D1943BE}"/>
    <cellStyle name="Comma 2 13 4 2" xfId="6754" xr:uid="{29F65071-DDF7-414A-AE63-633D84E7375E}"/>
    <cellStyle name="Comma 2 14" xfId="3084" xr:uid="{0F9B05D4-8069-4751-9D80-953752A9DEEB}"/>
    <cellStyle name="Comma 2 14 2" xfId="3085" xr:uid="{07241ECD-06CB-4579-A55D-9E0BA0FC9D23}"/>
    <cellStyle name="Comma 2 14 2 2" xfId="6756" xr:uid="{721CF673-516E-4649-98D3-C94E9CD215E1}"/>
    <cellStyle name="Comma 2 14 3" xfId="3086" xr:uid="{312054A6-B554-4C7E-BA05-147C84DD1559}"/>
    <cellStyle name="Comma 2 14 3 2" xfId="6757" xr:uid="{EEABC5ED-55AF-40BD-82D2-FFBA7000B126}"/>
    <cellStyle name="Comma 2 14 4" xfId="6755" xr:uid="{48DC16F7-39DE-4911-9CA5-2D454122BED7}"/>
    <cellStyle name="Comma 2 15" xfId="3087" xr:uid="{24DAE22F-05D2-42B2-A13D-50D0DA275D80}"/>
    <cellStyle name="Comma 2 15 2" xfId="3088" xr:uid="{990C7EC0-ACA6-4BDE-9348-7E50269EABDD}"/>
    <cellStyle name="Comma 2 15 2 2" xfId="6759" xr:uid="{D7AA7725-58CA-41BF-BEA6-C7EEF9F4BF59}"/>
    <cellStyle name="Comma 2 15 3" xfId="3089" xr:uid="{92A3EABA-A9DD-4B3E-AAD4-86A5EA6EA030}"/>
    <cellStyle name="Comma 2 15 3 2" xfId="6760" xr:uid="{5ED9DA25-6804-4BBB-BCA6-69A820128384}"/>
    <cellStyle name="Comma 2 15 4" xfId="6758" xr:uid="{F5F7491C-BF1D-47B0-8878-0B6F53B911ED}"/>
    <cellStyle name="Comma 2 16" xfId="3090" xr:uid="{D2A4BADD-06AF-4AB9-9B0E-26E2E233FCAC}"/>
    <cellStyle name="Comma 2 17" xfId="3091" xr:uid="{DD9E5108-41B2-4BB0-94CD-317BA79E6443}"/>
    <cellStyle name="Comma 2 18" xfId="64" xr:uid="{91B69D6D-631F-4297-A130-F567C9EDABA8}"/>
    <cellStyle name="Comma 2 2" xfId="65" xr:uid="{5D5B561B-4D08-44E3-BF09-E85F54A2EE4F}"/>
    <cellStyle name="Comma 2 2 2" xfId="972" xr:uid="{BA646D24-E6CD-434C-A516-F8F757BCE312}"/>
    <cellStyle name="Comma 2 2 2 2" xfId="1612" xr:uid="{8A79035C-2E54-449F-97B4-3B8BE08214A0}"/>
    <cellStyle name="Comma 2 2 2 3" xfId="3092" xr:uid="{32D0CFFA-2425-440A-B054-FB702617604A}"/>
    <cellStyle name="Comma 2 2 2 3 2" xfId="3093" xr:uid="{27A0D21A-B3EC-4D40-BE18-1B83F89EBEB0}"/>
    <cellStyle name="Comma 2 2 2 3 3" xfId="3094" xr:uid="{3E52E68C-3935-47B5-B266-60F9913101EC}"/>
    <cellStyle name="Comma 2 2 2 4" xfId="3095" xr:uid="{FE4A6C8D-866E-4669-8670-4552354EE9CA}"/>
    <cellStyle name="Comma 2 2 2 4 2" xfId="3096" xr:uid="{FF9FFD09-A192-4910-8A57-23D14E7D7799}"/>
    <cellStyle name="Comma 2 2 2 5" xfId="3097" xr:uid="{AC2EB4A5-C517-40FE-8B73-0645D08028FE}"/>
    <cellStyle name="Comma 2 2 2 5 2" xfId="3098" xr:uid="{BE5E857E-2BEF-4839-91EE-8DEE80F026A1}"/>
    <cellStyle name="Comma 2 2 2 6" xfId="3099" xr:uid="{98893645-109C-4E58-BC89-F01F6C81A66C}"/>
    <cellStyle name="Comma 2 2 3" xfId="973" xr:uid="{ABA12362-5B51-495C-8A20-1C4DD6D3B782}"/>
    <cellStyle name="Comma 2 2 3 2" xfId="3100" xr:uid="{206894AE-47F5-4037-9C9B-157298DD701B}"/>
    <cellStyle name="Comma 2 2 3 3" xfId="3101" xr:uid="{6AE6BEFE-FB52-4B6D-ADDF-8F5041C2E44C}"/>
    <cellStyle name="Comma 2 2 3 4" xfId="3102" xr:uid="{10DB20EE-9240-46D7-85CD-204CF35F3EC4}"/>
    <cellStyle name="Comma 2 2 4" xfId="1611" xr:uid="{7B9C5B25-88C5-45BB-9FCA-29509EAB34BC}"/>
    <cellStyle name="Comma 2 2 5" xfId="3103" xr:uid="{12C8EEAA-7729-4C1E-8B8D-786F784A35BF}"/>
    <cellStyle name="Comma 2 2 6" xfId="3104" xr:uid="{2E6D9341-140F-414C-A2BE-E755B7932BF0}"/>
    <cellStyle name="Comma 2 2 7" xfId="3105" xr:uid="{530E5A9D-D07B-4A4B-B533-6CFAD73F47B9}"/>
    <cellStyle name="Comma 2 2 8" xfId="971" xr:uid="{0A11F718-D2C2-4C10-937D-13543503F3AE}"/>
    <cellStyle name="Comma 2 3" xfId="129" xr:uid="{FB107199-952A-4E74-AB11-3BBCA99DB846}"/>
    <cellStyle name="Comma 2 3 2" xfId="1614" xr:uid="{78912B88-554F-41F2-A388-F52403A55C46}"/>
    <cellStyle name="Comma 2 3 2 2" xfId="3106" xr:uid="{C9F0D37B-C34C-4BC2-949A-271069C8265A}"/>
    <cellStyle name="Comma 2 3 2 3" xfId="3107" xr:uid="{C348C150-507E-453C-AB64-02FEDE5E025A}"/>
    <cellStyle name="Comma 2 3 3" xfId="1613" xr:uid="{B99B06E9-259E-4DC7-AC79-A7CD23452770}"/>
    <cellStyle name="Comma 2 3 3 2" xfId="3108" xr:uid="{443CFCAE-A3CF-4921-812E-433859D17519}"/>
    <cellStyle name="Comma 2 3 4" xfId="3109" xr:uid="{7D4A6A7A-B966-4AC8-A269-F34EB15A7AEB}"/>
    <cellStyle name="Comma 2 3 4 2" xfId="3110" xr:uid="{13F426D9-6B6E-41D3-88E3-98EA506AE36A}"/>
    <cellStyle name="Comma 2 3 5" xfId="3111" xr:uid="{B654FA9C-5915-4FA9-A025-F2AC1993DDDC}"/>
    <cellStyle name="Comma 2 3 5 2" xfId="3112" xr:uid="{44D94704-238F-45AB-BEB6-A3227AB63E88}"/>
    <cellStyle name="Comma 2 3 6" xfId="974" xr:uid="{CFE359F1-4407-4CA9-B5C1-0CA7EEFFF79F}"/>
    <cellStyle name="Comma 2 4" xfId="139" xr:uid="{AC18D030-458E-4222-90B7-6343AFAA8C1A}"/>
    <cellStyle name="Comma 2 4 2" xfId="1615" xr:uid="{9DEF9C28-2EA3-4CC0-A22D-9D4A3EB96737}"/>
    <cellStyle name="Comma 2 4 3" xfId="3113" xr:uid="{0B61E815-5432-4424-A134-D927B63C419B}"/>
    <cellStyle name="Comma 2 4 3 2" xfId="3114" xr:uid="{2BBCF2AA-33B8-4FFA-96FC-CFE8878F3B99}"/>
    <cellStyle name="Comma 2 4 4" xfId="3115" xr:uid="{02DE8E8B-1FD3-4C0E-A461-14760666B0E6}"/>
    <cellStyle name="Comma 2 4 4 2" xfId="3116" xr:uid="{3C13B7CD-88D3-414C-A5C5-8262FE955138}"/>
    <cellStyle name="Comma 2 4 4 3" xfId="3117" xr:uid="{0CC96B54-62BC-4576-85B2-ECA9E830BFAD}"/>
    <cellStyle name="Comma 2 4 5" xfId="3118" xr:uid="{44E4DAD0-4E0E-468C-8D4A-F5B49606AF66}"/>
    <cellStyle name="Comma 2 4 6" xfId="975" xr:uid="{044FAAAD-3EB5-4373-BC73-772A8123A658}"/>
    <cellStyle name="Comma 2 5" xfId="1616" xr:uid="{35B5E9B8-B54C-4676-87C4-39D4BBBBD3A2}"/>
    <cellStyle name="Comma 2 5 2" xfId="3119" xr:uid="{FE9F54C9-1BD7-4D65-816E-423007D1A9B1}"/>
    <cellStyle name="Comma 2 5 2 2" xfId="3120" xr:uid="{63A3DF69-C1C5-4FF1-A194-D6358606F5A0}"/>
    <cellStyle name="Comma 2 5 2 2 2" xfId="6762" xr:uid="{9E64971B-D381-48E8-9B04-C9829389468C}"/>
    <cellStyle name="Comma 2 5 2 3" xfId="6761" xr:uid="{B227A0C1-BDEB-41F6-ABD6-2F6B4CA6B846}"/>
    <cellStyle name="Comma 2 5 3" xfId="3121" xr:uid="{D91DB951-DADE-4A6D-BA73-93EE3F2AA65C}"/>
    <cellStyle name="Comma 2 6" xfId="3122" xr:uid="{42CB214F-8A0A-4C20-8959-3BF129E45943}"/>
    <cellStyle name="Comma 2 7" xfId="1665" xr:uid="{4D241926-F79F-47FA-BFB7-14E444CE6451}"/>
    <cellStyle name="Comma 2 7 2" xfId="1666" xr:uid="{F2112317-DCE0-4110-B7F1-D19738B22735}"/>
    <cellStyle name="Comma 2 8" xfId="3123" xr:uid="{ED28C252-4FBE-43A6-B901-5B8FDEE5975C}"/>
    <cellStyle name="Comma 2 9" xfId="3124" xr:uid="{BB01F815-1537-45E7-80D0-32A5B85C6B7D}"/>
    <cellStyle name="Comma 2 9 2" xfId="3125" xr:uid="{A3102BAA-2D1E-44B4-BECD-3E83036E5ACD}"/>
    <cellStyle name="Comma 2_30 Jun 10" xfId="976" xr:uid="{EF4A74B8-74E0-4A53-895B-74B796A6FE83}"/>
    <cellStyle name="Comma 20" xfId="977" xr:uid="{41AAF8AC-76E8-47FD-A5EC-17A661A93FC0}"/>
    <cellStyle name="Comma 21" xfId="978" xr:uid="{CA80B845-52A8-456A-AD06-A8DBCD97DA59}"/>
    <cellStyle name="Comma 21 2" xfId="1662" xr:uid="{47250BB2-97A9-47BD-8658-684B742D5E56}"/>
    <cellStyle name="Comma 21 2 2" xfId="6679" xr:uid="{877B629B-2833-4A51-9C9E-45BD0E7AE0E2}"/>
    <cellStyle name="Comma 22" xfId="979" xr:uid="{060BDFE8-C591-43DF-8D09-A4F6E555D6DE}"/>
    <cellStyle name="Comma 23" xfId="980" xr:uid="{56E65AEA-8CF4-4FBC-AF11-61485B5FDC95}"/>
    <cellStyle name="Comma 24" xfId="981" xr:uid="{24C66938-2F0C-47D0-82A0-4620ED338FA3}"/>
    <cellStyle name="Comma 25" xfId="982" xr:uid="{CE6B45F8-FC4E-4D06-95BA-77B31B02671E}"/>
    <cellStyle name="Comma 26" xfId="983" xr:uid="{2CFE0110-9502-4E20-89D2-6E8D4ED67E77}"/>
    <cellStyle name="Comma 26 2" xfId="3126" xr:uid="{5E603DF5-2870-42CE-A0BB-B1EC706476CA}"/>
    <cellStyle name="Comma 26 2 2" xfId="3127" xr:uid="{78DC5E51-EDD4-405A-AC55-F0D477094E71}"/>
    <cellStyle name="Comma 26 2 2 2" xfId="6764" xr:uid="{0B2F9350-3463-4584-9681-6FFD36E23A28}"/>
    <cellStyle name="Comma 26 2 3" xfId="6763" xr:uid="{9572285D-FA76-46B4-946F-B2E4CA6E9CC7}"/>
    <cellStyle name="Comma 27" xfId="984" xr:uid="{3AA30BFA-3AC0-40AC-941F-AD411AF67D4E}"/>
    <cellStyle name="Comma 27 2" xfId="3128" xr:uid="{E2105EBD-0743-46B8-ADE5-444519152BDE}"/>
    <cellStyle name="Comma 27 2 2" xfId="3129" xr:uid="{B200C886-2925-4B07-BC85-394F6E4FD129}"/>
    <cellStyle name="Comma 27 2 2 2" xfId="6766" xr:uid="{56A24D08-FF22-4BF6-A7E5-71902995423F}"/>
    <cellStyle name="Comma 27 2 3" xfId="6765" xr:uid="{CF76A409-4BE0-4B5F-A052-3509B27F8383}"/>
    <cellStyle name="Comma 28" xfId="985" xr:uid="{0B609EBF-BCA8-4344-A52B-444EC89B14DC}"/>
    <cellStyle name="Comma 28 2" xfId="3130" xr:uid="{DFCFA4BF-57BE-4F8E-893B-518A75F958A0}"/>
    <cellStyle name="Comma 28 2 2" xfId="3131" xr:uid="{E0DB4451-D66B-4325-88D5-B06B2FC0B951}"/>
    <cellStyle name="Comma 28 2 2 2" xfId="6768" xr:uid="{6475B536-E5C1-4895-A809-1844E9796581}"/>
    <cellStyle name="Comma 28 2 3" xfId="6767" xr:uid="{086B84AC-2388-4384-B574-16FE025F975D}"/>
    <cellStyle name="Comma 29" xfId="986" xr:uid="{22C93544-FF86-4204-A991-4EC57EF8C26D}"/>
    <cellStyle name="Comma 3" xfId="66" xr:uid="{CB914137-6BCD-4113-9C98-6D6754F48ED0}"/>
    <cellStyle name="Comma 3 2" xfId="988" xr:uid="{507A6F2D-A994-4B53-92E8-C69D6D2CC320}"/>
    <cellStyle name="Comma 3 2 2" xfId="989" xr:uid="{D66847B5-B456-4539-A4E7-988C7D9B074D}"/>
    <cellStyle name="Comma 3 2 2 2" xfId="3132" xr:uid="{002B7393-9451-4887-8A2A-E8BA5E699D93}"/>
    <cellStyle name="Comma 3 2 3" xfId="1618" xr:uid="{06FFEF1B-D4A7-409A-BF85-CF6401223FC2}"/>
    <cellStyle name="Comma 3 2 3 2" xfId="3133" xr:uid="{42985B3C-1ED1-474C-883C-41A2BA2B8BE7}"/>
    <cellStyle name="Comma 3 2 3 3" xfId="6672" xr:uid="{32DA8D83-E3D3-4AAA-BFCF-9860B61F2F01}"/>
    <cellStyle name="Comma 3 2 4" xfId="1655" xr:uid="{5E99D3D4-3B0A-452A-BDAC-34A3A980B44B}"/>
    <cellStyle name="Comma 3 2 4 2" xfId="3134" xr:uid="{878F978B-6D3B-4CEC-B044-D97E0C4D6731}"/>
    <cellStyle name="Comma 3 2 5" xfId="3135" xr:uid="{78552A5C-AA75-46D7-908B-9E06F8BD7099}"/>
    <cellStyle name="Comma 3 2 6" xfId="3136" xr:uid="{DE96028E-9532-44E7-9955-D3110EC67865}"/>
    <cellStyle name="Comma 3 2 7" xfId="3137" xr:uid="{3295594B-5CD1-43BC-AF2C-ACE3F13BE5CA}"/>
    <cellStyle name="Comma 3 3" xfId="990" xr:uid="{A5EC1D18-B5A8-4577-AF6F-DC976C92782F}"/>
    <cellStyle name="Comma 3 3 2" xfId="1619" xr:uid="{3FEED8BD-E09D-48B3-99FF-A9C5FD9E5066}"/>
    <cellStyle name="Comma 3 4" xfId="991" xr:uid="{3BE16370-482E-4A25-9C3A-C746BB495F9F}"/>
    <cellStyle name="Comma 3 4 2" xfId="3138" xr:uid="{7734373B-4A6F-47D4-BB15-45AB8B8E2D28}"/>
    <cellStyle name="Comma 3 5" xfId="1617" xr:uid="{205A5A5F-B439-47C0-9699-AC60238F8280}"/>
    <cellStyle name="Comma 3 6" xfId="1605" xr:uid="{1D4A651D-C76D-471D-9102-399273656EC6}"/>
    <cellStyle name="Comma 3 6 2" xfId="3139" xr:uid="{95B96879-4014-45F2-8F81-D6C81094110D}"/>
    <cellStyle name="Comma 3 6 3" xfId="3140" xr:uid="{6ABD6192-6143-4D74-8FE1-0120C1903621}"/>
    <cellStyle name="Comma 3 7" xfId="1701" xr:uid="{EB405E70-2342-45B2-8726-32835BEAF681}"/>
    <cellStyle name="Comma 3 8" xfId="3141" xr:uid="{1D1324AB-9BCF-497B-A391-AC277B2EECA0}"/>
    <cellStyle name="Comma 3 9" xfId="987" xr:uid="{C6C4BF28-AD58-4C54-AFD3-541FE2E46D75}"/>
    <cellStyle name="Comma 3_detail_Q2" xfId="992" xr:uid="{1A853D36-802F-4777-9A10-D705E025913B}"/>
    <cellStyle name="Comma 30" xfId="993" xr:uid="{D14DF11B-7E1A-43D2-994B-5895CAB9EBCA}"/>
    <cellStyle name="Comma 31" xfId="994" xr:uid="{F54222B7-6800-4BD7-ADC9-C7E78DC640BB}"/>
    <cellStyle name="Comma 32" xfId="995" xr:uid="{F76B7AF0-FDD6-4101-B2DC-9D114945D7F7}"/>
    <cellStyle name="Comma 33" xfId="996" xr:uid="{91E16C2C-537C-4335-B07D-481233EE8CFD}"/>
    <cellStyle name="Comma 34" xfId="997" xr:uid="{08387818-BBBE-4C7D-BF6E-97922D7BE7F1}"/>
    <cellStyle name="Comma 35" xfId="998" xr:uid="{2C80B69E-E808-4B96-8BE6-3EA964BD33D1}"/>
    <cellStyle name="Comma 36" xfId="1599" xr:uid="{8F0EA82D-4CF2-4772-89B9-1142BD3B4642}"/>
    <cellStyle name="Comma 37" xfId="1607" xr:uid="{484D94E5-727B-47BF-B934-1E8C874F4080}"/>
    <cellStyle name="Comma 37 2" xfId="6671" xr:uid="{CE700FCF-8E17-4847-B329-AB91C9B1AA71}"/>
    <cellStyle name="Comma 38" xfId="1659" xr:uid="{D7BC4B04-7C1B-42BD-BC61-0EE9E8F6707F}"/>
    <cellStyle name="Comma 39" xfId="1696" xr:uid="{4FC872EE-70A4-431F-8CBA-42ACF1C28B6B}"/>
    <cellStyle name="Comma 4" xfId="67" xr:uid="{18EDDC11-E9CF-4426-9CF2-20D08A2C204C}"/>
    <cellStyle name="Comma 4 2" xfId="1000" xr:uid="{FF81FD2A-149F-42C6-BD81-3FE10BEAA009}"/>
    <cellStyle name="Comma 4 2 2" xfId="1001" xr:uid="{8F0E3B78-EB2B-4DEC-831C-C7D1A2E82543}"/>
    <cellStyle name="Comma 4 2 2 2" xfId="1667" xr:uid="{288880C7-7C8B-4D25-B371-302B400B5525}"/>
    <cellStyle name="Comma 4 2 2 2 2" xfId="6680" xr:uid="{9BECE141-DF51-4C6B-8A73-64774C8E0E1F}"/>
    <cellStyle name="Comma 4 2 2 3" xfId="1668" xr:uid="{6EB9DBE7-0472-4528-99D0-39536839AAA4}"/>
    <cellStyle name="Comma 4 2 2 3 2" xfId="6681" xr:uid="{BC1FEEC0-5775-4A92-971D-38A3FD3FF2A9}"/>
    <cellStyle name="Comma 4 2 3" xfId="1669" xr:uid="{B77F8AB8-D641-41E7-AAAF-529008123C2B}"/>
    <cellStyle name="Comma 4 2 3 2" xfId="3142" xr:uid="{C9123F91-F9F5-457A-88E2-9F92276BBB35}"/>
    <cellStyle name="Comma 4 2 3 3" xfId="6682" xr:uid="{BDFEC464-DD3C-4556-A409-EC1E673317D3}"/>
    <cellStyle name="Comma 4 2 4" xfId="1670" xr:uid="{5731D00E-933D-46E5-A790-46D52EAF63A1}"/>
    <cellStyle name="Comma 4 2 4 2" xfId="3143" xr:uid="{2B3EA249-4C19-48E0-8904-886DEEEAF41D}"/>
    <cellStyle name="Comma 4 2 4 3" xfId="6683" xr:uid="{9934BCD3-8C68-42DE-BB1B-9B8A1AD6A2AA}"/>
    <cellStyle name="Comma 4 2 5" xfId="3144" xr:uid="{3384737D-C6BF-44F1-8CCF-A22EA082736F}"/>
    <cellStyle name="Comma 4 3" xfId="1002" xr:uid="{424199EE-2B8A-45B1-A17B-3C056CD5687F}"/>
    <cellStyle name="Comma 4 3 2" xfId="1671" xr:uid="{1C761B7A-F881-400F-9B47-91BB63BDD206}"/>
    <cellStyle name="Comma 4 3 2 2" xfId="6684" xr:uid="{B398B445-8BCF-4965-9CE3-3EDA9C9C7AE7}"/>
    <cellStyle name="Comma 4 3 3" xfId="1672" xr:uid="{F1DCC531-EDC9-495B-83A5-C84E8CC76D63}"/>
    <cellStyle name="Comma 4 3 3 2" xfId="6685" xr:uid="{1F23630B-755C-4A2F-B4B8-D7AF544BE9A8}"/>
    <cellStyle name="Comma 4 3 4" xfId="3145" xr:uid="{7219F671-8D49-4B21-A8A4-329960E9C9A1}"/>
    <cellStyle name="Comma 4 3 5" xfId="3146" xr:uid="{D868549A-F669-4A78-88CD-58D99187987F}"/>
    <cellStyle name="Comma 4 4" xfId="1620" xr:uid="{28CBA43D-D67D-4B9C-AC39-F3D7710D3232}"/>
    <cellStyle name="Comma 4 4 2" xfId="3147" xr:uid="{F59D5490-EFAA-48C8-9E71-6FE7CD54C910}"/>
    <cellStyle name="Comma 4 5" xfId="1673" xr:uid="{ABE10ABF-E630-449A-8E19-ACA72B302757}"/>
    <cellStyle name="Comma 4 5 2" xfId="6686" xr:uid="{ADE6E926-7D13-4D26-8EDC-B686F53E4246}"/>
    <cellStyle name="Comma 4 6" xfId="1702" xr:uid="{1D226F10-0C3E-4554-BCA9-204D669F7EE7}"/>
    <cellStyle name="Comma 4 7" xfId="999" xr:uid="{C270A3AE-C4D3-4E2B-A861-E051919415FF}"/>
    <cellStyle name="Comma 4_detail_Q2" xfId="1003" xr:uid="{064D47B3-B2B3-4311-B0DA-374F2FD19349}"/>
    <cellStyle name="Comma 40" xfId="1699" xr:uid="{BBFAA04A-C37F-4CAE-98CD-3E0DB4922E65}"/>
    <cellStyle name="Comma 41" xfId="1706" xr:uid="{4A1BEA38-AA79-436A-B1F6-670C3B5E3B06}"/>
    <cellStyle name="Comma 42" xfId="1621" xr:uid="{026967CA-74D8-4707-836B-0F097770E6A0}"/>
    <cellStyle name="Comma 42 2" xfId="1656" xr:uid="{5AC42E14-F0AD-4C53-AFD7-306238E997D2}"/>
    <cellStyle name="Comma 42 3" xfId="6673" xr:uid="{8AB5304C-D9E5-4D1B-B475-02D110EC0295}"/>
    <cellStyle name="Comma 43" xfId="3148" xr:uid="{4C72AD42-1DD7-4E8A-BEBE-1BF106F012ED}"/>
    <cellStyle name="Comma 44" xfId="3149" xr:uid="{DBCA5087-82E1-4702-976D-F5784E4C264A}"/>
    <cellStyle name="Comma 45" xfId="3150" xr:uid="{437F82EF-D958-4C30-BDCF-2A988CFFDF9D}"/>
    <cellStyle name="Comma 46" xfId="3151" xr:uid="{2DE0FBB7-4212-448B-8EFE-AFD7922B0464}"/>
    <cellStyle name="Comma 47" xfId="3152" xr:uid="{DAFC1508-56B8-434C-8D72-4498CA4DFE5B}"/>
    <cellStyle name="Comma 48" xfId="3153" xr:uid="{FEAB361D-92F0-41B0-A157-4BD1F2AE2360}"/>
    <cellStyle name="Comma 49" xfId="3154" xr:uid="{59CB9BF9-4204-4526-AC11-F45F0C6C1BCD}"/>
    <cellStyle name="Comma 5" xfId="68" xr:uid="{617D0C26-431F-4AF0-8822-49C8D007DD41}"/>
    <cellStyle name="Comma 5 2" xfId="1004" xr:uid="{F4D45CEF-FC15-4CF5-9D71-181405856D33}"/>
    <cellStyle name="Comma 5 2 2" xfId="1623" xr:uid="{8DC3AF47-4B4B-4511-B952-C399E14F3F00}"/>
    <cellStyle name="Comma 5 2 2 2" xfId="3155" xr:uid="{33B5CFA8-4ADA-484F-B9EB-0061A9E2FFC6}"/>
    <cellStyle name="Comma 5 2 2 2 2" xfId="6769" xr:uid="{3E8631BE-14A1-4287-A4A4-BCECAC48F2D4}"/>
    <cellStyle name="Comma 5 2 3" xfId="1658" xr:uid="{DFFDC9DA-0029-4F1F-9436-4E5E4A8F0D61}"/>
    <cellStyle name="Comma 5 2 3 2" xfId="3156" xr:uid="{3D954241-D841-4EA1-AE2E-3D459B115F4F}"/>
    <cellStyle name="Comma 5 2 3 2 2" xfId="6770" xr:uid="{9E6513BB-0715-4B08-904D-A1A2C3E04258}"/>
    <cellStyle name="Comma 5 2 4" xfId="3157" xr:uid="{E764E7D7-47FA-4ECD-BBA8-47DFD7E7825E}"/>
    <cellStyle name="Comma 5 2 5" xfId="3158" xr:uid="{E628DEB2-8911-4649-B2A8-9B68478C4294}"/>
    <cellStyle name="Comma 5 2 6" xfId="3159" xr:uid="{7217BF1B-5892-419A-BF4C-55EC59E5F5ED}"/>
    <cellStyle name="Comma 5 2 6 2" xfId="6771" xr:uid="{76EA0DFD-1943-4002-B962-02CDCF99BD17}"/>
    <cellStyle name="Comma 5 3" xfId="1622" xr:uid="{0A6464A3-01E2-4887-B1E0-9E0734E95224}"/>
    <cellStyle name="Comma 5 3 2" xfId="3160" xr:uid="{A722F4E5-6DFE-425F-BA48-9CF3D955FA4C}"/>
    <cellStyle name="Comma 5 3 3" xfId="3161" xr:uid="{71D04DB2-A389-4378-84EC-46CCD0E5DA6A}"/>
    <cellStyle name="Comma 5 3 3 2" xfId="6772" xr:uid="{77DDB8D9-905C-4174-867E-4A91D7CA2B76}"/>
    <cellStyle name="Comma 5 3 4" xfId="6674" xr:uid="{82A159B5-4C57-4479-8637-69292EBA5339}"/>
    <cellStyle name="Comma 5 4" xfId="1657" xr:uid="{F081064F-5A9F-49FC-AEBA-093438674C3F}"/>
    <cellStyle name="Comma 5 4 2" xfId="3162" xr:uid="{8E14F687-F7FF-4B0E-AC0D-F4496F3A1A89}"/>
    <cellStyle name="Comma 5 4 3" xfId="3163" xr:uid="{6B9341D9-DCF0-4582-B08A-8F5665B5C95C}"/>
    <cellStyle name="Comma 5 4 3 2" xfId="6773" xr:uid="{5AA27ECD-B2A2-4E4B-AF92-035A769F54B7}"/>
    <cellStyle name="Comma 5 5" xfId="3164" xr:uid="{4323ED9A-A22B-4CEA-A76B-A60E73651BDA}"/>
    <cellStyle name="Comma 5 5 2" xfId="3165" xr:uid="{A07E69CD-CD99-456C-8D55-8CE64B705D81}"/>
    <cellStyle name="Comma 5 5 2 2" xfId="6775" xr:uid="{160AEEE1-5521-4005-985A-44B40B35557F}"/>
    <cellStyle name="Comma 5 5 3" xfId="6774" xr:uid="{E2768DEF-5026-4900-96FC-C021DA6548B7}"/>
    <cellStyle name="Comma 5 6" xfId="3166" xr:uid="{D47870A6-71BA-405B-9C40-E0220DE44985}"/>
    <cellStyle name="Comma 50" xfId="3167" xr:uid="{055A5780-F9A1-4603-A044-441A98912082}"/>
    <cellStyle name="Comma 51" xfId="3168" xr:uid="{2475994B-40A3-4991-B3F8-E8DDCEB23C63}"/>
    <cellStyle name="Comma 52" xfId="3169" xr:uid="{2752C1FF-F0AA-49C7-A99A-F37B62E5ADD7}"/>
    <cellStyle name="Comma 53" xfId="3170" xr:uid="{85AD247C-E8DC-4097-A51B-2EA43FBEB69C}"/>
    <cellStyle name="Comma 54" xfId="3171" xr:uid="{5C220614-F9B4-43A4-A794-16FC9188F512}"/>
    <cellStyle name="Comma 55" xfId="3172" xr:uid="{C68B40AD-9057-410C-852F-0C95EB624D30}"/>
    <cellStyle name="Comma 56" xfId="3173" xr:uid="{595E9C17-04C7-4552-A17B-166CDB78669D}"/>
    <cellStyle name="Comma 57" xfId="3174" xr:uid="{19C0FD30-22C4-471A-87CB-EC0DD97E0C8D}"/>
    <cellStyle name="Comma 58" xfId="3175" xr:uid="{7BD00EDC-8B5F-4268-AD49-46FDDB5B4CE7}"/>
    <cellStyle name="Comma 59" xfId="3176" xr:uid="{7F77C477-673B-4E39-90A6-8FCDD417B82F}"/>
    <cellStyle name="Comma 6" xfId="69" xr:uid="{15E3C899-D006-48B1-B98B-5327CE398B82}"/>
    <cellStyle name="Comma 6 2" xfId="1006" xr:uid="{FC11D448-0CE5-4299-AE90-D581C43DF838}"/>
    <cellStyle name="Comma 6 2 2" xfId="3177" xr:uid="{8A7040D3-8D32-416B-A454-7E8918C3CEC4}"/>
    <cellStyle name="Comma 6 2 3" xfId="3178" xr:uid="{40E756D4-4107-4B0B-9B86-886BE5ED38A9}"/>
    <cellStyle name="Comma 6 3" xfId="1007" xr:uid="{DAC3EF7B-A1EE-4EA8-9327-085CA502AA3D}"/>
    <cellStyle name="Comma 6 3 2" xfId="3179" xr:uid="{5338A74A-365D-4082-9FFD-CEABB8EAEF7C}"/>
    <cellStyle name="Comma 6 4" xfId="1624" xr:uid="{94AAC204-E726-4389-9F83-E65323DA3E37}"/>
    <cellStyle name="Comma 6 4 2" xfId="3180" xr:uid="{C74D1997-107B-479C-BBD8-2E85F2E7BB50}"/>
    <cellStyle name="Comma 6 5" xfId="3181" xr:uid="{0029132D-EF42-4121-A26D-88767675E8EB}"/>
    <cellStyle name="Comma 6 5 2" xfId="3182" xr:uid="{008F36FA-97AF-4774-A673-0C4A81495558}"/>
    <cellStyle name="Comma 6 5 2 2" xfId="3183" xr:uid="{DB52DDA9-72A2-4887-94E5-C6A7DB00E086}"/>
    <cellStyle name="Comma 6 5 2 3" xfId="3184" xr:uid="{5417D0E8-6608-4D71-AE1B-6D73738112C5}"/>
    <cellStyle name="Comma 6 5 2 3 2" xfId="6778" xr:uid="{1C4B1C7F-D999-41CF-8113-45343B7A4AD2}"/>
    <cellStyle name="Comma 6 5 2 4" xfId="6777" xr:uid="{B087B262-FF40-4397-A519-A9F120E796C2}"/>
    <cellStyle name="Comma 6 5 3" xfId="3185" xr:uid="{013B03B0-FB9C-4B43-84C4-E1D436F85D8C}"/>
    <cellStyle name="Comma 6 5 3 2" xfId="3186" xr:uid="{12BFB747-C5A3-43C3-B6F1-A46E5007F9B8}"/>
    <cellStyle name="Comma 6 5 3 2 2" xfId="6780" xr:uid="{CEA9E866-D7B8-493A-97C3-CE2A7CD0CBCF}"/>
    <cellStyle name="Comma 6 5 3 3" xfId="6779" xr:uid="{BE3EEC19-D3C9-4262-A438-0AEF0DC2987C}"/>
    <cellStyle name="Comma 6 5 4" xfId="3187" xr:uid="{A63BE372-D61B-4125-A79C-2E7807A6A33A}"/>
    <cellStyle name="Comma 6 5 4 2" xfId="3188" xr:uid="{0B6E3B44-3D55-4FA8-8A1D-B257B346DF7C}"/>
    <cellStyle name="Comma 6 5 4 2 2" xfId="6782" xr:uid="{460FD98E-6A9D-422E-8F4E-7DAB92973B17}"/>
    <cellStyle name="Comma 6 5 4 3" xfId="6781" xr:uid="{80E7F7AD-E9E8-4CB4-BACF-E4F0BFC8A470}"/>
    <cellStyle name="Comma 6 5 5" xfId="3189" xr:uid="{A2B63B7D-3928-4FD4-86AD-FE31B321295E}"/>
    <cellStyle name="Comma 6 5 5 2" xfId="6783" xr:uid="{D6E4DB9F-5BD0-482A-A121-CC996008EA9F}"/>
    <cellStyle name="Comma 6 5 6" xfId="3190" xr:uid="{9FC76957-FD54-4193-8FD0-73318BFF1006}"/>
    <cellStyle name="Comma 6 5 6 2" xfId="6784" xr:uid="{8BC01C42-410D-4F6D-BB8B-BA2BFB452CED}"/>
    <cellStyle name="Comma 6 5 7" xfId="6776" xr:uid="{A5DA02F3-9110-45B3-87D5-F025380B9364}"/>
    <cellStyle name="Comma 6 6" xfId="3191" xr:uid="{43FEF5BF-EF0C-49E5-873A-CC1EC8E293C7}"/>
    <cellStyle name="Comma 6 6 2" xfId="3192" xr:uid="{43D5D104-2974-44D1-A0B6-97920633AAB9}"/>
    <cellStyle name="Comma 6 6 3" xfId="3193" xr:uid="{31CB3434-C50F-42FB-A480-100764665F22}"/>
    <cellStyle name="Comma 6 6 3 2" xfId="6786" xr:uid="{AA4D84DD-6692-4447-9EAC-E182EBC78FA1}"/>
    <cellStyle name="Comma 6 6 4" xfId="6785" xr:uid="{6712C1BB-4913-4DA5-B67B-1CA1B63262C3}"/>
    <cellStyle name="Comma 6 7" xfId="3194" xr:uid="{181F8646-C306-4956-B92C-27C5EDEFE8EB}"/>
    <cellStyle name="Comma 6 8" xfId="3195" xr:uid="{7C8D74D4-A0BE-43CE-886B-EA8CCA825CC4}"/>
    <cellStyle name="Comma 6 9" xfId="1005" xr:uid="{CDF8EC7F-8D24-4B62-B43F-0F7A87F534B4}"/>
    <cellStyle name="Comma 60" xfId="3196" xr:uid="{864B24DE-55DF-4E56-985A-18E44E1A4D92}"/>
    <cellStyle name="Comma 61" xfId="3197" xr:uid="{457AB75F-8280-40A0-9DC2-5855E01C8439}"/>
    <cellStyle name="Comma 62" xfId="3198" xr:uid="{2EEB0595-E4F4-4ABE-BCA0-9805EDE3B8F9}"/>
    <cellStyle name="Comma 63" xfId="3199" xr:uid="{44D672BE-C4CE-4A3D-A4E0-645E10281834}"/>
    <cellStyle name="Comma 64" xfId="3200" xr:uid="{6632B180-441C-425F-9293-E816A78286C8}"/>
    <cellStyle name="Comma 65" xfId="3201" xr:uid="{20E2B2BA-7090-4E91-9467-9FB957648108}"/>
    <cellStyle name="Comma 66" xfId="3202" xr:uid="{82ABB885-7161-48AA-9945-56790CF17D0B}"/>
    <cellStyle name="Comma 67" xfId="3203" xr:uid="{410201F6-F2C0-4E3A-84E3-B13831D51704}"/>
    <cellStyle name="Comma 68" xfId="3204" xr:uid="{58370B91-ECC4-470D-82CC-6B64C93A02F0}"/>
    <cellStyle name="Comma 69" xfId="3205" xr:uid="{86186A40-FD8D-40D2-876E-9BD773BAA2D9}"/>
    <cellStyle name="Comma 7" xfId="63" xr:uid="{D88F2BE4-0A2D-4C03-A3AD-7AE77AA4A409}"/>
    <cellStyle name="Comma 7 10" xfId="3206" xr:uid="{46F703B6-8E33-4458-B9A5-0216335F3D38}"/>
    <cellStyle name="Comma 7 10 2" xfId="6787" xr:uid="{61C3EF6E-83CD-4252-8A49-8E55B6044015}"/>
    <cellStyle name="Comma 7 11" xfId="1008" xr:uid="{9096D164-EBCF-42B2-A691-390737EEA3B3}"/>
    <cellStyle name="Comma 7 2" xfId="1009" xr:uid="{50F95CAA-A34E-4498-A71C-7C6455483CC2}"/>
    <cellStyle name="Comma 7 2 2" xfId="3207" xr:uid="{39A5A5A5-C08F-4D87-908A-3C825DFDCFE2}"/>
    <cellStyle name="Comma 7 2 2 2" xfId="3208" xr:uid="{0368B285-B293-4269-9BB9-D64D5615C1D2}"/>
    <cellStyle name="Comma 7 2 2 2 2" xfId="6789" xr:uid="{F83AD211-7F73-4BB9-B842-70CC1858B00C}"/>
    <cellStyle name="Comma 7 2 2 3" xfId="6788" xr:uid="{113CFF8F-14BC-47F1-9AD8-AEE2B864C0FE}"/>
    <cellStyle name="Comma 7 2 3" xfId="3209" xr:uid="{3BB14826-EB84-4B43-AB68-8830E3A5E74A}"/>
    <cellStyle name="Comma 7 2 3 2" xfId="3210" xr:uid="{1490B106-F0D6-4BF3-B487-D478A687E331}"/>
    <cellStyle name="Comma 7 2 3 2 2" xfId="6791" xr:uid="{A8EA6E1B-5B71-4316-9954-06F6A14A42C7}"/>
    <cellStyle name="Comma 7 2 3 3" xfId="6790" xr:uid="{E8F56267-2272-4C94-8072-CE0481653463}"/>
    <cellStyle name="Comma 7 2 4" xfId="3211" xr:uid="{0A6ED27D-D645-4CBD-B242-DA8F1EE4FF01}"/>
    <cellStyle name="Comma 7 2 4 2" xfId="6792" xr:uid="{7883D5A3-3018-483B-B215-359FA8ECFE4F}"/>
    <cellStyle name="Comma 7 2 5" xfId="3212" xr:uid="{E254B1B2-2517-4B32-8A0D-E60179C9AA14}"/>
    <cellStyle name="Comma 7 2 5 2" xfId="6793" xr:uid="{8D637719-3CD0-484D-A120-D24FB17220EC}"/>
    <cellStyle name="Comma 7 3" xfId="1695" xr:uid="{17AFE2D8-36C6-4D98-80E2-2609F793B61E}"/>
    <cellStyle name="Comma 7 3 2" xfId="3213" xr:uid="{0132BFB2-6256-47C6-8DCB-6283C9CB75B4}"/>
    <cellStyle name="Comma 7 3 3" xfId="3214" xr:uid="{580F6E96-644E-4714-A485-F89EFEF8B110}"/>
    <cellStyle name="Comma 7 3 3 2" xfId="6794" xr:uid="{253CB5DA-F1CE-431B-8B20-B088900A2A5A}"/>
    <cellStyle name="Comma 7 4" xfId="3215" xr:uid="{090C65C0-A8CA-477A-BB7B-84867E72A358}"/>
    <cellStyle name="Comma 7 4 2" xfId="3216" xr:uid="{E9C9B869-603F-48FD-B7EC-E40F2DBD0B6A}"/>
    <cellStyle name="Comma 7 4 3" xfId="3217" xr:uid="{AA1117EF-96DC-41C9-A2CB-A6924FCA6E22}"/>
    <cellStyle name="Comma 7 4 3 2" xfId="6796" xr:uid="{0AC796EF-9962-4533-8A39-C8158682B97E}"/>
    <cellStyle name="Comma 7 4 4" xfId="6795" xr:uid="{25CD6C9D-31B7-46FE-B89F-898AD59DC59F}"/>
    <cellStyle name="Comma 7 5" xfId="3218" xr:uid="{6AF9D723-B1A8-4B95-B532-7811AF34FBC9}"/>
    <cellStyle name="Comma 7 5 2" xfId="3219" xr:uid="{F3C9356C-9746-4AEB-8F87-0E8A64D1D30A}"/>
    <cellStyle name="Comma 7 5 2 2" xfId="3220" xr:uid="{04C309B0-2C34-449D-B205-3C6EFD07CB55}"/>
    <cellStyle name="Comma 7 5 2 2 2" xfId="6799" xr:uid="{6F311404-6028-4283-ADBD-A04DB78F221B}"/>
    <cellStyle name="Comma 7 5 2 3" xfId="6798" xr:uid="{9BAC8E31-BD26-4D42-B9DC-CEB302256397}"/>
    <cellStyle name="Comma 7 5 3" xfId="3221" xr:uid="{4F9C5813-A68E-4453-8635-26395D2AEE86}"/>
    <cellStyle name="Comma 7 5 3 2" xfId="6800" xr:uid="{F6D729E8-A963-477E-A55A-5FC049EEE2AC}"/>
    <cellStyle name="Comma 7 5 4" xfId="3222" xr:uid="{1A90CDD8-83D2-4027-B99E-C4DE987F87B3}"/>
    <cellStyle name="Comma 7 5 4 2" xfId="6801" xr:uid="{14341A72-2926-45EA-9D2A-14940143400A}"/>
    <cellStyle name="Comma 7 5 5" xfId="6797" xr:uid="{7A433D3B-9271-419C-AFBE-9D0E70C1AEEF}"/>
    <cellStyle name="Comma 7 6" xfId="3223" xr:uid="{E917FE68-D881-4B46-A561-7E87818D887F}"/>
    <cellStyle name="Comma 7 6 2" xfId="3224" xr:uid="{91EA6110-6953-4233-BE3A-B52B76BDDEE4}"/>
    <cellStyle name="Comma 7 6 2 2" xfId="3225" xr:uid="{C03819DD-2919-4919-84FB-A970BDC4EBA3}"/>
    <cellStyle name="Comma 7 6 2 2 2" xfId="6804" xr:uid="{2D8A5910-A1DA-4001-A3D0-792F548FFF9A}"/>
    <cellStyle name="Comma 7 6 2 3" xfId="6803" xr:uid="{AD577DD7-1A2D-460E-BCDF-A52D705A9BF7}"/>
    <cellStyle name="Comma 7 6 3" xfId="3226" xr:uid="{85BE28A0-29D5-4011-A41F-97B78DA026ED}"/>
    <cellStyle name="Comma 7 6 3 2" xfId="6805" xr:uid="{6508775C-DDB7-45D0-AF10-FDFD796B5087}"/>
    <cellStyle name="Comma 7 6 4" xfId="3227" xr:uid="{AC0795BA-D6AC-4683-AD29-06214C52203D}"/>
    <cellStyle name="Comma 7 6 4 2" xfId="6806" xr:uid="{D5ED399F-41E1-4A9B-B6D5-14448B00ED9C}"/>
    <cellStyle name="Comma 7 6 5" xfId="6802" xr:uid="{5BE3C18B-5AF3-4907-A521-15C929A23A83}"/>
    <cellStyle name="Comma 7 7" xfId="3228" xr:uid="{27B28184-1473-46DA-B275-BD5DD3A84D44}"/>
    <cellStyle name="Comma 7 7 2" xfId="3229" xr:uid="{C5BF79C8-A2DB-4AF6-BE05-AA0AE7FFAA85}"/>
    <cellStyle name="Comma 7 7 2 2" xfId="6808" xr:uid="{C0E6A173-48C7-41C7-9B66-AE6CF75865A8}"/>
    <cellStyle name="Comma 7 7 3" xfId="3230" xr:uid="{6549C021-C0B7-408E-B63F-7E48D5195645}"/>
    <cellStyle name="Comma 7 7 3 2" xfId="6809" xr:uid="{EACED4F9-5963-487C-B6D3-8A955E653853}"/>
    <cellStyle name="Comma 7 7 4" xfId="6807" xr:uid="{0D7F0790-FB1D-459C-BB2A-F1EF1EB08457}"/>
    <cellStyle name="Comma 7 8" xfId="3231" xr:uid="{6D4CD4CC-35ED-49E7-80E7-7EB32BC50578}"/>
    <cellStyle name="Comma 7 8 2" xfId="3232" xr:uid="{0D8EB82B-EDD7-46B7-BF63-7BFBD970025A}"/>
    <cellStyle name="Comma 7 8 2 2" xfId="6811" xr:uid="{0ABE64BF-AA70-44D3-9ADD-B9394780A46F}"/>
    <cellStyle name="Comma 7 8 3" xfId="6810" xr:uid="{B822BB66-F9EF-45CA-874B-134934E2BEDE}"/>
    <cellStyle name="Comma 7 9" xfId="3233" xr:uid="{97F62797-29D2-4DAC-83BC-CD85A0EFAD37}"/>
    <cellStyle name="Comma 70" xfId="3234" xr:uid="{89EE7C75-0D9A-452D-AED8-01231E0465D1}"/>
    <cellStyle name="Comma 71" xfId="3235" xr:uid="{33DC7A46-E0A4-4AB4-A45A-480D56935AF4}"/>
    <cellStyle name="Comma 72" xfId="3236" xr:uid="{7E41B9D4-0ACB-4F52-8E00-956890FE7B56}"/>
    <cellStyle name="Comma 73" xfId="3237" xr:uid="{05B52B53-E2E5-4169-89B5-66DA48BACD7D}"/>
    <cellStyle name="Comma 74" xfId="3238" xr:uid="{3D645839-4D08-4F31-8844-D03A27A88B1F}"/>
    <cellStyle name="Comma 75" xfId="3239" xr:uid="{4953393D-E40C-4E62-952F-6E8C1EA9653B}"/>
    <cellStyle name="Comma 76" xfId="3240" xr:uid="{54DBE8EF-599B-4AC7-894E-33B9B8258E8A}"/>
    <cellStyle name="Comma 77" xfId="3241" xr:uid="{491ECE8C-3F21-4CCF-B7CC-0BB856E28AE7}"/>
    <cellStyle name="Comma 78" xfId="3242" xr:uid="{13AFD1C5-A632-431B-9C85-6622920A8A75}"/>
    <cellStyle name="Comma 79" xfId="3243" xr:uid="{5725CDA3-2CA1-4044-8582-D5D14FEC0240}"/>
    <cellStyle name="Comma 8" xfId="119" xr:uid="{227BF834-A4D1-4C05-88BF-28E9D2B5648D}"/>
    <cellStyle name="Comma 8 2" xfId="1011" xr:uid="{1E8AEFBF-1999-45D3-8A97-6CA19F2D0052}"/>
    <cellStyle name="Comma 8 3" xfId="1012" xr:uid="{068C3B19-8779-47C6-B8EB-66A2857AC2D1}"/>
    <cellStyle name="Comma 8 4" xfId="1010" xr:uid="{56CAB5BB-289F-400B-9219-0DC484BE686A}"/>
    <cellStyle name="Comma 80" xfId="3244" xr:uid="{2397DA44-D659-4995-BE68-490A0864160A}"/>
    <cellStyle name="Comma 81" xfId="3245" xr:uid="{AE44D1C6-3C1C-49CF-8517-0CCB1A209327}"/>
    <cellStyle name="Comma 82" xfId="3246" xr:uid="{1B2B5D53-E6EE-4248-85ED-02DFC5472DDA}"/>
    <cellStyle name="Comma 83" xfId="3247" xr:uid="{2509499A-A286-4F19-A142-2E3224288AE2}"/>
    <cellStyle name="Comma 84" xfId="3248" xr:uid="{B813E674-1B13-4DFA-93E9-2B9CAFFE838E}"/>
    <cellStyle name="Comma 85" xfId="3249" xr:uid="{AF22EA1D-A1F7-4A7E-A1D0-BA2DD5850F95}"/>
    <cellStyle name="Comma 86" xfId="3250" xr:uid="{56E824AF-F78F-4B43-B3F9-72BC5B7055BA}"/>
    <cellStyle name="Comma 87" xfId="3251" xr:uid="{EA85BC10-2ACA-4EA3-8891-FC665665E862}"/>
    <cellStyle name="Comma 88" xfId="3252" xr:uid="{45F5CD6D-0ABC-45E8-9E17-1FA9A0D3C262}"/>
    <cellStyle name="Comma 89" xfId="3253" xr:uid="{D2FB3214-C165-48AE-95A9-AAA140675B3F}"/>
    <cellStyle name="Comma 9" xfId="3" xr:uid="{00000000-0005-0000-0000-000002000000}"/>
    <cellStyle name="Comma 9 2" xfId="1014" xr:uid="{91CD2625-4515-4AF3-BA4F-5B8985808BA9}"/>
    <cellStyle name="Comma 9 2 2" xfId="3254" xr:uid="{B0A5E023-43A4-4E24-ACFC-B0EA85062694}"/>
    <cellStyle name="Comma 9 2 2 2" xfId="6812" xr:uid="{04FE489D-C165-4823-B6F4-4EF6C4D7D637}"/>
    <cellStyle name="Comma 9 3" xfId="3255" xr:uid="{DF4B61D4-C1C7-40EC-BF63-13F38437AC19}"/>
    <cellStyle name="Comma 9 3 2" xfId="3256" xr:uid="{A3CA99C9-C454-41D3-A4FE-E94B9BBC1221}"/>
    <cellStyle name="Comma 9 3 2 2" xfId="6814" xr:uid="{7EED769B-F2D4-49B1-B49C-5F108E55BA9F}"/>
    <cellStyle name="Comma 9 3 3" xfId="6813" xr:uid="{76D43589-20FD-489E-83C6-CAF433AA5BD4}"/>
    <cellStyle name="Comma 9 4" xfId="3257" xr:uid="{C693E101-9C80-4182-8E9D-8764D70F02C2}"/>
    <cellStyle name="Comma 9 5" xfId="3258" xr:uid="{1D7CFE9A-6D84-4F5E-98F6-AB9E27A3048B}"/>
    <cellStyle name="Comma 9 5 2" xfId="6815" xr:uid="{AEA4C091-5BB2-47DF-841B-9BFDBD9C7727}"/>
    <cellStyle name="Comma 9 6" xfId="1013" xr:uid="{C844BAE8-0E44-4D5C-8727-0636C717CCE6}"/>
    <cellStyle name="Comma 9 7" xfId="121" xr:uid="{91C3DCA9-E338-4570-AEE1-132BE804073E}"/>
    <cellStyle name="Comma 90" xfId="41" xr:uid="{0FE5EEFA-3229-4A9A-9277-0E208DC2660B}"/>
    <cellStyle name="Comma 90 2" xfId="6668" xr:uid="{6EF6038C-27B6-4DB3-BFD0-1E3CE5DC0DA0}"/>
    <cellStyle name="comma zerodec" xfId="4" xr:uid="{00000000-0005-0000-0000-000003000000}"/>
    <cellStyle name="comma zerodec 2" xfId="1015" xr:uid="{607FF62A-9EC4-44C1-A8E7-44FC0B17A203}"/>
    <cellStyle name="comma zerodec 3" xfId="1625" xr:uid="{64C4DC5D-7A1E-42BE-B850-1702F76BC217}"/>
    <cellStyle name="Comma,0" xfId="1016" xr:uid="{11E7A48F-5D9A-4509-B197-8E96AAB012EF}"/>
    <cellStyle name="Comma,1" xfId="1017" xr:uid="{8F7CF7F6-BAE3-4DDB-A4F0-C775EC3C22FA}"/>
    <cellStyle name="Comma,2" xfId="1018" xr:uid="{22D97532-1A34-4916-8678-C9A99B0D0716}"/>
    <cellStyle name="Comma0" xfId="1019" xr:uid="{3AD1B52F-BC10-452C-9113-9D15F89DDADD}"/>
    <cellStyle name="Comma0 - Modelo1" xfId="1020" xr:uid="{67EFA3E7-D909-47DE-9163-E52F7011C7CF}"/>
    <cellStyle name="Comma0 - Style1" xfId="1021" xr:uid="{7B4F8EA0-C35F-4518-86B9-B2DA55D914F8}"/>
    <cellStyle name="Comma0 10" xfId="1022" xr:uid="{8CD7D3A9-446F-4D14-9A69-2D6CBF648F97}"/>
    <cellStyle name="Comma0 11" xfId="1023" xr:uid="{0530DA17-4C94-4115-89CB-182CE94B0C5E}"/>
    <cellStyle name="Comma0 12" xfId="1024" xr:uid="{83EDFD0A-4D02-4289-B3F3-BB2D9A7B27D7}"/>
    <cellStyle name="Comma0 13" xfId="1025" xr:uid="{EA3219FA-1F18-4E99-AACD-5FFA55FD9B95}"/>
    <cellStyle name="Comma0 14" xfId="1026" xr:uid="{A3D26904-76BE-4356-9CB2-4A868CED8D12}"/>
    <cellStyle name="Comma0 15" xfId="1027" xr:uid="{179C3B62-4E48-4363-B2F3-EEBE4DC001DA}"/>
    <cellStyle name="Comma0 16" xfId="1028" xr:uid="{A3D7A562-A5E1-4B91-ABCE-063565E2AB0B}"/>
    <cellStyle name="Comma0 17" xfId="1029" xr:uid="{C35A3236-CD1F-4901-90DE-877FAC57C0F1}"/>
    <cellStyle name="Comma0 2" xfId="1030" xr:uid="{837412F4-DBE1-4D47-8979-098CD8E2A922}"/>
    <cellStyle name="Comma0 3" xfId="1031" xr:uid="{A783263C-5B02-4A5E-B32D-6C7D4DFE45B9}"/>
    <cellStyle name="Comma0 4" xfId="1032" xr:uid="{29113222-51A0-4358-AF6D-918A63C25927}"/>
    <cellStyle name="Comma0 5" xfId="1033" xr:uid="{F621247A-781A-4D63-A415-57B13CC4998F}"/>
    <cellStyle name="Comma0 6" xfId="1034" xr:uid="{F49D2C90-229B-469E-BB24-BB3E2418B366}"/>
    <cellStyle name="Comma0 7" xfId="1035" xr:uid="{1F257728-7C31-4228-8208-4C8D096F617E}"/>
    <cellStyle name="Comma0 8" xfId="1036" xr:uid="{34D0EED1-8A97-4194-A4BF-E85DB141788C}"/>
    <cellStyle name="Comma0 9" xfId="1037" xr:uid="{DD73EB2C-4492-4D58-86F5-4A73C6633270}"/>
    <cellStyle name="Comma0_F-1" xfId="1038" xr:uid="{18759EE4-93EC-4E33-8B0F-C5226BB1F1E2}"/>
    <cellStyle name="Comma1 - Modelo2" xfId="1039" xr:uid="{E175FFB8-C55A-425B-8FFE-FC130982DB9F}"/>
    <cellStyle name="Comma1 - Style2" xfId="1040" xr:uid="{27E6CE76-FFC0-4685-8D09-8D007DD15D4B}"/>
    <cellStyle name="Comma3" xfId="1041" xr:uid="{2F3DF225-B9D2-4293-8E36-DAF3ED386CF3}"/>
    <cellStyle name="Commentaire" xfId="3259" xr:uid="{D1525720-48CA-42B4-A532-3EC1820C8074}"/>
    <cellStyle name="company_title" xfId="70" xr:uid="{666C210F-2EF3-4C99-B36D-935A75E65B85}"/>
    <cellStyle name="Copied" xfId="1042" xr:uid="{FEAAFB7C-4F00-49F1-99F7-3AE11674635E}"/>
    <cellStyle name="Cover Date" xfId="1043" xr:uid="{595E154E-041D-4903-A7A8-608CFBCCEF45}"/>
    <cellStyle name="Cover Subtitle" xfId="1044" xr:uid="{90AA182A-393E-40B1-AC29-C0E83C57AC55}"/>
    <cellStyle name="Cover Title" xfId="1045" xr:uid="{B88766F1-148C-47BF-BC7C-1D687DCCE268}"/>
    <cellStyle name="Credit" xfId="1046" xr:uid="{9C9E2FF4-D3DC-4686-9E36-A76951A359BC}"/>
    <cellStyle name="Credit subtotal" xfId="1047" xr:uid="{1D50B7E9-5112-4EB9-8743-30833629A6A7}"/>
    <cellStyle name="Curpency_FGCOST-1_TCC-LCASH" xfId="71" xr:uid="{343EA8A2-72FB-4CB3-8E12-4283E5E984FA}"/>
    <cellStyle name="Curren - Style3" xfId="1048" xr:uid="{6230A16D-F882-47FE-B0BD-AE2566A05789}"/>
    <cellStyle name="Curren - Style4" xfId="1049" xr:uid="{A954A5D9-EE6B-4BFF-BA67-722683FACC0D}"/>
    <cellStyle name="Currency" xfId="5" builtinId="4"/>
    <cellStyle name="Currency [0] 2" xfId="3260" xr:uid="{C532C060-8156-464C-9697-0458FCC267DE}"/>
    <cellStyle name="Currency [0]b" xfId="1050" xr:uid="{FDE1217B-29EA-4A60-B395-143722E6B803}"/>
    <cellStyle name="Currency [00]" xfId="1051" xr:uid="{B0D80E11-EB3D-463C-923B-CFDF39E4FF7E}"/>
    <cellStyle name="Currency 0 Decimals" xfId="1052" xr:uid="{24489EC7-B872-428E-9ACF-D30B7887BDA6}"/>
    <cellStyle name="Currency _x001b_0]_laroux_MATERAL2_REINT98" xfId="1053" xr:uid="{8529E171-6048-4A7A-A9A6-4AF1EA2CDC14}"/>
    <cellStyle name="Currency 2" xfId="120" xr:uid="{86D7D4A6-FD42-44A0-94B9-A620BC1C7E45}"/>
    <cellStyle name="currency(2)" xfId="1054" xr:uid="{15050837-FA78-48AA-B40C-09EDFC6518E1}"/>
    <cellStyle name="Currency,0" xfId="1055" xr:uid="{76C8F8E5-F3D7-47B4-96C2-68DE819F8F6E}"/>
    <cellStyle name="Currency,2" xfId="1056" xr:uid="{67ECEE5D-6931-4320-A481-DA980994EEEA}"/>
    <cellStyle name="Currency0" xfId="1057" xr:uid="{347EA9CB-DB8A-41A6-BA74-1CE56CA1F435}"/>
    <cellStyle name="Currency0 2" xfId="1058" xr:uid="{974B383D-0B2A-44BD-9D6C-92AF6EF4AFB6}"/>
    <cellStyle name="Currency1" xfId="6" xr:uid="{00000000-0005-0000-0000-000005000000}"/>
    <cellStyle name="Currency1 2" xfId="1060" xr:uid="{A53E3FA9-EF13-4D54-AE74-BD896146D954}"/>
    <cellStyle name="Currency1 3" xfId="1626" xr:uid="{D289C5E2-5D9F-4775-9327-3C648E89511C}"/>
    <cellStyle name="Currency1 4" xfId="1059" xr:uid="{739BB423-7CC8-48C1-888F-C805F00855C2}"/>
    <cellStyle name="Currency1 5" xfId="130" xr:uid="{AC2E2A72-564E-4795-A413-0EF22994B4F2}"/>
    <cellStyle name="Currency2" xfId="1061" xr:uid="{2C318999-15B3-4804-A31F-CD29D95A5C67}"/>
    <cellStyle name="Currency2 2" xfId="1062" xr:uid="{92C2FA5B-5EBA-4959-9A31-5F11EA60BA64}"/>
    <cellStyle name="Currency2 3" xfId="1063" xr:uid="{947AB971-E321-4A63-BA02-385718CCDD8C}"/>
    <cellStyle name="Custom - Style8" xfId="3261" xr:uid="{12AF3498-E041-4ADF-A1C7-02EDD1EE1DEC}"/>
    <cellStyle name="Custom - Style8 2" xfId="3262" xr:uid="{E91BADBF-90F2-4B8D-8856-B8BFCE14503D}"/>
    <cellStyle name="Custom - Style8 2 2" xfId="3263" xr:uid="{B0C74348-A517-48A7-B908-56622703D55E}"/>
    <cellStyle name="Custom - Style8 2 2 2" xfId="3264" xr:uid="{385AB277-9480-4DA5-A87D-C5CDBF0981DD}"/>
    <cellStyle name="Custom - Style8 2 3" xfId="3265" xr:uid="{AC491EFC-E339-43E8-B25B-EB563EB4E891}"/>
    <cellStyle name="Custom - Style8 2 3 2" xfId="3266" xr:uid="{5E51F35F-54F9-4BE2-B054-C358F38414E7}"/>
    <cellStyle name="Custom - Style8 2 4" xfId="3267" xr:uid="{BEDFCB21-193A-4552-AC30-734559FFDD69}"/>
    <cellStyle name="Custom - Style8 2 4 2" xfId="3268" xr:uid="{02B5FE61-95B9-4ACF-A68A-CC339D846D0B}"/>
    <cellStyle name="Custom - Style8 2 4 3" xfId="3269" xr:uid="{0E42F1B0-F279-4EEF-8037-86AA1C2CF2E7}"/>
    <cellStyle name="Custom - Style8 2 5" xfId="3270" xr:uid="{3CDB2413-D386-4E39-848F-132488AEE001}"/>
    <cellStyle name="Custom - Style8 3" xfId="3271" xr:uid="{486A9F73-14F9-48E5-8726-63049D16F2B8}"/>
    <cellStyle name="Custom - Style8 3 2" xfId="3272" xr:uid="{C2AB4467-1370-46F3-8F99-A66103D379AC}"/>
    <cellStyle name="Custom - Style8 4" xfId="3273" xr:uid="{E6B8719B-89AB-4EB6-A25E-28F52D2ED191}"/>
    <cellStyle name="Dan" xfId="1064" xr:uid="{DCE2D883-5C74-4748-B499-3409CF3C0871}"/>
    <cellStyle name="Dan 2" xfId="1065" xr:uid="{68C76895-68A4-409F-8DE5-B92B3B758879}"/>
    <cellStyle name="Data Input" xfId="3274" xr:uid="{AAB7A58E-1496-4737-AEAA-F86AFFEE9F4C}"/>
    <cellStyle name="DataPilot Category" xfId="3275" xr:uid="{CDC76791-31BF-41F2-8026-5A341315513F}"/>
    <cellStyle name="DataPilot Corner" xfId="3276" xr:uid="{CE2E0D25-E727-4F8D-B475-A289124B9E7E}"/>
    <cellStyle name="DataPilot Field" xfId="3277" xr:uid="{30825DE7-6393-4B3D-817A-D9934C237206}"/>
    <cellStyle name="DataPilot Result" xfId="3278" xr:uid="{6C595E68-3D03-49C7-8E82-DC67DF50137B}"/>
    <cellStyle name="DataPilot Title" xfId="3279" xr:uid="{0B1B87C6-D866-474B-AC39-BA58027BB4A9}"/>
    <cellStyle name="DataPilot Value" xfId="3280" xr:uid="{F203F843-89BB-4E71-9B25-B23EA342E784}"/>
    <cellStyle name="Date" xfId="1066" xr:uid="{814A7167-5191-4001-B4CF-90582AC11A40}"/>
    <cellStyle name="Date 2" xfId="1067" xr:uid="{A2B302E7-4F05-4067-9E36-A7DA2781889C}"/>
    <cellStyle name="Date Short" xfId="1068" xr:uid="{3FF0969B-EDED-4CEC-B274-7F8E0E46748C}"/>
    <cellStyle name="Date Short 2" xfId="1069" xr:uid="{D57A7DBD-7246-4A21-BCE5-1E240FD78A9D}"/>
    <cellStyle name="Date_2007" xfId="1070" xr:uid="{12447153-8E31-4968-9B21-C62D3F139E4F}"/>
    <cellStyle name="day of the month before or after" xfId="1071" xr:uid="{C9D482C4-DD06-40BF-ABA3-79BAD33FBE73}"/>
    <cellStyle name="Debit" xfId="1072" xr:uid="{B946B50E-4830-441A-9307-784A4B012C11}"/>
    <cellStyle name="DELTA" xfId="1073" xr:uid="{239CFEEC-C5C3-49E6-B446-C9A0334F35F0}"/>
    <cellStyle name="DELTA 2" xfId="1074" xr:uid="{1AC5DE3B-B7A4-4D8B-BB7F-91CA26070B35}"/>
    <cellStyle name="Dezimal [0]_35ERI8T2gbIEMixb4v26icuOo" xfId="1075" xr:uid="{0CBB7BD3-E961-433F-9E34-43D7C0BAF780}"/>
    <cellStyle name="Dezimal_35ERI8T2gbIEMixb4v26icuOo" xfId="1076" xr:uid="{B2EA4273-01C2-4D3C-96A2-CE562C7B7CFD}"/>
    <cellStyle name="Dia" xfId="1077" xr:uid="{F3D0DA95-BEAC-497A-9ECE-9D0F2AED329E}"/>
    <cellStyle name="Dollar (zero dec)" xfId="7" xr:uid="{00000000-0005-0000-0000-000006000000}"/>
    <cellStyle name="Dollar (zero dec) 2" xfId="1079" xr:uid="{9758D840-0FF8-4176-9470-370459A924AD}"/>
    <cellStyle name="Dollar (zero dec) 3" xfId="1627" xr:uid="{3F21045B-9CF3-4D07-80AA-6DB70DB90110}"/>
    <cellStyle name="Dollar (zero dec) 4" xfId="1078" xr:uid="{B33A7FBD-D181-4042-80E9-C89C3C330CD6}"/>
    <cellStyle name="Dollar (zero dec) 5" xfId="131" xr:uid="{7EA328FD-3C74-4493-AE3E-EDFC345F8A46}"/>
    <cellStyle name="E&amp;Y House" xfId="1080" xr:uid="{CD5CB123-953C-4BEC-8688-F25CC596277B}"/>
    <cellStyle name="Encabez1" xfId="1081" xr:uid="{341664D2-9543-4108-86FD-186FE79CD4C1}"/>
    <cellStyle name="Encabez2" xfId="1082" xr:uid="{77BDAD33-577F-4450-8C24-A52306E8EB89}"/>
    <cellStyle name="Enter Currency (0)" xfId="1083" xr:uid="{A668B0FB-6E57-45E2-98EE-3FA9DE85C352}"/>
    <cellStyle name="Enter Currency (2)" xfId="1084" xr:uid="{1B58963E-402E-4573-9161-9CC3904A3C2F}"/>
    <cellStyle name="Enter Units (0)" xfId="1085" xr:uid="{0073DEA3-D278-455A-AFA3-4293BE5C7F40}"/>
    <cellStyle name="Enter Units (1)" xfId="1086" xr:uid="{D97BE975-1E68-491B-AA6F-A5FF3AF239CF}"/>
    <cellStyle name="Enter Units (2)" xfId="1087" xr:uid="{9180262B-56A1-4E0F-9F6B-273FC7F322F9}"/>
    <cellStyle name="Entered" xfId="1088" xr:uid="{4E8629EB-AA57-49F5-AEF9-3815528478EE}"/>
    <cellStyle name="Entrée" xfId="3281" xr:uid="{091057B7-E190-4B23-998C-F439B5766AF0}"/>
    <cellStyle name="Error" xfId="1089" xr:uid="{663EA8E7-7991-4E99-B964-B0457B2EFF43}"/>
    <cellStyle name="Euro" xfId="1090" xr:uid="{BF879DB7-D70B-480D-A815-CC2254DFAE2A}"/>
    <cellStyle name="Euro 10" xfId="3282" xr:uid="{F445B2AE-D192-4799-80E2-35E36A23878F}"/>
    <cellStyle name="Euro 10 2" xfId="3283" xr:uid="{5D8EC339-A1E8-4D7A-BD7C-26CEE4E7406E}"/>
    <cellStyle name="Euro 11" xfId="3284" xr:uid="{173A9039-DA89-485D-BF50-64E5B83BD0EB}"/>
    <cellStyle name="Euro 11 2" xfId="3285" xr:uid="{98B55079-D5AC-4753-B9E6-5E9109A7A570}"/>
    <cellStyle name="Euro 12" xfId="3286" xr:uid="{0B1CEA98-A3A7-4759-8F1E-FD77DC0261C3}"/>
    <cellStyle name="Euro 12 2" xfId="3287" xr:uid="{6B8498BC-9020-41FF-AADD-ADDB7D9CBA9B}"/>
    <cellStyle name="Euro 12 3" xfId="3288" xr:uid="{F439B3F7-54A2-48FA-900C-DF659FC22BE0}"/>
    <cellStyle name="Euro 13" xfId="3289" xr:uid="{9EED1105-E134-4192-A3C4-8F19D0A86F71}"/>
    <cellStyle name="Euro 14" xfId="3290" xr:uid="{AA95450F-C4FC-4EC7-91E7-580242B87977}"/>
    <cellStyle name="Euro 2" xfId="3291" xr:uid="{74E3E378-4B90-4529-9F88-4C28309A88E4}"/>
    <cellStyle name="Euro 3" xfId="3292" xr:uid="{A6BD3027-24F4-4718-AF9E-47D33D8947CC}"/>
    <cellStyle name="Euro 4" xfId="3293" xr:uid="{50AEADEA-14E6-4324-B491-665AE4AA9B4F}"/>
    <cellStyle name="Euro 5" xfId="3294" xr:uid="{26D04E13-107B-40BC-9E73-4F0CCBB8E435}"/>
    <cellStyle name="Euro 6" xfId="3295" xr:uid="{B5FE88B2-596D-41F9-87D6-51066921B974}"/>
    <cellStyle name="Euro 7" xfId="3296" xr:uid="{626CACA9-4630-4F2C-9328-E293686919F8}"/>
    <cellStyle name="Euro 8" xfId="3297" xr:uid="{B62A05EE-DB7F-4B82-858D-EE6107E1291F}"/>
    <cellStyle name="Euro 9" xfId="3298" xr:uid="{102013D2-CD53-42D3-9895-CE211A202F30}"/>
    <cellStyle name="Euro 9 2" xfId="3299" xr:uid="{CCDB49CD-FC01-4ADE-8C0F-96FB4B779DC3}"/>
    <cellStyle name="Euro 9 2 2" xfId="3300" xr:uid="{82F7FC99-4DE7-4820-A0DA-E8F9AF4BEAC1}"/>
    <cellStyle name="Euro 9 3" xfId="3301" xr:uid="{278B07BB-7363-41A4-A948-1E718B50618D}"/>
    <cellStyle name="Euro 9 3 2" xfId="3302" xr:uid="{4592FB43-853E-42B9-B548-F2BB2D9BFC74}"/>
    <cellStyle name="Euro 9 4" xfId="3303" xr:uid="{EDAC0BE9-2A27-47E4-9477-2DD8BB417F4B}"/>
    <cellStyle name="Excel Built-in Normal" xfId="1628" xr:uid="{8FE7CD42-FA98-4D2C-AE33-16D36DF24B60}"/>
    <cellStyle name="Excel Built-in Normal 2" xfId="3304" xr:uid="{2580A527-E64F-4463-B588-5B13CD33508A}"/>
    <cellStyle name="Excel Built-in Normal 3" xfId="3305" xr:uid="{0B772FFA-EC09-4625-8353-7FAFFD709152}"/>
    <cellStyle name="Excel Built-in Normal 3 2" xfId="3306" xr:uid="{8DCE6E02-CD01-47A0-83C7-07BDB1C60012}"/>
    <cellStyle name="Excel Built-in Normal 4" xfId="3307" xr:uid="{AD1D535A-1B5E-45D6-9F61-4DF2BA172005}"/>
    <cellStyle name="Excel Built-in Normal_Sheet สรุปค่าใช้จ่ายทั้งหมด180455" xfId="3308" xr:uid="{844E5E41-5732-4CD7-8EFA-8CAFC0789187}"/>
    <cellStyle name="Excel.Chart" xfId="1091" xr:uid="{9544382B-0004-4D53-BA2F-7924A5907B90}"/>
    <cellStyle name="Explanatory Text 2" xfId="1092" xr:uid="{6F0E0FCA-FE45-4137-84F1-E796CBA7B9ED}"/>
    <cellStyle name="Explanatory Text 2 2" xfId="3309" xr:uid="{337CE68B-EEAE-42DB-86C7-24E777C46769}"/>
    <cellStyle name="Explanatory Text 2 3" xfId="3310" xr:uid="{CFA23908-5EFF-4B72-8ADE-42E53EDF9885}"/>
    <cellStyle name="Explanatory Text 2 4" xfId="3311" xr:uid="{3A2C5CEC-FC72-4CD8-9129-89AD9DA2D828}"/>
    <cellStyle name="Explanatory Text 3" xfId="3312" xr:uid="{B3DA233E-07B5-4E69-9E5B-F0B7B23F6BFD}"/>
    <cellStyle name="Explanatory Text 3 2" xfId="3313" xr:uid="{0D174C59-62DC-4353-BDB0-8C103A9B4497}"/>
    <cellStyle name="Explanatory Text 3 3" xfId="3314" xr:uid="{BC18DA1A-7C22-4008-B1B0-ADBC599EC802}"/>
    <cellStyle name="Explanatory Text 3 4" xfId="3315" xr:uid="{B42EF0E8-277E-44E3-A856-4C2DA7A08DB0}"/>
    <cellStyle name="Explanatory Text 4" xfId="3316" xr:uid="{AEE0A5AD-AB5B-4B29-9A28-B870C333DE6F}"/>
    <cellStyle name="Explanatory Text 5" xfId="3317" xr:uid="{FF2D216F-1409-46F3-9440-277F676CAD14}"/>
    <cellStyle name="Explanatory Text 6" xfId="3318" xr:uid="{0303D7A8-861E-4B23-8161-CD434EFE6E3C}"/>
    <cellStyle name="Explanatory Text 7" xfId="3319" xr:uid="{0EC9EB9C-D23D-4DFC-90C9-A5E0D4F18B43}"/>
    <cellStyle name="Explanatory Text 8" xfId="3320" xr:uid="{1BBD9269-7826-4B6A-AEB1-7C87BC787DB2}"/>
    <cellStyle name="Explanatory Text 9" xfId="3321" xr:uid="{CA73464F-E8D5-4B8D-8E08-F9A82375345B}"/>
    <cellStyle name="F2" xfId="1093" xr:uid="{30A5AC75-1FB8-41FD-9B90-72ED814512A1}"/>
    <cellStyle name="F2 2" xfId="1094" xr:uid="{931E325A-0508-4B24-B129-81D7D1715624}"/>
    <cellStyle name="F3" xfId="1095" xr:uid="{A1D40529-F9A3-4B83-968E-191CA71E590B}"/>
    <cellStyle name="F3 2" xfId="1096" xr:uid="{A486A9D0-AB65-4A6F-AF13-FC541B0403F4}"/>
    <cellStyle name="F4" xfId="1097" xr:uid="{83864712-97C4-40B4-9A06-14B9D4DB8436}"/>
    <cellStyle name="F4 2" xfId="1098" xr:uid="{F8F2E1BB-EE9A-4500-8E65-0D736D5FC1E6}"/>
    <cellStyle name="F5" xfId="1099" xr:uid="{637F1EB8-0B2C-4B3B-A67B-8DEEA9C7010D}"/>
    <cellStyle name="F5 2" xfId="1100" xr:uid="{31B1D0D4-875F-4C67-AF00-B1EB073C535B}"/>
    <cellStyle name="F6" xfId="1101" xr:uid="{A2DAD3B0-8E8B-4056-A636-C18A7A2D471B}"/>
    <cellStyle name="F6 2" xfId="1102" xr:uid="{B8FFC169-BC5F-4D40-927C-03020C466628}"/>
    <cellStyle name="F7" xfId="1103" xr:uid="{90714A83-458E-4458-9103-B966AA270328}"/>
    <cellStyle name="F7 2" xfId="1104" xr:uid="{1CD8BFAB-D25E-42CE-B389-4BB65A0014E6}"/>
    <cellStyle name="F8" xfId="1105" xr:uid="{E36CDEA4-F534-4FD6-BCBF-528FBFFA0FAD}"/>
    <cellStyle name="F8 2" xfId="1106" xr:uid="{D6788AF1-E74A-4A34-B8EB-A53E8A896F0D}"/>
    <cellStyle name="Fijo" xfId="1107" xr:uid="{734F088F-B1BF-422D-BB55-AB3EAF558C7F}"/>
    <cellStyle name="Financiero" xfId="1108" xr:uid="{E7E0D6AC-67DB-48E9-A6CC-B2AF61231186}"/>
    <cellStyle name="Fixed" xfId="1109" xr:uid="{47FA948C-D9E6-4C5A-BC4A-97C80216ACCD}"/>
    <cellStyle name="Footer SBILogo1" xfId="1110" xr:uid="{0D38A343-82A4-4FFF-A1A8-D5D7C1BB2FC0}"/>
    <cellStyle name="Footer SBILogo2" xfId="1111" xr:uid="{9E5CC32C-9904-49FC-93C9-0103D897F3A6}"/>
    <cellStyle name="Footnote" xfId="1112" xr:uid="{A508CA87-9BAD-4CF6-B877-76A28B9E8916}"/>
    <cellStyle name="Footnote Reference" xfId="1113" xr:uid="{54660DE5-093D-4892-A471-D110E4C67532}"/>
    <cellStyle name="Footnote_2005_1st Draft_Tax computation_Valspar_011906" xfId="1114" xr:uid="{71D077CA-1743-4522-A092-D841D1DCBC8F}"/>
    <cellStyle name="Format Number Column" xfId="1115" xr:uid="{1846A597-CD7C-4FD4-BD07-0677EA4D874E}"/>
    <cellStyle name="Format Number Column 2" xfId="1116" xr:uid="{4E79A21E-97A5-4563-9C71-5B7841F0FC86}"/>
    <cellStyle name="gar" xfId="1117" xr:uid="{9FAD61AA-FC00-4357-9667-14F4354725C1}"/>
    <cellStyle name="Good 2" xfId="1118" xr:uid="{5ADB50CE-77CC-47A1-948B-14531AEA3F03}"/>
    <cellStyle name="Good 2 2" xfId="3322" xr:uid="{A8064264-45AE-4A07-9A5B-220ABDEAF809}"/>
    <cellStyle name="Good 2 3" xfId="3323" xr:uid="{7436984D-28F4-468D-B668-8CC5ED10F6F4}"/>
    <cellStyle name="Good 2 4" xfId="3324" xr:uid="{33DD6537-F754-4162-8114-629D75C6BBA7}"/>
    <cellStyle name="Good 3" xfId="3325" xr:uid="{20E89A0F-A19B-427A-AF01-F5D35ADD0E7B}"/>
    <cellStyle name="Good 3 2" xfId="3326" xr:uid="{10011728-E043-4375-87AC-99CC0A99769B}"/>
    <cellStyle name="Good 3 3" xfId="3327" xr:uid="{DE7A2B08-FE07-426E-8C00-69F5B91D230B}"/>
    <cellStyle name="Good 3 4" xfId="3328" xr:uid="{492690B1-48C4-4CD6-A714-FE2AA8A4EC36}"/>
    <cellStyle name="Good 4" xfId="3329" xr:uid="{F0081617-9719-4F0F-A786-FBB4AF804900}"/>
    <cellStyle name="Good 5" xfId="3330" xr:uid="{CCDBF3E3-EF64-495A-A3D0-BEC3714ED13F}"/>
    <cellStyle name="Good 6" xfId="3331" xr:uid="{54ED6498-7704-4CBE-9234-71F1BC54D473}"/>
    <cellStyle name="Good 7" xfId="3332" xr:uid="{F674B003-7A4D-41CB-8895-9E6BC254B09F}"/>
    <cellStyle name="Good 8" xfId="3333" xr:uid="{54D97430-44CD-4CBE-8D17-F9B1156BA6C3}"/>
    <cellStyle name="Good 9" xfId="3334" xr:uid="{8A9241F3-54A9-49E4-904B-765B4A41BC70}"/>
    <cellStyle name="Graphics" xfId="3335" xr:uid="{79DC3C4B-A79A-47FF-989F-2F8B10EA92F4}"/>
    <cellStyle name="Grey" xfId="8" xr:uid="{00000000-0005-0000-0000-000007000000}"/>
    <cellStyle name="Grey 2" xfId="1119" xr:uid="{99E74B77-6BF2-4AD7-9DEC-5E85B0EFF771}"/>
    <cellStyle name="gs]_x000d__x000a_Window=23,56,584,348, , ,1_x000d__x000a_dir1=0,0,491,191,-1,-1,1,30,201,1905,245,H:\WINDOWS\*.*_x000d__x000a_dir10=44,44,544,323," xfId="1120" xr:uid="{B6CF3125-FE15-4919-988A-E2F31A0061A5}"/>
    <cellStyle name="Head 1" xfId="1121" xr:uid="{CEC1F571-5D8B-4478-A742-F621D5A3D583}"/>
    <cellStyle name="Header" xfId="1122" xr:uid="{28A4A1F5-1ADE-47B3-B2F4-05F7F1FF629C}"/>
    <cellStyle name="Header Draft Stamp" xfId="1123" xr:uid="{9A1A62B3-9236-4D25-AF35-871917664016}"/>
    <cellStyle name="Header_2005_1st Draft_Tax computation_Valspar_011906" xfId="1124" xr:uid="{353D7438-DC66-48D1-B703-A43DD6334E46}"/>
    <cellStyle name="Header1" xfId="72" xr:uid="{840BB059-0EF1-4B68-8BD2-F39833C185CB}"/>
    <cellStyle name="Header1 2" xfId="1125" xr:uid="{5AF0CC15-3BC4-4EFB-9004-C589010766D9}"/>
    <cellStyle name="Header2" xfId="73" xr:uid="{A110025A-4010-454C-BFFB-FFB0C8216703}"/>
    <cellStyle name="Header2 2" xfId="1126" xr:uid="{833E2D7D-65D7-4F5A-B86C-CF5FA96DB486}"/>
    <cellStyle name="Heading" xfId="1127" xr:uid="{B6CDE161-ABC9-4F1F-AB6A-B30B7F8B3FF9}"/>
    <cellStyle name="Heading 1 2" xfId="1128" xr:uid="{99C264B6-016E-4993-AA7A-F9AE08E557C9}"/>
    <cellStyle name="Heading 1 2 2" xfId="3336" xr:uid="{55C48B3C-0A0C-45FF-8417-F0DE40126E89}"/>
    <cellStyle name="Heading 1 2 3" xfId="3337" xr:uid="{B2EDD49F-AA63-48B9-A02C-34B33574A20C}"/>
    <cellStyle name="Heading 1 2 4" xfId="3338" xr:uid="{C3E6CE9E-5E72-41D4-93EC-E800EC8595AA}"/>
    <cellStyle name="Heading 1 3" xfId="3339" xr:uid="{B51E1CE4-7605-4812-A93C-F6C9F2F48BA7}"/>
    <cellStyle name="Heading 1 3 2" xfId="3340" xr:uid="{29BA6378-3DA6-4813-88F1-C306A4D6E079}"/>
    <cellStyle name="Heading 1 3 3" xfId="3341" xr:uid="{20D10997-4E6B-470B-A829-B68BED7DC96C}"/>
    <cellStyle name="Heading 1 3 4" xfId="3342" xr:uid="{C49B9F8F-3982-4A0F-B236-8263A730F3E8}"/>
    <cellStyle name="Heading 1 4" xfId="3343" xr:uid="{445389D2-30E6-44A7-8978-0994B2B81951}"/>
    <cellStyle name="Heading 1 5" xfId="3344" xr:uid="{95512877-C7FB-44A5-B3F4-A1410CF4C664}"/>
    <cellStyle name="Heading 1 6" xfId="3345" xr:uid="{26EF3823-25C1-497A-A7A5-1645E4428901}"/>
    <cellStyle name="Heading 1 7" xfId="3346" xr:uid="{56559C9F-884C-49BE-A186-14FE724F3A67}"/>
    <cellStyle name="Heading 1 8" xfId="3347" xr:uid="{E2D60A03-DD84-4AC3-B924-53D3654A7450}"/>
    <cellStyle name="Heading 1 9" xfId="3348" xr:uid="{46D83779-7B36-43B9-8B3C-D45CEE6346A3}"/>
    <cellStyle name="Heading 1 Above" xfId="1129" xr:uid="{C67672E2-656C-4AC5-B425-3BCA2826A0D6}"/>
    <cellStyle name="Heading 1+" xfId="1130" xr:uid="{F0E065C9-0D42-4A0F-9730-67E4D4DC5E30}"/>
    <cellStyle name="Heading 2 2" xfId="1131" xr:uid="{B23DD6AB-40CD-42F2-9A63-D20520624251}"/>
    <cellStyle name="Heading 2 2 2" xfId="3349" xr:uid="{F4C89649-202F-4593-9FCC-97D4943044FE}"/>
    <cellStyle name="Heading 2 2 3" xfId="3350" xr:uid="{1737811E-F730-41F2-A00B-7D6EF75D354C}"/>
    <cellStyle name="Heading 2 2 4" xfId="3351" xr:uid="{51200609-A412-44ED-8292-2739C6FCE563}"/>
    <cellStyle name="Heading 2 3" xfId="3352" xr:uid="{5C78AF1E-EA69-4863-87E8-A64B4EF6A4B1}"/>
    <cellStyle name="Heading 2 3 2" xfId="3353" xr:uid="{0D44B4E1-C5BF-49FD-B7E8-B2052E2FA465}"/>
    <cellStyle name="Heading 2 3 3" xfId="3354" xr:uid="{25331E0F-AEF5-46AF-B499-EE94960C7BF3}"/>
    <cellStyle name="Heading 2 3 4" xfId="3355" xr:uid="{7A1E1A25-9BE3-43E6-B70D-0B0215BAEA16}"/>
    <cellStyle name="Heading 2 4" xfId="3356" xr:uid="{888CA681-C158-4A12-BCB3-F4EC19E4556F}"/>
    <cellStyle name="Heading 2 5" xfId="3357" xr:uid="{107FFB6B-36EF-4919-9E1D-66AF056287F9}"/>
    <cellStyle name="Heading 2 6" xfId="3358" xr:uid="{94140105-2130-4EFB-8BE9-2180FBD08DA6}"/>
    <cellStyle name="Heading 2 7" xfId="3359" xr:uid="{58797C51-2F5D-4061-9EF4-D68D876E61E4}"/>
    <cellStyle name="Heading 2 8" xfId="3360" xr:uid="{21E13317-0009-46BB-A797-1AAC60731245}"/>
    <cellStyle name="Heading 2 9" xfId="3361" xr:uid="{298F47E4-3FBD-413E-AE13-47372C98C62C}"/>
    <cellStyle name="Heading 2 Below" xfId="1132" xr:uid="{8B355A05-D090-446C-97F4-107711DBD5D0}"/>
    <cellStyle name="Heading 2+" xfId="1133" xr:uid="{B6CB4523-54A8-4DC1-90D8-2735CEE6A4AE}"/>
    <cellStyle name="Heading 3 2" xfId="1134" xr:uid="{4BA49B6C-CCDA-4117-918A-70F22E50DD98}"/>
    <cellStyle name="Heading 3 2 2" xfId="3362" xr:uid="{5976F379-2879-4977-8629-36CA5DF0AA7F}"/>
    <cellStyle name="Heading 3 2 3" xfId="3363" xr:uid="{B2A436F9-6E94-4457-83F8-D690D5FEC25C}"/>
    <cellStyle name="Heading 3 2 4" xfId="3364" xr:uid="{ABAA2F56-D733-44C8-A392-A03F9FAFA0F0}"/>
    <cellStyle name="Heading 3 3" xfId="3365" xr:uid="{C31193BC-AF6C-4543-918A-BB730F48531C}"/>
    <cellStyle name="Heading 3 3 2" xfId="3366" xr:uid="{3B5DEA07-1506-4555-B60A-6B71251BB812}"/>
    <cellStyle name="Heading 3 3 3" xfId="3367" xr:uid="{80E7B823-4D02-4C5B-A985-1637E0C280EB}"/>
    <cellStyle name="Heading 3 3 4" xfId="3368" xr:uid="{C9B74745-95A1-49C4-8C8F-582639828D02}"/>
    <cellStyle name="Heading 3 4" xfId="3369" xr:uid="{8F60CFD2-958E-4505-BE44-A108B05D74BD}"/>
    <cellStyle name="Heading 3 5" xfId="3370" xr:uid="{9FF517E0-D1FF-4ED7-89B3-AD1BD79EB4BA}"/>
    <cellStyle name="Heading 3 6" xfId="3371" xr:uid="{8A2BBCC7-98BF-4B78-8BC0-4D74A01C1764}"/>
    <cellStyle name="Heading 3 7" xfId="3372" xr:uid="{59CE1FA3-0427-4760-88F4-68D4670208AC}"/>
    <cellStyle name="Heading 3 8" xfId="3373" xr:uid="{15F405BF-2F86-4ABF-A9A0-1C098955B7C8}"/>
    <cellStyle name="Heading 3 9" xfId="3374" xr:uid="{9953E5D1-5F23-4A0F-9E81-EB3FE6A52870}"/>
    <cellStyle name="Heading 3+" xfId="1135" xr:uid="{C24B6446-A85A-4F05-91AF-460AFC076FE7}"/>
    <cellStyle name="Heading 4 2" xfId="1136" xr:uid="{AC0C456B-9F32-4996-B5C1-8D2CF1306FA5}"/>
    <cellStyle name="Heading 4 2 2" xfId="3375" xr:uid="{5D52C5C1-945C-4754-86C6-73B66F0BD679}"/>
    <cellStyle name="Heading 4 2 3" xfId="3376" xr:uid="{B3396F6D-C533-4C60-BCD1-E8EAC5993B2C}"/>
    <cellStyle name="Heading 4 2 4" xfId="3377" xr:uid="{7820CEA3-A3F8-4391-9E42-4F253D305718}"/>
    <cellStyle name="Heading 4 3" xfId="3378" xr:uid="{33E47F0F-B0B7-4507-A758-823905692163}"/>
    <cellStyle name="Heading 4 3 2" xfId="3379" xr:uid="{1BE26DE4-9E0C-45DB-99B1-5A337F872C0F}"/>
    <cellStyle name="Heading 4 3 3" xfId="3380" xr:uid="{9FA34637-B623-4BF4-B48B-2B98BBF2FC28}"/>
    <cellStyle name="Heading 4 3 4" xfId="3381" xr:uid="{BC1656CA-590B-4505-A22E-A6C17BC93A04}"/>
    <cellStyle name="Heading 4 4" xfId="3382" xr:uid="{8CDEE48D-4C3C-4051-850B-5D91FF4B78BA}"/>
    <cellStyle name="Heading 4 5" xfId="3383" xr:uid="{892DA44B-6C0E-4406-BF4C-DCB969705A56}"/>
    <cellStyle name="Heading 4 6" xfId="3384" xr:uid="{CE64365D-69A6-4F16-9A58-9A577921A22A}"/>
    <cellStyle name="Heading 4 7" xfId="3385" xr:uid="{67AF45C8-9889-4231-B304-805F604C3209}"/>
    <cellStyle name="Heading 4 8" xfId="3386" xr:uid="{1199E04D-6AFB-479B-B61B-1A5471A5417D}"/>
    <cellStyle name="Heading 4 9" xfId="3387" xr:uid="{BD30E8A2-F0D9-4A08-9E6A-FD59F6384571}"/>
    <cellStyle name="Heading 5" xfId="3388" xr:uid="{368A4882-D222-4850-A1D6-624A262CC324}"/>
    <cellStyle name="HEADING, MAJOR" xfId="1137" xr:uid="{3D63DC66-FD62-438C-B897-08CF0DA57224}"/>
    <cellStyle name="HEADING, MAJOR 2" xfId="6654" xr:uid="{FB298128-3D51-4929-8C17-E86CE91F4B74}"/>
    <cellStyle name="HEADING, MAJOR 3" xfId="6563" xr:uid="{81AA7DFD-87E8-46ED-A7F0-D5E4160E8D21}"/>
    <cellStyle name="HEADING, MAJOR 4" xfId="6644" xr:uid="{50B82CAC-D7FC-45B1-9E13-2983A125D9E8}"/>
    <cellStyle name="HEADING, MINOR" xfId="1138" xr:uid="{FB6D5F2A-9F49-4622-8B7F-E6D6C1A72F40}"/>
    <cellStyle name="HEADING, RIGHT" xfId="1139" xr:uid="{5E505E8C-D277-4B58-80CB-FA99F8A5C5E5}"/>
    <cellStyle name="HEADING, RIGHT 2" xfId="6553" xr:uid="{612D5013-503A-42DB-AD83-E2094346C42A}"/>
    <cellStyle name="HEADING, RIGHT 3" xfId="6653" xr:uid="{84C4D582-998E-4A30-BC67-640503A4F385}"/>
    <cellStyle name="HEADING, RIGHT 4" xfId="6567" xr:uid="{E9968460-E039-4815-8111-357392A37E00}"/>
    <cellStyle name="HEADING,MAJOR" xfId="1140" xr:uid="{D28DBC42-2CDA-4916-B854-11FB9544236C}"/>
    <cellStyle name="HEADING1" xfId="1141" xr:uid="{21D2346B-7177-48F7-B2BA-DA48D4B4BF8F}"/>
    <cellStyle name="Heading1 1" xfId="3389" xr:uid="{3ADBB131-485B-49AE-9FF1-26370392048D}"/>
    <cellStyle name="Heading1 2" xfId="3390" xr:uid="{0AA584CE-83C2-4385-8EF4-66D293D72B30}"/>
    <cellStyle name="HEADING2" xfId="1142" xr:uid="{2AEBF311-D05B-4553-97D0-04C5A22E66DD}"/>
    <cellStyle name="HEADINGS" xfId="1143" xr:uid="{F9AEE258-F1A8-4A16-BE98-93417334CE42}"/>
    <cellStyle name="HEADINGS 2" xfId="1144" xr:uid="{FAD45055-270E-4FD3-A422-8E68621B66F5}"/>
    <cellStyle name="HEADINGSTOP" xfId="1145" xr:uid="{9D9D964D-00F9-4CEB-AFD0-BC599DB8502E}"/>
    <cellStyle name="HEADINGSTOP 2" xfId="1146" xr:uid="{18E2004A-D641-41BC-AA49-8979A8B30624}"/>
    <cellStyle name="Hyperlink 2" xfId="1147" xr:uid="{BD23820F-96D8-4B1A-90EB-7FCE7E3C7523}"/>
    <cellStyle name="Hyperlink 3" xfId="1148" xr:uid="{586AE2D8-5904-4F1E-A2D7-CE8B1D510550}"/>
    <cellStyle name="Indent" xfId="1149" xr:uid="{18F3A979-728F-41D7-930C-073EE1AB66B1}"/>
    <cellStyle name="Indent 2" xfId="1150" xr:uid="{EE8E5D1A-5F29-4EA1-B3F9-1779CC64834A}"/>
    <cellStyle name="Info_Main" xfId="1151" xr:uid="{C3E31845-280F-448E-BBB2-DAF8EC7250AA}"/>
    <cellStyle name="Input [yellow]" xfId="9" xr:uid="{00000000-0005-0000-0000-000008000000}"/>
    <cellStyle name="Input [yellow] 2" xfId="1152" xr:uid="{F1DA2DFA-B0CC-4A5E-9B8F-D8A86536F0CE}"/>
    <cellStyle name="Input 10" xfId="1153" xr:uid="{5B17D95C-586B-445C-B3A2-3AD296588D56}"/>
    <cellStyle name="Input 11" xfId="1154" xr:uid="{9D9B39D1-6199-40E2-9CB0-AD981140CB50}"/>
    <cellStyle name="Input 12" xfId="1155" xr:uid="{506A7E30-BA71-471E-9A68-295590D639A9}"/>
    <cellStyle name="Input 13" xfId="1156" xr:uid="{0E777A97-0C50-44DB-9CCA-1D9013B0AE94}"/>
    <cellStyle name="Input 14" xfId="1157" xr:uid="{FBA3F9FB-12DB-49CB-8459-87AD6E2E33C3}"/>
    <cellStyle name="Input 15" xfId="1158" xr:uid="{FA50AD01-2CDC-42D8-A39D-6042D8C647C5}"/>
    <cellStyle name="Input 16" xfId="1159" xr:uid="{C942C2A0-5C05-4DDD-99B0-8CFAF1B67FD1}"/>
    <cellStyle name="Input 2" xfId="1160" xr:uid="{D9949764-5B62-4E5F-A33E-D71D38B14E47}"/>
    <cellStyle name="Input 2 2" xfId="3391" xr:uid="{D771733A-ECC4-461D-A38A-BE4DD61CC5E2}"/>
    <cellStyle name="Input 2 3" xfId="3392" xr:uid="{24617AA5-56DB-4769-A6E2-2B22E67727B7}"/>
    <cellStyle name="Input 2 4" xfId="3393" xr:uid="{F1DD577C-1B2E-4355-B547-C8323F1A1A29}"/>
    <cellStyle name="Input 3" xfId="1161" xr:uid="{0730FB3F-93C9-4922-9B97-BFF40FE68A0D}"/>
    <cellStyle name="Input 3 2" xfId="3394" xr:uid="{09DFEFA3-931F-440D-AA37-5A989612643E}"/>
    <cellStyle name="Input 3 3" xfId="3395" xr:uid="{63F172C0-95D9-4407-8095-71A180022710}"/>
    <cellStyle name="Input 3 4" xfId="3396" xr:uid="{7206CF7D-8C63-4214-B3BA-BBF43051EB21}"/>
    <cellStyle name="Input 4" xfId="1162" xr:uid="{7304354D-D2CC-4AE6-A2C4-5A340079C4BF}"/>
    <cellStyle name="Input 5" xfId="1163" xr:uid="{511E5BC2-5F42-4EA3-9E87-B15FAA90C758}"/>
    <cellStyle name="Input 6" xfId="1164" xr:uid="{CA8A92B2-DDDA-4F36-9DCD-A673813BE745}"/>
    <cellStyle name="Input 7" xfId="1165" xr:uid="{2E58EE55-0265-4607-84ED-D128AD07BB4E}"/>
    <cellStyle name="Input 8" xfId="1166" xr:uid="{D47F6E88-FDF4-4FC5-8035-145BB9D69BD6}"/>
    <cellStyle name="Input 9" xfId="1167" xr:uid="{CA453720-3E0F-4334-85D0-952ABCCE5A1E}"/>
    <cellStyle name="InputCurrency" xfId="1168" xr:uid="{1592F36D-95DB-477B-AF00-2D48C7F15C3B}"/>
    <cellStyle name="InputCurrency 2" xfId="1169" xr:uid="{B066F811-6D37-4CB4-846F-83D187E6C4EE}"/>
    <cellStyle name="InputCurrency 3" xfId="1170" xr:uid="{ED8D7A8D-9F9D-4FD2-8FBB-1254E80DB969}"/>
    <cellStyle name="InputPercent1" xfId="1171" xr:uid="{41748963-7EC8-4171-B771-DD36ACAB54A0}"/>
    <cellStyle name="InputPercent1 2" xfId="1172" xr:uid="{A45BFEEE-8CE3-46C0-A38B-7CB5885CA059}"/>
    <cellStyle name="Insatisfaisant" xfId="3397" xr:uid="{6A96FE98-E566-449E-9F20-9B538F8A198A}"/>
    <cellStyle name="Integer" xfId="1173" xr:uid="{57B356B3-6B7A-405A-97EF-E350CB72F0A2}"/>
    <cellStyle name="Integer 2" xfId="1174" xr:uid="{0540EDCF-77BB-4C39-896B-F1B6DD020B3A}"/>
    <cellStyle name="Jun" xfId="1175" xr:uid="{BE49D9AD-8A4A-4AF0-8682-561DB8B00618}"/>
    <cellStyle name="KPMG Heading 1" xfId="1176" xr:uid="{E4728797-8B9B-4395-B76E-50BA79F52118}"/>
    <cellStyle name="KPMG Heading 2" xfId="1177" xr:uid="{A98AB5CC-8FE4-4AE5-95D9-F1496BCA3CE5}"/>
    <cellStyle name="KPMG Heading 3" xfId="1178" xr:uid="{05484197-21D0-4C9D-9026-2420CE0A95E9}"/>
    <cellStyle name="KPMG Heading 4" xfId="1179" xr:uid="{3D4AE681-2F5C-4598-BB80-069363E15B30}"/>
    <cellStyle name="KPMG Normal" xfId="1180" xr:uid="{7851302C-DBCF-4BEF-800F-76C11D7A3750}"/>
    <cellStyle name="KPMG Normal Text" xfId="1181" xr:uid="{7FF79210-77E6-45A4-98B0-099FBDE0707D}"/>
    <cellStyle name="KPMG Normal_10" xfId="1182" xr:uid="{61557D2A-260C-46F0-8682-CADDF2577AFA}"/>
    <cellStyle name="Leadsheet" xfId="1183" xr:uid="{243A2392-DED0-403B-9C6D-87E9670793FC}"/>
    <cellStyle name="left" xfId="1184" xr:uid="{174162D6-2DA8-4908-A5CA-17960A0F7E42}"/>
    <cellStyle name="Link Currency (0)" xfId="1185" xr:uid="{001E401A-6DF5-473C-8B33-B1FB349F042A}"/>
    <cellStyle name="Link Currency (2)" xfId="1186" xr:uid="{EACA91BA-36AA-4DBD-9D62-F864016AA47A}"/>
    <cellStyle name="Link Units (0)" xfId="1187" xr:uid="{C8EA41BB-6337-4CD8-9ADA-1E4629AF1DE3}"/>
    <cellStyle name="Link Units (1)" xfId="1188" xr:uid="{6E06BC52-F284-4F9B-8DEE-C40D969B3BB9}"/>
    <cellStyle name="Link Units (2)" xfId="1189" xr:uid="{F761487E-0733-4A79-A545-525100BB06FF}"/>
    <cellStyle name="Linked Cell 2" xfId="1190" xr:uid="{4232FA51-70B4-4938-B554-1350E9FB2768}"/>
    <cellStyle name="Linked Cell 2 2" xfId="3398" xr:uid="{BE513F17-A926-4D8B-AB19-2E92CB048043}"/>
    <cellStyle name="Linked Cell 2 3" xfId="3399" xr:uid="{E9CEA028-0CBB-41CF-9D22-4612EDFCDD86}"/>
    <cellStyle name="Linked Cell 2 4" xfId="3400" xr:uid="{B596F565-3141-42E7-B672-82A2F1F7888C}"/>
    <cellStyle name="Linked Cell 3" xfId="3401" xr:uid="{120EDE58-3443-4848-94BF-EF02A4889CC0}"/>
    <cellStyle name="Linked Cell 3 2" xfId="3402" xr:uid="{0B4ED6B0-E808-4CC5-A65E-435475597A46}"/>
    <cellStyle name="Linked Cell 3 3" xfId="3403" xr:uid="{DC673D72-3D99-4806-A96A-1E8CA6C58C3F}"/>
    <cellStyle name="Linked Cell 3 4" xfId="3404" xr:uid="{DB188271-4170-4052-8AFA-9E85EE150439}"/>
    <cellStyle name="Linked Cell 4" xfId="3405" xr:uid="{2B5F6D99-FFDC-4C8C-9379-5327E3747137}"/>
    <cellStyle name="Linked Cell 5" xfId="3406" xr:uid="{2ED841F7-487A-4D58-B4EE-2221AD78C2B0}"/>
    <cellStyle name="Linked Cell 6" xfId="3407" xr:uid="{86EEF7DB-FA55-4C96-974B-B4C0AEB49075}"/>
    <cellStyle name="Linked Cell 7" xfId="3408" xr:uid="{659BBBF9-4D76-421D-9C08-E2EDCF38C5E9}"/>
    <cellStyle name="Linked Cell 8" xfId="3409" xr:uid="{80D31E6F-D5D7-4085-8DAC-8276F042DE16}"/>
    <cellStyle name="Linked Cell 9" xfId="3410" xr:uid="{698CA27E-F737-409C-AFE5-D9B5678E5854}"/>
    <cellStyle name="M" xfId="1191" xr:uid="{7B376B0F-E7EC-49AD-A31D-7EC33E242B8C}"/>
    <cellStyle name="Miglia - Stile1" xfId="1192" xr:uid="{98B3DE87-4522-4189-9BA4-042B1B1C0A4B}"/>
    <cellStyle name="Miglia - Stile2" xfId="1193" xr:uid="{E5B4F481-08BD-4A15-B2BE-CA6900868E0B}"/>
    <cellStyle name="Miglia - Stile3" xfId="1194" xr:uid="{958F6483-B123-4C91-8052-6D30B7A9958A}"/>
    <cellStyle name="Miglia - Stile4" xfId="1195" xr:uid="{46B039F3-1CE5-4934-A5BF-639C4C7E0FAD}"/>
    <cellStyle name="Miglia - Stile5" xfId="1196" xr:uid="{3157DCF2-41FB-4057-A897-A4422AABA754}"/>
    <cellStyle name="Migliaia (0)" xfId="1197" xr:uid="{CBDFF254-B05B-45EB-9303-C4AA0324F652}"/>
    <cellStyle name="Millares [0]_10 AVERIAS MASIVAS + ANT" xfId="1198" xr:uid="{B0E692D1-733E-42FB-9596-AF4889AE5D83}"/>
    <cellStyle name="Millares_10 AVERIAS MASIVAS + ANT" xfId="1199" xr:uid="{8E70AE53-0F37-4061-B9CA-4790FEF619AF}"/>
    <cellStyle name="Milliers [0]_AR1194" xfId="1200" xr:uid="{9A912503-6FF3-4063-99B8-3FCEAC6F5C91}"/>
    <cellStyle name="Milliers_AR1194" xfId="1201" xr:uid="{FE7F1CCA-5B03-45BB-8A32-1B935DF6DF18}"/>
    <cellStyle name="Moeda [0]_Plan1" xfId="1202" xr:uid="{AC750A39-9958-481A-B5DE-292655621200}"/>
    <cellStyle name="Moeda_Plan1" xfId="1203" xr:uid="{A5486CF8-56EF-46ED-9DE2-B73ED4447A94}"/>
    <cellStyle name="Mon?taire [0]_AR1194" xfId="1204" xr:uid="{380A1755-5174-412C-B370-96D92B91AE6D}"/>
    <cellStyle name="Mon?taire_AR1194" xfId="1205" xr:uid="{113EDC5C-3B96-4968-97ED-CF242FF8AED3}"/>
    <cellStyle name="Moneda [0]_10 AVERIAS MASIVAS + ANT" xfId="1206" xr:uid="{D1ADC239-0F6D-4D22-A68D-EBF1068D0090}"/>
    <cellStyle name="Moneda_10 AVERIAS MASIVAS + ANT" xfId="1207" xr:uid="{4028E995-A2B0-48AE-AFE7-7E4DE758FA7C}"/>
    <cellStyle name="Monétaire [0]_AR1194" xfId="1208" xr:uid="{F931C417-2ADE-436D-BB3D-A099F9EBDF1F}"/>
    <cellStyle name="Monétaire_AR1194" xfId="1209" xr:uid="{3A4E7D29-7DF6-4A58-8F19-8953ECDF795E}"/>
    <cellStyle name="Monetario" xfId="1210" xr:uid="{F9637D57-904D-401B-AC0F-20A5FDAF9B8A}"/>
    <cellStyle name="Mon้taire [0]_laroux" xfId="1211" xr:uid="{89B82DA7-D7AA-4691-85D9-67A588873A32}"/>
    <cellStyle name="Mon้taire_laroux" xfId="1212" xr:uid="{1E97D3F3-FEFD-46CF-8DC8-1C12EF5CD063}"/>
    <cellStyle name="NEC  TAIWAN" xfId="1213" xr:uid="{08B655B2-D433-44BF-962E-18A4908FC893}"/>
    <cellStyle name="NEE" xfId="1214" xr:uid="{42C68266-EE70-409C-B7F7-18E63130E77E}"/>
    <cellStyle name="Neutral 2" xfId="1215" xr:uid="{C620EFB8-6889-4822-965C-8F3762C66857}"/>
    <cellStyle name="Neutral 2 2" xfId="3411" xr:uid="{8DD7A106-00B6-4CC7-814F-DA8498366E56}"/>
    <cellStyle name="Neutral 2 3" xfId="3412" xr:uid="{BB07FB7A-C385-4F11-9170-AB5897A79F03}"/>
    <cellStyle name="Neutral 2 4" xfId="3413" xr:uid="{DD1583F9-58FC-4634-8355-94279DE07499}"/>
    <cellStyle name="Neutral 3" xfId="3414" xr:uid="{7911D7E7-DF41-485F-BFC8-FA271E2D4B86}"/>
    <cellStyle name="Neutral 3 2" xfId="3415" xr:uid="{F99EA2D2-6038-4D42-B2EE-36F5A6250832}"/>
    <cellStyle name="Neutral 3 3" xfId="3416" xr:uid="{9729EDE0-AFC3-4ADC-9458-CCFC2B508C20}"/>
    <cellStyle name="Neutral 3 4" xfId="3417" xr:uid="{A7FE4051-93A0-46E0-9B2D-043E4EA06064}"/>
    <cellStyle name="Neutral 4" xfId="3418" xr:uid="{0F6C016F-1107-4816-83B4-FD22FF215CA0}"/>
    <cellStyle name="Neutral 5" xfId="3419" xr:uid="{129A84BF-DE8E-44C9-B538-C324C4048BA2}"/>
    <cellStyle name="Neutral 6" xfId="3420" xr:uid="{E1C4FE5C-F16B-49E5-BB64-98A55393D37A}"/>
    <cellStyle name="Neutral 7" xfId="3421" xr:uid="{3303E10D-D14A-42EC-81FE-400EC3798B6E}"/>
    <cellStyle name="Neutral 8" xfId="3422" xr:uid="{F8171F7D-D139-4944-848B-697FBB9B606D}"/>
    <cellStyle name="Neutral 9" xfId="3423" xr:uid="{5C5007EC-2E17-4E3C-A1CE-D68F1E6EEDBB}"/>
    <cellStyle name="Neutre" xfId="3424" xr:uid="{4D868A89-DDD4-4C6E-8423-FC1DC763156E}"/>
    <cellStyle name="New Times Roman" xfId="1216" xr:uid="{F0FB1BF2-6B80-47A6-90BB-835AA4A5E2D4}"/>
    <cellStyle name="New Times Roman 2" xfId="1217" xr:uid="{A03DB186-B5FF-49AB-97C1-E3E9C9C112FB}"/>
    <cellStyle name="no dec" xfId="10" xr:uid="{00000000-0005-0000-0000-000009000000}"/>
    <cellStyle name="no dec 2" xfId="1218" xr:uid="{B12948BD-3400-4E47-A0AE-49EF8EFBDBF9}"/>
    <cellStyle name="Normal" xfId="0" builtinId="0"/>
    <cellStyle name="Normal - Stile6" xfId="1219" xr:uid="{988986E3-01B7-4C55-99CA-C74419720499}"/>
    <cellStyle name="Normal - Stile7" xfId="1220" xr:uid="{72A8F915-A824-41D0-B7D8-79BA64A6B22D}"/>
    <cellStyle name="Normal - Stile8" xfId="1221" xr:uid="{5BD24FB2-4F26-4F3D-A2F0-2FA2AC0DE1C3}"/>
    <cellStyle name="Normal - Style1" xfId="11" xr:uid="{00000000-0005-0000-0000-00000B000000}"/>
    <cellStyle name="Normal - Style1 2" xfId="132" xr:uid="{70EA8AED-C3C1-4023-A255-AF9D7D644703}"/>
    <cellStyle name="Normal - Style1 3" xfId="74" xr:uid="{0E366EB8-EB1F-43E6-94D4-2ABE62CC8E2C}"/>
    <cellStyle name="Normal - Style2" xfId="1222" xr:uid="{A51FC3AA-4B9C-4CBD-94B2-157EFBED65DB}"/>
    <cellStyle name="Normal - Style3" xfId="1223" xr:uid="{26BD8B52-3260-4F9A-92EB-DB1F3E430AAE}"/>
    <cellStyle name="Normal - Style4" xfId="1224" xr:uid="{0895B475-98E5-45F3-9ED9-44F77130ECE1}"/>
    <cellStyle name="Normal - Style5" xfId="1225" xr:uid="{4D104467-CA34-4716-8942-B4BF907E8A13}"/>
    <cellStyle name="Normal - Style5 2" xfId="1226" xr:uid="{CCDA7E09-01CC-494A-93CD-E2E404758D3F}"/>
    <cellStyle name="Normal - Style6" xfId="1227" xr:uid="{C5DDB50D-0023-4439-BF55-A0A0560D8711}"/>
    <cellStyle name="Normal - Style7" xfId="1228" xr:uid="{560A1252-2AFC-4532-97D2-8A39E761BA5A}"/>
    <cellStyle name="Normal - Style8" xfId="1229" xr:uid="{9A234137-CC0A-4418-8D9E-DC8B6F487A38}"/>
    <cellStyle name="Normal 10" xfId="12" xr:uid="{00000000-0005-0000-0000-00000C000000}"/>
    <cellStyle name="Normal 10 10" xfId="3425" xr:uid="{04C52F1B-2468-4D5D-9321-38FB6285C6AB}"/>
    <cellStyle name="Normal 10 10 2" xfId="6816" xr:uid="{8B570EFB-954A-428D-AF82-DF638C659E6C}"/>
    <cellStyle name="Normal 10 11" xfId="1230" xr:uid="{2D1E5246-5BF4-47AC-BD9D-F14D232DE33B}"/>
    <cellStyle name="Normal 10 12" xfId="128" xr:uid="{5953B142-A4A6-4EBD-A443-01111F0404B3}"/>
    <cellStyle name="Normal 10 2" xfId="1629" xr:uid="{9F0A9CEE-77A1-4AD2-9E05-DB5B169770FA}"/>
    <cellStyle name="Normal 10 2 2" xfId="3426" xr:uid="{2FA4BDE5-2ECC-4C6E-AD5B-4551D93452B2}"/>
    <cellStyle name="Normal 10 3" xfId="3427" xr:uid="{CB8F8A85-E514-4119-98F8-6F9F7D523E1E}"/>
    <cellStyle name="Normal 10 3 10" xfId="3428" xr:uid="{9ADE814A-68FD-4743-A642-3F9238658FEB}"/>
    <cellStyle name="Normal 10 3 10 2" xfId="6818" xr:uid="{F7BA8111-A177-48D5-9A5F-9C54551BC95F}"/>
    <cellStyle name="Normal 10 3 11" xfId="6817" xr:uid="{56A038A4-7C6E-46EF-9774-8EEAEE671896}"/>
    <cellStyle name="Normal 10 3 2" xfId="3429" xr:uid="{A9A8E8C2-E0C7-418E-B322-20D366E7D46B}"/>
    <cellStyle name="Normal 10 3 2 2" xfId="3430" xr:uid="{ADB32E15-2EB6-4F0B-BADE-AD62896B7304}"/>
    <cellStyle name="Normal 10 3 2 2 2" xfId="3431" xr:uid="{CD16DF27-D6DD-4CB0-89F7-EE02307FE5A2}"/>
    <cellStyle name="Normal 10 3 2 2 2 2" xfId="6821" xr:uid="{2E5EA435-DAC8-4CEC-A2DF-25900FE8DC96}"/>
    <cellStyle name="Normal 10 3 2 2 3" xfId="6820" xr:uid="{5DFA044B-7110-4F86-9911-DCF446DCDEAB}"/>
    <cellStyle name="Normal 10 3 2 3" xfId="3432" xr:uid="{E07A9E90-FE2B-43CF-8BED-8070A29DA8E1}"/>
    <cellStyle name="Normal 10 3 2 3 2" xfId="3433" xr:uid="{0690976F-8843-4484-8D9A-0F029F007774}"/>
    <cellStyle name="Normal 10 3 2 3 2 2" xfId="6823" xr:uid="{04A9BC05-0614-43CE-B49F-626C5BDFAB5D}"/>
    <cellStyle name="Normal 10 3 2 3 3" xfId="6822" xr:uid="{BED39C77-BD47-4BDA-AE8C-7AB5DD5C9CCE}"/>
    <cellStyle name="Normal 10 3 2 4" xfId="3434" xr:uid="{EF281C1A-457F-4340-ACBD-AE721504C4A6}"/>
    <cellStyle name="Normal 10 3 2 4 2" xfId="6824" xr:uid="{9571AC2A-0581-45FF-8594-7F0278C4134C}"/>
    <cellStyle name="Normal 10 3 2 5" xfId="3435" xr:uid="{B5CAF9D5-0553-4DE7-A0A4-2846A86DA075}"/>
    <cellStyle name="Normal 10 3 2 5 2" xfId="6825" xr:uid="{B268BA98-0403-4844-8BF1-BF45C93E5B1E}"/>
    <cellStyle name="Normal 10 3 2 6" xfId="6819" xr:uid="{C8703643-6639-4EFE-BC96-65F9B1EBC843}"/>
    <cellStyle name="Normal 10 3 3" xfId="3436" xr:uid="{CDFEF513-C030-4318-9418-0F7505AC59DA}"/>
    <cellStyle name="Normal 10 3 3 2" xfId="3437" xr:uid="{54CA57EA-04BF-4CD1-8837-44ECCBCA7C7D}"/>
    <cellStyle name="Normal 10 3 3 2 2" xfId="3438" xr:uid="{EFE86EBA-08B0-48EA-B448-1EA6CBB9CF99}"/>
    <cellStyle name="Normal 10 3 3 2 2 2" xfId="6828" xr:uid="{3D743F0B-D020-4A22-BC58-ED992B7390BA}"/>
    <cellStyle name="Normal 10 3 3 2 3" xfId="6827" xr:uid="{E82CE016-1034-4F1B-A1A7-E97F3510600D}"/>
    <cellStyle name="Normal 10 3 3 3" xfId="3439" xr:uid="{E73F68BC-8E9E-47CD-8793-686AD2D357C2}"/>
    <cellStyle name="Normal 10 3 3 3 2" xfId="3440" xr:uid="{765D8342-AB20-45C2-820F-3B3F99D8EF28}"/>
    <cellStyle name="Normal 10 3 3 3 2 2" xfId="6830" xr:uid="{F9D1F444-2A67-42BC-B87D-84ECCAC966D8}"/>
    <cellStyle name="Normal 10 3 3 3 3" xfId="6829" xr:uid="{BF3DC810-A172-4688-9946-05158F86A416}"/>
    <cellStyle name="Normal 10 3 3 4" xfId="3441" xr:uid="{32AB78B8-4487-4599-9E5A-B2940D078BE3}"/>
    <cellStyle name="Normal 10 3 3 4 2" xfId="6831" xr:uid="{D6E9969F-2EB5-4825-B346-3AE6197E3A0D}"/>
    <cellStyle name="Normal 10 3 3 5" xfId="3442" xr:uid="{28C14DD2-D00F-4D27-8394-3857D54BF6B8}"/>
    <cellStyle name="Normal 10 3 3 5 2" xfId="6832" xr:uid="{EB9C4C28-37D7-4B5F-8D28-FCCE2B66610F}"/>
    <cellStyle name="Normal 10 3 3 6" xfId="6826" xr:uid="{ECEC8BAF-1C5F-409E-83A3-6B60764DF3D0}"/>
    <cellStyle name="Normal 10 3 4" xfId="3443" xr:uid="{619F46D8-C946-4C8B-B659-00532F7D5A73}"/>
    <cellStyle name="Normal 10 3 4 2" xfId="3444" xr:uid="{5E581328-10B9-46F0-8055-DC7F24B70BE1}"/>
    <cellStyle name="Normal 10 3 4 2 2" xfId="3445" xr:uid="{3719E380-98E8-4C5B-9EFC-C338109358FC}"/>
    <cellStyle name="Normal 10 3 4 2 2 2" xfId="6835" xr:uid="{78EA977C-9006-43C1-8B00-AFB2AA75FDC0}"/>
    <cellStyle name="Normal 10 3 4 2 3" xfId="6834" xr:uid="{2FBF070D-FC2B-4E9E-9B7A-E75EC06DBAF3}"/>
    <cellStyle name="Normal 10 3 4 3" xfId="3446" xr:uid="{7DC798B6-19F7-4DCA-9BDC-5F2E5297BAB8}"/>
    <cellStyle name="Normal 10 3 4 3 2" xfId="6836" xr:uid="{120C741A-E076-45A5-967E-8333E7BB1378}"/>
    <cellStyle name="Normal 10 3 4 4" xfId="3447" xr:uid="{DEC58033-FF08-4B47-B48A-77C6A270ADCC}"/>
    <cellStyle name="Normal 10 3 4 4 2" xfId="6837" xr:uid="{711CCF1A-6D4F-45B0-ABEF-D58581CF4D03}"/>
    <cellStyle name="Normal 10 3 4 5" xfId="6833" xr:uid="{1B396E5F-BA89-493B-BF2B-84D52A299005}"/>
    <cellStyle name="Normal 10 3 5" xfId="3448" xr:uid="{F4F954F7-A95C-426C-B69F-B8E0A3F542B3}"/>
    <cellStyle name="Normal 10 3 5 2" xfId="3449" xr:uid="{9E324563-3A0A-49A2-BF3D-159D7C497015}"/>
    <cellStyle name="Normal 10 3 5 2 2" xfId="3450" xr:uid="{2EC0E796-BB98-478C-9581-AE528641C6D2}"/>
    <cellStyle name="Normal 10 3 5 2 2 2" xfId="6840" xr:uid="{9314D6D0-1EA1-4477-8509-C79EBAF4C0CD}"/>
    <cellStyle name="Normal 10 3 5 2 3" xfId="6839" xr:uid="{D331A117-1B92-4993-9C9F-0B4647482DC4}"/>
    <cellStyle name="Normal 10 3 5 3" xfId="3451" xr:uid="{6E5C483F-1E14-4090-B0FC-13D90B64283A}"/>
    <cellStyle name="Normal 10 3 5 3 2" xfId="6841" xr:uid="{90EDA0BB-E74B-4C93-8D5C-A75CEA611FAE}"/>
    <cellStyle name="Normal 10 3 5 4" xfId="3452" xr:uid="{A10CCED9-51F1-45D9-A04C-3A7B0482CDB0}"/>
    <cellStyle name="Normal 10 3 5 4 2" xfId="6842" xr:uid="{C6AD1A01-D1EB-4483-8E73-6D8C0AA0CAB8}"/>
    <cellStyle name="Normal 10 3 5 5" xfId="6838" xr:uid="{F5D8C36B-D5C6-49F2-8755-1D9E940CF1BB}"/>
    <cellStyle name="Normal 10 3 6" xfId="3453" xr:uid="{D138180D-3B2C-4B96-976C-F7F3CEB22B4F}"/>
    <cellStyle name="Normal 10 3 6 2" xfId="3454" xr:uid="{E4A73092-9AEE-4621-8B5E-469DB51799BD}"/>
    <cellStyle name="Normal 10 3 6 2 2" xfId="6844" xr:uid="{D495DAE7-4359-48E1-A009-4CFB4CCFA237}"/>
    <cellStyle name="Normal 10 3 6 3" xfId="3455" xr:uid="{6EC4A8D9-3CB2-4500-B8A7-8885F02DB6E5}"/>
    <cellStyle name="Normal 10 3 6 3 2" xfId="6845" xr:uid="{FAF3ABA5-9223-473D-91FD-C315AB601B6F}"/>
    <cellStyle name="Normal 10 3 6 4" xfId="6843" xr:uid="{A6123707-3200-4B2C-B113-5A28D1BA9443}"/>
    <cellStyle name="Normal 10 3 7" xfId="3456" xr:uid="{8C916A03-3A11-4883-8F99-9F24B13B80DB}"/>
    <cellStyle name="Normal 10 3 7 2" xfId="3457" xr:uid="{EDAFB4B0-687D-4BD1-A5B3-F85899CF1291}"/>
    <cellStyle name="Normal 10 3 7 2 2" xfId="6847" xr:uid="{F18CFEF6-45FC-4634-A86D-2F57BA0C16BE}"/>
    <cellStyle name="Normal 10 3 7 3" xfId="3458" xr:uid="{B5ABA4BD-791B-4CD1-BBBB-B13E406AC910}"/>
    <cellStyle name="Normal 10 3 7 3 2" xfId="6848" xr:uid="{F4ADB68D-1BA1-46F5-9DC1-612524F75E6E}"/>
    <cellStyle name="Normal 10 3 7 4" xfId="6846" xr:uid="{49A2588A-8746-4CD8-8D33-36951B74508D}"/>
    <cellStyle name="Normal 10 3 8" xfId="3459" xr:uid="{AAAFDF29-71FA-4419-AA0B-8C721B57B6FB}"/>
    <cellStyle name="Normal 10 3 8 2" xfId="3460" xr:uid="{74B5A853-64C0-4F3D-9E5F-3EB3A0BEE75F}"/>
    <cellStyle name="Normal 10 3 8 2 2" xfId="6850" xr:uid="{9130A66B-5AF6-4F50-93BD-71E097DFDBA5}"/>
    <cellStyle name="Normal 10 3 8 3" xfId="6849" xr:uid="{044D7117-D78C-416F-BB6B-BC84B70F21C0}"/>
    <cellStyle name="Normal 10 3 9" xfId="3461" xr:uid="{BF7DAB42-B080-4894-8B30-7AD05BF2945B}"/>
    <cellStyle name="Normal 10 3 9 2" xfId="6851" xr:uid="{C575A2D9-FAB3-4B71-9B6E-B3FBCB93A36A}"/>
    <cellStyle name="Normal 10 4" xfId="1630" xr:uid="{CD92B5EB-CB3F-4B8E-9629-9FE45D974A04}"/>
    <cellStyle name="Normal 10 4 2" xfId="3462" xr:uid="{271666EA-01C5-4762-B5AC-663D6C87DF88}"/>
    <cellStyle name="Normal 10 5" xfId="3463" xr:uid="{9205ED16-499A-41EA-B947-867F1F1284F5}"/>
    <cellStyle name="Normal 10 5 2" xfId="3464" xr:uid="{A224F417-851D-40D1-8A7F-9C099167BD8E}"/>
    <cellStyle name="Normal 10 5 2 2" xfId="3465" xr:uid="{E212B38D-7281-4798-8C05-EBE47D913945}"/>
    <cellStyle name="Normal 10 5 2 2 2" xfId="6854" xr:uid="{7FC89765-4349-4242-A72B-2B562EC3F3ED}"/>
    <cellStyle name="Normal 10 5 2 3" xfId="6853" xr:uid="{AF2B2B6C-B332-4F1B-85E5-7A8C3F517639}"/>
    <cellStyle name="Normal 10 5 3" xfId="3466" xr:uid="{4C3A20EE-C5C1-4DFF-8C93-15E299B85AC0}"/>
    <cellStyle name="Normal 10 5 3 2" xfId="3467" xr:uid="{7FE0E3C0-8D27-4942-98B6-FDE2AD341DDC}"/>
    <cellStyle name="Normal 10 5 3 2 2" xfId="6856" xr:uid="{437C5DED-01F4-4049-8D0E-D167A8F52BFD}"/>
    <cellStyle name="Normal 10 5 3 3" xfId="6855" xr:uid="{FE71F9B1-13EC-40AF-8D1B-1F4FBACAB36E}"/>
    <cellStyle name="Normal 10 5 4" xfId="3468" xr:uid="{6A855585-7949-4BE3-BB47-0EA5DBFBAEA5}"/>
    <cellStyle name="Normal 10 5 4 2" xfId="6857" xr:uid="{C2E5E132-240C-4BF6-BBB1-D0CC086ABE21}"/>
    <cellStyle name="Normal 10 5 5" xfId="3469" xr:uid="{5E6EC697-AF66-425A-83EB-3A130826B447}"/>
    <cellStyle name="Normal 10 5 5 2" xfId="6858" xr:uid="{AD557F0D-E359-4666-8716-1F5D1FAB53F2}"/>
    <cellStyle name="Normal 10 5 6" xfId="6852" xr:uid="{2B74CF29-9C9E-4C4A-A0F8-34ED2423F06D}"/>
    <cellStyle name="Normal 10 6" xfId="3470" xr:uid="{6B062ED1-CE44-448D-A141-F25966CAF0B1}"/>
    <cellStyle name="Normal 10 6 2" xfId="3471" xr:uid="{BD6EA11E-2BFA-4F4B-AE09-E534C32E93FD}"/>
    <cellStyle name="Normal 10 6 2 2" xfId="3472" xr:uid="{3FAC08F4-3944-463D-967E-97DA3DF45B0A}"/>
    <cellStyle name="Normal 10 6 2 2 2" xfId="6861" xr:uid="{5C9F3BF4-D174-4527-86A8-6C4CF9358B5F}"/>
    <cellStyle name="Normal 10 6 2 3" xfId="6860" xr:uid="{7C5C016A-7D97-404A-BE46-A8CFF5B2D045}"/>
    <cellStyle name="Normal 10 6 3" xfId="3473" xr:uid="{0F7B125A-06A2-435C-97D3-F861BEE2EF16}"/>
    <cellStyle name="Normal 10 6 3 2" xfId="3474" xr:uid="{8A34DDF9-7042-420B-84E9-9F58C6F057E2}"/>
    <cellStyle name="Normal 10 6 3 2 2" xfId="6863" xr:uid="{AC41E709-F37C-45E9-B9A3-5EB981E90642}"/>
    <cellStyle name="Normal 10 6 3 3" xfId="6862" xr:uid="{3ED1219E-7397-4EE5-8C3C-B44B9A969B50}"/>
    <cellStyle name="Normal 10 6 4" xfId="3475" xr:uid="{D119A7C8-7AC2-42AB-B9C5-400B88D2DE46}"/>
    <cellStyle name="Normal 10 6 4 2" xfId="6864" xr:uid="{280CEEDF-D8F5-4EB2-9F64-735AA76EDB72}"/>
    <cellStyle name="Normal 10 6 5" xfId="3476" xr:uid="{07F5CA0A-C607-4712-90C3-E63A993B9D6D}"/>
    <cellStyle name="Normal 10 6 5 2" xfId="6865" xr:uid="{F9864A97-9BCA-435B-8F17-57FC2C91D595}"/>
    <cellStyle name="Normal 10 6 6" xfId="6859" xr:uid="{614808AF-DB09-4486-81FF-587D80BD2EFB}"/>
    <cellStyle name="Normal 10 7" xfId="3477" xr:uid="{F75D790A-8828-432E-BA82-741FEA36A2BD}"/>
    <cellStyle name="Normal 10 7 2" xfId="3478" xr:uid="{4937C493-2277-4D74-A1B8-FE6EE30DF9A5}"/>
    <cellStyle name="Normal 10 7 2 2" xfId="6867" xr:uid="{3A3BDDD9-055B-40FF-98C1-A7D9271E29B7}"/>
    <cellStyle name="Normal 10 7 3" xfId="6866" xr:uid="{4FC8C7F9-9C12-46CF-BF0C-7936A4986A74}"/>
    <cellStyle name="Normal 10 8" xfId="3479" xr:uid="{E04464AF-27EA-4D69-8312-0D3ADC424AAB}"/>
    <cellStyle name="Normal 10 8 2" xfId="3480" xr:uid="{B1378B0D-4095-4FD4-A8A2-369B40CD6248}"/>
    <cellStyle name="Normal 10 8 2 2" xfId="6869" xr:uid="{05DDEAF5-E36F-4C94-B728-89FBB9A29198}"/>
    <cellStyle name="Normal 10 8 3" xfId="6868" xr:uid="{A1B65642-F6D5-4D33-AD05-E56A32FE41D6}"/>
    <cellStyle name="Normal 10 9" xfId="3481" xr:uid="{4F15901E-D269-4224-8567-5F11049B69ED}"/>
    <cellStyle name="Normal 11" xfId="13" xr:uid="{00000000-0005-0000-0000-00000D000000}"/>
    <cellStyle name="Normal 11 2" xfId="1631" xr:uid="{26A7708C-3D9B-44A2-A1DE-0C14F8EF8BDC}"/>
    <cellStyle name="Normal 11 2 2" xfId="3482" xr:uid="{246BD2A7-9A78-474C-9538-3861007B2C44}"/>
    <cellStyle name="Normal 11 3" xfId="3483" xr:uid="{DDDDC4C6-12D6-4908-8E5F-3C114E47F842}"/>
    <cellStyle name="Normal 11 4" xfId="3484" xr:uid="{AC19869D-F3F2-48B5-BC18-F462A5520718}"/>
    <cellStyle name="Normal 11 5" xfId="3485" xr:uid="{C5DE9875-8763-4338-8421-5C91C1E14543}"/>
    <cellStyle name="Normal 11 6" xfId="1231" xr:uid="{3CAA3C6C-6081-412B-BF58-35A7FEF45A0A}"/>
    <cellStyle name="Normal 11 7" xfId="135" xr:uid="{1C3E22D2-A230-4B58-A513-991ADF063FA3}"/>
    <cellStyle name="Normal 12" xfId="14" xr:uid="{00000000-0005-0000-0000-00000E000000}"/>
    <cellStyle name="Normal 12 2" xfId="3486" xr:uid="{76F1517E-AF2E-4191-B846-5359A9FDC87B}"/>
    <cellStyle name="Normal 12 2 2" xfId="3487" xr:uid="{DE0743CF-66A6-4DFD-B690-7ED53A13CF99}"/>
    <cellStyle name="Normal 12 3" xfId="3488" xr:uid="{526151B2-039A-4C21-A833-7F02EF226A4F}"/>
    <cellStyle name="Normal 12 3 2" xfId="3489" xr:uid="{8C114C52-2CE1-4859-9828-3AC49247CCC5}"/>
    <cellStyle name="Normal 12 3 2 2" xfId="3490" xr:uid="{851148ED-F258-4F58-AC32-CC64C3B37CEC}"/>
    <cellStyle name="Normal 12 3 2 2 2" xfId="6872" xr:uid="{FFAC4AE0-BA84-45F5-B0C5-4747F9D6D9C2}"/>
    <cellStyle name="Normal 12 3 2 3" xfId="6871" xr:uid="{37F88DBB-CBF8-4710-9849-436D02EED214}"/>
    <cellStyle name="Normal 12 3 3" xfId="3491" xr:uid="{C7ECD943-85C4-4524-A21F-4354B4B886D6}"/>
    <cellStyle name="Normal 12 3 3 2" xfId="6873" xr:uid="{404F51EB-DD66-40F5-9565-72DFA8E0B0C1}"/>
    <cellStyle name="Normal 12 3 4" xfId="3492" xr:uid="{0FCBE36B-4BEC-44CE-937A-8AC6B363098D}"/>
    <cellStyle name="Normal 12 3 4 2" xfId="6874" xr:uid="{62076258-091F-480D-8346-C601011BFCA7}"/>
    <cellStyle name="Normal 12 3 5" xfId="6870" xr:uid="{86283935-3F99-4110-AF6D-F3CB14C103ED}"/>
    <cellStyle name="Normal 12 4" xfId="3493" xr:uid="{0B649229-629E-4FDF-94E9-20316D4937EA}"/>
    <cellStyle name="Normal 12 5" xfId="1232" xr:uid="{7DA06493-291A-459A-87D7-D5943672734E}"/>
    <cellStyle name="Normal 12 6" xfId="136" xr:uid="{F3D874A7-DAA8-43A8-A74D-D08760D21AFB}"/>
    <cellStyle name="Normal 13" xfId="15" xr:uid="{00000000-0005-0000-0000-00000F000000}"/>
    <cellStyle name="Normal 13 2" xfId="1233" xr:uid="{C0C3285C-491B-4B3A-AF05-7D9953325AE1}"/>
    <cellStyle name="Normal 14" xfId="16" xr:uid="{00000000-0005-0000-0000-000010000000}"/>
    <cellStyle name="Normal 14 2" xfId="1235" xr:uid="{929AD9A0-95AB-461C-9920-E5457B48902A}"/>
    <cellStyle name="Normal 14 3" xfId="1234" xr:uid="{FB9EDD69-5F5A-49A7-B7F2-1445CE1A095B}"/>
    <cellStyle name="Normal 15" xfId="17" xr:uid="{00000000-0005-0000-0000-000011000000}"/>
    <cellStyle name="Normal 15 2" xfId="1237" xr:uid="{62A76B7D-600F-4AB6-BB03-39EAD97E7AD5}"/>
    <cellStyle name="Normal 15 3" xfId="1236" xr:uid="{952AC595-DCBF-40DC-A546-73476EE3715D}"/>
    <cellStyle name="Normal 16" xfId="18" xr:uid="{00000000-0005-0000-0000-000012000000}"/>
    <cellStyle name="Normal 16 2" xfId="1239" xr:uid="{D331A4B2-7DC3-494E-89C6-5E1305907334}"/>
    <cellStyle name="Normal 16 3" xfId="1238" xr:uid="{81177281-7FCB-4478-888C-837D288FA8C3}"/>
    <cellStyle name="Normal 17" xfId="19" xr:uid="{00000000-0005-0000-0000-000013000000}"/>
    <cellStyle name="Normal 17 2" xfId="1241" xr:uid="{0A05ED0E-F49F-4B10-A630-4978661772A5}"/>
    <cellStyle name="Normal 17 3" xfId="1240" xr:uid="{720C4499-2012-4F26-8623-23877612CCCA}"/>
    <cellStyle name="Normal 18" xfId="20" xr:uid="{00000000-0005-0000-0000-000014000000}"/>
    <cellStyle name="Normal 18 2" xfId="1243" xr:uid="{4427E86A-1A54-44B0-A976-150E56DDB9C2}"/>
    <cellStyle name="Normal 18 3" xfId="1242" xr:uid="{577301E2-DB8C-4A6D-A573-E7176D5BB5FC}"/>
    <cellStyle name="Normal 19" xfId="21" xr:uid="{00000000-0005-0000-0000-000015000000}"/>
    <cellStyle name="Normal 19 10" xfId="3494" xr:uid="{723329F8-B72C-44D3-B423-C92B0ECC01B7}"/>
    <cellStyle name="Normal 19 10 2" xfId="6875" xr:uid="{D603849D-B5AC-4F9D-BA06-72214BDF7479}"/>
    <cellStyle name="Normal 19 11" xfId="3495" xr:uid="{2003D4E6-B9EF-41CC-983D-A48DF5017841}"/>
    <cellStyle name="Normal 19 11 2" xfId="6876" xr:uid="{095C82EC-2ED3-4D0C-95C9-0BCA86A1F00D}"/>
    <cellStyle name="Normal 19 12" xfId="1244" xr:uid="{28342CAE-405C-4C31-B684-DDED2D8D1294}"/>
    <cellStyle name="Normal 19 2" xfId="1245" xr:uid="{F9F985DA-444A-4DB7-AEC7-5FD348745836}"/>
    <cellStyle name="Normal 19 2 2" xfId="3496" xr:uid="{18FCF1B9-D7C4-422E-90C3-B217E9E599EB}"/>
    <cellStyle name="Normal 19 2 2 2" xfId="3497" xr:uid="{E24BD19E-C541-4BFA-8A5D-4B149898408D}"/>
    <cellStyle name="Normal 19 2 2 2 2" xfId="6878" xr:uid="{BA2C5654-4B30-4E86-95E4-F840BBDD1A22}"/>
    <cellStyle name="Normal 19 2 2 3" xfId="6877" xr:uid="{8BD0CEC1-6A83-45DA-A496-8C19DD132A9F}"/>
    <cellStyle name="Normal 19 2 3" xfId="3498" xr:uid="{F5468F30-2BC1-4408-A722-E508CCDDAB80}"/>
    <cellStyle name="Normal 19 2 3 2" xfId="3499" xr:uid="{E5D4AEE0-E1A1-45E8-8BA0-C296AC95335F}"/>
    <cellStyle name="Normal 19 2 3 2 2" xfId="6880" xr:uid="{F855A79A-BCA8-4C0B-B1C2-974719333B81}"/>
    <cellStyle name="Normal 19 2 3 3" xfId="6879" xr:uid="{81D78097-25A0-460C-93D2-0762D7FB94F7}"/>
    <cellStyle name="Normal 19 2 4" xfId="3500" xr:uid="{2FEE148B-22C8-4837-A4C5-7135CE6ECD9B}"/>
    <cellStyle name="Normal 19 2 4 2" xfId="6881" xr:uid="{461A4DA7-8F93-4509-A2BD-3E5D6AF9ADDC}"/>
    <cellStyle name="Normal 19 2 5" xfId="3501" xr:uid="{547038AB-2387-4E23-BDDC-CF74E1E03A11}"/>
    <cellStyle name="Normal 19 2 5 2" xfId="6882" xr:uid="{0B8848D4-E21D-4B5F-95FB-66290A82FD24}"/>
    <cellStyle name="Normal 19 3" xfId="3502" xr:uid="{7F04BF9F-BD68-4AC1-AAB1-2E60157BE476}"/>
    <cellStyle name="Normal 19 3 2" xfId="3503" xr:uid="{A5FB8322-9FC2-4024-A5F5-65399DAD2733}"/>
    <cellStyle name="Normal 19 3 2 2" xfId="3504" xr:uid="{C0E342C6-F56E-439E-8062-17C0D974E7EF}"/>
    <cellStyle name="Normal 19 3 2 2 2" xfId="6885" xr:uid="{5E764855-78BA-42F7-A463-C295EC397D46}"/>
    <cellStyle name="Normal 19 3 2 3" xfId="6884" xr:uid="{859E15D2-8111-4F28-B738-DBE7A2CAFA71}"/>
    <cellStyle name="Normal 19 3 3" xfId="3505" xr:uid="{3D96FE87-75AC-47F6-8EB8-23286225FDA3}"/>
    <cellStyle name="Normal 19 3 3 2" xfId="3506" xr:uid="{D556C4C8-1FA5-4969-AF38-22A00990E5EE}"/>
    <cellStyle name="Normal 19 3 3 2 2" xfId="6887" xr:uid="{6343C5F4-99BA-4817-A2A8-34356F802505}"/>
    <cellStyle name="Normal 19 3 3 3" xfId="6886" xr:uid="{2948735B-089E-4224-82D2-243A18C7C098}"/>
    <cellStyle name="Normal 19 3 4" xfId="3507" xr:uid="{16BFF323-7D56-4C35-9FBC-374145A2D60E}"/>
    <cellStyle name="Normal 19 3 4 2" xfId="6888" xr:uid="{2FC74C5F-F0E1-4729-9D46-CBE3B63A4D92}"/>
    <cellStyle name="Normal 19 3 5" xfId="3508" xr:uid="{2ABF4650-26C2-401B-A5E7-58CCD7516454}"/>
    <cellStyle name="Normal 19 3 5 2" xfId="6889" xr:uid="{14607717-5E88-4AE4-9F29-3EB3D4CC3606}"/>
    <cellStyle name="Normal 19 3 6" xfId="6883" xr:uid="{F3C41DEE-5572-4116-9FC8-9005251DF3E0}"/>
    <cellStyle name="Normal 19 4" xfId="3509" xr:uid="{111479A5-EFF9-41EA-9044-CB43FDB30062}"/>
    <cellStyle name="Normal 19 4 2" xfId="3510" xr:uid="{DD7E5ADA-5592-4B66-9196-64F1A663C9EF}"/>
    <cellStyle name="Normal 19 4 2 2" xfId="3511" xr:uid="{7EA8AE34-3613-402C-A8BB-87D50DEEFBAD}"/>
    <cellStyle name="Normal 19 4 2 2 2" xfId="6892" xr:uid="{BB43F38A-B4B3-45BC-8861-8EF7FBDD1CD8}"/>
    <cellStyle name="Normal 19 4 2 3" xfId="6891" xr:uid="{84126D77-ADE9-4D75-86F5-9714AFFF6D13}"/>
    <cellStyle name="Normal 19 4 3" xfId="3512" xr:uid="{FC4477B3-FE22-4191-9A7E-4285A6C4641E}"/>
    <cellStyle name="Normal 19 4 3 2" xfId="6893" xr:uid="{AA731C2F-0FF0-4C84-8C41-B4407B12349F}"/>
    <cellStyle name="Normal 19 4 4" xfId="3513" xr:uid="{997A4C14-10C7-4793-90A0-E86C0DDC077A}"/>
    <cellStyle name="Normal 19 4 4 2" xfId="6894" xr:uid="{0A2C8C52-D04E-480A-B119-8D7948CB6E98}"/>
    <cellStyle name="Normal 19 4 5" xfId="6890" xr:uid="{900A17A2-807C-4743-9563-86D2DB437239}"/>
    <cellStyle name="Normal 19 5" xfId="3514" xr:uid="{0A5E463E-4F44-4FC9-8B8C-1D07B7A9BAA8}"/>
    <cellStyle name="Normal 19 5 2" xfId="3515" xr:uid="{3E16B050-58B9-41F8-8508-3269CD493479}"/>
    <cellStyle name="Normal 19 5 2 2" xfId="3516" xr:uid="{C765F1D8-AA4F-4955-884A-C02F6A12A372}"/>
    <cellStyle name="Normal 19 5 2 2 2" xfId="6897" xr:uid="{C06B8E59-B807-4B42-8B20-34E39EDDEBFB}"/>
    <cellStyle name="Normal 19 5 2 3" xfId="6896" xr:uid="{1CB9DAC1-E126-46F3-BE43-AB3A3DC1E9CE}"/>
    <cellStyle name="Normal 19 5 3" xfId="3517" xr:uid="{277C85B5-36A7-450E-96B2-90216E9D6A3B}"/>
    <cellStyle name="Normal 19 5 3 2" xfId="6898" xr:uid="{81548CA1-9F45-4F98-9691-D7AB7766C656}"/>
    <cellStyle name="Normal 19 5 4" xfId="3518" xr:uid="{557CB608-7274-4868-8B4A-AB3E9C65C8EB}"/>
    <cellStyle name="Normal 19 5 4 2" xfId="6899" xr:uid="{1C2CE9B7-F9F7-4B02-894F-B7FDA20ECD9F}"/>
    <cellStyle name="Normal 19 5 5" xfId="6895" xr:uid="{CE789E68-1063-42AC-8D7B-2BF53C11D7DF}"/>
    <cellStyle name="Normal 19 6" xfId="3519" xr:uid="{BA7E4B30-A631-4360-AE73-D67FFF820C52}"/>
    <cellStyle name="Normal 19 6 2" xfId="3520" xr:uid="{E289B41D-8BD6-4F8A-9233-4EC1837A3F21}"/>
    <cellStyle name="Normal 19 6 2 2" xfId="6901" xr:uid="{03103F52-5671-4BA3-96F9-B92BBD8DE3CD}"/>
    <cellStyle name="Normal 19 6 3" xfId="3521" xr:uid="{40E7859C-9444-4EDA-93ED-663627A7EC39}"/>
    <cellStyle name="Normal 19 6 3 2" xfId="6902" xr:uid="{6D20B349-BC9B-4344-BD0A-C05D1E43A175}"/>
    <cellStyle name="Normal 19 6 4" xfId="6900" xr:uid="{787AFCF0-DA5C-4B79-BA12-E429445C52A2}"/>
    <cellStyle name="Normal 19 7" xfId="3522" xr:uid="{BC1A52EF-4EDA-41ED-A1CC-9FC8A4A3200C}"/>
    <cellStyle name="Normal 19 7 2" xfId="3523" xr:uid="{A5A5A662-1BF6-4F32-93C8-66652EB6EDC9}"/>
    <cellStyle name="Normal 19 7 2 2" xfId="6904" xr:uid="{7C374AB1-E0C6-4D23-8179-08DDF65EC287}"/>
    <cellStyle name="Normal 19 7 3" xfId="3524" xr:uid="{74F9814F-A59A-43E7-8B2B-0C67214FE67B}"/>
    <cellStyle name="Normal 19 7 3 2" xfId="6905" xr:uid="{63DB66AD-4050-4703-B11D-3019709DFDC3}"/>
    <cellStyle name="Normal 19 7 4" xfId="6903" xr:uid="{B9977FD4-64B1-416F-99D0-B5211F24557E}"/>
    <cellStyle name="Normal 19 8" xfId="3525" xr:uid="{C95E7AB9-C651-4934-A7FF-C589324699FF}"/>
    <cellStyle name="Normal 19 8 2" xfId="3526" xr:uid="{26F7FFA7-F388-4D28-BC9E-054E55A91863}"/>
    <cellStyle name="Normal 19 8 2 2" xfId="6907" xr:uid="{E389B94B-D4AE-4D8C-92AB-12BB41025E69}"/>
    <cellStyle name="Normal 19 8 3" xfId="6906" xr:uid="{D8F5E718-E471-4E52-970A-7B7F867845A4}"/>
    <cellStyle name="Normal 19 9" xfId="3527" xr:uid="{5F2C13E6-E2F8-4B93-B31C-65B469DFFC52}"/>
    <cellStyle name="Normal 19 9 2" xfId="3528" xr:uid="{3F1C23B6-FE47-4ACB-B241-81AED26CDCDE}"/>
    <cellStyle name="Normal 19 9 2 2" xfId="6909" xr:uid="{8455E109-34B4-45FF-8BEA-47CF79DF8678}"/>
    <cellStyle name="Normal 19 9 3" xfId="6908" xr:uid="{E8A7793F-D5B7-4C05-8546-A7E5B5B882FC}"/>
    <cellStyle name="Normal 2" xfId="22" xr:uid="{00000000-0005-0000-0000-000016000000}"/>
    <cellStyle name="Normal 2 2" xfId="23" xr:uid="{00000000-0005-0000-0000-000017000000}"/>
    <cellStyle name="Normal 2 2 2" xfId="1247" xr:uid="{7CEE301D-85FD-4232-9459-E9D52F3375A6}"/>
    <cellStyle name="Normal 2 2 2 2" xfId="1674" xr:uid="{E771BC65-0061-45E6-A6EE-EDD1334ADEEE}"/>
    <cellStyle name="Normal 2 2 2 2 2" xfId="6687" xr:uid="{6E72E44A-57EB-4F6E-AA36-60E2BA047D93}"/>
    <cellStyle name="Normal 2 2 2 3" xfId="1675" xr:uid="{5D9C199F-AC19-4850-908E-4662175DC9A5}"/>
    <cellStyle name="Normal 2 2 2 3 2" xfId="6688" xr:uid="{108C5F20-A10B-44A5-93E1-0A9007D634C3}"/>
    <cellStyle name="Normal 2 2 3" xfId="1676" xr:uid="{C756CA6C-77E7-44CB-8203-42EE98BF4B34}"/>
    <cellStyle name="Normal 2 2 3 2" xfId="3529" xr:uid="{6DBA1230-FF49-4DA9-8B09-9C128578AC56}"/>
    <cellStyle name="Normal 2 2 3 3" xfId="3530" xr:uid="{7DD6D61C-1B77-493C-993D-EECC2C351CE7}"/>
    <cellStyle name="Normal 2 2 3 4" xfId="6689" xr:uid="{FDE7983F-104C-428F-B47C-A4C2594BEE47}"/>
    <cellStyle name="Normal 2 2 4" xfId="1677" xr:uid="{3A56822C-303F-4AA5-933B-299007203209}"/>
    <cellStyle name="Normal 2 2 4 2" xfId="3531" xr:uid="{331E16D4-726D-4FE0-8BE6-0E697174E146}"/>
    <cellStyle name="Normal 2 2 4 3" xfId="6690" xr:uid="{B5EDCF4B-BAF8-4BDE-A3C7-D2F1933F6562}"/>
    <cellStyle name="Normal 2 2 5" xfId="3532" xr:uid="{783F2466-AB7C-40F4-93C0-C4CCB8995312}"/>
    <cellStyle name="Normal 2 2 5 2" xfId="3533" xr:uid="{31352157-4DEE-46FB-AD94-AB5B66494C0E}"/>
    <cellStyle name="Normal 2 2 6" xfId="3534" xr:uid="{B58A066D-0221-4D1E-A479-8F0FE00CBCC1}"/>
    <cellStyle name="Normal 2 2 7" xfId="3535" xr:uid="{6CAEC54C-B16A-4922-B7A1-17CE723BCD3B}"/>
    <cellStyle name="Normal 2 2 8" xfId="1246" xr:uid="{5D9011D5-4562-4F29-B71A-FD442B1BB15B}"/>
    <cellStyle name="Normal 2 2 9" xfId="133" xr:uid="{5EF00C98-FA24-4569-B80E-2FA1A148F2E4}"/>
    <cellStyle name="Normal 2 3" xfId="76" xr:uid="{6FA46AEF-FDFE-42A4-BB77-A91C40190462}"/>
    <cellStyle name="Normal 2 3 2" xfId="1632" xr:uid="{D1D8DBF1-0338-4652-AD63-D83A7BAEB4E7}"/>
    <cellStyle name="Normal 2 3 2 2" xfId="3536" xr:uid="{4BD08249-C0F4-4D9C-BB2B-4E121F9A6879}"/>
    <cellStyle name="Normal 2 3 3" xfId="1678" xr:uid="{CFB8BA97-76AE-406A-8393-A456689ABAF4}"/>
    <cellStyle name="Normal 2 3 3 2" xfId="3537" xr:uid="{116CD874-1DB3-4D0E-A4B6-D2587DF3CB7A}"/>
    <cellStyle name="Normal 2 3 3 3" xfId="3538" xr:uid="{78553CB8-C885-483B-B7B5-12E1BEFEE919}"/>
    <cellStyle name="Normal 2 3 3 4" xfId="6691" xr:uid="{E2F884F6-B65A-467B-A399-58B30A474FF1}"/>
    <cellStyle name="Normal 2 3 4" xfId="3539" xr:uid="{BD8EAF4A-EB55-4FFB-9626-D2013D0A7A8C}"/>
    <cellStyle name="Normal 2 3 5" xfId="3540" xr:uid="{C8C6FD52-E1B9-48B6-8937-1D13D1E6A7EF}"/>
    <cellStyle name="Normal 2 3 5 2" xfId="3541" xr:uid="{596C5AC3-2BCF-4B1E-9A9A-DA608652C60B}"/>
    <cellStyle name="Normal 2 3 5 3" xfId="3542" xr:uid="{80681893-E310-4B2E-AF99-80AC49670C55}"/>
    <cellStyle name="Normal 2 3 6" xfId="3543" xr:uid="{26FAC122-BFBC-4BB1-ABEF-21BB6FB1681A}"/>
    <cellStyle name="Normal 2 4" xfId="1248" xr:uid="{A9B0C0A0-2F49-4B20-A0E9-5ED142FEE287}"/>
    <cellStyle name="Normal 2 4 2" xfId="3544" xr:uid="{B44E29BF-0F37-40C0-AF17-ADDC3505C824}"/>
    <cellStyle name="Normal 2 4 2 2" xfId="3545" xr:uid="{130695E5-41FB-4BDB-955A-4EC19C68002E}"/>
    <cellStyle name="Normal 2 4 3" xfId="3546" xr:uid="{4B604958-01AC-4EDA-AE36-F1275435BB48}"/>
    <cellStyle name="Normal 2 5" xfId="1679" xr:uid="{A0402AFE-BEEC-4E30-887A-B0E548A3E5B5}"/>
    <cellStyle name="Normal 2 5 2" xfId="3547" xr:uid="{0417B919-ADC3-4BB6-8BEB-63BA241BB8CD}"/>
    <cellStyle name="Normal 2 5 2 2" xfId="3548" xr:uid="{7E950B13-F9A4-47C6-B328-EEA5760DC88A}"/>
    <cellStyle name="Normal 2 5 2 2 2" xfId="6910" xr:uid="{B7C4CFD3-2D3E-4DCC-80E7-036622A56E9A}"/>
    <cellStyle name="Normal 2 5 3" xfId="3549" xr:uid="{0F8C01AF-2513-4486-8176-A60B9B2E763F}"/>
    <cellStyle name="Normal 2 5 3 2" xfId="3550" xr:uid="{F382F2D4-4197-4EDA-864C-A03E1B1B940D}"/>
    <cellStyle name="Normal 2 5 3 2 2" xfId="6912" xr:uid="{6B05BD29-BCF4-46A3-BD6D-9DC48962C74B}"/>
    <cellStyle name="Normal 2 5 3 3" xfId="6911" xr:uid="{F9BDA63D-1F19-421F-9217-B05A7819AD20}"/>
    <cellStyle name="Normal 2 5 4" xfId="3551" xr:uid="{C00E5974-2478-4AE1-B38D-CBCC982B8264}"/>
    <cellStyle name="Normal 2 5 5" xfId="6692" xr:uid="{9BC3C813-21F0-4B30-B827-C3EB89C3A44A}"/>
    <cellStyle name="Normal 2 6" xfId="3552" xr:uid="{01D049D2-515B-4DD8-887D-AD2B3B89EB95}"/>
    <cellStyle name="Normal 2 6 2" xfId="3553" xr:uid="{AF1B3C25-DB75-407C-8542-0DF127B75D76}"/>
    <cellStyle name="Normal 2 6 2 2" xfId="6913" xr:uid="{E5540BC0-4745-400E-81F4-C6E4A7F19E8F}"/>
    <cellStyle name="Normal 2 7" xfId="3554" xr:uid="{E78540DC-5735-481B-A4ED-182D3B22927E}"/>
    <cellStyle name="Normal 2 7 2" xfId="3555" xr:uid="{B8EDDD44-E027-479F-9BE7-C5520A7A9DF8}"/>
    <cellStyle name="Normal 2 7 2 2" xfId="6915" xr:uid="{A4A77755-9ED6-4CEB-969B-19CEECE8FD25}"/>
    <cellStyle name="Normal 2 7 3" xfId="6914" xr:uid="{F9EE9BCE-2D6C-4097-941F-FE1374635A57}"/>
    <cellStyle name="Normal 2 8" xfId="3556" xr:uid="{52C58363-35D5-4EFD-80BC-E197AF9C1B1A}"/>
    <cellStyle name="Normal 2 9" xfId="75" xr:uid="{D8D7FF34-12BD-4881-9AAD-B7190C05AC52}"/>
    <cellStyle name="Normal 2_30 Jun 10" xfId="1249" xr:uid="{5F26DBBF-B1DF-4F14-9919-518C4C83C6BB}"/>
    <cellStyle name="Normal 20" xfId="24" xr:uid="{00000000-0005-0000-0000-000018000000}"/>
    <cellStyle name="Normal 20 2" xfId="1251" xr:uid="{1E2B33D9-3987-4499-8A99-2AEE9B76CC5C}"/>
    <cellStyle name="Normal 20 2 2" xfId="3557" xr:uid="{7599194E-0124-42F7-9B09-AD929EDC413E}"/>
    <cellStyle name="Normal 20 2 2 2" xfId="6916" xr:uid="{BE544ACC-CA32-4241-8E01-C0E286D08893}"/>
    <cellStyle name="Normal 20 3" xfId="3558" xr:uid="{79C2C09A-DDC1-45DF-942B-4C2BFF386FD9}"/>
    <cellStyle name="Normal 20 3 2" xfId="3559" xr:uid="{2D0C9127-A55A-43EB-A9ED-A9C2A309476F}"/>
    <cellStyle name="Normal 20 3 2 2" xfId="6918" xr:uid="{5968BC8A-A5AA-40DE-9DD0-FE5EDC699667}"/>
    <cellStyle name="Normal 20 3 3" xfId="6917" xr:uid="{A1D7A008-13BC-45BB-8873-6EB592A6E5AC}"/>
    <cellStyle name="Normal 20 4" xfId="3560" xr:uid="{E6DBAE32-E3FD-476D-BCDF-AF42BC5E65DE}"/>
    <cellStyle name="Normal 20 4 2" xfId="6919" xr:uid="{18DC389F-468D-4BD1-8660-48A4C50D9485}"/>
    <cellStyle name="Normal 20 5" xfId="3561" xr:uid="{D04EE9D2-FD1B-4574-A27B-AB4CCE15CD40}"/>
    <cellStyle name="Normal 20 5 2" xfId="6920" xr:uid="{CFD020AE-97E8-479E-809E-42BC20D47008}"/>
    <cellStyle name="Normal 20 6" xfId="1250" xr:uid="{CDF7C956-4C4C-4909-AE75-3275B5A6DC3C}"/>
    <cellStyle name="Normal 21" xfId="1252" xr:uid="{143EFE0B-0906-4F9C-98AD-1283BFCAE051}"/>
    <cellStyle name="Normal 21 2" xfId="3562" xr:uid="{A3957848-8AF3-4534-94E4-5EBBFFB1C8BC}"/>
    <cellStyle name="Normal 21 2 2" xfId="3563" xr:uid="{6FB58CBC-AAD3-4B92-A0D8-BF9E0C471E82}"/>
    <cellStyle name="Normal 21 2 2 2" xfId="6922" xr:uid="{1CE8EEF4-7E7E-4D0B-9218-E550AF416699}"/>
    <cellStyle name="Normal 21 2 3" xfId="6921" xr:uid="{9A174788-8AFE-4218-9AD0-8E6A9C560F60}"/>
    <cellStyle name="Normal 21 3" xfId="3564" xr:uid="{AF814B4F-884D-472D-8FE7-DEF3D5E8A454}"/>
    <cellStyle name="Normal 21 3 2" xfId="6923" xr:uid="{8E3F8D0E-229F-4571-B019-01058711DFCA}"/>
    <cellStyle name="Normal 21 4" xfId="3565" xr:uid="{5B779AFA-C0FD-4FB5-B4EA-B1B0CB48859C}"/>
    <cellStyle name="Normal 21 4 2" xfId="6924" xr:uid="{48DDCCA5-1A29-474B-B1F9-BC65200AA28F}"/>
    <cellStyle name="Normal 22" xfId="1253" xr:uid="{4B6E8F47-4D3E-4418-BE6B-9CDD2DA1332B}"/>
    <cellStyle name="Normal 22 2" xfId="3566" xr:uid="{EE18A30C-9547-47A9-B569-23927464A706}"/>
    <cellStyle name="Normal 22 2 2" xfId="6925" xr:uid="{94BE1235-76B4-4C33-AE4D-7088196EC818}"/>
    <cellStyle name="Normal 22 3" xfId="3567" xr:uid="{3A423C2C-4D05-4F9D-85A2-7D0A13A384CA}"/>
    <cellStyle name="Normal 22 3 2" xfId="6926" xr:uid="{F3BD7C4F-03C4-4DE9-8F01-338F8ADBE288}"/>
    <cellStyle name="Normal 23" xfId="1254" xr:uid="{54C224D6-DDDA-44D3-B096-94BCC772DF6D}"/>
    <cellStyle name="Normal 23 2" xfId="3568" xr:uid="{86F70A45-05DF-4C77-93F7-FD9BD82B3549}"/>
    <cellStyle name="Normal 23 2 2" xfId="6927" xr:uid="{9779F571-A1AE-4307-AC47-F3CABA17A62E}"/>
    <cellStyle name="Normal 23 3" xfId="3569" xr:uid="{192B3B03-3D90-4B1B-841E-0C1C6129132E}"/>
    <cellStyle name="Normal 23 3 2" xfId="6928" xr:uid="{25B6B170-60A5-49B7-BEB4-EC42568F1868}"/>
    <cellStyle name="Normal 24" xfId="1255" xr:uid="{16E28971-51AB-4F98-8530-1D5F19F9CAB1}"/>
    <cellStyle name="Normal 25" xfId="1256" xr:uid="{255F9489-1D1D-4D5E-AAAA-8FAF27D33A6A}"/>
    <cellStyle name="Normal 25 2" xfId="1709" xr:uid="{E7ADA4D2-44DC-4C1C-AB38-B4A21FB18151}"/>
    <cellStyle name="Normal 25 2 2" xfId="6707" xr:uid="{19E9246D-A3FA-476A-8E88-C8894130850B}"/>
    <cellStyle name="Normal 26" xfId="1257" xr:uid="{5876D5D7-98B0-41CA-9F73-DBB9124264C7}"/>
    <cellStyle name="Normal 27" xfId="1258" xr:uid="{8A721FD5-1EA6-45C6-877D-88EE0AAAB5B4}"/>
    <cellStyle name="Normal 28" xfId="1259" xr:uid="{169EDA0D-DE44-4063-9B37-7DDB7D3C215F}"/>
    <cellStyle name="Normal 29" xfId="1260" xr:uid="{811B984A-548C-44C6-B23D-616E6F44EDC5}"/>
    <cellStyle name="Normal 29 2" xfId="1261" xr:uid="{5E9DCD7E-9DB6-42B1-BEAA-9CFD376A0582}"/>
    <cellStyle name="Normal 3" xfId="25" xr:uid="{00000000-0005-0000-0000-000019000000}"/>
    <cellStyle name="Normal 3 10" xfId="3570" xr:uid="{36CDE781-315A-49BD-893C-46918041EC19}"/>
    <cellStyle name="Normal 3 10 2" xfId="3571" xr:uid="{D38F6953-E0FC-428F-AFAF-FE00EFA5D34F}"/>
    <cellStyle name="Normal 3 10 2 2" xfId="6930" xr:uid="{91FB4AC5-6F1E-4B8F-A78C-BDC8D3E73E8F}"/>
    <cellStyle name="Normal 3 10 3" xfId="3572" xr:uid="{27BEE28C-18E2-4018-B261-59A07F4DD544}"/>
    <cellStyle name="Normal 3 10 3 2" xfId="6931" xr:uid="{D8FD2335-87F2-4C76-A2EA-C98FFFB256EE}"/>
    <cellStyle name="Normal 3 10 4" xfId="6929" xr:uid="{5480F0EA-51C9-43DF-ABB2-E057D7F7033F}"/>
    <cellStyle name="Normal 3 11" xfId="3573" xr:uid="{FC075EAA-7F4B-4E0F-BACD-BD5B86D29D44}"/>
    <cellStyle name="Normal 3 12" xfId="3574" xr:uid="{F7D9442C-EA3D-4B4A-A50F-CCCE59E7E2BB}"/>
    <cellStyle name="Normal 3 13" xfId="1262" xr:uid="{F4EF4B6A-92EA-404B-9D7B-E77921A002C4}"/>
    <cellStyle name="Normal 3 14" xfId="77" xr:uid="{8F7D0AB4-AFE6-41E4-9F83-9B50776AC56F}"/>
    <cellStyle name="Normal 3 2" xfId="1263" xr:uid="{5D10449D-A469-4650-B7AA-BE8B06008456}"/>
    <cellStyle name="Normal 3 2 2" xfId="1680" xr:uid="{956BA9A8-0954-4B51-9A09-599481DBA09F}"/>
    <cellStyle name="Normal 3 2 2 2" xfId="1681" xr:uid="{7D71AAC8-F0C2-46B7-9F6A-7B6C5D9BB7EA}"/>
    <cellStyle name="Normal 3 2 2 2 2" xfId="6694" xr:uid="{AFD76CF6-E176-436C-AB81-866E4DE6B6AC}"/>
    <cellStyle name="Normal 3 2 2 3" xfId="1682" xr:uid="{18AF7212-C7C3-40D7-AEDA-6565368D3BB7}"/>
    <cellStyle name="Normal 3 2 2 3 2" xfId="6695" xr:uid="{521030FE-2EC7-42E2-8C44-61AF31C45B9E}"/>
    <cellStyle name="Normal 3 2 2 4" xfId="3575" xr:uid="{B9CE829A-0C80-4BB5-844B-5D0DA447CE7B}"/>
    <cellStyle name="Normal 3 2 2 5" xfId="6693" xr:uid="{E7369DA4-E8CD-4963-8ABE-4F5182AF4F56}"/>
    <cellStyle name="Normal 3 2 3" xfId="1683" xr:uid="{6223350F-42C1-429F-8ED6-612CC0CF1389}"/>
    <cellStyle name="Normal 3 2 3 2" xfId="3576" xr:uid="{0BBD42EE-FF13-47AA-A964-0C58308E968A}"/>
    <cellStyle name="Normal 3 2 3 3" xfId="6696" xr:uid="{16F3BEE5-A982-4068-93C6-47671BCD531B}"/>
    <cellStyle name="Normal 3 2 4" xfId="1684" xr:uid="{44F1684A-0519-442A-BBC3-6A48C0400C44}"/>
    <cellStyle name="Normal 3 2 4 2" xfId="6697" xr:uid="{CEF60772-2C1F-4612-8275-1DB314B8BFAA}"/>
    <cellStyle name="Normal 3 2 5" xfId="3577" xr:uid="{591EC167-B0FC-4663-81C2-B2E96311495F}"/>
    <cellStyle name="Normal 3 2 5 2" xfId="3578" xr:uid="{464FDA97-7FA1-4240-B31B-998083172990}"/>
    <cellStyle name="Normal 3 2 6" xfId="3579" xr:uid="{7117CE46-904C-455E-BEAB-3049A433ECC8}"/>
    <cellStyle name="Normal 3 2 7" xfId="3580" xr:uid="{C43BB4F9-21D4-45CB-ADB7-C1E6E1E2351E}"/>
    <cellStyle name="Normal 3 2 8" xfId="3581" xr:uid="{69519C60-A8B7-482C-BE66-1076CD804B83}"/>
    <cellStyle name="Normal 3 2 9" xfId="3582" xr:uid="{5B02A11A-0010-4691-9CF4-06DBAA84ED53}"/>
    <cellStyle name="Normal 3 3" xfId="1264" xr:uid="{E531F971-89FE-4440-8E13-CE2F2306ABD9}"/>
    <cellStyle name="Normal 3 3 2" xfId="1685" xr:uid="{80D34C9C-762E-4B78-BDEF-7DCC29F6F626}"/>
    <cellStyle name="Normal 3 3 2 2" xfId="3583" xr:uid="{6C6ADDF7-CD5C-49AB-ABFC-94CA5BE010C1}"/>
    <cellStyle name="Normal 3 3 2 2 2" xfId="3584" xr:uid="{FF5D009D-D7C2-4FDE-9D52-639AEA8C1E3F}"/>
    <cellStyle name="Normal 3 3 2 2 2 2" xfId="6933" xr:uid="{EC6943A9-0CCC-4A30-BF30-CA406BA53B77}"/>
    <cellStyle name="Normal 3 3 2 2 3" xfId="6932" xr:uid="{97446B79-8391-4077-AF44-8F36F859DE2D}"/>
    <cellStyle name="Normal 3 3 2 3" xfId="3585" xr:uid="{8936ECFE-96FE-4EED-8B47-FDAB7FC10E9B}"/>
    <cellStyle name="Normal 3 3 2 3 2" xfId="3586" xr:uid="{0F1DCDAF-88C4-41A0-9EDA-B946A26E498D}"/>
    <cellStyle name="Normal 3 3 2 3 2 2" xfId="6935" xr:uid="{7E5D2CBA-44DD-487A-ABB2-62301584C95D}"/>
    <cellStyle name="Normal 3 3 2 3 3" xfId="6934" xr:uid="{6DC8415F-CBB7-4521-9BCF-2C9671FED9FA}"/>
    <cellStyle name="Normal 3 3 2 4" xfId="3587" xr:uid="{CF9D1BBC-334B-41B0-9F0B-87ECB4CF2033}"/>
    <cellStyle name="Normal 3 3 2 5" xfId="3588" xr:uid="{CC5452C2-2F84-4041-B369-9E6F1210C74F}"/>
    <cellStyle name="Normal 3 3 2 6" xfId="3589" xr:uid="{73E6D514-BE91-4BA1-8B24-0EB3563661FE}"/>
    <cellStyle name="Normal 3 3 2 6 2" xfId="6936" xr:uid="{D2486CE6-08EC-42F8-A32A-7E2798F442B5}"/>
    <cellStyle name="Normal 3 3 2 7" xfId="6698" xr:uid="{7249D619-9AB3-403C-8A8B-B9E24456DE3E}"/>
    <cellStyle name="Normal 3 3 3" xfId="1686" xr:uid="{C5570393-F191-4B8B-A748-8FB5928C7379}"/>
    <cellStyle name="Normal 3 3 3 2" xfId="3590" xr:uid="{415590B2-E686-4617-BCEA-187BED94F455}"/>
    <cellStyle name="Normal 3 3 3 3" xfId="3591" xr:uid="{19ABE18E-D997-4570-A888-9D162F05362D}"/>
    <cellStyle name="Normal 3 3 3 3 2" xfId="6937" xr:uid="{2BAF30E5-38C4-4CE6-8B16-DEFF5C566DF8}"/>
    <cellStyle name="Normal 3 3 3 4" xfId="6699" xr:uid="{5879130A-1F52-4B53-896E-6AEE2519D7EF}"/>
    <cellStyle name="Normal 3 3 4" xfId="3592" xr:uid="{6647C676-9C3F-4179-8A94-DB59C7B62B8B}"/>
    <cellStyle name="Normal 3 3 4 2" xfId="3593" xr:uid="{1A056AE6-9688-4DEE-AE04-41DBC514EFD1}"/>
    <cellStyle name="Normal 3 3 4 3" xfId="3594" xr:uid="{2E7BB63D-4098-497F-A96C-BAF93C9CF890}"/>
    <cellStyle name="Normal 3 3 4 3 2" xfId="6939" xr:uid="{98D01985-04D3-47B1-A898-2C2776FBE029}"/>
    <cellStyle name="Normal 3 3 4 4" xfId="6938" xr:uid="{C2BE1D27-926E-4FDA-BDF5-670A5EEFF374}"/>
    <cellStyle name="Normal 3 3 5" xfId="3595" xr:uid="{5CE763B8-650D-4567-B5E1-C4C8CF4BDA31}"/>
    <cellStyle name="Normal 3 3 5 2" xfId="3596" xr:uid="{EB4E32DC-6A2A-41CF-BB13-3A240660BD9A}"/>
    <cellStyle name="Normal 3 3 5 3" xfId="3597" xr:uid="{FA75BF97-6C80-458A-A599-151C30BB3E4A}"/>
    <cellStyle name="Normal 3 3 5 3 2" xfId="6941" xr:uid="{24F4FE5F-94C6-4F3E-BFCC-D2F52F14797B}"/>
    <cellStyle name="Normal 3 3 5 4" xfId="6940" xr:uid="{7CE36738-B219-44BE-8ACD-2E8F5FE743B8}"/>
    <cellStyle name="Normal 3 3 6" xfId="3598" xr:uid="{DAB0C189-B29E-41D8-9599-55F39BE1D4E7}"/>
    <cellStyle name="Normal 3 3 6 2" xfId="3599" xr:uid="{95477EBD-A6F0-4FD5-8768-1AAFE2BC75B2}"/>
    <cellStyle name="Normal 3 3 6 3" xfId="3600" xr:uid="{922B7078-2C0E-483D-9348-83719CF12743}"/>
    <cellStyle name="Normal 3 4" xfId="1265" xr:uid="{A45152D5-CB05-4B5F-B76B-7400F92FD81F}"/>
    <cellStyle name="Normal 3 4 2" xfId="3601" xr:uid="{1C10332A-EC81-4309-B12B-8A5123EE1E62}"/>
    <cellStyle name="Normal 3 4 2 2" xfId="3602" xr:uid="{8AB28340-97FF-4B3E-858E-D70DE2BEBC7C}"/>
    <cellStyle name="Normal 3 4 2 2 2" xfId="6943" xr:uid="{DDC76AAE-90B6-430B-B627-0989C02D94DD}"/>
    <cellStyle name="Normal 3 4 2 3" xfId="6942" xr:uid="{783DADA5-3EE8-46A0-AE8F-D071135E3CC7}"/>
    <cellStyle name="Normal 3 4 3" xfId="3603" xr:uid="{15D89A99-3E4F-4124-99CF-26BAFC1DD8B9}"/>
    <cellStyle name="Normal 3 4 3 2" xfId="3604" xr:uid="{6AEA00D8-4F60-4802-AB45-754D9D2E2657}"/>
    <cellStyle name="Normal 3 4 3 2 2" xfId="6945" xr:uid="{CAE5CE74-32A5-47F9-97BE-0D160356EE47}"/>
    <cellStyle name="Normal 3 4 3 3" xfId="6944" xr:uid="{3B695A7E-2879-4AD2-9E4B-0F31B426CCB3}"/>
    <cellStyle name="Normal 3 4 4" xfId="3605" xr:uid="{D67617CA-07AB-42BD-B606-47A4F07BA7B5}"/>
    <cellStyle name="Normal 3 4 5" xfId="3606" xr:uid="{78606C37-2C85-4022-A6A3-F7594FA2D90A}"/>
    <cellStyle name="Normal 3 4 5 2" xfId="3607" xr:uid="{5A7BB258-0AE0-4C5E-86DB-5AFE2268BCD2}"/>
    <cellStyle name="Normal 3 4 5 2 2" xfId="6947" xr:uid="{30043041-7194-419A-A344-1B8A658BBFBC}"/>
    <cellStyle name="Normal 3 4 5 3" xfId="6946" xr:uid="{3FE7D2C1-5DA0-4FE0-A2C3-58EB38A56AEC}"/>
    <cellStyle name="Normal 3 4 6" xfId="3608" xr:uid="{938B4757-3296-4174-A993-33175AD5B68A}"/>
    <cellStyle name="Normal 3 4 6 2" xfId="6948" xr:uid="{ED360320-749E-4595-B736-5544B3D9F53E}"/>
    <cellStyle name="Normal 3 5" xfId="1633" xr:uid="{50743442-F2FD-4B31-B34D-E8D64DFE1B4A}"/>
    <cellStyle name="Normal 3 5 10" xfId="3609" xr:uid="{226359E7-594C-4754-9321-751F4C4029D3}"/>
    <cellStyle name="Normal 3 5 10 2" xfId="6949" xr:uid="{79E571B9-9179-4B0E-8B77-A85760FD8F36}"/>
    <cellStyle name="Normal 3 5 2" xfId="3610" xr:uid="{A6F41401-7878-4EE5-AC7E-0C31A4529C80}"/>
    <cellStyle name="Normal 3 5 2 2" xfId="3611" xr:uid="{463C2C39-8471-4A27-B7BB-D34ECD40B1A7}"/>
    <cellStyle name="Normal 3 5 2 2 2" xfId="3612" xr:uid="{09169823-2601-4F4D-92DC-361F3EBF4C62}"/>
    <cellStyle name="Normal 3 5 2 2 2 2" xfId="6952" xr:uid="{F6911178-1078-478A-91BC-66500B0ACB80}"/>
    <cellStyle name="Normal 3 5 2 2 3" xfId="6951" xr:uid="{546C4289-14CE-4F27-92DC-65C05766FA48}"/>
    <cellStyle name="Normal 3 5 2 3" xfId="3613" xr:uid="{DA199131-6EF8-4991-9CE0-CAB0286BDAF1}"/>
    <cellStyle name="Normal 3 5 2 3 2" xfId="3614" xr:uid="{5170D3EE-8EF8-41DE-81A7-A1F05B27A8A9}"/>
    <cellStyle name="Normal 3 5 2 3 2 2" xfId="6954" xr:uid="{AF60F88B-E898-46F5-B70D-16A625E7C584}"/>
    <cellStyle name="Normal 3 5 2 3 3" xfId="6953" xr:uid="{8B3B4121-7AC2-4BF5-BE8E-68645A8EC30B}"/>
    <cellStyle name="Normal 3 5 2 4" xfId="3615" xr:uid="{7E6A5BD1-B9EC-472F-A689-0809D8AF4D2F}"/>
    <cellStyle name="Normal 3 5 2 4 2" xfId="6955" xr:uid="{433537C0-AD20-4C8C-A129-F517205AF2FE}"/>
    <cellStyle name="Normal 3 5 2 5" xfId="3616" xr:uid="{F6D3E4E3-2588-4AD9-AD26-6C3066C36D60}"/>
    <cellStyle name="Normal 3 5 2 5 2" xfId="6956" xr:uid="{39456679-E2DF-4F8A-948C-BF13C3A90342}"/>
    <cellStyle name="Normal 3 5 2 6" xfId="6950" xr:uid="{1FE89F03-C2C2-4386-A0EA-976592E68C36}"/>
    <cellStyle name="Normal 3 5 3" xfId="3617" xr:uid="{4DC0655B-17BA-4E66-8C2A-58E4D0179E9D}"/>
    <cellStyle name="Normal 3 5 3 2" xfId="3618" xr:uid="{F524121F-1E76-4C4E-93F4-EA2150391325}"/>
    <cellStyle name="Normal 3 5 3 2 2" xfId="3619" xr:uid="{DFFC4CA3-5C10-45DA-80B6-2BEDCAE6FF28}"/>
    <cellStyle name="Normal 3 5 3 2 2 2" xfId="6959" xr:uid="{E109CE9F-FE50-4486-B8A6-A79A236E0C6D}"/>
    <cellStyle name="Normal 3 5 3 2 3" xfId="6958" xr:uid="{B34CDC6B-6358-4D6B-BDAC-A3988E9CA310}"/>
    <cellStyle name="Normal 3 5 3 3" xfId="3620" xr:uid="{370EF9FB-5E05-4F78-A421-AE4C18B90872}"/>
    <cellStyle name="Normal 3 5 3 3 2" xfId="3621" xr:uid="{9001CD06-06DB-467E-AF81-18A2FA10ED1D}"/>
    <cellStyle name="Normal 3 5 3 3 2 2" xfId="6961" xr:uid="{CD814D15-C32D-4D66-A8BD-50C8772C448E}"/>
    <cellStyle name="Normal 3 5 3 3 3" xfId="6960" xr:uid="{FE006067-A68C-4F7A-B8A6-4FD1CB6826E9}"/>
    <cellStyle name="Normal 3 5 3 4" xfId="3622" xr:uid="{AFE5E98E-B84D-478F-87EE-652D0BED8765}"/>
    <cellStyle name="Normal 3 5 3 4 2" xfId="6962" xr:uid="{B92B7179-865A-4DC8-BB78-32FA2D30C730}"/>
    <cellStyle name="Normal 3 5 3 5" xfId="3623" xr:uid="{0EFFF985-E29D-4099-97E0-CB59AB8C8A8F}"/>
    <cellStyle name="Normal 3 5 3 5 2" xfId="6963" xr:uid="{14A4ACB9-B207-4689-89F1-1D3C1FADE59F}"/>
    <cellStyle name="Normal 3 5 3 6" xfId="6957" xr:uid="{74739836-DA6E-4A0F-B6E0-9682814A2A79}"/>
    <cellStyle name="Normal 3 5 4" xfId="3624" xr:uid="{C2255BDE-BED8-4630-9B61-5857353A6BEC}"/>
    <cellStyle name="Normal 3 5 4 2" xfId="3625" xr:uid="{7EB812A9-EE9B-4C65-AAF6-EECCE49A3AC3}"/>
    <cellStyle name="Normal 3 5 4 2 2" xfId="3626" xr:uid="{D6A9D9B9-DF12-4819-894F-956E1E0F4CF7}"/>
    <cellStyle name="Normal 3 5 4 2 2 2" xfId="6966" xr:uid="{918F29EA-3F65-44A0-B6FD-DA79ACF96870}"/>
    <cellStyle name="Normal 3 5 4 2 3" xfId="6965" xr:uid="{7590278D-6249-4E7D-8051-C6EEF1BF9998}"/>
    <cellStyle name="Normal 3 5 4 3" xfId="3627" xr:uid="{D3787E8C-9172-444B-9B25-08FFFB57EDA3}"/>
    <cellStyle name="Normal 3 5 4 3 2" xfId="6967" xr:uid="{B925265E-F13F-49C5-9FF5-BCA01384781F}"/>
    <cellStyle name="Normal 3 5 4 4" xfId="3628" xr:uid="{B8746FD0-B12C-4032-94A3-7BF037AB1A1E}"/>
    <cellStyle name="Normal 3 5 4 4 2" xfId="6968" xr:uid="{4E37B51C-FA0C-42B3-9F38-54299043D1CB}"/>
    <cellStyle name="Normal 3 5 4 5" xfId="6964" xr:uid="{EC5527CC-A025-4229-908D-868BCF069A93}"/>
    <cellStyle name="Normal 3 5 5" xfId="3629" xr:uid="{C7DF6A11-3BAB-4253-9313-E9B5A1AC924F}"/>
    <cellStyle name="Normal 3 5 5 2" xfId="3630" xr:uid="{6CC45073-5200-4A14-B2C3-79E73B1F4941}"/>
    <cellStyle name="Normal 3 5 5 2 2" xfId="3631" xr:uid="{A6567E52-6F04-49AE-ACD3-39DB06961985}"/>
    <cellStyle name="Normal 3 5 5 2 2 2" xfId="6971" xr:uid="{CB3AC2E5-5BDC-4B19-B48F-3FF47F91E42B}"/>
    <cellStyle name="Normal 3 5 5 2 3" xfId="6970" xr:uid="{8737D4AB-9EA8-4B01-A15E-7B41315F2E71}"/>
    <cellStyle name="Normal 3 5 5 3" xfId="3632" xr:uid="{1074E028-AE52-47C2-BD54-DEE1DDBBF14E}"/>
    <cellStyle name="Normal 3 5 5 3 2" xfId="6972" xr:uid="{25B16892-C6DE-4177-99DF-FC3071CC2FF5}"/>
    <cellStyle name="Normal 3 5 5 4" xfId="3633" xr:uid="{5F32AC20-803F-4CB5-BA5D-CB8CFBFB865B}"/>
    <cellStyle name="Normal 3 5 5 4 2" xfId="6973" xr:uid="{D6C57172-F11E-4DE9-AFAE-1E08EF92173B}"/>
    <cellStyle name="Normal 3 5 5 5" xfId="6969" xr:uid="{085263C7-7E72-4480-B942-A4E3F6CAE456}"/>
    <cellStyle name="Normal 3 5 6" xfId="3634" xr:uid="{1307681A-E559-43FE-BA92-F95F766E7AEF}"/>
    <cellStyle name="Normal 3 5 6 2" xfId="3635" xr:uid="{0343390B-0C1A-498C-A4C0-491A858DFA9A}"/>
    <cellStyle name="Normal 3 5 6 2 2" xfId="3636" xr:uid="{5FA3AEA4-AD3A-4071-AC04-FDC629238863}"/>
    <cellStyle name="Normal 3 5 6 2 2 2" xfId="6976" xr:uid="{D5BC7EC4-19FD-44F2-AE40-9AC4D82B8B88}"/>
    <cellStyle name="Normal 3 5 6 2 3" xfId="6975" xr:uid="{371C8F68-8004-47D1-9F9C-8925F354D4ED}"/>
    <cellStyle name="Normal 3 5 6 3" xfId="3637" xr:uid="{53046D41-FBA9-45F2-914C-7A835241AB19}"/>
    <cellStyle name="Normal 3 5 6 3 2" xfId="6977" xr:uid="{AA4933BB-7864-4560-967B-990029F5A21A}"/>
    <cellStyle name="Normal 3 5 6 4" xfId="3638" xr:uid="{7FE8D825-F5D5-4C9B-A2F5-EB278EFE3146}"/>
    <cellStyle name="Normal 3 5 6 4 2" xfId="6978" xr:uid="{2C01FE96-1928-4C1D-A879-BBE335D7673E}"/>
    <cellStyle name="Normal 3 5 6 5" xfId="6974" xr:uid="{05148D7C-BC42-4FDA-9183-0CE239BA6F51}"/>
    <cellStyle name="Normal 3 5 7" xfId="3639" xr:uid="{60BDDE5A-895B-4811-AEEB-118028011524}"/>
    <cellStyle name="Normal 3 5 7 2" xfId="3640" xr:uid="{664C1C54-954F-40A6-AB24-DF06C8B1B096}"/>
    <cellStyle name="Normal 3 5 7 2 2" xfId="6980" xr:uid="{13B931EF-679D-452B-9602-BB711DD0E073}"/>
    <cellStyle name="Normal 3 5 7 3" xfId="3641" xr:uid="{EA7768CA-301B-4795-B940-B2B3E74C7EDE}"/>
    <cellStyle name="Normal 3 5 7 3 2" xfId="6981" xr:uid="{B2AEEE49-B9E3-4D7F-B399-FD7D73F5697F}"/>
    <cellStyle name="Normal 3 5 7 4" xfId="6979" xr:uid="{1D03EADD-6234-4C56-BF81-AB1B376DEA49}"/>
    <cellStyle name="Normal 3 5 8" xfId="3642" xr:uid="{2AE96431-7C1D-424D-AE48-557BAADACC70}"/>
    <cellStyle name="Normal 3 5 8 2" xfId="3643" xr:uid="{AF6ADE9A-954E-4445-90D4-321867243644}"/>
    <cellStyle name="Normal 3 5 8 2 2" xfId="6983" xr:uid="{D98BA855-916E-4C62-B8C3-ABD9B8226D8F}"/>
    <cellStyle name="Normal 3 5 8 3" xfId="6982" xr:uid="{1D73A872-712A-4B11-AD88-F256CACD3C1C}"/>
    <cellStyle name="Normal 3 5 9" xfId="3644" xr:uid="{A989FC1B-EDB0-4A04-B1FA-D7063D805A56}"/>
    <cellStyle name="Normal 3 6" xfId="3645" xr:uid="{E123D711-9B3E-422B-A15F-F5D4D915707A}"/>
    <cellStyle name="Normal 3 6 2" xfId="3646" xr:uid="{9C3FD50F-0939-4B72-A6C8-44871F4254E6}"/>
    <cellStyle name="Normal 3 6 2 2" xfId="3647" xr:uid="{9BE71691-C292-4BD0-A1DC-B928D851354B}"/>
    <cellStyle name="Normal 3 6 2 2 2" xfId="6986" xr:uid="{D6AB9072-0658-4CC3-933E-33B124044C9D}"/>
    <cellStyle name="Normal 3 6 2 3" xfId="6985" xr:uid="{B9177D6A-DA88-4B6F-9E48-116B9F8E7D69}"/>
    <cellStyle name="Normal 3 6 3" xfId="3648" xr:uid="{6E26FFD6-277E-4707-A177-419A6709A255}"/>
    <cellStyle name="Normal 3 6 3 2" xfId="3649" xr:uid="{F7AEEB8F-07E8-46D1-8B97-9671408D6DD1}"/>
    <cellStyle name="Normal 3 6 3 2 2" xfId="6988" xr:uid="{663A74AA-0594-452A-811D-D9FEE3A833F9}"/>
    <cellStyle name="Normal 3 6 3 3" xfId="6987" xr:uid="{907A0DDB-D9ED-41A1-9E03-AF7DB8C672C5}"/>
    <cellStyle name="Normal 3 6 4" xfId="3650" xr:uid="{080C77E9-3537-4B5A-BC1D-4D8A7B393945}"/>
    <cellStyle name="Normal 3 6 4 2" xfId="6989" xr:uid="{270E1805-16AF-4140-BE71-C3765241CCF2}"/>
    <cellStyle name="Normal 3 6 5" xfId="3651" xr:uid="{8F687A09-B173-4D5B-B9C4-9C70FE323ADE}"/>
    <cellStyle name="Normal 3 6 5 2" xfId="6990" xr:uid="{6DC4BD32-BFCE-4B00-BD56-4F52818EB845}"/>
    <cellStyle name="Normal 3 6 6" xfId="6984" xr:uid="{7477B872-62FD-4F5A-9781-DDBF0523311A}"/>
    <cellStyle name="Normal 3 7" xfId="3652" xr:uid="{B41F04F8-BB7A-49C2-A7FD-72EB88B0E492}"/>
    <cellStyle name="Normal 3 7 2" xfId="3653" xr:uid="{89D71C58-FE5B-4877-974A-3E5D092EF679}"/>
    <cellStyle name="Normal 3 7 2 2" xfId="3654" xr:uid="{4BFAC54B-E611-42BD-B28A-3AE93C04B5DA}"/>
    <cellStyle name="Normal 3 7 2 2 2" xfId="6993" xr:uid="{3887D63D-C848-4996-BEC3-70C2AB31A463}"/>
    <cellStyle name="Normal 3 7 2 3" xfId="6992" xr:uid="{03439CE7-3ADE-4D56-9637-C18E1BDDA219}"/>
    <cellStyle name="Normal 3 7 3" xfId="3655" xr:uid="{BF93AA98-35B8-4AE1-ABA2-99E479D61DCC}"/>
    <cellStyle name="Normal 3 7 3 2" xfId="6994" xr:uid="{0BA0DAC5-FDDB-4716-8EFC-38F36ED975A0}"/>
    <cellStyle name="Normal 3 7 4" xfId="3656" xr:uid="{61762540-F484-46DF-B9E5-5FB83B36C768}"/>
    <cellStyle name="Normal 3 7 4 2" xfId="6995" xr:uid="{D456A845-1F9C-4699-B7C3-E30062C14DA0}"/>
    <cellStyle name="Normal 3 7 5" xfId="6991" xr:uid="{397921B6-07F4-44BB-9533-CA942A7EDFDF}"/>
    <cellStyle name="Normal 3 8" xfId="3657" xr:uid="{D7E43C11-E11F-4651-87C5-0706BE54551D}"/>
    <cellStyle name="Normal 3 8 2" xfId="3658" xr:uid="{18DDC039-3697-4E7C-9AD8-1DF8F36507AA}"/>
    <cellStyle name="Normal 3 8 2 2" xfId="3659" xr:uid="{D1E31D60-337D-40ED-BBE5-F9439C1CD18E}"/>
    <cellStyle name="Normal 3 8 2 2 2" xfId="6997" xr:uid="{C725904F-F2D6-4B45-B42F-391F5495F546}"/>
    <cellStyle name="Normal 3 8 2 3" xfId="6996" xr:uid="{87E37DFB-9E7D-4F9D-B62A-AAE287913D41}"/>
    <cellStyle name="Normal 3 8 3" xfId="3660" xr:uid="{EB26BE1A-3F2F-417E-91EB-2985E94CD2D8}"/>
    <cellStyle name="Normal 3 8 3 2" xfId="3661" xr:uid="{314E3E0A-2414-4A62-8610-E4E6CE6A78E4}"/>
    <cellStyle name="Normal 3 8 3 2 2" xfId="6999" xr:uid="{599BBD5C-1613-4E86-9AB4-34A952EFF3D4}"/>
    <cellStyle name="Normal 3 8 3 3" xfId="6998" xr:uid="{EC0A57F7-E44E-4415-815D-3C04D9267E51}"/>
    <cellStyle name="Normal 3 8 4" xfId="3662" xr:uid="{46E281C8-58AB-44C9-B355-199F1A316A25}"/>
    <cellStyle name="Normal 3 8 5" xfId="3663" xr:uid="{EC43CB4F-525F-4E02-9E1E-6D965FF90595}"/>
    <cellStyle name="Normal 3 8 5 2" xfId="7000" xr:uid="{8FC6DE46-E712-4A4A-A05C-F76C9332DD29}"/>
    <cellStyle name="Normal 3 9" xfId="3664" xr:uid="{6DBC0A2A-88B8-4224-A104-3A92084541A7}"/>
    <cellStyle name="Normal 3 9 2" xfId="3665" xr:uid="{1EC5C189-DF27-4E6A-A79C-E478953C7B68}"/>
    <cellStyle name="Normal 3 9 2 2" xfId="7002" xr:uid="{FFFEA04E-725F-4B03-A01B-B549E2143EBC}"/>
    <cellStyle name="Normal 3 9 3" xfId="3666" xr:uid="{2604DF65-A089-484C-82E9-B40FCDAC792F}"/>
    <cellStyle name="Normal 3 9 3 2" xfId="7003" xr:uid="{6A7D4643-ACE9-4FC7-B67C-0BC86F610F9B}"/>
    <cellStyle name="Normal 3 9 4" xfId="7001" xr:uid="{F8771566-1B67-42C9-BA5A-3B4CA460DD92}"/>
    <cellStyle name="Normal 3_detail_Q2" xfId="1266" xr:uid="{D6B068E0-66AB-4A1B-AD7E-31E7A8812E89}"/>
    <cellStyle name="Normal 30" xfId="1267" xr:uid="{0610D61D-038A-4E4A-AF21-22F2FF93C17D}"/>
    <cellStyle name="Normal 30 2" xfId="1268" xr:uid="{B7C07C38-FBD4-4232-8F38-2F0890122D79}"/>
    <cellStyle name="Normal 31" xfId="1269" xr:uid="{5F3157E1-2009-4DE7-B351-BD72DF0325EA}"/>
    <cellStyle name="Normal 31 2" xfId="1270" xr:uid="{683ACCE0-95A0-4E5A-AF28-F50D73C4D5FF}"/>
    <cellStyle name="Normal 32" xfId="141" xr:uid="{32F4F81C-5A80-4FE8-9B88-9964FBB27390}"/>
    <cellStyle name="Normal 33" xfId="1271" xr:uid="{EAE802F4-F1E1-4F30-8250-9B790D8C538F}"/>
    <cellStyle name="Normal 33 2" xfId="1272" xr:uid="{5975781B-C67D-4609-9C3D-415F518D743A}"/>
    <cellStyle name="Normal 34" xfId="1273" xr:uid="{6650041A-5C0B-45E7-9D8B-F92D327F5940}"/>
    <cellStyle name="Normal 34 2" xfId="1274" xr:uid="{7EE46DFE-D175-4F24-813C-8748E10EFDFA}"/>
    <cellStyle name="Normal 35" xfId="140" xr:uid="{29F496CC-E22D-4A28-9784-E95BFFD16BCE}"/>
    <cellStyle name="Normal 36" xfId="1275" xr:uid="{35CCB80E-F030-438F-BD05-1F3C071D1DBA}"/>
    <cellStyle name="Normal 37" xfId="1276" xr:uid="{FDAC34FC-5F72-471F-AFD7-8A604BF110BC}"/>
    <cellStyle name="Normal 38" xfId="1277" xr:uid="{3F7B83EC-5FB9-44B4-A452-C5007F5104AB}"/>
    <cellStyle name="Normal 39" xfId="1278" xr:uid="{652F45BA-EF34-4A82-BD2E-CFD885E708D8}"/>
    <cellStyle name="Normal 4" xfId="26" xr:uid="{00000000-0005-0000-0000-00001A000000}"/>
    <cellStyle name="Normal 4 10" xfId="78" xr:uid="{8F6FC29F-AAB1-4A78-A02B-6FEC2B0040A9}"/>
    <cellStyle name="Normal 4 2" xfId="137" xr:uid="{E72BA1B6-B9C7-4037-BB85-686B5DAEE4DE}"/>
    <cellStyle name="Normal 4 2 2" xfId="1687" xr:uid="{72C3D045-18F6-4D13-8605-D567D0476EB5}"/>
    <cellStyle name="Normal 4 2 2 2" xfId="1688" xr:uid="{58899522-0D6E-427A-9145-8F7649A522D8}"/>
    <cellStyle name="Normal 4 2 2 2 2" xfId="6701" xr:uid="{28CE5A62-D150-42EF-BA3B-877DB59E6001}"/>
    <cellStyle name="Normal 4 2 2 3" xfId="1689" xr:uid="{2DE516E6-16B4-491B-B0AC-8AC4DDA14889}"/>
    <cellStyle name="Normal 4 2 2 3 2" xfId="6702" xr:uid="{E7BB63E9-00D5-4676-A262-ED556CBB6612}"/>
    <cellStyle name="Normal 4 2 2 4" xfId="6700" xr:uid="{C7EC5904-BF89-44F7-9521-CD302A3F7952}"/>
    <cellStyle name="Normal 4 2 3" xfId="1690" xr:uid="{A4DE93E8-94C0-4D98-8C76-1DFA0E918B96}"/>
    <cellStyle name="Normal 4 2 3 2" xfId="3667" xr:uid="{25BCA302-0384-4B71-81E6-E2158AEBF2E1}"/>
    <cellStyle name="Normal 4 2 3 3" xfId="6703" xr:uid="{EC00291D-5D09-48A8-A720-41EEF48BFC5B}"/>
    <cellStyle name="Normal 4 2 4" xfId="1691" xr:uid="{09A1BAAD-20EF-49EF-AD78-AB53723876E4}"/>
    <cellStyle name="Normal 4 2 4 2" xfId="3668" xr:uid="{B4D1A3AA-E308-4666-ADFD-40152565974E}"/>
    <cellStyle name="Normal 4 2 4 3" xfId="6704" xr:uid="{12D2FF84-A4AD-4F17-9BAF-2FA0C4522F1F}"/>
    <cellStyle name="Normal 4 2 5" xfId="3669" xr:uid="{F15768EF-C357-4506-BB73-4B7D08F1879E}"/>
    <cellStyle name="Normal 4 2 6" xfId="3670" xr:uid="{210628B8-FEDD-44C3-9303-C35E298CE91D}"/>
    <cellStyle name="Normal 4 3" xfId="1280" xr:uid="{9B0E03CA-AD92-4EA4-A3EC-5A251BD4DA51}"/>
    <cellStyle name="Normal 4 3 2" xfId="1692" xr:uid="{D6529421-33A8-4D36-AB3E-62AD1CAD747F}"/>
    <cellStyle name="Normal 4 3 2 2" xfId="3671" xr:uid="{080ED759-E0CD-401E-822A-963503BAE39C}"/>
    <cellStyle name="Normal 4 3 2 3" xfId="6705" xr:uid="{67FED3CE-B484-4BB0-BC82-CADFDAE76539}"/>
    <cellStyle name="Normal 4 3 3" xfId="1693" xr:uid="{0F07E146-19DC-4101-83EE-17811D83F4E1}"/>
    <cellStyle name="Normal 4 3 3 2" xfId="3672" xr:uid="{9732553F-1A5F-4612-B9B6-7E649C13E1CB}"/>
    <cellStyle name="Normal 4 3 3 3" xfId="6706" xr:uid="{35071808-0798-443A-B8F9-3FD53ADA704A}"/>
    <cellStyle name="Normal 4 3 4" xfId="3673" xr:uid="{97B27CDB-1009-4EF5-9FF0-91291C82452A}"/>
    <cellStyle name="Normal 4 3 4 2" xfId="3674" xr:uid="{F1B6F529-A7EF-41A1-BA7B-C30C312D1730}"/>
    <cellStyle name="Normal 4 3 5" xfId="3675" xr:uid="{67761C30-C0ED-4A7F-8CEE-913468CAA037}"/>
    <cellStyle name="Normal 4 4" xfId="1635" xr:uid="{E1D2B704-7125-48E3-A062-61143156292D}"/>
    <cellStyle name="Normal 4 4 2" xfId="3676" xr:uid="{33198E0E-9120-43C2-BBE2-090AE7B28850}"/>
    <cellStyle name="Normal 4 4 2 2" xfId="3677" xr:uid="{122B2E8F-7C2F-4774-9FF9-699148A50F9D}"/>
    <cellStyle name="Normal 4 4 3" xfId="3678" xr:uid="{D9C073F0-C06C-4931-B31A-687D4DF893D9}"/>
    <cellStyle name="Normal 4 4 4" xfId="3679" xr:uid="{95AE0B1C-3DDE-4A4A-A1B3-7FFFB124A275}"/>
    <cellStyle name="Normal 4 5" xfId="1634" xr:uid="{1645C800-7265-4795-A39B-75FC1E53495A}"/>
    <cellStyle name="Normal 4 6" xfId="3680" xr:uid="{CD0CBC57-280A-4FF6-8D22-0A081C7D3D41}"/>
    <cellStyle name="Normal 4 7" xfId="3681" xr:uid="{F550AFBA-B5ED-400B-8FCD-A05E7EAB450E}"/>
    <cellStyle name="Normal 4 8" xfId="3682" xr:uid="{405767B4-9F67-461F-85E0-72BE89384C32}"/>
    <cellStyle name="Normal 4 9" xfId="1279" xr:uid="{639060A9-E046-4482-837F-334987FB560B}"/>
    <cellStyle name="Normal 40" xfId="1281" xr:uid="{C103E01F-1D0E-4696-BCF5-4FBD9BAEB691}"/>
    <cellStyle name="Normal 41" xfId="1282" xr:uid="{C5FB9DDB-112E-486A-A613-0CB109E5B9F1}"/>
    <cellStyle name="Normal 42" xfId="1283" xr:uid="{FF6E91E2-F869-4A9D-8886-255B24D25BC3}"/>
    <cellStyle name="Normal 43" xfId="1284" xr:uid="{7123E506-6D98-4B61-BF98-AEABA2E930E4}"/>
    <cellStyle name="Normal 44" xfId="1285" xr:uid="{B0F824AF-5BC8-40FC-83FB-06EEC45595A1}"/>
    <cellStyle name="Normal 44 2" xfId="1661" xr:uid="{0C96503C-1E35-4D54-AFD8-CA4CDFCC0ECC}"/>
    <cellStyle name="Normal 44 2 2" xfId="6678" xr:uid="{D600766C-E4BE-4C10-B098-A26A1ABFE931}"/>
    <cellStyle name="Normal 45" xfId="1286" xr:uid="{E5169D8C-16E8-4CF5-9917-341A9E02BC59}"/>
    <cellStyle name="Normal 46" xfId="1287" xr:uid="{28EDE38C-EA9D-44F6-85E8-2FDFC7EDF9CE}"/>
    <cellStyle name="Normal 47" xfId="1288" xr:uid="{2AD4D771-BBFB-45F9-9D34-84661C3D9850}"/>
    <cellStyle name="Normal 48" xfId="1289" xr:uid="{23AF4E40-73D1-4FE8-91DF-B1708C457B3F}"/>
    <cellStyle name="Normal 49" xfId="1290" xr:uid="{D38E656E-ACA1-43A4-880D-D23C7A08A827}"/>
    <cellStyle name="Normal 5" xfId="27" xr:uid="{00000000-0005-0000-0000-00001B000000}"/>
    <cellStyle name="Normal 5 10" xfId="1291" xr:uid="{EE703641-1D22-45AA-94BB-F1836AC75954}"/>
    <cellStyle name="Normal 5 11" xfId="79" xr:uid="{DE6FFD1E-B87E-400D-B9FE-B57C59B4987B}"/>
    <cellStyle name="Normal 5 2" xfId="1292" xr:uid="{152CF054-7BF1-4152-AAD7-3EDD8D30C7D9}"/>
    <cellStyle name="Normal 5 2 2" xfId="3683" xr:uid="{AFDB374E-D726-46BB-B533-30CA4BBC5A2B}"/>
    <cellStyle name="Normal 5 2 2 10" xfId="3684" xr:uid="{0740841A-112E-4D7F-B61C-89B7A9CCADF6}"/>
    <cellStyle name="Normal 5 2 2 10 2" xfId="7005" xr:uid="{F8DF8205-AFAC-4543-99BA-89EEBE704294}"/>
    <cellStyle name="Normal 5 2 2 11" xfId="3685" xr:uid="{DA7CE18D-D84B-4588-83C6-4410E400CDDF}"/>
    <cellStyle name="Normal 5 2 2 11 2" xfId="7006" xr:uid="{DAB200A2-8B79-4E79-9F75-F2EDD3E08112}"/>
    <cellStyle name="Normal 5 2 2 12" xfId="7004" xr:uid="{596BF515-717B-483D-A631-933830DCAC06}"/>
    <cellStyle name="Normal 5 2 2 2" xfId="3686" xr:uid="{CEFB3D2A-E953-4DA5-84CF-464506A2F803}"/>
    <cellStyle name="Normal 5 2 2 2 2" xfId="3687" xr:uid="{3C286CAC-D783-47E6-A651-D10C9B17DF25}"/>
    <cellStyle name="Normal 5 2 2 2 2 2" xfId="3688" xr:uid="{A4CA107D-D98B-4DB2-BCDA-A338BEC0F36C}"/>
    <cellStyle name="Normal 5 2 2 2 2 2 2" xfId="7009" xr:uid="{D8FE006C-EC5C-44A3-A756-D254A2E7FBBD}"/>
    <cellStyle name="Normal 5 2 2 2 2 3" xfId="7008" xr:uid="{A220A20A-A889-4631-9383-87CAB2E5CAE8}"/>
    <cellStyle name="Normal 5 2 2 2 3" xfId="3689" xr:uid="{D053FA43-544F-43B2-9B2A-11574D5DD240}"/>
    <cellStyle name="Normal 5 2 2 2 3 2" xfId="3690" xr:uid="{71A82E3A-65DB-44ED-AB73-6758631B527D}"/>
    <cellStyle name="Normal 5 2 2 2 3 2 2" xfId="7011" xr:uid="{E12997DA-8D4D-4331-B3A8-CDDBB7B6EA5E}"/>
    <cellStyle name="Normal 5 2 2 2 3 3" xfId="7010" xr:uid="{B8F88A16-473D-4C06-8D4E-D5DB3402CECA}"/>
    <cellStyle name="Normal 5 2 2 2 4" xfId="3691" xr:uid="{90F53677-1B77-4065-8351-53C06A13605B}"/>
    <cellStyle name="Normal 5 2 2 2 4 2" xfId="3692" xr:uid="{DB17C8AB-1559-49F9-BBDC-CC5471DD5604}"/>
    <cellStyle name="Normal 5 2 2 2 4 2 2" xfId="7013" xr:uid="{21606948-AB66-4892-BC91-AFE735BC8F30}"/>
    <cellStyle name="Normal 5 2 2 2 4 3" xfId="7012" xr:uid="{9B017222-4700-49FF-8118-90C54728D93A}"/>
    <cellStyle name="Normal 5 2 2 2 5" xfId="3693" xr:uid="{A9783F87-CB6C-4906-9E43-42BEE7C979ED}"/>
    <cellStyle name="Normal 5 2 2 2 5 2" xfId="7014" xr:uid="{C6EE7F53-702A-481B-AFC1-FDE4C17C9922}"/>
    <cellStyle name="Normal 5 2 2 2 6" xfId="3694" xr:uid="{C0707C30-76F2-45F6-86A5-F0AA7B344545}"/>
    <cellStyle name="Normal 5 2 2 2 6 2" xfId="7015" xr:uid="{619756EF-15A8-4179-A6E5-DD5E53A2C571}"/>
    <cellStyle name="Normal 5 2 2 2 7" xfId="7007" xr:uid="{A7BBD530-D1E3-4175-A21D-8B5CC737F8DB}"/>
    <cellStyle name="Normal 5 2 2 3" xfId="3695" xr:uid="{33A7F686-B456-4823-B6D8-36C133F68FF1}"/>
    <cellStyle name="Normal 5 2 2 3 2" xfId="3696" xr:uid="{93FFC308-E5E1-44C9-9F60-C4B21C7BB6BC}"/>
    <cellStyle name="Normal 5 2 2 3 2 2" xfId="3697" xr:uid="{A12080CD-8DE8-4EB4-A63E-8CF23DC96BD9}"/>
    <cellStyle name="Normal 5 2 2 3 2 2 2" xfId="7018" xr:uid="{8AB18297-B7A9-4DFC-A633-8D89891FDAE4}"/>
    <cellStyle name="Normal 5 2 2 3 2 3" xfId="7017" xr:uid="{D1FACBB4-D88C-4400-86C5-A2296C38A740}"/>
    <cellStyle name="Normal 5 2 2 3 3" xfId="3698" xr:uid="{24D3A95B-A5B4-4BC5-8E35-C350B3A71D99}"/>
    <cellStyle name="Normal 5 2 2 3 3 2" xfId="3699" xr:uid="{C2A8F016-BE2E-4B2E-815B-E3C62F3A8DBD}"/>
    <cellStyle name="Normal 5 2 2 3 3 2 2" xfId="7020" xr:uid="{75785D1A-2E40-4DA1-A8A4-7CA465E672D1}"/>
    <cellStyle name="Normal 5 2 2 3 3 3" xfId="7019" xr:uid="{6A720700-3330-47D6-A00E-F0A1D87852B0}"/>
    <cellStyle name="Normal 5 2 2 3 4" xfId="3700" xr:uid="{4C4A29F7-BB9C-469C-9C73-14359B11AEC8}"/>
    <cellStyle name="Normal 5 2 2 3 4 2" xfId="7021" xr:uid="{8419A619-19A7-4B59-A6B7-A6BF72912A2A}"/>
    <cellStyle name="Normal 5 2 2 3 5" xfId="3701" xr:uid="{FBB72F6B-2D05-4F55-9306-0071D83B25F5}"/>
    <cellStyle name="Normal 5 2 2 3 5 2" xfId="7022" xr:uid="{AB436119-F807-4CBA-A2E0-E34C1A9A110C}"/>
    <cellStyle name="Normal 5 2 2 3 6" xfId="7016" xr:uid="{92288154-2C3B-4978-8786-2F03EAA28F6B}"/>
    <cellStyle name="Normal 5 2 2 4" xfId="3702" xr:uid="{661D550F-1FE5-4452-AC60-5A6916CD0D3F}"/>
    <cellStyle name="Normal 5 2 2 4 2" xfId="3703" xr:uid="{4369226E-8170-4327-855E-DDF04E256359}"/>
    <cellStyle name="Normal 5 2 2 4 2 2" xfId="3704" xr:uid="{869B7A95-3F8D-4C8B-B9F3-E6A6FD825288}"/>
    <cellStyle name="Normal 5 2 2 4 2 2 2" xfId="7025" xr:uid="{5CC8A539-3852-4821-8621-337BFFE02499}"/>
    <cellStyle name="Normal 5 2 2 4 2 3" xfId="7024" xr:uid="{5DAEB11A-9032-44B9-94F5-48DA6B9BC0C8}"/>
    <cellStyle name="Normal 5 2 2 4 3" xfId="3705" xr:uid="{244E4195-6326-4E1D-AAC0-8CE6461B95BB}"/>
    <cellStyle name="Normal 5 2 2 4 3 2" xfId="7026" xr:uid="{EAE91859-3866-4BD6-8EF7-355CE764E8F5}"/>
    <cellStyle name="Normal 5 2 2 4 4" xfId="3706" xr:uid="{E78A1644-DF71-450E-8D39-87F32AFBD167}"/>
    <cellStyle name="Normal 5 2 2 4 4 2" xfId="7027" xr:uid="{C0803ED6-CC89-48BA-9490-9209F08E76BA}"/>
    <cellStyle name="Normal 5 2 2 4 5" xfId="7023" xr:uid="{898AAB63-2974-4E8C-88D6-058B31023818}"/>
    <cellStyle name="Normal 5 2 2 5" xfId="3707" xr:uid="{3F2E4F67-2572-4C56-B153-8FAB709BB876}"/>
    <cellStyle name="Normal 5 2 2 5 2" xfId="3708" xr:uid="{AA870080-60A5-488C-A9C4-FE4A3B513B0A}"/>
    <cellStyle name="Normal 5 2 2 5 2 2" xfId="3709" xr:uid="{3AB608ED-77B6-4955-A127-ABF9856B2F83}"/>
    <cellStyle name="Normal 5 2 2 5 2 2 2" xfId="7030" xr:uid="{B2872817-3DB8-4C00-BA10-090ADB23B1CE}"/>
    <cellStyle name="Normal 5 2 2 5 2 3" xfId="7029" xr:uid="{9E366F7A-F1F1-4BAB-BFE2-5FE161621E41}"/>
    <cellStyle name="Normal 5 2 2 5 3" xfId="3710" xr:uid="{830F8DC6-3C47-47F1-AEFD-90C878F1689C}"/>
    <cellStyle name="Normal 5 2 2 5 3 2" xfId="7031" xr:uid="{47B9FC19-D377-424A-824C-97E980C26355}"/>
    <cellStyle name="Normal 5 2 2 5 4" xfId="3711" xr:uid="{D7EFFD42-6B55-4297-B7D7-DBA5157580CA}"/>
    <cellStyle name="Normal 5 2 2 5 4 2" xfId="7032" xr:uid="{5ADAD4DA-2F73-4638-9D18-92376232CF26}"/>
    <cellStyle name="Normal 5 2 2 5 5" xfId="7028" xr:uid="{D890F4E0-B8F5-4FD6-B467-940FF9F697B0}"/>
    <cellStyle name="Normal 5 2 2 6" xfId="3712" xr:uid="{E57DEE57-F966-4BF4-B1E9-9D361C5B1420}"/>
    <cellStyle name="Normal 5 2 2 6 2" xfId="3713" xr:uid="{713C36B5-5D3B-4F38-A512-71279CCEBC72}"/>
    <cellStyle name="Normal 5 2 2 6 2 2" xfId="7034" xr:uid="{9A6FE377-EF66-4651-8B85-057ADFA6D3C9}"/>
    <cellStyle name="Normal 5 2 2 6 3" xfId="3714" xr:uid="{3AC9CA23-763D-44FB-BF03-78283E6E4AEC}"/>
    <cellStyle name="Normal 5 2 2 6 3 2" xfId="7035" xr:uid="{D6544153-8730-4304-83E5-3E13ACC882AA}"/>
    <cellStyle name="Normal 5 2 2 6 4" xfId="7033" xr:uid="{5DC780A2-803E-4432-AB62-DC1E19291672}"/>
    <cellStyle name="Normal 5 2 2 7" xfId="3715" xr:uid="{6F394C67-EBCF-4F0C-8D06-1846EA3957C9}"/>
    <cellStyle name="Normal 5 2 2 7 2" xfId="3716" xr:uid="{25FD7A5A-EE1F-4794-9773-C3880AE33667}"/>
    <cellStyle name="Normal 5 2 2 7 2 2" xfId="7037" xr:uid="{AC9CD3F5-B6E0-489A-94AC-6E2C9AF6B233}"/>
    <cellStyle name="Normal 5 2 2 7 3" xfId="3717" xr:uid="{F5D9EF1F-CAD0-4D41-870A-C6A3F4AF5CDB}"/>
    <cellStyle name="Normal 5 2 2 7 3 2" xfId="7038" xr:uid="{C6ACC7EA-C06B-42F8-A7B2-894274CB7D29}"/>
    <cellStyle name="Normal 5 2 2 7 4" xfId="7036" xr:uid="{19FE5633-ED26-479B-8157-A8A14DC74682}"/>
    <cellStyle name="Normal 5 2 2 8" xfId="3718" xr:uid="{6767D7CD-7671-4F93-B11A-77FBE5AB53E9}"/>
    <cellStyle name="Normal 5 2 2 8 2" xfId="3719" xr:uid="{7E65069D-1A41-4990-A6AB-675BD6BCF654}"/>
    <cellStyle name="Normal 5 2 2 8 2 2" xfId="7040" xr:uid="{C423534D-5A46-40AC-A246-6497E50F99CC}"/>
    <cellStyle name="Normal 5 2 2 8 3" xfId="7039" xr:uid="{099FDB8D-F65C-46A1-B147-BE79BCD2C8AC}"/>
    <cellStyle name="Normal 5 2 2 9" xfId="3720" xr:uid="{5BBD6914-B5D9-4F0C-9F18-7A72DD499DDE}"/>
    <cellStyle name="Normal 5 2 2 9 2" xfId="3721" xr:uid="{E557CA9D-B234-439C-A102-D868D1C12EBB}"/>
    <cellStyle name="Normal 5 2 2 9 2 2" xfId="7042" xr:uid="{84764794-F19A-4A00-A147-B8F2555A9C0C}"/>
    <cellStyle name="Normal 5 2 2 9 3" xfId="7041" xr:uid="{9B39C108-01BC-455B-9A02-F269D080CDE8}"/>
    <cellStyle name="Normal 5 2 3" xfId="3722" xr:uid="{E2D814D8-9408-45D3-8BC1-E9BC8A72AAA3}"/>
    <cellStyle name="Normal 5 2 3 2" xfId="3723" xr:uid="{A2E95C4E-C274-4914-B4C6-56BC9F7179A9}"/>
    <cellStyle name="Normal 5 2 3 2 2" xfId="3724" xr:uid="{9B0B1014-6B3A-4E4A-851D-32B58AAA6142}"/>
    <cellStyle name="Normal 5 2 3 2 2 2" xfId="7045" xr:uid="{56CAF99B-FE58-44EC-A70E-17B8C734335C}"/>
    <cellStyle name="Normal 5 2 3 2 3" xfId="7044" xr:uid="{3366A5E3-5168-4BCF-BEA6-DE541D7C822F}"/>
    <cellStyle name="Normal 5 2 3 3" xfId="3725" xr:uid="{B084B1FB-F730-47CD-BABE-7230CB4A024A}"/>
    <cellStyle name="Normal 5 2 3 3 2" xfId="3726" xr:uid="{B684E878-420F-4FE9-8D37-3E3D777461D8}"/>
    <cellStyle name="Normal 5 2 3 3 2 2" xfId="7047" xr:uid="{66CCD661-7A7F-4D45-96BA-078ABA6F684D}"/>
    <cellStyle name="Normal 5 2 3 3 3" xfId="7046" xr:uid="{64E04868-88A7-417C-AE92-55F6B6108B48}"/>
    <cellStyle name="Normal 5 2 3 4" xfId="3727" xr:uid="{CC3C8DC1-8D86-46F2-B187-3FEC27E9AAD5}"/>
    <cellStyle name="Normal 5 2 3 5" xfId="3728" xr:uid="{70F48B22-C1C0-43F7-93FC-B70872E464EA}"/>
    <cellStyle name="Normal 5 2 3 5 2" xfId="7048" xr:uid="{38A12C97-2700-444D-BDA7-AFD0AD9EE9E9}"/>
    <cellStyle name="Normal 5 2 3 6" xfId="7043" xr:uid="{50D5116D-0B44-4BB0-889A-83299FD37068}"/>
    <cellStyle name="Normal 5 2 4" xfId="3729" xr:uid="{1C794FCE-EB34-4420-A3D0-9D3536FF0127}"/>
    <cellStyle name="Normal 5 2 4 2" xfId="3730" xr:uid="{B93F9E4B-394F-4A97-BC29-D0477EDBA86B}"/>
    <cellStyle name="Normal 5 2 4 3" xfId="3731" xr:uid="{069D91CA-EDBE-411A-996C-4B82A2EF13EC}"/>
    <cellStyle name="Normal 5 2 4 4" xfId="3732" xr:uid="{08488375-9377-44C4-B847-164403D156AC}"/>
    <cellStyle name="Normal 5 2 4 4 2" xfId="7050" xr:uid="{9F6C832F-481A-4C62-8497-4A59FA8AB625}"/>
    <cellStyle name="Normal 5 2 4 5" xfId="7049" xr:uid="{77B4E1C0-FA0A-4608-9A71-11EE39003C4E}"/>
    <cellStyle name="Normal 5 2 5" xfId="3733" xr:uid="{E3FD8AF2-2D39-425D-A7B0-4A4B551A7263}"/>
    <cellStyle name="Normal 5 2 5 2" xfId="3734" xr:uid="{ADF1ECF7-D415-4F75-967F-01372B7A049B}"/>
    <cellStyle name="Normal 5 2 5 2 2" xfId="7052" xr:uid="{A19A2612-20D4-4FB3-B2BD-F8F781100284}"/>
    <cellStyle name="Normal 5 2 5 3" xfId="7051" xr:uid="{E79EE173-8597-451C-A13F-B14ED9993449}"/>
    <cellStyle name="Normal 5 2 6" xfId="3735" xr:uid="{0FD648A0-79DA-4D48-805C-30AF533760D8}"/>
    <cellStyle name="Normal 5 2 7" xfId="3736" xr:uid="{26B9EFB0-CC72-4140-A3BC-6DB53209E56B}"/>
    <cellStyle name="Normal 5 2 7 2" xfId="7053" xr:uid="{1E73C999-199A-45AC-871D-DE838E9635F0}"/>
    <cellStyle name="Normal 5 3" xfId="1293" xr:uid="{07250F70-DB44-48DE-90F1-D1E941DF7E29}"/>
    <cellStyle name="Normal 5 3 10" xfId="3737" xr:uid="{D4F9B7D9-053B-4894-A0AD-A8A6100BD9C9}"/>
    <cellStyle name="Normal 5 3 10 2" xfId="7054" xr:uid="{5ABCF4D0-20DD-4C88-A41D-3A9ED0F899F7}"/>
    <cellStyle name="Normal 5 3 11" xfId="3738" xr:uid="{6CA76C15-42F2-43DE-A812-ECAA34679716}"/>
    <cellStyle name="Normal 5 3 11 2" xfId="7055" xr:uid="{3B3F1FE7-DD1E-4C6F-A25C-D0B9C576F122}"/>
    <cellStyle name="Normal 5 3 2" xfId="3739" xr:uid="{ACE72824-8ACD-41DA-AC81-6B88C1B3A817}"/>
    <cellStyle name="Normal 5 3 2 2" xfId="3740" xr:uid="{E932BFA7-F6DF-45EF-8D0A-A486833FEE75}"/>
    <cellStyle name="Normal 5 3 2 2 2" xfId="3741" xr:uid="{11FFA2E4-841C-424B-8817-179779741912}"/>
    <cellStyle name="Normal 5 3 2 2 2 2" xfId="7058" xr:uid="{77123D98-9131-46D5-87E2-76DD19B751C5}"/>
    <cellStyle name="Normal 5 3 2 2 3" xfId="7057" xr:uid="{EAB7D3B5-8687-4C2C-8D53-13D08564EE4D}"/>
    <cellStyle name="Normal 5 3 2 3" xfId="3742" xr:uid="{37F2C346-EED4-4E9C-A061-E06A6DFCE981}"/>
    <cellStyle name="Normal 5 3 2 3 2" xfId="3743" xr:uid="{43915857-433A-42F6-89F8-6BE1268B629F}"/>
    <cellStyle name="Normal 5 3 2 3 2 2" xfId="7060" xr:uid="{CB5F92DA-60F9-4E92-BC49-08C707515834}"/>
    <cellStyle name="Normal 5 3 2 3 3" xfId="7059" xr:uid="{50C07833-1189-4C86-979E-A62CE7A6FC61}"/>
    <cellStyle name="Normal 5 3 2 4" xfId="3744" xr:uid="{E797849A-CC65-4F30-8AED-25EF801BB38C}"/>
    <cellStyle name="Normal 5 3 2 4 2" xfId="3745" xr:uid="{3BFE574C-2A8E-46FA-9516-32C348725245}"/>
    <cellStyle name="Normal 5 3 2 4 2 2" xfId="7062" xr:uid="{78CED5AB-472C-45E7-A83A-3DC7D560908E}"/>
    <cellStyle name="Normal 5 3 2 4 3" xfId="7061" xr:uid="{B44813BC-94C9-4959-89A7-D19D0E09193C}"/>
    <cellStyle name="Normal 5 3 2 5" xfId="3746" xr:uid="{8A57C7DD-4DDC-468C-AA3D-8884DE09AB04}"/>
    <cellStyle name="Normal 5 3 2 5 2" xfId="7063" xr:uid="{3AD82BEF-FBF3-4326-9F29-3CECC24D1094}"/>
    <cellStyle name="Normal 5 3 2 6" xfId="3747" xr:uid="{83442416-1579-4E56-AC7D-55115F4BB2B1}"/>
    <cellStyle name="Normal 5 3 2 6 2" xfId="7064" xr:uid="{43FFDDFF-BA2A-4900-A3F5-FBED92981FCE}"/>
    <cellStyle name="Normal 5 3 2 7" xfId="7056" xr:uid="{94A84333-E75C-4B6A-88DB-1DBF4C3FD6CD}"/>
    <cellStyle name="Normal 5 3 3" xfId="3748" xr:uid="{39B733DA-23B7-42B8-97AC-813DF99B66D4}"/>
    <cellStyle name="Normal 5 3 3 2" xfId="3749" xr:uid="{58537098-AC31-4B22-94DE-33CBFA98B95D}"/>
    <cellStyle name="Normal 5 3 3 2 2" xfId="3750" xr:uid="{677C2792-BB45-4A32-8980-C3EC5BC59FD1}"/>
    <cellStyle name="Normal 5 3 3 2 2 2" xfId="7067" xr:uid="{91DE63DA-C916-4A5F-9E3E-4A3BDE52B445}"/>
    <cellStyle name="Normal 5 3 3 2 3" xfId="7066" xr:uid="{C0F2997F-F5DB-454C-BD06-C51BB2122EEF}"/>
    <cellStyle name="Normal 5 3 3 3" xfId="3751" xr:uid="{E505B4C0-9760-4CB1-A90C-3E13BBBF0FBB}"/>
    <cellStyle name="Normal 5 3 3 3 2" xfId="3752" xr:uid="{C08185EC-B753-4ADA-83DC-14D4753B9AFB}"/>
    <cellStyle name="Normal 5 3 3 3 2 2" xfId="7069" xr:uid="{AADC7997-105E-4ECD-915C-E04E0F4CC8E4}"/>
    <cellStyle name="Normal 5 3 3 3 3" xfId="7068" xr:uid="{62116662-4F28-486C-8C49-7E0882F6E488}"/>
    <cellStyle name="Normal 5 3 3 4" xfId="3753" xr:uid="{21423CF9-F7E3-4E8C-B53C-395C170BD02C}"/>
    <cellStyle name="Normal 5 3 3 4 2" xfId="7070" xr:uid="{A741C569-1C82-4760-85E8-0152C50FB01A}"/>
    <cellStyle name="Normal 5 3 3 5" xfId="3754" xr:uid="{F8A24258-9F4A-4FBA-B033-C62C2786ACAC}"/>
    <cellStyle name="Normal 5 3 3 5 2" xfId="7071" xr:uid="{6389A869-B83A-4C1F-AD5E-9F01642E58DE}"/>
    <cellStyle name="Normal 5 3 3 6" xfId="7065" xr:uid="{7DA68845-0FB8-4ADF-B786-26D206ABD61E}"/>
    <cellStyle name="Normal 5 3 4" xfId="3755" xr:uid="{205D0D54-9AFA-477B-AB43-3C7D1D1A9369}"/>
    <cellStyle name="Normal 5 3 4 2" xfId="3756" xr:uid="{95BD1B0A-4463-4E82-86FD-CA5E6E7BFE90}"/>
    <cellStyle name="Normal 5 3 4 2 2" xfId="3757" xr:uid="{BC1C9B17-B5E4-4FD9-AF4A-DD5C33CE3E90}"/>
    <cellStyle name="Normal 5 3 4 2 2 2" xfId="7074" xr:uid="{CA306E80-0273-4E78-983B-C67847190303}"/>
    <cellStyle name="Normal 5 3 4 2 3" xfId="7073" xr:uid="{5F90D467-DE5B-41E8-B82C-A9F62A92E266}"/>
    <cellStyle name="Normal 5 3 4 3" xfId="3758" xr:uid="{B924721D-B3A6-4040-A6E8-B62DE84C5A1E}"/>
    <cellStyle name="Normal 5 3 4 3 2" xfId="7075" xr:uid="{FBD3D4CF-7E2D-4940-A855-69949894BE7D}"/>
    <cellStyle name="Normal 5 3 4 4" xfId="3759" xr:uid="{2C336854-9BE6-40D6-8FCC-67C505270FA6}"/>
    <cellStyle name="Normal 5 3 4 4 2" xfId="7076" xr:uid="{5AE7546F-F802-42B0-BA88-58C9ADB668FA}"/>
    <cellStyle name="Normal 5 3 4 5" xfId="7072" xr:uid="{20FF0EA4-E8AD-4EA4-AB10-FAFB6DC97E71}"/>
    <cellStyle name="Normal 5 3 5" xfId="3760" xr:uid="{E3F44F10-17B0-47D3-A2D0-086B59C4FD15}"/>
    <cellStyle name="Normal 5 3 5 2" xfId="3761" xr:uid="{AD943AB9-B644-4202-AAD4-D0E913D1939B}"/>
    <cellStyle name="Normal 5 3 5 2 2" xfId="3762" xr:uid="{69DA2A38-3271-48EB-B06A-5489616EFBEF}"/>
    <cellStyle name="Normal 5 3 5 2 2 2" xfId="7079" xr:uid="{D102B4AE-DF77-4BA7-9DB9-4A687B473E9A}"/>
    <cellStyle name="Normal 5 3 5 2 3" xfId="7078" xr:uid="{1B3ABCA2-FF73-4195-A6E8-11FD75027886}"/>
    <cellStyle name="Normal 5 3 5 3" xfId="3763" xr:uid="{CC8BDF6D-451B-4082-813E-F9DCAA205134}"/>
    <cellStyle name="Normal 5 3 5 3 2" xfId="7080" xr:uid="{33488DF0-6E94-4D38-9E94-9B92B88F8623}"/>
    <cellStyle name="Normal 5 3 5 4" xfId="3764" xr:uid="{DF2776CB-B75B-40BB-B573-5BECAC8A76E1}"/>
    <cellStyle name="Normal 5 3 5 4 2" xfId="7081" xr:uid="{A70492A3-0D44-404A-A8AC-B6406F2F975D}"/>
    <cellStyle name="Normal 5 3 5 5" xfId="7077" xr:uid="{BC38B443-270E-4997-8E5E-BF464E082F3E}"/>
    <cellStyle name="Normal 5 3 6" xfId="3765" xr:uid="{305346C6-A4DF-4926-94A8-85332155885D}"/>
    <cellStyle name="Normal 5 3 6 2" xfId="3766" xr:uid="{708A4666-A933-48C1-A09D-06718190612F}"/>
    <cellStyle name="Normal 5 3 6 2 2" xfId="7083" xr:uid="{D3E43EA1-DCCE-44BF-B643-02E1A50F98E0}"/>
    <cellStyle name="Normal 5 3 6 3" xfId="3767" xr:uid="{F402E516-A30F-496F-9B52-96AC4A3D725F}"/>
    <cellStyle name="Normal 5 3 6 3 2" xfId="7084" xr:uid="{4CE52BFC-B4C1-401D-869E-F5ED1CD5279B}"/>
    <cellStyle name="Normal 5 3 6 4" xfId="7082" xr:uid="{EBD55505-7D39-4D2E-AEA4-9A546F64308E}"/>
    <cellStyle name="Normal 5 3 7" xfId="3768" xr:uid="{C5CDDB68-38F1-49EA-B86D-638F0CEAEEDC}"/>
    <cellStyle name="Normal 5 3 7 2" xfId="3769" xr:uid="{E7278E85-A57D-467F-B2CE-3A869F841710}"/>
    <cellStyle name="Normal 5 3 7 2 2" xfId="7086" xr:uid="{7450F84A-6B97-4ECC-B4AB-FC2A021206F0}"/>
    <cellStyle name="Normal 5 3 7 3" xfId="3770" xr:uid="{2ABE70B9-21AC-4624-878B-02C0D5A3CD7F}"/>
    <cellStyle name="Normal 5 3 7 3 2" xfId="7087" xr:uid="{4DF57DEF-7096-46FE-91BB-517639CE623D}"/>
    <cellStyle name="Normal 5 3 7 4" xfId="7085" xr:uid="{4D0AF905-DF25-47D0-BD5D-BD14BE6941F5}"/>
    <cellStyle name="Normal 5 3 8" xfId="3771" xr:uid="{54EC0796-61D5-4F5B-AA1F-2A4CCCC764A7}"/>
    <cellStyle name="Normal 5 3 8 2" xfId="3772" xr:uid="{DF73EA63-06FE-4407-8B44-7007C027D945}"/>
    <cellStyle name="Normal 5 3 8 2 2" xfId="7089" xr:uid="{AF834411-A46E-4631-B649-6206C69F8162}"/>
    <cellStyle name="Normal 5 3 8 3" xfId="7088" xr:uid="{100563FE-467D-4E78-BF7C-46E510ACE517}"/>
    <cellStyle name="Normal 5 3 9" xfId="3773" xr:uid="{D79B9452-3284-4738-AD4D-2E7CA6C52EF2}"/>
    <cellStyle name="Normal 5 3 9 2" xfId="3774" xr:uid="{5814CB87-EEE0-421D-A173-6C6CBEC4405D}"/>
    <cellStyle name="Normal 5 3 9 2 2" xfId="7091" xr:uid="{4B8C5D18-D06A-4FBA-9651-6E24E0C3F66A}"/>
    <cellStyle name="Normal 5 3 9 3" xfId="7090" xr:uid="{194A9C1B-89F8-4F79-A3ED-083DC2FEABCB}"/>
    <cellStyle name="Normal 5 4" xfId="1636" xr:uid="{5B144102-811B-4393-8035-0E7F627E8FF8}"/>
    <cellStyle name="Normal 5 4 2" xfId="3775" xr:uid="{7FCFE892-F7A9-4A86-A157-A47ABC7DF714}"/>
    <cellStyle name="Normal 5 4 2 2" xfId="3776" xr:uid="{0FBEC96F-9794-4436-BD81-0AE67972D02D}"/>
    <cellStyle name="Normal 5 4 2 2 2" xfId="7093" xr:uid="{F4D2DB5C-1B9B-46C0-8AA0-5CBBE2583296}"/>
    <cellStyle name="Normal 5 4 2 3" xfId="7092" xr:uid="{FD64F850-3DA1-4BA6-97FE-19AF9CB12AEF}"/>
    <cellStyle name="Normal 5 4 3" xfId="3777" xr:uid="{AC46F2E4-0FAE-46F6-A64E-B3D940672193}"/>
    <cellStyle name="Normal 5 4 3 2" xfId="3778" xr:uid="{66D66146-69F2-4F95-A15C-E450B6513E50}"/>
    <cellStyle name="Normal 5 4 3 2 2" xfId="7095" xr:uid="{0114E0EE-7282-47C4-85F2-3CC72222A728}"/>
    <cellStyle name="Normal 5 4 3 3" xfId="7094" xr:uid="{963C4C11-2C40-4936-9CBB-E3886C906F37}"/>
    <cellStyle name="Normal 5 4 4" xfId="3779" xr:uid="{980D741E-75E4-4095-9DA4-1E66BDC1665C}"/>
    <cellStyle name="Normal 5 4 5" xfId="3780" xr:uid="{3D0005AD-09D2-4D6C-A8B0-E291FD436F96}"/>
    <cellStyle name="Normal 5 4 5 2" xfId="7096" xr:uid="{9186EFB1-61F0-449B-A106-71DCFE5BAE97}"/>
    <cellStyle name="Normal 5 5" xfId="1704" xr:uid="{F76F7B09-B030-4F3F-AD86-C077CA5358D1}"/>
    <cellStyle name="Normal 5 5 2" xfId="3781" xr:uid="{DA98FA1F-FEF4-4F63-9F76-90B0BAF8B0AB}"/>
    <cellStyle name="Normal 5 5 3" xfId="3782" xr:uid="{74F99E85-A62D-4C2F-BFAE-D39E60612C26}"/>
    <cellStyle name="Normal 5 5 3 2" xfId="7097" xr:uid="{B9F396BA-7FED-4197-B0F3-AF3C3B8F4E31}"/>
    <cellStyle name="Normal 5 6" xfId="3783" xr:uid="{3848E10B-C275-44C7-9FEB-57FF122E1E96}"/>
    <cellStyle name="Normal 5 6 2" xfId="3784" xr:uid="{70FACA3D-9396-4A12-805D-58276C3A5B01}"/>
    <cellStyle name="Normal 5 6 3" xfId="3785" xr:uid="{9BDDFA7B-B338-43E8-A63A-49F9B017E583}"/>
    <cellStyle name="Normal 5 6 3 2" xfId="7099" xr:uid="{A4C71FB5-C4F6-43F5-8B56-4210C58311FB}"/>
    <cellStyle name="Normal 5 6 4" xfId="7098" xr:uid="{541572E4-4CBB-4EF1-99D8-41F172BB9E31}"/>
    <cellStyle name="Normal 5 7" xfId="3786" xr:uid="{60C3AB90-DA83-4E85-B5AF-3F234888C9C7}"/>
    <cellStyle name="Normal 5 7 2" xfId="3787" xr:uid="{D046CD91-CCA3-43E6-8F40-D927EABC8B45}"/>
    <cellStyle name="Normal 5 7 3" xfId="3788" xr:uid="{C672B8AC-2935-4C7A-B796-6971B87D2E67}"/>
    <cellStyle name="Normal 5 7 3 2" xfId="7101" xr:uid="{DB06EB4E-D5E8-4398-A4F9-5C854461AB33}"/>
    <cellStyle name="Normal 5 7 4" xfId="7100" xr:uid="{F095B983-8AE6-4D32-9F0B-356EAE8BF6F4}"/>
    <cellStyle name="Normal 5 8" xfId="3789" xr:uid="{69705865-7783-4568-AF1D-1E73FCA3A9C1}"/>
    <cellStyle name="Normal 5 8 2" xfId="3790" xr:uid="{41D8E843-FF33-4674-A2B2-F1A22D1570AB}"/>
    <cellStyle name="Normal 5 9" xfId="3791" xr:uid="{05B572F7-A434-4355-9834-047BC7150D19}"/>
    <cellStyle name="Normal 50" xfId="1294" xr:uid="{620F1A52-99F6-4EFB-BEEC-0D191E530BB5}"/>
    <cellStyle name="Normal 51" xfId="1295" xr:uid="{F0A27B78-8DB1-42ED-8F28-611346600D0B}"/>
    <cellStyle name="Normal 52" xfId="1296" xr:uid="{67FA652B-9B97-4776-A4BC-C2097875A184}"/>
    <cellStyle name="Normal 53" xfId="1297" xr:uid="{907183C2-3F62-4EDC-BC72-DA6C0333649F}"/>
    <cellStyle name="Normal 54" xfId="1298" xr:uid="{D94EDD4B-1CE0-4642-A3EE-340914EDA319}"/>
    <cellStyle name="Normal 55" xfId="1299" xr:uid="{84DA97A6-0F03-4135-B6F0-1AC5299AEF5E}"/>
    <cellStyle name="Normal 56" xfId="1300" xr:uid="{C87F8E7C-5270-4441-8E7D-5E1DBB38E745}"/>
    <cellStyle name="Normal 57" xfId="1301" xr:uid="{7EF0DCC2-6DD7-4C64-9832-725FE44E00A4}"/>
    <cellStyle name="Normal 58" xfId="1302" xr:uid="{5584A024-48BC-48D1-B30C-56084831DE0B}"/>
    <cellStyle name="Normal 59" xfId="1598" xr:uid="{4530A6E4-B135-4C71-A221-0232FC585C7A}"/>
    <cellStyle name="Normal 6" xfId="28" xr:uid="{00000000-0005-0000-0000-00001C000000}"/>
    <cellStyle name="Normal 6 2" xfId="1303" xr:uid="{9B1A1140-16CC-4C2B-8A8E-499C23B4058D}"/>
    <cellStyle name="Normal 6 2 2" xfId="3792" xr:uid="{9A0B151A-AA16-4CB8-AF24-1C1B32E1F36A}"/>
    <cellStyle name="Normal 6 2 2 10" xfId="3793" xr:uid="{4112A545-AC2B-41A0-A2DC-464065DE9F5A}"/>
    <cellStyle name="Normal 6 2 2 10 2" xfId="7103" xr:uid="{18C9D10D-557C-4BEB-80A9-4DE774047B04}"/>
    <cellStyle name="Normal 6 2 2 11" xfId="3794" xr:uid="{97DC1B4B-E389-484E-89A4-1B34F5441791}"/>
    <cellStyle name="Normal 6 2 2 11 2" xfId="7104" xr:uid="{D8156F05-A266-4FB1-9F37-6797EA9310C5}"/>
    <cellStyle name="Normal 6 2 2 12" xfId="7102" xr:uid="{66BB9D90-FA55-473D-8707-B973E55C7472}"/>
    <cellStyle name="Normal 6 2 2 2" xfId="3795" xr:uid="{9B559027-63A8-4395-9BAA-2B3F394E55BD}"/>
    <cellStyle name="Normal 6 2 2 2 2" xfId="3796" xr:uid="{FC3992BE-B78B-4318-8A23-25361E141E62}"/>
    <cellStyle name="Normal 6 2 2 2 2 2" xfId="3797" xr:uid="{F53FA924-517C-43E1-AAB6-3E28063E0EB4}"/>
    <cellStyle name="Normal 6 2 2 2 2 2 2" xfId="7107" xr:uid="{E1F72ED2-3CD2-4233-988D-7BD6C540B600}"/>
    <cellStyle name="Normal 6 2 2 2 2 3" xfId="7106" xr:uid="{48B639B6-F3CE-41A7-86FC-CD964BC70A71}"/>
    <cellStyle name="Normal 6 2 2 2 3" xfId="3798" xr:uid="{8418B565-2FDA-4C09-A4E8-7C21CE6461BB}"/>
    <cellStyle name="Normal 6 2 2 2 3 2" xfId="3799" xr:uid="{DB9FB33C-389B-40B4-841E-4E52A8686162}"/>
    <cellStyle name="Normal 6 2 2 2 3 2 2" xfId="7109" xr:uid="{ACF566E5-5070-4BAC-802D-9783DAD9F59D}"/>
    <cellStyle name="Normal 6 2 2 2 3 3" xfId="7108" xr:uid="{6DEE62F7-04E7-47C8-9765-75FB54BD8087}"/>
    <cellStyle name="Normal 6 2 2 2 4" xfId="3800" xr:uid="{53A41BE2-15FF-4800-8CA0-DDD6C9EACF41}"/>
    <cellStyle name="Normal 6 2 2 2 4 2" xfId="3801" xr:uid="{00D1D86C-14EA-4CAD-9A64-139F7BFA2E6A}"/>
    <cellStyle name="Normal 6 2 2 2 4 2 2" xfId="7111" xr:uid="{06EB3843-C936-4D19-B84B-3FB9FE956644}"/>
    <cellStyle name="Normal 6 2 2 2 4 3" xfId="7110" xr:uid="{787A3C79-2A77-4EF8-8CBF-AB65AA0D5265}"/>
    <cellStyle name="Normal 6 2 2 2 5" xfId="3802" xr:uid="{9319167D-FDA7-4A31-847C-BFCBBC1278A7}"/>
    <cellStyle name="Normal 6 2 2 2 5 2" xfId="7112" xr:uid="{2BF23F1C-DBB0-4EEA-9707-9ADA61C728EF}"/>
    <cellStyle name="Normal 6 2 2 2 6" xfId="3803" xr:uid="{B7FDD676-C1D0-4653-9281-9147C4253B83}"/>
    <cellStyle name="Normal 6 2 2 2 6 2" xfId="7113" xr:uid="{8B6D54B6-6BA9-4333-9550-D90EBFF0476A}"/>
    <cellStyle name="Normal 6 2 2 2 7" xfId="7105" xr:uid="{F68ABEA6-ADA8-4867-839A-6F710715CC98}"/>
    <cellStyle name="Normal 6 2 2 3" xfId="3804" xr:uid="{40705EE0-5491-46B0-A016-75D0DF1C7272}"/>
    <cellStyle name="Normal 6 2 2 3 2" xfId="3805" xr:uid="{BCBECDB9-4CDF-43EB-AF05-2C9413F5C312}"/>
    <cellStyle name="Normal 6 2 2 3 2 2" xfId="3806" xr:uid="{E1244B0B-E179-4CD4-BB95-B27B32182FAA}"/>
    <cellStyle name="Normal 6 2 2 3 2 2 2" xfId="7116" xr:uid="{815C5E00-7FFE-4746-A9B9-4CFF432F2EEA}"/>
    <cellStyle name="Normal 6 2 2 3 2 3" xfId="7115" xr:uid="{89576BF9-D59C-48AC-915F-874377E1A676}"/>
    <cellStyle name="Normal 6 2 2 3 3" xfId="3807" xr:uid="{DC39AC8C-2931-487B-AB38-D97C00C08A32}"/>
    <cellStyle name="Normal 6 2 2 3 3 2" xfId="3808" xr:uid="{9A441FC5-3487-47DA-ABE9-F1CA6FFC1C95}"/>
    <cellStyle name="Normal 6 2 2 3 3 2 2" xfId="7118" xr:uid="{FDE170D2-30DC-4A06-8CE6-353F54F3AA78}"/>
    <cellStyle name="Normal 6 2 2 3 3 3" xfId="7117" xr:uid="{20C675C8-41AA-45CF-A93A-0DED772F409C}"/>
    <cellStyle name="Normal 6 2 2 3 4" xfId="3809" xr:uid="{1C453693-D15A-49A4-AD03-734C0E300164}"/>
    <cellStyle name="Normal 6 2 2 3 4 2" xfId="3810" xr:uid="{D710F788-C229-43F1-A9DB-B53703F6A99D}"/>
    <cellStyle name="Normal 6 2 2 3 4 2 2" xfId="7120" xr:uid="{A0ECA9EB-64B8-4244-A1B8-A5DE663E0A0E}"/>
    <cellStyle name="Normal 6 2 2 3 4 3" xfId="7119" xr:uid="{D65B9C64-2674-4D95-994D-8A3496E0A912}"/>
    <cellStyle name="Normal 6 2 2 3 5" xfId="3811" xr:uid="{E16DCE5F-80FA-4A22-AFE4-687816E57BAF}"/>
    <cellStyle name="Normal 6 2 2 3 5 2" xfId="7121" xr:uid="{7959C4A3-2017-4EFA-A52D-1F94C4FFFEC8}"/>
    <cellStyle name="Normal 6 2 2 3 6" xfId="3812" xr:uid="{06822DB5-3F78-43DF-91C8-80E52A34E5F8}"/>
    <cellStyle name="Normal 6 2 2 3 6 2" xfId="7122" xr:uid="{5923578C-40F1-4FD9-B57F-691020E188D2}"/>
    <cellStyle name="Normal 6 2 2 3 7" xfId="7114" xr:uid="{1ECBF881-B61F-4EDE-AFB6-4D607AFC7EDB}"/>
    <cellStyle name="Normal 6 2 2 4" xfId="3813" xr:uid="{FDEC84FA-3D03-4F03-AA57-28440CF91391}"/>
    <cellStyle name="Normal 6 2 2 4 2" xfId="3814" xr:uid="{1DF18E7E-EF54-4D93-91D1-FABA34B471E9}"/>
    <cellStyle name="Normal 6 2 2 4 2 2" xfId="3815" xr:uid="{D3371790-20A6-44F1-9975-02F153F40F6D}"/>
    <cellStyle name="Normal 6 2 2 4 2 2 2" xfId="7125" xr:uid="{12D3FD49-A087-4510-A6E7-86542C8A65D7}"/>
    <cellStyle name="Normal 6 2 2 4 2 3" xfId="7124" xr:uid="{3A540798-54FF-43DB-8567-F9701A742173}"/>
    <cellStyle name="Normal 6 2 2 4 3" xfId="3816" xr:uid="{849B765B-485B-4315-ABF4-5FCC18D123C5}"/>
    <cellStyle name="Normal 6 2 2 4 3 2" xfId="7126" xr:uid="{82A48948-8687-448B-986B-4CA2759A5564}"/>
    <cellStyle name="Normal 6 2 2 4 4" xfId="3817" xr:uid="{33D0B2E6-D18D-4B71-82F2-7EB03D3B6FC0}"/>
    <cellStyle name="Normal 6 2 2 4 4 2" xfId="7127" xr:uid="{27544416-4FBC-463B-A458-392D0E469818}"/>
    <cellStyle name="Normal 6 2 2 4 5" xfId="7123" xr:uid="{613D8F67-6FBE-4129-9817-ABCEA72D52CE}"/>
    <cellStyle name="Normal 6 2 2 5" xfId="3818" xr:uid="{EA37D29D-759A-4D6C-ABE7-3B08C7CB8548}"/>
    <cellStyle name="Normal 6 2 2 5 2" xfId="3819" xr:uid="{45B2CDE4-A8CE-4E70-97BB-CFFD9D453800}"/>
    <cellStyle name="Normal 6 2 2 5 2 2" xfId="3820" xr:uid="{CC607A98-EFF9-4626-B55F-8301DF98D86A}"/>
    <cellStyle name="Normal 6 2 2 5 2 2 2" xfId="7130" xr:uid="{B93FE37A-CFD3-4538-9E0E-6BC470C51EE5}"/>
    <cellStyle name="Normal 6 2 2 5 2 3" xfId="7129" xr:uid="{6D591393-89E5-411D-9F52-9D2125AC5D2B}"/>
    <cellStyle name="Normal 6 2 2 5 3" xfId="3821" xr:uid="{8CF3C59B-5D79-4F69-8D6C-3548D551BE93}"/>
    <cellStyle name="Normal 6 2 2 5 3 2" xfId="7131" xr:uid="{7D7E74E2-E93D-4D91-90C1-40E90648EBA3}"/>
    <cellStyle name="Normal 6 2 2 5 4" xfId="3822" xr:uid="{76B995A0-81D2-4891-AEFE-3BB9ABA3B282}"/>
    <cellStyle name="Normal 6 2 2 5 4 2" xfId="7132" xr:uid="{8474F93F-C3AC-4391-81B0-0C4BAF8685FD}"/>
    <cellStyle name="Normal 6 2 2 5 5" xfId="7128" xr:uid="{AD730FC7-2C9A-479A-AA1B-DDD2A99FB533}"/>
    <cellStyle name="Normal 6 2 2 6" xfId="3823" xr:uid="{4D1E1B4C-584A-4BE3-AE84-4825B4085C00}"/>
    <cellStyle name="Normal 6 2 2 6 2" xfId="3824" xr:uid="{992CEA1F-3258-4865-B361-72C14F606A4C}"/>
    <cellStyle name="Normal 6 2 2 6 2 2" xfId="7134" xr:uid="{4220CD00-F5D4-4C16-BDFE-8C4B7F6A418C}"/>
    <cellStyle name="Normal 6 2 2 6 3" xfId="3825" xr:uid="{7550B9D3-58CD-4E4B-86BA-4A59A673EA17}"/>
    <cellStyle name="Normal 6 2 2 6 3 2" xfId="7135" xr:uid="{69BF08B1-8579-4BC6-9AA8-9A19F9E6146C}"/>
    <cellStyle name="Normal 6 2 2 6 4" xfId="7133" xr:uid="{F042C515-8252-41D1-8E03-C72390737538}"/>
    <cellStyle name="Normal 6 2 2 7" xfId="3826" xr:uid="{EB76B9DD-A9A2-4EB7-B40C-D23E91FA64FD}"/>
    <cellStyle name="Normal 6 2 2 7 2" xfId="3827" xr:uid="{FA3597D5-4D81-4D70-A813-0D27100425DB}"/>
    <cellStyle name="Normal 6 2 2 7 2 2" xfId="7137" xr:uid="{DAF56F66-4AFF-427B-987F-75231B45025D}"/>
    <cellStyle name="Normal 6 2 2 7 3" xfId="3828" xr:uid="{4CC948FA-B07A-4B15-8783-4EDCD0F6664A}"/>
    <cellStyle name="Normal 6 2 2 7 3 2" xfId="7138" xr:uid="{DAAFD6DF-257C-4259-8452-0E24A868DDED}"/>
    <cellStyle name="Normal 6 2 2 7 4" xfId="7136" xr:uid="{26F0AC50-6FFE-497D-90CF-ADA90F8308DE}"/>
    <cellStyle name="Normal 6 2 2 8" xfId="3829" xr:uid="{0249397D-D9AC-426C-9CA8-82DDBD8F8CCD}"/>
    <cellStyle name="Normal 6 2 2 8 2" xfId="3830" xr:uid="{863CA685-D1D3-4162-ABC1-5B9FBEE93DB6}"/>
    <cellStyle name="Normal 6 2 2 8 2 2" xfId="7140" xr:uid="{D34FF65E-4926-4C9B-936C-4A4BADABBFB7}"/>
    <cellStyle name="Normal 6 2 2 8 3" xfId="7139" xr:uid="{710C94FA-C09F-49CE-8FFD-F3C96D9A4CCE}"/>
    <cellStyle name="Normal 6 2 2 9" xfId="3831" xr:uid="{413D3B34-3ED5-443A-A1EC-3EB1FDB5A4A1}"/>
    <cellStyle name="Normal 6 2 2 9 2" xfId="3832" xr:uid="{BC463F1B-22DA-478A-8BE9-E91CFF1BC767}"/>
    <cellStyle name="Normal 6 2 2 9 2 2" xfId="7142" xr:uid="{1F42FBD6-3B97-44EE-B470-C3588E9D6BB6}"/>
    <cellStyle name="Normal 6 2 2 9 3" xfId="7141" xr:uid="{8097AE73-0FF2-4234-A9BB-78C178AE61A8}"/>
    <cellStyle name="Normal 6 2 3" xfId="3833" xr:uid="{FA98262E-B2D2-4432-8695-EBBF4BE010E8}"/>
    <cellStyle name="Normal 6 2 3 10" xfId="3834" xr:uid="{77B6BA36-D786-4794-9814-8B0F3FDCE65E}"/>
    <cellStyle name="Normal 6 2 3 10 2" xfId="7144" xr:uid="{9B457D48-EF98-4CB4-899F-8C543F8DB420}"/>
    <cellStyle name="Normal 6 2 3 11" xfId="3835" xr:uid="{B3CEBA45-D081-4492-AF85-221C24DDC0CD}"/>
    <cellStyle name="Normal 6 2 3 11 2" xfId="7145" xr:uid="{14AB4F70-9A83-4139-A822-67C68D62C295}"/>
    <cellStyle name="Normal 6 2 3 12" xfId="7143" xr:uid="{40A71692-145C-46F1-95F9-63B60AF283E6}"/>
    <cellStyle name="Normal 6 2 3 2" xfId="3836" xr:uid="{ED19CF20-4947-4B3C-A60C-C3983D53E579}"/>
    <cellStyle name="Normal 6 2 3 2 2" xfId="3837" xr:uid="{75016DDA-0A5E-4A79-AC11-4971605EC552}"/>
    <cellStyle name="Normal 6 2 3 2 2 2" xfId="3838" xr:uid="{C1244B9A-427C-48EE-A664-C43E80D4B851}"/>
    <cellStyle name="Normal 6 2 3 2 2 2 2" xfId="7148" xr:uid="{1F37BDC8-4809-4434-8ED9-83172F4B9E61}"/>
    <cellStyle name="Normal 6 2 3 2 2 3" xfId="7147" xr:uid="{B21C5128-9DA2-4605-AABB-37EA50EED831}"/>
    <cellStyle name="Normal 6 2 3 2 3" xfId="3839" xr:uid="{33B3833E-1E0F-4771-9E91-A5FECA7B4587}"/>
    <cellStyle name="Normal 6 2 3 2 3 2" xfId="3840" xr:uid="{F1D79EF1-C440-4362-A3EE-9FEF564C12D4}"/>
    <cellStyle name="Normal 6 2 3 2 3 2 2" xfId="7150" xr:uid="{3A2E4801-ABF6-4285-B5B4-DAA68E3B84BE}"/>
    <cellStyle name="Normal 6 2 3 2 3 3" xfId="7149" xr:uid="{EFC2B6DD-067A-44EC-8BB0-5E7CF24CF4C6}"/>
    <cellStyle name="Normal 6 2 3 2 4" xfId="3841" xr:uid="{67E239EC-A91D-40F7-B458-E9D608D537B4}"/>
    <cellStyle name="Normal 6 2 3 2 4 2" xfId="3842" xr:uid="{1F143BE5-6D18-4300-85A9-9988D304B884}"/>
    <cellStyle name="Normal 6 2 3 2 4 2 2" xfId="7152" xr:uid="{014CF586-BBFB-4800-A72B-D5B3C6CC5C14}"/>
    <cellStyle name="Normal 6 2 3 2 4 3" xfId="7151" xr:uid="{FC83D812-D125-4A33-A9EC-19A173CFBE5E}"/>
    <cellStyle name="Normal 6 2 3 2 5" xfId="3843" xr:uid="{F4216972-AEA4-4BA5-A4AB-886906779F4A}"/>
    <cellStyle name="Normal 6 2 3 2 5 2" xfId="7153" xr:uid="{B1A5F4F8-69BF-468D-8396-42652B1307B8}"/>
    <cellStyle name="Normal 6 2 3 2 6" xfId="3844" xr:uid="{542EC071-251F-467F-98BF-31978D4CC39F}"/>
    <cellStyle name="Normal 6 2 3 2 6 2" xfId="7154" xr:uid="{352DF4DE-280D-46E5-BBFD-DECDECD0D4C4}"/>
    <cellStyle name="Normal 6 2 3 2 7" xfId="7146" xr:uid="{64090D8C-7A53-4890-9950-45BE87A146D8}"/>
    <cellStyle name="Normal 6 2 3 3" xfId="3845" xr:uid="{577F388B-9BA4-45CC-8E13-13F104BBA414}"/>
    <cellStyle name="Normal 6 2 3 3 2" xfId="3846" xr:uid="{E629CAB9-5AE1-43CE-A0EA-4FCB1067DE5D}"/>
    <cellStyle name="Normal 6 2 3 3 2 2" xfId="3847" xr:uid="{44438E8F-5A75-48A7-85B7-B0843796178E}"/>
    <cellStyle name="Normal 6 2 3 3 2 2 2" xfId="7157" xr:uid="{DC6865FD-F439-4E82-8A84-C27BBE034B21}"/>
    <cellStyle name="Normal 6 2 3 3 2 3" xfId="7156" xr:uid="{0E1ECD02-4587-4F5A-A961-344FD4697F8A}"/>
    <cellStyle name="Normal 6 2 3 3 3" xfId="3848" xr:uid="{48CDD594-FF91-476C-B3B2-BF65AB2F9D43}"/>
    <cellStyle name="Normal 6 2 3 3 3 2" xfId="3849" xr:uid="{D08EFB77-EA42-45C3-8449-8D182555A4A2}"/>
    <cellStyle name="Normal 6 2 3 3 3 2 2" xfId="7159" xr:uid="{ED75E2E0-FC51-403A-A849-8542416E8634}"/>
    <cellStyle name="Normal 6 2 3 3 3 3" xfId="7158" xr:uid="{F7B662A4-1CC2-432C-A94B-EE44701F95E0}"/>
    <cellStyle name="Normal 6 2 3 3 4" xfId="3850" xr:uid="{876A50D2-84F5-42FE-BF8C-FC0617B4E160}"/>
    <cellStyle name="Normal 6 2 3 3 4 2" xfId="7160" xr:uid="{66E4CAE9-8E13-4F08-80FD-A9619ADD1B8E}"/>
    <cellStyle name="Normal 6 2 3 3 5" xfId="3851" xr:uid="{173E439D-0BB6-4BC3-B452-0C43C3B5AFA8}"/>
    <cellStyle name="Normal 6 2 3 3 5 2" xfId="7161" xr:uid="{558A274E-00CB-45E8-BDE0-771BCF596EA2}"/>
    <cellStyle name="Normal 6 2 3 3 6" xfId="7155" xr:uid="{C7AD8BEB-F09D-46D9-B54C-717803F181E6}"/>
    <cellStyle name="Normal 6 2 3 4" xfId="3852" xr:uid="{71546F7F-2AD6-4D20-B92D-13154C170E97}"/>
    <cellStyle name="Normal 6 2 3 4 2" xfId="3853" xr:uid="{87A15431-E09A-4CB4-9646-01E5E994A926}"/>
    <cellStyle name="Normal 6 2 3 4 2 2" xfId="3854" xr:uid="{D28433BE-E558-4DBB-A167-79DBCAD581B8}"/>
    <cellStyle name="Normal 6 2 3 4 2 2 2" xfId="7164" xr:uid="{09AB274E-7057-4B46-B33C-A8A35EF9A533}"/>
    <cellStyle name="Normal 6 2 3 4 2 3" xfId="7163" xr:uid="{85973FB2-E17B-4849-88F6-AA15341C6832}"/>
    <cellStyle name="Normal 6 2 3 4 3" xfId="3855" xr:uid="{B9C04782-43E7-43C1-A3B1-F74913F9A791}"/>
    <cellStyle name="Normal 6 2 3 4 3 2" xfId="7165" xr:uid="{F5BDD61C-8C0E-4345-B160-3C92CDAE987E}"/>
    <cellStyle name="Normal 6 2 3 4 4" xfId="3856" xr:uid="{7621BB93-D13B-45BF-8041-2386EF807995}"/>
    <cellStyle name="Normal 6 2 3 4 4 2" xfId="7166" xr:uid="{6023C178-F60D-443E-88F7-EBF548F24C09}"/>
    <cellStyle name="Normal 6 2 3 4 5" xfId="7162" xr:uid="{388A1D74-8880-4913-BBC5-0EC0298F1C5D}"/>
    <cellStyle name="Normal 6 2 3 5" xfId="3857" xr:uid="{1955D041-B81A-4482-8AF5-40E6D57C919B}"/>
    <cellStyle name="Normal 6 2 3 5 2" xfId="3858" xr:uid="{9902175B-BFDA-4A20-B8C0-43A13FDC93EF}"/>
    <cellStyle name="Normal 6 2 3 5 2 2" xfId="3859" xr:uid="{05EB7A16-992F-41AE-8206-09C10BE32951}"/>
    <cellStyle name="Normal 6 2 3 5 2 2 2" xfId="7169" xr:uid="{326CFA7F-5F4A-4C91-B033-FC6937D4C96C}"/>
    <cellStyle name="Normal 6 2 3 5 2 3" xfId="7168" xr:uid="{48EA1323-A306-400A-923F-4B2F5E8C73EB}"/>
    <cellStyle name="Normal 6 2 3 5 3" xfId="3860" xr:uid="{F098D23C-DFD8-4E44-BE3C-C5B384333B67}"/>
    <cellStyle name="Normal 6 2 3 5 3 2" xfId="7170" xr:uid="{49406DA9-A60E-4CEC-8A50-7672DCE8D8FE}"/>
    <cellStyle name="Normal 6 2 3 5 4" xfId="3861" xr:uid="{424BBD49-352B-4AA1-BB7B-C5518DD4FE6F}"/>
    <cellStyle name="Normal 6 2 3 5 4 2" xfId="7171" xr:uid="{A729F074-3324-45B8-8CF4-0C498E9D9C8B}"/>
    <cellStyle name="Normal 6 2 3 5 5" xfId="7167" xr:uid="{5AAEF7AE-AFE1-4C60-BA26-ABEACB8734F0}"/>
    <cellStyle name="Normal 6 2 3 6" xfId="3862" xr:uid="{F6D09359-15A7-497B-BFA4-DF788F9AE3CC}"/>
    <cellStyle name="Normal 6 2 3 6 2" xfId="3863" xr:uid="{D566CCED-5511-4C55-BF5B-DDB0122AAB35}"/>
    <cellStyle name="Normal 6 2 3 6 2 2" xfId="7173" xr:uid="{4DB8E3F1-3D3A-44FD-9201-54C07841D71A}"/>
    <cellStyle name="Normal 6 2 3 6 3" xfId="3864" xr:uid="{04F28328-0290-44FE-889C-1E41B37EDF24}"/>
    <cellStyle name="Normal 6 2 3 6 3 2" xfId="7174" xr:uid="{DBBC1745-B7B5-4B6A-83C3-C269B146063B}"/>
    <cellStyle name="Normal 6 2 3 6 4" xfId="7172" xr:uid="{8206C677-EA7A-4699-BD31-DF692F9F3456}"/>
    <cellStyle name="Normal 6 2 3 7" xfId="3865" xr:uid="{25BF954A-9C36-43E4-924E-F9A870FDEA9A}"/>
    <cellStyle name="Normal 6 2 3 7 2" xfId="3866" xr:uid="{C4AE0E95-747B-403B-987A-2BB910AB8A93}"/>
    <cellStyle name="Normal 6 2 3 7 2 2" xfId="7176" xr:uid="{3E00A0D9-92FD-4961-A682-7AE30F931EED}"/>
    <cellStyle name="Normal 6 2 3 7 3" xfId="3867" xr:uid="{7707A246-90F4-4495-83A2-03C848663873}"/>
    <cellStyle name="Normal 6 2 3 7 3 2" xfId="7177" xr:uid="{4FDC57AD-9635-4E37-9A08-8DEE869276FC}"/>
    <cellStyle name="Normal 6 2 3 7 4" xfId="7175" xr:uid="{396D5234-5156-4F88-B44B-B0B1DD39F0BE}"/>
    <cellStyle name="Normal 6 2 3 8" xfId="3868" xr:uid="{A90FC48F-B8AA-4127-8F6C-0FD46334ACBD}"/>
    <cellStyle name="Normal 6 2 3 8 2" xfId="3869" xr:uid="{6B6F091F-C9D6-4893-897F-404887BC8AAF}"/>
    <cellStyle name="Normal 6 2 3 8 2 2" xfId="7179" xr:uid="{5D56F728-3042-4A6E-A1D1-32DC878AD94D}"/>
    <cellStyle name="Normal 6 2 3 8 3" xfId="7178" xr:uid="{5F6E81D4-A512-4831-A4BA-DC318F6824B0}"/>
    <cellStyle name="Normal 6 2 3 9" xfId="3870" xr:uid="{5D63E98A-888B-464B-A339-FED3879E229C}"/>
    <cellStyle name="Normal 6 2 3 9 2" xfId="3871" xr:uid="{B41C3F19-83D5-41C3-A0A1-B44767F47B66}"/>
    <cellStyle name="Normal 6 2 3 9 2 2" xfId="7181" xr:uid="{2C1D33D3-147A-4782-9F2D-9610EC933AEC}"/>
    <cellStyle name="Normal 6 2 3 9 3" xfId="7180" xr:uid="{85EB0C68-32F5-4984-8672-CDBBEBA67558}"/>
    <cellStyle name="Normal 6 2 4" xfId="3872" xr:uid="{336E3757-E1DC-4531-A08B-B456307B427A}"/>
    <cellStyle name="Normal 6 2 4 2" xfId="3873" xr:uid="{2BA9A07C-AA59-42CB-91EB-E8E8CF11F0A1}"/>
    <cellStyle name="Normal 6 2 4 3" xfId="3874" xr:uid="{C8E3DD70-8BCB-4A8C-8035-D18A64A42CEF}"/>
    <cellStyle name="Normal 6 2 5" xfId="3875" xr:uid="{31BD9ED8-C6FD-405C-81CF-F0C76A3495ED}"/>
    <cellStyle name="Normal 6 2 5 2" xfId="3876" xr:uid="{6CBF8D22-7929-4FE3-8EEB-5C4954FFF1F5}"/>
    <cellStyle name="Normal 6 2 5 3" xfId="3877" xr:uid="{06F3B572-5F6F-459B-AB2B-26B07C826E34}"/>
    <cellStyle name="Normal 6 2 5 3 2" xfId="7182" xr:uid="{8B836257-EE26-46F3-AABD-DBD05C16064D}"/>
    <cellStyle name="Normal 6 2 6" xfId="3878" xr:uid="{642A3724-E367-41A9-949E-94095F64F5BE}"/>
    <cellStyle name="Normal 6 2 7" xfId="3879" xr:uid="{41228991-05C3-412E-B606-F979037260D8}"/>
    <cellStyle name="Normal 6 2 8" xfId="3880" xr:uid="{D587F620-EE91-4811-BD16-7759D954ED18}"/>
    <cellStyle name="Normal 6 2 8 2" xfId="3881" xr:uid="{97FBDD89-F8B8-4E0A-818C-AB4792A2421A}"/>
    <cellStyle name="Normal 6 2 8 2 2" xfId="7184" xr:uid="{D3AA4F52-8B2A-4B03-9101-B762B83D948A}"/>
    <cellStyle name="Normal 6 2 8 3" xfId="7183" xr:uid="{D83DC6B8-0CDF-4045-837C-6931394096FA}"/>
    <cellStyle name="Normal 6 2 9" xfId="3882" xr:uid="{BC017ACE-8859-4866-B64C-B6D7728DD3DF}"/>
    <cellStyle name="Normal 6 3" xfId="1304" xr:uid="{BA0600D9-F8D9-4073-A191-1622BE560772}"/>
    <cellStyle name="Normal 6 3 2" xfId="3883" xr:uid="{D009E551-7B41-45EF-AC96-668FE6833F65}"/>
    <cellStyle name="Normal 6 4" xfId="1637" xr:uid="{AEBBA104-1647-4725-9507-12D7A6FB1B29}"/>
    <cellStyle name="Normal 6 4 2" xfId="3884" xr:uid="{BD5695C4-2740-40D9-BB06-3A4BBE94254A}"/>
    <cellStyle name="Normal 6 4 3" xfId="3885" xr:uid="{B9F11A11-599A-4D43-B724-DA090D3D19CD}"/>
    <cellStyle name="Normal 6 4 4" xfId="6675" xr:uid="{BD57C817-DF83-4B69-B044-F4BACDF036AC}"/>
    <cellStyle name="Normal 6 5" xfId="3886" xr:uid="{27BA9FB2-AD71-468F-BEF5-04D90324BA30}"/>
    <cellStyle name="Normal 6 6" xfId="3887" xr:uid="{61E0CD0C-3727-4783-9096-83741EC139AB}"/>
    <cellStyle name="Normal 6 7" xfId="42" xr:uid="{6592D913-0C7D-471F-A847-44F827774835}"/>
    <cellStyle name="Normal 60" xfId="1604" xr:uid="{8F1C604E-FE44-4F12-B197-33986FB01D2C}"/>
    <cellStyle name="Normal 60 2" xfId="6670" xr:uid="{823E5E38-708D-43FC-A8F4-5C3B991AFCFC}"/>
    <cellStyle name="Normal 61" xfId="1649" xr:uid="{D31EF752-CF5B-4573-B74D-5F4F2F1B5771}"/>
    <cellStyle name="Normal 62" xfId="1644" xr:uid="{18D166A0-ECAE-4040-813E-F6093D631BC9}"/>
    <cellStyle name="Normal 62 2" xfId="6677" xr:uid="{4B0DA1D4-1E65-46C0-9EB4-F38773B1234E}"/>
    <cellStyle name="Normal 63" xfId="1697" xr:uid="{9F7BD8D5-3EE3-491A-90F7-25E09848DCAC}"/>
    <cellStyle name="Normal 64" xfId="1708" xr:uid="{3BF69AC9-F94B-4AFC-BC70-0D7BB6F74979}"/>
    <cellStyle name="Normal 65" xfId="151" xr:uid="{81BA32C3-3851-4058-A93A-9B43308E7571}"/>
    <cellStyle name="Normal 66" xfId="40" xr:uid="{9755302B-9AD8-4DEE-9D5C-D5C2BAFEF472}"/>
    <cellStyle name="Normal 66 2" xfId="6667" xr:uid="{20016607-1D5F-4D81-B6F1-110E0A7708DD}"/>
    <cellStyle name="Normal 67" xfId="36" xr:uid="{8FA1DC4A-93EC-49AC-BD25-7A0FF9370CE1}"/>
    <cellStyle name="Normal 68" xfId="39" xr:uid="{9A873E88-BB27-49B4-BFA5-04D27EC48184}"/>
    <cellStyle name="Normal 69" xfId="6558" xr:uid="{ECD1D38B-632B-4A7F-BFB2-779F7A247555}"/>
    <cellStyle name="Normal 7" xfId="29" xr:uid="{00000000-0005-0000-0000-00001D000000}"/>
    <cellStyle name="Normal 7 2" xfId="1306" xr:uid="{1A1E7DCC-6E9B-45A1-A443-C8C6D4593751}"/>
    <cellStyle name="Normal 7 2 10" xfId="3888" xr:uid="{388D30C4-E4BA-45BB-8E75-1E5CF8E6A7B4}"/>
    <cellStyle name="Normal 7 2 10 2" xfId="3889" xr:uid="{D36307D1-EAE3-493D-AD65-E1721A7A2BD7}"/>
    <cellStyle name="Normal 7 2 10 2 2" xfId="7186" xr:uid="{1FEE1C66-496D-431F-BA40-D52EE11D8AF8}"/>
    <cellStyle name="Normal 7 2 10 3" xfId="7185" xr:uid="{44AD9369-DEB3-41CF-BFDB-CAD80F9B080C}"/>
    <cellStyle name="Normal 7 2 11" xfId="3890" xr:uid="{D8809114-4AEB-4B5A-A1D5-32BAC04860C3}"/>
    <cellStyle name="Normal 7 2 11 2" xfId="7187" xr:uid="{B6AEFC3F-24C9-4970-8C1B-CC530733BD10}"/>
    <cellStyle name="Normal 7 2 2" xfId="1639" xr:uid="{30476BBA-1E08-4D8A-8B0B-E857E41ACD1E}"/>
    <cellStyle name="Normal 7 2 2 2" xfId="3891" xr:uid="{E032387A-D528-4D65-97D0-DB4A4FF08524}"/>
    <cellStyle name="Normal 7 2 2 3" xfId="3892" xr:uid="{952FBE9F-816A-486C-841A-E09982D7AA56}"/>
    <cellStyle name="Normal 7 2 2 4" xfId="3893" xr:uid="{A6BAD64B-2361-4CA2-9CA9-28CFDC2D45C0}"/>
    <cellStyle name="Normal 7 2 2 4 2" xfId="3894" xr:uid="{C616E058-84AA-4AD8-BA04-A49A69B99E6B}"/>
    <cellStyle name="Normal 7 2 2 4 2 2" xfId="7189" xr:uid="{E8F1B7A7-788F-4029-9407-E6E2D7FE34B7}"/>
    <cellStyle name="Normal 7 2 2 4 3" xfId="7188" xr:uid="{D2C6757F-00D1-469C-B46F-9FDB7C51A0A4}"/>
    <cellStyle name="Normal 7 2 2 5" xfId="3895" xr:uid="{1C461298-4199-4FE9-B011-892C7E223F89}"/>
    <cellStyle name="Normal 7 2 2 5 2" xfId="7190" xr:uid="{0E44569A-10F4-492B-B4A0-172FEB58F771}"/>
    <cellStyle name="Normal 7 2 3" xfId="3896" xr:uid="{F3CAE82D-A797-470C-8F81-727521B41AF0}"/>
    <cellStyle name="Normal 7 2 3 10" xfId="3897" xr:uid="{1DDD2D3E-9459-491E-8ADD-1CE5331F5E98}"/>
    <cellStyle name="Normal 7 2 3 10 2" xfId="7192" xr:uid="{CE5E7561-E688-47C2-AE3E-0914D2588809}"/>
    <cellStyle name="Normal 7 2 3 11" xfId="7191" xr:uid="{7A5ADEE4-27D2-4573-A132-7525DD031A3A}"/>
    <cellStyle name="Normal 7 2 3 2" xfId="3898" xr:uid="{21E73C2D-8F61-42D5-A061-70D2942DB54C}"/>
    <cellStyle name="Normal 7 2 3 2 2" xfId="3899" xr:uid="{85FB0F85-44B6-4E04-9613-B0BBA7086776}"/>
    <cellStyle name="Normal 7 2 3 2 2 2" xfId="3900" xr:uid="{23C58342-9014-49E3-972B-C249DE925266}"/>
    <cellStyle name="Normal 7 2 3 2 2 2 2" xfId="7195" xr:uid="{C0685C1D-2970-4D1E-A77E-B4AFE5AEB304}"/>
    <cellStyle name="Normal 7 2 3 2 2 3" xfId="7194" xr:uid="{A648FB12-8677-4839-8E4B-E4679C53E580}"/>
    <cellStyle name="Normal 7 2 3 2 3" xfId="3901" xr:uid="{F4A1646A-DBB8-4058-9B97-867820C5D7A7}"/>
    <cellStyle name="Normal 7 2 3 2 3 2" xfId="3902" xr:uid="{B47A23EE-999E-4E18-84CD-2B0EBFE179D4}"/>
    <cellStyle name="Normal 7 2 3 2 3 2 2" xfId="7197" xr:uid="{DA42ED46-3DA3-495B-846D-0BC68F4A6FA9}"/>
    <cellStyle name="Normal 7 2 3 2 3 3" xfId="7196" xr:uid="{A1D41799-7C7E-4027-985E-8F51114B9506}"/>
    <cellStyle name="Normal 7 2 3 2 4" xfId="3903" xr:uid="{708AE260-116E-40EB-81A4-D6EA10227AAE}"/>
    <cellStyle name="Normal 7 2 3 2 4 2" xfId="7198" xr:uid="{BB797A19-D275-4106-B893-9D2B4DDD0AA9}"/>
    <cellStyle name="Normal 7 2 3 2 5" xfId="3904" xr:uid="{029ADAD4-9BDC-48D5-98A3-56E977EA6218}"/>
    <cellStyle name="Normal 7 2 3 2 5 2" xfId="7199" xr:uid="{0507DF75-83D6-4C58-BC23-27A941F2EF35}"/>
    <cellStyle name="Normal 7 2 3 2 6" xfId="7193" xr:uid="{D98EA2B4-56DC-4FB4-A1B3-4EE0C26FBAB4}"/>
    <cellStyle name="Normal 7 2 3 3" xfId="3905" xr:uid="{ECFF6B01-B223-4655-9C8E-FD6857631891}"/>
    <cellStyle name="Normal 7 2 3 3 2" xfId="3906" xr:uid="{B8053CFD-2934-4C62-AB42-ACFD21674D0F}"/>
    <cellStyle name="Normal 7 2 3 3 2 2" xfId="3907" xr:uid="{E21FFC3C-3F1A-4BA0-852E-20DD3551B1F3}"/>
    <cellStyle name="Normal 7 2 3 3 2 2 2" xfId="7202" xr:uid="{3073B0D9-336B-4F1F-B2AA-F84FEF2D6576}"/>
    <cellStyle name="Normal 7 2 3 3 2 3" xfId="7201" xr:uid="{B53785FF-234D-41D3-AB8E-54AA8E6EB2DB}"/>
    <cellStyle name="Normal 7 2 3 3 3" xfId="3908" xr:uid="{113C8CC9-281B-4C71-A2BC-014FF0A8E8FA}"/>
    <cellStyle name="Normal 7 2 3 3 3 2" xfId="3909" xr:uid="{CEA8AEF2-1E97-474A-998A-62D56059A6A2}"/>
    <cellStyle name="Normal 7 2 3 3 3 2 2" xfId="7204" xr:uid="{A2960600-1491-4FF8-B756-07097B281443}"/>
    <cellStyle name="Normal 7 2 3 3 3 3" xfId="7203" xr:uid="{1E03F66F-3AF7-4F19-9062-111E6F8103C4}"/>
    <cellStyle name="Normal 7 2 3 3 4" xfId="3910" xr:uid="{60CC2AC5-0363-4D86-B8C3-50BD7CBFA93A}"/>
    <cellStyle name="Normal 7 2 3 3 4 2" xfId="7205" xr:uid="{DBA681F0-0FE2-4173-990B-BF40BB9CE7D1}"/>
    <cellStyle name="Normal 7 2 3 3 5" xfId="3911" xr:uid="{5C5797DF-81DE-4B3E-8F4E-785A557DACE3}"/>
    <cellStyle name="Normal 7 2 3 3 5 2" xfId="7206" xr:uid="{AC25F2D7-11EA-43AB-B3D0-F2708115D4FF}"/>
    <cellStyle name="Normal 7 2 3 3 6" xfId="7200" xr:uid="{4F9083A1-1621-4679-AA7E-25AF9E3233D5}"/>
    <cellStyle name="Normal 7 2 3 4" xfId="3912" xr:uid="{771F3983-AE20-42A5-82E0-CDDAEACE861D}"/>
    <cellStyle name="Normal 7 2 3 4 2" xfId="3913" xr:uid="{EF55D712-1F45-4818-9451-9423CF0E10AC}"/>
    <cellStyle name="Normal 7 2 3 4 2 2" xfId="3914" xr:uid="{370B4FDF-FB9B-4E14-9CC3-CF4ACB007FA8}"/>
    <cellStyle name="Normal 7 2 3 4 2 2 2" xfId="7209" xr:uid="{CA2BF049-8500-4CB0-B1C4-8EDB15AFC285}"/>
    <cellStyle name="Normal 7 2 3 4 2 3" xfId="7208" xr:uid="{4E4DD51F-259C-4534-868E-3DD6A64C5FF9}"/>
    <cellStyle name="Normal 7 2 3 4 3" xfId="3915" xr:uid="{1F9B7188-F22A-4953-B3DF-ACD45A90FECC}"/>
    <cellStyle name="Normal 7 2 3 4 3 2" xfId="7210" xr:uid="{E68DAA78-9AEA-4A8C-B9DE-C24F204A315E}"/>
    <cellStyle name="Normal 7 2 3 4 4" xfId="3916" xr:uid="{4CE628D9-B5CD-40D8-8BFE-663F2EE6501F}"/>
    <cellStyle name="Normal 7 2 3 4 4 2" xfId="7211" xr:uid="{1A93C75A-BE2E-4E53-A2A4-C86FEEB4F7A2}"/>
    <cellStyle name="Normal 7 2 3 4 5" xfId="7207" xr:uid="{84524401-6236-435A-8D0D-B2F89CFBB7D6}"/>
    <cellStyle name="Normal 7 2 3 5" xfId="3917" xr:uid="{E0CE949F-BB9E-4472-9F10-4AF99DA9128A}"/>
    <cellStyle name="Normal 7 2 3 5 2" xfId="3918" xr:uid="{D65572A3-0ADC-46FA-9FE6-806596362646}"/>
    <cellStyle name="Normal 7 2 3 5 2 2" xfId="3919" xr:uid="{E91B4138-63B1-4539-A882-ABDD52797AD5}"/>
    <cellStyle name="Normal 7 2 3 5 2 2 2" xfId="7214" xr:uid="{C5BA4800-7F95-46F4-A536-6576AB92AC03}"/>
    <cellStyle name="Normal 7 2 3 5 2 3" xfId="7213" xr:uid="{2D0E34B5-1ABB-49DA-BCDE-766730FDE56E}"/>
    <cellStyle name="Normal 7 2 3 5 3" xfId="3920" xr:uid="{EA95CEB0-D9E9-460F-A011-A4D3F34DDB95}"/>
    <cellStyle name="Normal 7 2 3 5 3 2" xfId="7215" xr:uid="{32F3793B-6A5E-4DA7-87CF-5CC42D1C53DE}"/>
    <cellStyle name="Normal 7 2 3 5 4" xfId="3921" xr:uid="{87B27E4B-8903-4E09-A83F-D090A62704B9}"/>
    <cellStyle name="Normal 7 2 3 5 4 2" xfId="7216" xr:uid="{85F3B5A9-60C5-47FA-A04E-02B69465CB3C}"/>
    <cellStyle name="Normal 7 2 3 5 5" xfId="7212" xr:uid="{9FA2BFA9-6412-4CCE-9E2A-A3F40D4E1EBC}"/>
    <cellStyle name="Normal 7 2 3 6" xfId="3922" xr:uid="{D4A2BAB0-3E19-4579-BB1E-D0191EB6E139}"/>
    <cellStyle name="Normal 7 2 3 6 2" xfId="3923" xr:uid="{6266C226-CB0C-4F08-A204-809CDC8673DE}"/>
    <cellStyle name="Normal 7 2 3 6 2 2" xfId="7218" xr:uid="{C5621755-E7B7-4688-B986-A4FFCEB032C1}"/>
    <cellStyle name="Normal 7 2 3 6 3" xfId="3924" xr:uid="{294458BF-B3B8-40D0-B5D7-F4E135246FB9}"/>
    <cellStyle name="Normal 7 2 3 6 3 2" xfId="7219" xr:uid="{2A4FAB4D-F5E2-49D8-AEC8-C3E6AEF934B4}"/>
    <cellStyle name="Normal 7 2 3 6 4" xfId="7217" xr:uid="{912403BC-7614-40D6-8151-A51CE12ACAF7}"/>
    <cellStyle name="Normal 7 2 3 7" xfId="3925" xr:uid="{0C6A5152-510A-48A3-807B-46E48531E20A}"/>
    <cellStyle name="Normal 7 2 3 7 2" xfId="3926" xr:uid="{52D664DB-AEF3-40A3-B6E8-57A34F33DD62}"/>
    <cellStyle name="Normal 7 2 3 7 2 2" xfId="7221" xr:uid="{DEA23FA4-B1EC-416A-B7B2-D57E9AE10D9F}"/>
    <cellStyle name="Normal 7 2 3 7 3" xfId="3927" xr:uid="{66DED7D8-0424-4156-9509-742048FAB37C}"/>
    <cellStyle name="Normal 7 2 3 7 3 2" xfId="7222" xr:uid="{B404BEB4-E57D-4ABF-BC40-163ED00F673E}"/>
    <cellStyle name="Normal 7 2 3 7 4" xfId="7220" xr:uid="{D11CFC34-E513-41AD-B252-83A6B563CF6A}"/>
    <cellStyle name="Normal 7 2 3 8" xfId="3928" xr:uid="{9FB6293C-EE31-481D-9520-66C6E9AF7657}"/>
    <cellStyle name="Normal 7 2 3 8 2" xfId="3929" xr:uid="{266AA7CA-029A-4B9F-BF80-DC6C528EE938}"/>
    <cellStyle name="Normal 7 2 3 8 2 2" xfId="7224" xr:uid="{5C4F1742-AE56-4F36-8A5E-1E508DA2217F}"/>
    <cellStyle name="Normal 7 2 3 8 3" xfId="7223" xr:uid="{D5EA9F3E-C72F-44B3-AA2C-0A18F594ED21}"/>
    <cellStyle name="Normal 7 2 3 9" xfId="3930" xr:uid="{DCF33B5C-D4C7-4D8A-BB99-039223735EC1}"/>
    <cellStyle name="Normal 7 2 3 9 2" xfId="7225" xr:uid="{5A076CF1-0CA6-4E19-85AF-3343E794F12F}"/>
    <cellStyle name="Normal 7 2 4" xfId="3931" xr:uid="{72BE2B06-1C40-426D-BCCF-ADC8827466D6}"/>
    <cellStyle name="Normal 7 2 4 2" xfId="3932" xr:uid="{8614C023-2DD6-486D-A83D-CBB98A33691E}"/>
    <cellStyle name="Normal 7 2 4 2 2" xfId="3933" xr:uid="{7B0EB2DA-77EE-4404-A792-A39E95C4961C}"/>
    <cellStyle name="Normal 7 2 4 2 2 2" xfId="7228" xr:uid="{8CCA62AD-1D52-4C92-AD63-6164A2F4DB30}"/>
    <cellStyle name="Normal 7 2 4 2 3" xfId="7227" xr:uid="{D6272CFE-6767-4919-B70A-B4AC34587080}"/>
    <cellStyle name="Normal 7 2 4 3" xfId="3934" xr:uid="{30D9039F-F38E-465A-8FFC-76618E4100B3}"/>
    <cellStyle name="Normal 7 2 4 3 2" xfId="3935" xr:uid="{C6FE5E90-CF98-400A-9BBB-F00B7624513A}"/>
    <cellStyle name="Normal 7 2 4 3 2 2" xfId="7230" xr:uid="{96A80CBB-E3EE-4894-A784-68CB46393B48}"/>
    <cellStyle name="Normal 7 2 4 3 3" xfId="7229" xr:uid="{FD23A361-1B65-4422-A58E-0794FEDE7CA8}"/>
    <cellStyle name="Normal 7 2 4 4" xfId="3936" xr:uid="{76B91BB4-7104-4DB2-B923-66A2351BB0BC}"/>
    <cellStyle name="Normal 7 2 4 4 2" xfId="7231" xr:uid="{537C963C-BC60-4217-ADDF-4060501E2F0E}"/>
    <cellStyle name="Normal 7 2 4 5" xfId="3937" xr:uid="{A87F5B90-2EF6-46F9-8F75-B061937E7135}"/>
    <cellStyle name="Normal 7 2 4 5 2" xfId="7232" xr:uid="{8A634AC7-A98B-477B-A36E-75BA332C67D4}"/>
    <cellStyle name="Normal 7 2 4 6" xfId="7226" xr:uid="{BEED4D99-5BF2-4D38-9DDB-5EBF6A31A969}"/>
    <cellStyle name="Normal 7 2 5" xfId="3938" xr:uid="{C9760039-0B9F-437E-A895-D8FFC236DB8F}"/>
    <cellStyle name="Normal 7 2 5 2" xfId="3939" xr:uid="{C7B36AA4-48C3-43DC-BBEC-D8551385D4B0}"/>
    <cellStyle name="Normal 7 2 5 2 2" xfId="3940" xr:uid="{A564074F-762B-4542-8AB5-B139501DB858}"/>
    <cellStyle name="Normal 7 2 5 2 2 2" xfId="7235" xr:uid="{C5B7A2A9-5D09-4DA4-A784-2ADBECD17217}"/>
    <cellStyle name="Normal 7 2 5 2 3" xfId="7234" xr:uid="{E6650520-2DF2-4054-8433-81D3C1F1A59B}"/>
    <cellStyle name="Normal 7 2 5 3" xfId="3941" xr:uid="{FE018C8F-34B0-4C3E-9413-9D4B9A7B4F6E}"/>
    <cellStyle name="Normal 7 2 5 3 2" xfId="7236" xr:uid="{6C9E0E8C-3EDA-4BA4-A99B-E82AA6C808F6}"/>
    <cellStyle name="Normal 7 2 5 4" xfId="3942" xr:uid="{874115C0-B1C1-448A-80B6-7A40D4AFAC7E}"/>
    <cellStyle name="Normal 7 2 5 4 2" xfId="7237" xr:uid="{907E71AB-529B-448A-9E63-DCC7C7C674DF}"/>
    <cellStyle name="Normal 7 2 5 5" xfId="7233" xr:uid="{20187B50-F0D4-4A01-9F02-141A584B2425}"/>
    <cellStyle name="Normal 7 2 6" xfId="3943" xr:uid="{54684976-78D3-4259-BD60-74CCD99AB788}"/>
    <cellStyle name="Normal 7 2 7" xfId="3944" xr:uid="{23C4B261-2E0D-4379-AF52-EB7D1A76B2B1}"/>
    <cellStyle name="Normal 7 2 7 2" xfId="3945" xr:uid="{6528893C-FD4E-41F4-A80A-46D4907B27A7}"/>
    <cellStyle name="Normal 7 2 7 2 2" xfId="3946" xr:uid="{BF0B3C28-8C0F-440D-A4A5-03BA0B929639}"/>
    <cellStyle name="Normal 7 2 7 2 2 2" xfId="7240" xr:uid="{AA144EDE-78AF-4BCD-AC12-72B650458227}"/>
    <cellStyle name="Normal 7 2 7 2 3" xfId="7239" xr:uid="{5CD4A1A5-EB9A-44AF-88A8-7352FBA8A662}"/>
    <cellStyle name="Normal 7 2 7 3" xfId="3947" xr:uid="{033A88FC-1C60-442E-B47D-7BEC9CF72D61}"/>
    <cellStyle name="Normal 7 2 7 3 2" xfId="7241" xr:uid="{E19F7998-D21D-4591-BEAF-B6C87AA7A88E}"/>
    <cellStyle name="Normal 7 2 7 4" xfId="3948" xr:uid="{5A9B3A9D-F12A-440C-B9D9-CE5C40306AAE}"/>
    <cellStyle name="Normal 7 2 7 4 2" xfId="7242" xr:uid="{B45FCD7A-669D-4AE6-BB95-E3A4FC992D06}"/>
    <cellStyle name="Normal 7 2 7 5" xfId="7238" xr:uid="{0E98A31C-C53C-4E62-93F4-BA0CB4764539}"/>
    <cellStyle name="Normal 7 2 8" xfId="3949" xr:uid="{2156CC1F-784D-4544-AF39-783587BCB5A6}"/>
    <cellStyle name="Normal 7 2 8 2" xfId="3950" xr:uid="{B3CE6DE8-ECD5-4F77-BBE0-4A2EF981B2EB}"/>
    <cellStyle name="Normal 7 2 8 2 2" xfId="3951" xr:uid="{C675BF0E-5203-4187-9221-84D19C608BE4}"/>
    <cellStyle name="Normal 7 2 8 2 2 2" xfId="7244" xr:uid="{0C5702AB-6828-46D9-94B2-E3EBB86304E6}"/>
    <cellStyle name="Normal 7 2 8 2 3" xfId="7243" xr:uid="{6BA33421-8D8F-4646-A444-E0EF51F6FC93}"/>
    <cellStyle name="Normal 7 2 8 3" xfId="3952" xr:uid="{6B82E167-1CB9-45CB-A80E-FD5C2B5B8804}"/>
    <cellStyle name="Normal 7 2 8 4" xfId="3953" xr:uid="{A744F7FD-14BE-4622-933B-FAA044208BEC}"/>
    <cellStyle name="Normal 7 2 8 4 2" xfId="7245" xr:uid="{4E312BF2-36F1-408E-9D59-F72274B938B4}"/>
    <cellStyle name="Normal 7 2 9" xfId="3954" xr:uid="{0869598E-0FF8-4173-BCA4-2281455CB02F}"/>
    <cellStyle name="Normal 7 2 9 2" xfId="3955" xr:uid="{3EFFBDE1-901C-4F89-84EB-321394ECDC26}"/>
    <cellStyle name="Normal 7 2 9 2 2" xfId="7247" xr:uid="{76902FE7-7144-415F-9B35-D5749BC0208E}"/>
    <cellStyle name="Normal 7 2 9 3" xfId="3956" xr:uid="{4173008E-E8FB-4865-AAF6-E933DB81756C}"/>
    <cellStyle name="Normal 7 2 9 3 2" xfId="7248" xr:uid="{77D31781-0A87-4E2E-9D32-415D1EFDB836}"/>
    <cellStyle name="Normal 7 2 9 4" xfId="7246" xr:uid="{2B39DD24-EB06-49EA-9AE7-FD12C4E149E4}"/>
    <cellStyle name="Normal 7 3" xfId="1638" xr:uid="{5511F3B2-6CA2-4228-ACFD-8C0AAB6F9E67}"/>
    <cellStyle name="Normal 7 3 2" xfId="3957" xr:uid="{EAFFA9BA-D9FA-4657-AFC2-E0724D248BA3}"/>
    <cellStyle name="Normal 7 3 3" xfId="3958" xr:uid="{8AD6DC5E-FA6D-4932-9C89-4CB1C3927F3D}"/>
    <cellStyle name="Normal 7 3 4" xfId="3959" xr:uid="{F161829D-44B5-4E10-8209-C575744CAB88}"/>
    <cellStyle name="Normal 7 3 5" xfId="3960" xr:uid="{BACCB4D5-4706-47D6-BD73-EFA0A2E71D05}"/>
    <cellStyle name="Normal 7 3 5 2" xfId="7249" xr:uid="{DCF0AC0D-2CCB-40B3-BCDD-AB48D304B183}"/>
    <cellStyle name="Normal 7 4" xfId="3961" xr:uid="{15A51B1F-5F62-4873-BC27-CACBC6FD5552}"/>
    <cellStyle name="Normal 7 4 2" xfId="3962" xr:uid="{2744E265-D5AC-4395-A6D5-9D105E630955}"/>
    <cellStyle name="Normal 7 4 3" xfId="3963" xr:uid="{D76A62B4-08C9-457B-BF8E-47411C99CE08}"/>
    <cellStyle name="Normal 7 4 4" xfId="3964" xr:uid="{D1CA5D6F-5291-4045-B7B7-97B215BF1B2B}"/>
    <cellStyle name="Normal 7 4 4 2" xfId="7251" xr:uid="{DA75ED70-21C8-449C-8E26-3CDAED9807B2}"/>
    <cellStyle name="Normal 7 4 5" xfId="7250" xr:uid="{1FC8F840-79FD-4DCB-9AD1-D610B4971C2F}"/>
    <cellStyle name="Normal 7 5" xfId="3965" xr:uid="{CC4E62F8-B791-4F3D-9ECD-F90AD92C053C}"/>
    <cellStyle name="Normal 7 5 2" xfId="3966" xr:uid="{E66FBE60-F30D-45DC-9503-132227AAABF8}"/>
    <cellStyle name="Normal 7 5 3" xfId="3967" xr:uid="{E5633CDC-F567-46F5-AFEB-C6774589FD8F}"/>
    <cellStyle name="Normal 7 5 3 2" xfId="7253" xr:uid="{99ECFF78-FEFB-4AE4-9091-54A78DD8D89A}"/>
    <cellStyle name="Normal 7 5 4" xfId="7252" xr:uid="{9181835A-ACF5-4ACE-9D3D-E47E312A424E}"/>
    <cellStyle name="Normal 7 6" xfId="3968" xr:uid="{1F4BF7D0-D3F5-41C1-913A-347464FE2AD1}"/>
    <cellStyle name="Normal 7 6 2" xfId="3969" xr:uid="{74E88CB4-2E64-4667-9526-A7D07EF8F7A0}"/>
    <cellStyle name="Normal 7 6 2 2" xfId="7255" xr:uid="{A0F034F4-FD80-4005-8C8C-A84377F18384}"/>
    <cellStyle name="Normal 7 6 3" xfId="7254" xr:uid="{DAD2E0E2-98EB-4608-B17C-BDDBBA5424A1}"/>
    <cellStyle name="Normal 7 7" xfId="1305" xr:uid="{2557AA6B-B2C0-40F0-ACE7-2F6E9A46FE62}"/>
    <cellStyle name="Normal 7 8" xfId="118" xr:uid="{94096554-A907-4591-AAB6-620D69062478}"/>
    <cellStyle name="Normal 70" xfId="6650" xr:uid="{1E935B9E-1F3B-4F05-AC6C-3C05CD6C4D20}"/>
    <cellStyle name="Normal 71" xfId="6580" xr:uid="{88D6B1AD-9E8B-4061-AB28-B8F0DD85DDF1}"/>
    <cellStyle name="Normal 72" xfId="6631" xr:uid="{7A50CE13-36CC-4FB5-B14A-D4D7B25D121B}"/>
    <cellStyle name="Normal 73" xfId="6597" xr:uid="{8CFEF738-FC00-4BA8-94F1-F32B6E5A959A}"/>
    <cellStyle name="Normal 74" xfId="6647" xr:uid="{56928AE1-B3F6-46F7-8222-C0DF44849D69}"/>
    <cellStyle name="Normal 75" xfId="6581" xr:uid="{DC7BEC17-A2F7-4018-8B6F-D58A3885C7EA}"/>
    <cellStyle name="Normal 76" xfId="6664" xr:uid="{83B66674-3D2C-482E-ABAF-F8C643CDEAC6}"/>
    <cellStyle name="Normal 77" xfId="6554" xr:uid="{515C4BD3-090C-4191-9CD5-DC1274F2C9F3}"/>
    <cellStyle name="Normal 78" xfId="6645" xr:uid="{38A1443C-8719-413C-B942-C416A048FB26}"/>
    <cellStyle name="Normal 79" xfId="6568" xr:uid="{8D4F547E-DE7C-4367-BE99-A36DB01F6EA8}"/>
    <cellStyle name="Normal 8" xfId="30" xr:uid="{00000000-0005-0000-0000-00001E000000}"/>
    <cellStyle name="Normal 8 2" xfId="1308" xr:uid="{BAE32BCB-2F2C-40C7-892E-B6C438169A04}"/>
    <cellStyle name="Normal 8 2 2" xfId="1641" xr:uid="{F9EEF126-D1E5-4363-8404-0E334B944775}"/>
    <cellStyle name="Normal 8 2 3" xfId="3970" xr:uid="{9690B352-7AA5-4C2D-B02E-E580C9FEBD1E}"/>
    <cellStyle name="Normal 8 3" xfId="1640" xr:uid="{E4562342-0977-44E2-9E9C-223BC792DD00}"/>
    <cellStyle name="Normal 8 3 2" xfId="3971" xr:uid="{1C2091F5-4919-43A7-B711-66402DCBCD0B}"/>
    <cellStyle name="Normal 8 4" xfId="3972" xr:uid="{D53CC9AF-F2EC-4ED7-959B-185C1118AE3D}"/>
    <cellStyle name="Normal 8 5" xfId="3973" xr:uid="{54D70B97-6099-474D-8ED6-158CBB870D96}"/>
    <cellStyle name="Normal 8 6" xfId="1307" xr:uid="{CE0BD8B0-31A4-4595-B24B-847951000F28}"/>
    <cellStyle name="Normal 8 7" xfId="122" xr:uid="{BAF227C4-4388-4DE4-8615-2441BCE31FD4}"/>
    <cellStyle name="Normal 80" xfId="6539" xr:uid="{CA9035F6-249B-4E00-A8DE-15984AB5AE8A}"/>
    <cellStyle name="Normal 81" xfId="127" xr:uid="{534B7FA7-40C7-4F3B-9039-90BA8DE92DF1}"/>
    <cellStyle name="Normal 82" xfId="6589" xr:uid="{C499260B-A119-4FA0-8C09-BCAB722DFC3A}"/>
    <cellStyle name="Normal 83" xfId="6584" xr:uid="{1B100699-1ECD-4A2A-8C92-D46BA7AA4BAC}"/>
    <cellStyle name="Normal 84" xfId="6599" xr:uid="{E1A2E445-C821-41A7-8CC6-874F28E32890}"/>
    <cellStyle name="Normal 85" xfId="6555" xr:uid="{B9958E44-6AF4-4609-B4E0-14D016C68F54}"/>
    <cellStyle name="Normal 86" xfId="6545" xr:uid="{325DE26F-A22F-41AF-A22C-46117A2F5A98}"/>
    <cellStyle name="Normal 87" xfId="6658" xr:uid="{CD99D52C-F670-4D48-9094-9810AF664488}"/>
    <cellStyle name="Normal 88" xfId="6546" xr:uid="{DF6A9C1B-83F6-480A-B4F7-B65091F46FBD}"/>
    <cellStyle name="Normal 89" xfId="6643" xr:uid="{A1674B0A-CFFE-41E9-806D-811DEB1804D5}"/>
    <cellStyle name="Normal 9" xfId="31" xr:uid="{00000000-0005-0000-0000-00001F000000}"/>
    <cellStyle name="Normal 9 2" xfId="1310" xr:uid="{EE7E741F-6DD4-4E6D-995D-30ED5A3C2D36}"/>
    <cellStyle name="Normal 9 2 2" xfId="3974" xr:uid="{9D949B4B-7E1B-4DE5-9A51-F62C6E633BF7}"/>
    <cellStyle name="Normal 9 2 3" xfId="3975" xr:uid="{5B286468-0D54-4591-BDE3-7E456FF30A62}"/>
    <cellStyle name="Normal 9 2 3 2" xfId="7256" xr:uid="{179BE0BA-619B-4D20-8B21-0C972C538902}"/>
    <cellStyle name="Normal 9 3" xfId="1642" xr:uid="{3928913E-CD5B-44EB-BA73-8EFF8DC536B5}"/>
    <cellStyle name="Normal 9 3 2" xfId="3976" xr:uid="{05CA2172-9DB4-463F-A665-1EF63DA2F6B6}"/>
    <cellStyle name="Normal 9 3 3" xfId="3977" xr:uid="{79993EA7-AD88-4424-B31E-C7F13FA0B4FD}"/>
    <cellStyle name="Normal 9 3 3 2" xfId="7257" xr:uid="{C0C03DDC-4780-409D-A28E-BA13E61AE0B1}"/>
    <cellStyle name="Normal 9 4" xfId="3978" xr:uid="{3C3B05FE-8361-4DB0-BD96-EFC80798EBF5}"/>
    <cellStyle name="Normal 9 4 2" xfId="3979" xr:uid="{82810158-D63B-495A-B25F-F6C17DE6D722}"/>
    <cellStyle name="Normal 9 4 3" xfId="3980" xr:uid="{9440F997-835A-4C50-BAC5-8EE4F65BA203}"/>
    <cellStyle name="Normal 9 4 3 2" xfId="7259" xr:uid="{980234BD-584C-4D4D-81C3-1D908E95AE3C}"/>
    <cellStyle name="Normal 9 4 4" xfId="7258" xr:uid="{9C4DED4C-CAE9-46C3-B331-12BC02803070}"/>
    <cellStyle name="Normal 9 5" xfId="1309" xr:uid="{A0CAE182-DEFC-4080-A168-AA124CFC0E38}"/>
    <cellStyle name="Normal 9 6" xfId="124" xr:uid="{F31449A0-CC7E-493F-991F-EF65BB092B15}"/>
    <cellStyle name="Normal 90" xfId="6564" xr:uid="{641FEC39-C7D9-4B90-B093-B43DC4F9951E}"/>
    <cellStyle name="Normal 91" xfId="6629" xr:uid="{2629384E-6437-41D7-963F-14DCFB31B8A3}"/>
    <cellStyle name="Normal 92" xfId="6586" xr:uid="{783FB1BD-32C2-424C-A09F-9F84D76F191D}"/>
    <cellStyle name="Normal 93" xfId="6657" xr:uid="{117EB9BA-99E3-4B14-A6F7-C2F19DB20A4B}"/>
    <cellStyle name="Normal 94" xfId="6665" xr:uid="{DCB107D0-4AD1-4A07-992A-BCECE639C788}"/>
    <cellStyle name="Normal0" xfId="1311" xr:uid="{87605607-06DD-4241-A30E-049245C6A532}"/>
    <cellStyle name="Normal0 2" xfId="1312" xr:uid="{E0E04ACE-931C-4B59-836B-C683A20390C2}"/>
    <cellStyle name="Normal0 3" xfId="1313" xr:uid="{F4DB0388-F900-40A1-A64C-6F4152FB6F91}"/>
    <cellStyle name="Normale_sc_azione" xfId="1314" xr:uid="{E92BDAAD-0316-482E-853E-5A00C9568D59}"/>
    <cellStyle name="NormalGB" xfId="1315" xr:uid="{9B5E757C-F28C-4534-9AC3-B9BDCB917CCE}"/>
    <cellStyle name="NormalGB 2" xfId="1316" xr:uid="{B9FD8367-BD2F-4EA7-875E-3186E680EA11}"/>
    <cellStyle name="Note 10" xfId="1317" xr:uid="{2C0D3395-FB24-4B04-806C-5351884FA265}"/>
    <cellStyle name="Note 11" xfId="1318" xr:uid="{60AC5A2A-BD6B-4B92-B1C5-473E544A0E1D}"/>
    <cellStyle name="Note 12" xfId="1319" xr:uid="{DF06AAF2-D812-4F6F-897A-1D0B0B5A7324}"/>
    <cellStyle name="Note 13" xfId="1320" xr:uid="{04DF4695-AB80-409D-B832-E5E3255517F6}"/>
    <cellStyle name="Note 14" xfId="1321" xr:uid="{D8E7474F-7147-42B6-BCD0-104A9C1E8AEA}"/>
    <cellStyle name="Note 15" xfId="1322" xr:uid="{0433368A-7C70-43C6-AF15-35BC3C75A319}"/>
    <cellStyle name="Note 16" xfId="1323" xr:uid="{A840D1B2-67FF-47D1-A720-6C19A078E06E}"/>
    <cellStyle name="Note 17" xfId="1324" xr:uid="{63E488CE-B771-40BF-ABCE-0D6F7EAC3F6A}"/>
    <cellStyle name="Note 18" xfId="1325" xr:uid="{260DE1F8-A042-420D-A8CD-94F08D6B5086}"/>
    <cellStyle name="Note 19" xfId="1326" xr:uid="{1CF87246-79C3-449F-85AB-E49D66684251}"/>
    <cellStyle name="Note 2" xfId="1327" xr:uid="{126947B1-3586-45BB-897F-F24BE669AB38}"/>
    <cellStyle name="Note 2 2" xfId="3981" xr:uid="{C87A81E6-E605-48E1-98F7-474875697350}"/>
    <cellStyle name="Note 2 2 2" xfId="3982" xr:uid="{0C5C715B-0DAA-4A2C-B8E6-F68CB1D18140}"/>
    <cellStyle name="Note 2 3" xfId="3983" xr:uid="{F1512DF7-19D8-43E2-974F-6F18CEC9E4CF}"/>
    <cellStyle name="Note 2 4" xfId="3984" xr:uid="{251A20A6-832E-4F5E-8B9F-ABEF610A8BDA}"/>
    <cellStyle name="Note 2 5" xfId="3985" xr:uid="{070B5AF6-34D5-4DA6-8BD7-1D1792AEEDCE}"/>
    <cellStyle name="Note 20" xfId="1328" xr:uid="{7C3B158F-6844-47C9-AA99-C3B8819235E2}"/>
    <cellStyle name="Note 21" xfId="1329" xr:uid="{02D06864-3B69-4FCA-91CD-7CB137104F8B}"/>
    <cellStyle name="Note 22" xfId="1330" xr:uid="{518B1228-3056-40B6-957C-C14B7ABD7399}"/>
    <cellStyle name="Note 23" xfId="1331" xr:uid="{C9273CF5-1B46-4E58-ADEE-DE3FDD5BC04F}"/>
    <cellStyle name="Note 24" xfId="1332" xr:uid="{4315B309-C88D-47FD-96E4-BBEF65EFECC6}"/>
    <cellStyle name="Note 25" xfId="1333" xr:uid="{9C53658E-BE32-4D60-9509-127DC67EF125}"/>
    <cellStyle name="Note 26" xfId="1334" xr:uid="{F146218D-7BDD-4111-B7E8-931419BDE084}"/>
    <cellStyle name="Note 27" xfId="1335" xr:uid="{3FAE91D3-D49E-4A11-8302-9A5150F6A108}"/>
    <cellStyle name="Note 28" xfId="1336" xr:uid="{0BE0E415-5B87-4D3D-9C85-52FF0DF6113B}"/>
    <cellStyle name="Note 29" xfId="1337" xr:uid="{1BCE2AA7-11CA-4CBB-B136-F674CDB117D0}"/>
    <cellStyle name="Note 3" xfId="1338" xr:uid="{BC973295-D5E4-48B7-A327-FE098B81EAFA}"/>
    <cellStyle name="Note 3 2" xfId="3986" xr:uid="{58FEE29C-C4E9-4092-9BB5-B5667BA34FF4}"/>
    <cellStyle name="Note 3 3" xfId="3987" xr:uid="{C90A75B7-4078-4572-8884-257FAD212972}"/>
    <cellStyle name="Note 3 4" xfId="3988" xr:uid="{2FE87381-985D-4775-A926-B5648E18D57C}"/>
    <cellStyle name="Note 4" xfId="1339" xr:uid="{C9661475-0510-4B3C-A405-B49DBAD97111}"/>
    <cellStyle name="Note 4 2" xfId="3989" xr:uid="{824C5A03-8561-4E36-BE4A-C4410196B84C}"/>
    <cellStyle name="Note 4 3" xfId="3990" xr:uid="{B699AB8F-80BC-4CC9-9B56-8776E66CAE42}"/>
    <cellStyle name="Note 4 4" xfId="3991" xr:uid="{2A30E448-B79A-4C31-9B8B-E6511E77E061}"/>
    <cellStyle name="Note 5" xfId="1340" xr:uid="{486C29E2-7AB2-454E-858D-99787AD4E29E}"/>
    <cellStyle name="Note 5 2" xfId="3992" xr:uid="{7AA00435-4495-41BB-9500-1B19D66E7F99}"/>
    <cellStyle name="Note 5 3" xfId="3993" xr:uid="{D5D5D4A6-B37D-45C3-8534-ED096C50DDCE}"/>
    <cellStyle name="Note 5 4" xfId="3994" xr:uid="{D51BC15F-9072-489A-A9C0-DD16FECE9B02}"/>
    <cellStyle name="Note 6" xfId="1341" xr:uid="{7FA07610-97C8-4DBA-969B-8FA455825116}"/>
    <cellStyle name="Note 7" xfId="1342" xr:uid="{059A1250-12CF-47BC-86B9-82021D8B6F84}"/>
    <cellStyle name="Note 8" xfId="1343" xr:uid="{ABD2EBEF-3DE5-45BD-892A-9E87D0F3F634}"/>
    <cellStyle name="Note 9" xfId="1344" xr:uid="{DAA4FB48-CBF3-4C91-ADC2-65219D0461A4}"/>
    <cellStyle name="Œ…‹æØ‚è [0.00]_4m stock" xfId="1345" xr:uid="{F8B5C371-F219-4964-979C-A60DE939D839}"/>
    <cellStyle name="Œ…‹æØ‚è_4m stock" xfId="1346" xr:uid="{90FA2B89-6CAB-4D63-B42B-58296C840FD7}"/>
    <cellStyle name="oft Excel]_x000d__x000a_Comment=The open=/f lines load custom functions into the Paste Function list._x000d__x000a_Maximized=3_x000d__x000a_Basics=1_x000d__x000a_A" xfId="1347" xr:uid="{51E6A883-2D2E-4281-B872-EC011FAEE4EB}"/>
    <cellStyle name="Output 2" xfId="1348" xr:uid="{C00B8064-C397-41AC-8D8D-1A1758098AD1}"/>
    <cellStyle name="Output 2 2" xfId="3995" xr:uid="{4256B28D-70F4-4354-BBEE-D41515579EC8}"/>
    <cellStyle name="Output 2 3" xfId="3996" xr:uid="{925B0E70-4D7B-4EDC-9222-64C9882C6057}"/>
    <cellStyle name="Output 2 4" xfId="3997" xr:uid="{4B3BBC61-206F-4FB9-9EBF-B3A4C8631A35}"/>
    <cellStyle name="Output 3" xfId="3998" xr:uid="{8E97F12E-D83B-49B8-B8B3-60FDF860AC2E}"/>
    <cellStyle name="Output 3 2" xfId="3999" xr:uid="{C8ED7A88-057D-4D8E-BB45-FCB341C9D492}"/>
    <cellStyle name="Output 3 3" xfId="4000" xr:uid="{C2BBD9BF-D392-45BE-8513-75B0B019CFB5}"/>
    <cellStyle name="Output 3 4" xfId="4001" xr:uid="{AA4A63DA-51EB-41D0-B7F6-6FFD50A22A9B}"/>
    <cellStyle name="Output 4" xfId="4002" xr:uid="{F809B37C-2F7D-4476-8013-95D4625D28AD}"/>
    <cellStyle name="Output 5" xfId="4003" xr:uid="{DE3EB0BD-1302-4998-A0CB-688A034DD9D4}"/>
    <cellStyle name="Output 6" xfId="4004" xr:uid="{090E68E3-04B5-4BC9-A45A-3D4BDFFDCFE5}"/>
    <cellStyle name="Output 7" xfId="4005" xr:uid="{3B3AB4E7-538E-4CFC-909A-3412E1BED36A}"/>
    <cellStyle name="Output 8" xfId="4006" xr:uid="{2EC861B4-0AF2-46C8-938D-198EF6520098}"/>
    <cellStyle name="Output 9" xfId="4007" xr:uid="{E3F76D26-60AE-4145-B494-20DCF86341FC}"/>
    <cellStyle name="Output Amounts" xfId="1349" xr:uid="{F67E5028-1EEF-4E07-BDDC-C66A9C6AF639}"/>
    <cellStyle name="Output Column Headings" xfId="1350" xr:uid="{816DDAF8-8658-4E00-920F-1F40098C6736}"/>
    <cellStyle name="Output Column Headings 2" xfId="1351" xr:uid="{B4038651-57E2-4F62-B27C-6BF0DA9D063C}"/>
    <cellStyle name="Output Line Items" xfId="1352" xr:uid="{39818457-B756-474F-B7E3-119612122E7B}"/>
    <cellStyle name="Output Report Heading" xfId="1353" xr:uid="{F885AF87-4DE1-441A-B7D6-C2C69657C39A}"/>
    <cellStyle name="Output Report Heading 10" xfId="1354" xr:uid="{678E5149-15B5-42BD-8B1A-77F4EDF6D06E}"/>
    <cellStyle name="OUTPUT REPORT HEADING 2" xfId="1355" xr:uid="{F9B97FBF-7003-4A41-B902-B616E07EDD45}"/>
    <cellStyle name="Output Report Heading 3" xfId="1356" xr:uid="{F98D7F5B-7056-477D-8B9A-8CC61BF1F821}"/>
    <cellStyle name="Output Report Heading 4" xfId="1357" xr:uid="{7CE4CF5E-F258-4F8F-86AE-0B44DBDEE0C6}"/>
    <cellStyle name="Output Report Heading 5" xfId="1358" xr:uid="{E95647B5-0269-478C-998D-318623F6CB26}"/>
    <cellStyle name="Output Report Heading 6" xfId="1359" xr:uid="{9624B295-9987-40E4-8406-5D872D5098FA}"/>
    <cellStyle name="Output Report Heading 7" xfId="1360" xr:uid="{161F2B5A-380C-44AD-8322-73BD85CED463}"/>
    <cellStyle name="Output Report Heading 8" xfId="1361" xr:uid="{5501751D-39BD-40AA-B190-7976BF0A6BF5}"/>
    <cellStyle name="Output Report Heading 9" xfId="1362" xr:uid="{23A393DB-6FD2-418D-AD33-8A176515B577}"/>
    <cellStyle name="Output Report Title" xfId="1363" xr:uid="{2B1E4463-BF4A-4B98-8E69-4F76858994FB}"/>
    <cellStyle name="Output Report Title 10" xfId="1364" xr:uid="{E05C3968-E836-4361-80CE-BB6B9D169987}"/>
    <cellStyle name="OUTPUT REPORT TITLE 2" xfId="1365" xr:uid="{4B8E983D-C64E-4EDC-A112-E17D7B933932}"/>
    <cellStyle name="Output Report Title 3" xfId="1366" xr:uid="{A422BB1E-8010-45EB-9D71-A5CF41049688}"/>
    <cellStyle name="Output Report Title 4" xfId="1367" xr:uid="{11518FF5-5ADB-4292-80C3-307EBAA9C27B}"/>
    <cellStyle name="Output Report Title 5" xfId="1368" xr:uid="{17893B00-2180-477E-8B87-B4054295FF24}"/>
    <cellStyle name="Output Report Title 6" xfId="1369" xr:uid="{B06032C1-523E-4CC3-A71A-A477BFAB5B94}"/>
    <cellStyle name="Output Report Title 7" xfId="1370" xr:uid="{B1F342F5-E3CE-4A43-A23B-B14EEC725E5A}"/>
    <cellStyle name="Output Report Title 8" xfId="1371" xr:uid="{FD70E742-DBEA-4B45-9AED-696EA2C49932}"/>
    <cellStyle name="Output Report Title 9" xfId="1372" xr:uid="{9666A36B-FC07-49BF-8E34-8DFE35D96A12}"/>
    <cellStyle name="OUTPUTERROR" xfId="1373" xr:uid="{E4F31791-5B75-4CA9-AC3A-11A18F7EE1A6}"/>
    <cellStyle name="OUTPUTNORMAL" xfId="1374" xr:uid="{CDB926B3-7BB8-4E7F-834E-9685A41BB683}"/>
    <cellStyle name="Page Number" xfId="1375" xr:uid="{D91DAA29-5664-4EAF-B247-2E0CF5505AE7}"/>
    <cellStyle name="PageSubTitle" xfId="1376" xr:uid="{5273E8AE-D7E7-4720-949F-34A7E63CF5AB}"/>
    <cellStyle name="PageSubTitle 2" xfId="1377" xr:uid="{568EEA2C-5012-4DEC-829F-16D322AFD7F9}"/>
    <cellStyle name="PageTitle" xfId="1378" xr:uid="{1FA6E13E-D793-4CFD-A8EC-3140BBAC8114}"/>
    <cellStyle name="PageTitle 2" xfId="1379" xr:uid="{5EDE43A8-9CC6-4C63-9582-55CC084598A1}"/>
    <cellStyle name="ParaBirimi [0]_RESULTS" xfId="1380" xr:uid="{3C5A175D-AE18-4245-92C0-697995A88496}"/>
    <cellStyle name="ParaBirimi_RESULTS" xfId="1381" xr:uid="{0E27E932-6B8C-4726-B666-0503D85800F0}"/>
    <cellStyle name="Pattern" xfId="1382" xr:uid="{1AF9B6CD-2520-45B4-8182-8D98F8A2E5AC}"/>
    <cellStyle name="Pattern 2" xfId="1383" xr:uid="{1586E061-C520-4450-A227-D8F88BE384EB}"/>
    <cellStyle name="PCI" xfId="1384" xr:uid="{8FDCB037-0993-47FF-85E5-790FEFAB6E11}"/>
    <cellStyle name="per.style" xfId="1385" xr:uid="{92630031-C771-49E4-B4F4-9F5F27D6F8D3}"/>
    <cellStyle name="Percent (0)" xfId="1387" xr:uid="{2848CF53-56D8-467D-9DE8-3849C4AFB0A7}"/>
    <cellStyle name="Percent [0]" xfId="1388" xr:uid="{E4FB7468-920C-4466-8AB0-D43AE36893C0}"/>
    <cellStyle name="Percent [00]" xfId="1389" xr:uid="{4172AC7B-964A-4861-83C4-EBA52CD35CBE}"/>
    <cellStyle name="Percent [2]" xfId="32" xr:uid="{00000000-0005-0000-0000-000020000000}"/>
    <cellStyle name="Percent [2] 2" xfId="1390" xr:uid="{238FCCEB-0081-4098-867F-950D419CF82B}"/>
    <cellStyle name="Percent 10" xfId="1391" xr:uid="{71A53BBB-93E8-4225-8ECE-4E8B3E83FD38}"/>
    <cellStyle name="Percent 11" xfId="1392" xr:uid="{5F5D994D-9A0C-4926-88A5-C1EECAD3D465}"/>
    <cellStyle name="Percent 12" xfId="1393" xr:uid="{3C2A7BC3-C874-4B60-8AD7-84B23B42F631}"/>
    <cellStyle name="Percent 13" xfId="1394" xr:uid="{F91DE2F3-7E95-402B-9849-693D3199CF36}"/>
    <cellStyle name="Percent 14" xfId="1395" xr:uid="{702496F9-E961-41E6-8FFE-B024A7BAA998}"/>
    <cellStyle name="Percent 15" xfId="1396" xr:uid="{8B0AC201-1909-455A-834A-84376CE5BCB8}"/>
    <cellStyle name="Percent 16" xfId="1397" xr:uid="{40926ADF-CB62-4C03-A390-839929FE474A}"/>
    <cellStyle name="Percent 17" xfId="1398" xr:uid="{1E451DC5-13CB-4AE7-AEFB-DBFE202AF1EE}"/>
    <cellStyle name="Percent 18" xfId="1399" xr:uid="{FC47FA29-8CC0-4446-B7E9-FC2F1F99B4FB}"/>
    <cellStyle name="Percent 19" xfId="1400" xr:uid="{28BE0B9A-9FA3-43B8-B275-E39E86A76026}"/>
    <cellStyle name="Percent 2" xfId="33" xr:uid="{00000000-0005-0000-0000-000021000000}"/>
    <cellStyle name="Percent 2 2" xfId="34" xr:uid="{00000000-0005-0000-0000-000022000000}"/>
    <cellStyle name="Percent 2 2 2" xfId="4008" xr:uid="{5DB4E3A3-4EFB-4FA1-8ADE-722348E48C42}"/>
    <cellStyle name="Percent 2 2 2 2" xfId="4009" xr:uid="{764000B8-7AF0-4ADF-98EE-EBFD098E65D2}"/>
    <cellStyle name="Percent 2 2 2 3" xfId="4010" xr:uid="{9CC8DAAA-1E75-42D0-93FF-635CB83FC988}"/>
    <cellStyle name="Percent 2 2 3" xfId="4011" xr:uid="{16173486-A204-4743-B98B-1B5C413F7796}"/>
    <cellStyle name="Percent 2 2 3 2" xfId="4012" xr:uid="{683E1807-FD52-4971-976C-3115A5942669}"/>
    <cellStyle name="Percent 2 2 4" xfId="4013" xr:uid="{8278927F-3A39-4222-9E7E-509EAA67A660}"/>
    <cellStyle name="Percent 2 2 4 2" xfId="4014" xr:uid="{26A5ED66-D30D-4601-A452-54B60ADA67E7}"/>
    <cellStyle name="Percent 2 2 5" xfId="125" xr:uid="{D3D7FA48-BDD0-4A05-91BC-053826F430B7}"/>
    <cellStyle name="Percent 2 3" xfId="138" xr:uid="{94183709-1FC4-4692-9CC7-47D7BAB5490A}"/>
    <cellStyle name="Percent 2 3 2" xfId="4015" xr:uid="{C8BA0470-B7A3-4524-A2C5-D5BE4C66F35D}"/>
    <cellStyle name="Percent 2 3 2 2" xfId="4016" xr:uid="{ADE40FA4-D1F7-49F4-9107-60D216B7CA7D}"/>
    <cellStyle name="Percent 2 3 3" xfId="4017" xr:uid="{5672F47B-DB4B-43EB-BB29-3ABAC9938DB7}"/>
    <cellStyle name="Percent 2 3 3 2" xfId="4018" xr:uid="{85EF383A-9376-48F8-A60F-82348EC0F52C}"/>
    <cellStyle name="Percent 2 3 4" xfId="4019" xr:uid="{6ED1C2C8-E759-4746-9330-2BD282718BD0}"/>
    <cellStyle name="Percent 2 3 4 2" xfId="4020" xr:uid="{CB9AEFA0-8DAB-4522-9BCE-1508EF802C9C}"/>
    <cellStyle name="Percent 2 3 4 3" xfId="4021" xr:uid="{BA2D14D7-9FB2-4119-8857-1413C459CA14}"/>
    <cellStyle name="Percent 2 3 5" xfId="4022" xr:uid="{F94992F3-EB7A-4D48-9FAA-D490AB0FDE79}"/>
    <cellStyle name="Percent 2 4" xfId="4023" xr:uid="{DCF08FB6-C312-43D0-97A7-90DA8199A119}"/>
    <cellStyle name="Percent 2 5" xfId="81" xr:uid="{307CED11-7A1E-414C-8C1B-F02E92D9E5AD}"/>
    <cellStyle name="Percent 20" xfId="1401" xr:uid="{5B3E95AF-6DDE-4F1C-B919-A994146C89AA}"/>
    <cellStyle name="Percent 21" xfId="1402" xr:uid="{5E41AA0F-E090-4381-8CDD-DC2ACD1BA264}"/>
    <cellStyle name="Percent 22" xfId="1403" xr:uid="{D6DD05F0-4D6F-45E0-B6C2-6C06DEB91B7C}"/>
    <cellStyle name="Percent 23" xfId="1404" xr:uid="{CF48C293-C4D8-43C9-8F6D-C2CF58B1B9E7}"/>
    <cellStyle name="Percent 24" xfId="1600" xr:uid="{A2AD4718-D204-41AB-8D21-74097DB0B0BC}"/>
    <cellStyle name="Percent 25" xfId="1643" xr:uid="{4D478588-07F5-45E0-8B24-4D6B77936BB2}"/>
    <cellStyle name="Percent 25 2" xfId="6676" xr:uid="{664264BE-6963-4DE9-B131-9FD28C589F82}"/>
    <cellStyle name="Percent 26" xfId="1660" xr:uid="{C413EA24-A1FB-4925-B3E4-440B6F8ABAA9}"/>
    <cellStyle name="Percent 27" xfId="1705" xr:uid="{2289E351-7687-431E-9449-700867D7FF9E}"/>
    <cellStyle name="Percent 28" xfId="1703" xr:uid="{79F83000-C553-40CD-AE0A-FF4A92103E2D}"/>
    <cellStyle name="Percent 29" xfId="1386" xr:uid="{63207012-767B-4A13-BA90-05F09080B60C}"/>
    <cellStyle name="Percent 3" xfId="80" xr:uid="{F83821A7-3B6A-440E-B5FE-40F5A4CD7B48}"/>
    <cellStyle name="Percent 3 2" xfId="4024" xr:uid="{342268BA-EB91-4349-BCBA-780C4ED97EEB}"/>
    <cellStyle name="Percent 3 2 2" xfId="4025" xr:uid="{35CEF249-039B-4328-80A4-E2D7666CD312}"/>
    <cellStyle name="Percent 3 2 3" xfId="4026" xr:uid="{8C897D47-3687-4AA9-86B6-B1ED6ABCCBEE}"/>
    <cellStyle name="Percent 3 3" xfId="4027" xr:uid="{A1645161-8B21-4C0F-962C-8B3E79AB6419}"/>
    <cellStyle name="Percent 3 3 2" xfId="4028" xr:uid="{1DFC2621-E5C7-4BB4-B78F-9054DEE952DE}"/>
    <cellStyle name="Percent 3 4" xfId="4029" xr:uid="{C943CEC4-D2B4-461A-A19D-65DF52EE0727}"/>
    <cellStyle name="Percent 3 4 2" xfId="4030" xr:uid="{16EDFD34-3E7B-467F-A978-307323889FC4}"/>
    <cellStyle name="Percent 3 5" xfId="1405" xr:uid="{2E6DE905-95AD-499A-AC73-AE79242497A8}"/>
    <cellStyle name="Percent 30" xfId="117" xr:uid="{68AC82D7-61F9-49D0-AA7A-DDC2B2489644}"/>
    <cellStyle name="Percent 30 2" xfId="6669" xr:uid="{D133130F-0B0B-4F44-9BB4-99E1B5F8F9ED}"/>
    <cellStyle name="Percent 31" xfId="38" xr:uid="{B8CA6371-1070-42CE-9623-7ECB1CDC3F01}"/>
    <cellStyle name="Percent 32" xfId="37" xr:uid="{C225DAEE-8EEB-4F98-BB6E-9AEA836C27B9}"/>
    <cellStyle name="Percent 33" xfId="6557" xr:uid="{E2456804-C268-4DAA-B011-ECA5CAC42AB2}"/>
    <cellStyle name="Percent 34" xfId="6651" xr:uid="{0AAD42B9-D85B-428C-815B-256ECE448FAD}"/>
    <cellStyle name="Percent 35" xfId="6579" xr:uid="{3F683BD5-0A67-4A7B-92F9-1A33C052FD38}"/>
    <cellStyle name="Percent 36" xfId="6632" xr:uid="{7F4C7BF4-B080-4574-8D93-D923EFA5FCAB}"/>
    <cellStyle name="Percent 37" xfId="6596" xr:uid="{95AAB3FA-17AC-4A3E-B82F-B3FE07F841A9}"/>
    <cellStyle name="Percent 38" xfId="6649" xr:uid="{2E8595DB-95C6-45A7-9218-9DB8A8D4812B}"/>
    <cellStyle name="Percent 39" xfId="6566" xr:uid="{51B5D3DB-8C13-4ACE-99F6-F6B2AE5821AF}"/>
    <cellStyle name="Percent 4" xfId="126" xr:uid="{E9045F9C-0413-4181-9CE5-5685325DC860}"/>
    <cellStyle name="Percent 4 2" xfId="4031" xr:uid="{47CE42DC-DAA7-4815-B683-DEB3117B4F4B}"/>
    <cellStyle name="Percent 4 2 2" xfId="4032" xr:uid="{9AD07D5F-3799-4A3E-A58B-861DB1EEF2CB}"/>
    <cellStyle name="Percent 4 2 2 2" xfId="4033" xr:uid="{FAF3853B-4647-4B60-843F-2BBF9F923FA3}"/>
    <cellStyle name="Percent 4 2 2 2 2" xfId="7262" xr:uid="{2236D51F-F973-4921-B5FC-006D0CD6E6D9}"/>
    <cellStyle name="Percent 4 2 2 3" xfId="7261" xr:uid="{A0BC6A91-325A-40EE-9B44-A7A2DD98869A}"/>
    <cellStyle name="Percent 4 2 3" xfId="4034" xr:uid="{876D9430-299F-4829-985A-D5E0B230D22B}"/>
    <cellStyle name="Percent 4 2 3 2" xfId="4035" xr:uid="{19AC17C2-551B-4732-928C-3A0B36DF2C10}"/>
    <cellStyle name="Percent 4 2 3 2 2" xfId="7264" xr:uid="{C7266721-7759-46EE-890C-9762CD60209A}"/>
    <cellStyle name="Percent 4 2 3 3" xfId="7263" xr:uid="{E6B70605-E8B9-44C4-A62B-BFDF95E64EBE}"/>
    <cellStyle name="Percent 4 2 4" xfId="4036" xr:uid="{A995A47B-4249-43B2-863C-C2972BFEDA15}"/>
    <cellStyle name="Percent 4 2 5" xfId="4037" xr:uid="{0C102225-CC6A-4805-810C-D035956234EB}"/>
    <cellStyle name="Percent 4 2 5 2" xfId="7265" xr:uid="{5FAD141B-5198-4A13-83A7-BB9B70F11642}"/>
    <cellStyle name="Percent 4 2 6" xfId="7260" xr:uid="{8D327838-F452-4A28-A7DC-AC9AB97E0648}"/>
    <cellStyle name="Percent 4 3" xfId="4038" xr:uid="{EBF72812-2456-46F1-A2F6-BE2F1611C47E}"/>
    <cellStyle name="Percent 4 3 2" xfId="4039" xr:uid="{82B7C4D3-2C53-4992-BF84-1FB7243432D1}"/>
    <cellStyle name="Percent 4 3 3" xfId="4040" xr:uid="{01C84795-39E7-4866-A428-5090C95E2208}"/>
    <cellStyle name="Percent 4 3 3 2" xfId="7267" xr:uid="{23029356-4B30-4246-8F3B-37C6B1A2D2B0}"/>
    <cellStyle name="Percent 4 3 4" xfId="7266" xr:uid="{45B07433-E229-4B2F-A3B2-E984AE7294B5}"/>
    <cellStyle name="Percent 4 4" xfId="4041" xr:uid="{CB0D9337-EA4C-4261-86D6-576E72983427}"/>
    <cellStyle name="Percent 4 4 2" xfId="4042" xr:uid="{12558D1F-F539-44C4-BA3B-862BF0FE3D4F}"/>
    <cellStyle name="Percent 4 4 3" xfId="4043" xr:uid="{58223FEF-FCA3-4623-B585-9D8173231753}"/>
    <cellStyle name="Percent 4 4 3 2" xfId="7269" xr:uid="{3BFE52F8-8C5B-4645-81C4-23C62A701B5A}"/>
    <cellStyle name="Percent 4 4 4" xfId="7268" xr:uid="{5ACC4A47-3BAB-4304-B5D9-5943FC5D8BC0}"/>
    <cellStyle name="Percent 4 5" xfId="4044" xr:uid="{683C5B27-D0DD-42EA-9439-7E16918E1C27}"/>
    <cellStyle name="Percent 4 6" xfId="4045" xr:uid="{A49BAF2C-655E-4448-9D5A-2F29CB496D07}"/>
    <cellStyle name="Percent 4 6 2" xfId="7270" xr:uid="{EE95704C-F2AD-4A9C-83EC-0D29462D8CD9}"/>
    <cellStyle name="Percent 4 7" xfId="1406" xr:uid="{44504997-740E-4893-BC0D-BF7A69BCA4B1}"/>
    <cellStyle name="Percent 40" xfId="6646" xr:uid="{800FCA3E-D07B-4961-83D1-8E925EEB166C}"/>
    <cellStyle name="Percent 41" xfId="6541" xr:uid="{FCE0749F-26FE-4393-B891-B2E407F44BBD}"/>
    <cellStyle name="Percent 42" xfId="6608" xr:uid="{7C831CB1-797C-468F-8DBC-9984614462CD}"/>
    <cellStyle name="Percent 43" xfId="6661" xr:uid="{70934F9B-FFA6-492E-A605-878671722FB5}"/>
    <cellStyle name="Percent 44" xfId="6543" xr:uid="{867CDB91-3090-4EB5-A1EE-F0EAE19628E8}"/>
    <cellStyle name="Percent 45" xfId="6660" xr:uid="{0F771FF0-DF15-431C-B943-DD11A55D08B7}"/>
    <cellStyle name="Percent 46" xfId="6582" xr:uid="{401F6A5A-AE9C-471E-99CC-233877881E05}"/>
    <cellStyle name="Percent 47" xfId="6588" xr:uid="{309B20D4-9A93-47E8-BCEC-150E498012E8}"/>
    <cellStyle name="Percent 48" xfId="6652" xr:uid="{490B0452-FBD1-427C-BE10-800F3F0B4F6E}"/>
    <cellStyle name="Percent 49" xfId="6587" xr:uid="{7E0202CC-B581-4FC5-B86C-2830FF5991F2}"/>
    <cellStyle name="Percent 5" xfId="1407" xr:uid="{5C2E2640-5430-407D-8FD1-7F4D9F7F2F71}"/>
    <cellStyle name="Percent 5 2" xfId="4046" xr:uid="{A8D09A46-17E9-4104-BEB2-AA1347FBBF62}"/>
    <cellStyle name="Percent 5 3" xfId="4047" xr:uid="{DB7D31CC-B123-4507-AC89-B11F18C5D894}"/>
    <cellStyle name="Percent 5 4" xfId="4048" xr:uid="{3FFFD43D-0771-44C6-A4FA-B0F5330F5481}"/>
    <cellStyle name="Percent 50" xfId="6656" xr:uid="{647E26FE-87D8-4EDD-BDE4-7856F4DB46C6}"/>
    <cellStyle name="Percent 51" xfId="6559" xr:uid="{CDE1D98B-C7E6-40E4-A578-27510AAD6B6B}"/>
    <cellStyle name="Percent 52" xfId="6585" xr:uid="{D16FCD2F-9310-4BB3-B891-7FC6943F6FFF}"/>
    <cellStyle name="Percent 53" xfId="6630" xr:uid="{9EC91F5B-FF90-4F45-8D18-921199D4500A}"/>
    <cellStyle name="Percent 54" xfId="6659" xr:uid="{FE2E12DF-072B-460C-94F3-3DC6EB31BC31}"/>
    <cellStyle name="Percent 55" xfId="6663" xr:uid="{56BA3B0F-14D8-4B1F-8DE9-69ADD8C16B79}"/>
    <cellStyle name="Percent 56" xfId="6544" xr:uid="{70D28C94-C8BC-470E-9441-2C3EB279743E}"/>
    <cellStyle name="Percent 57" xfId="6666" xr:uid="{57C1C050-8D90-44C6-A728-EA1333C54183}"/>
    <cellStyle name="Percent 6" xfId="1408" xr:uid="{11A4E126-76A5-49CB-8CF5-1080B1E6530F}"/>
    <cellStyle name="Percent 6 2" xfId="4049" xr:uid="{4776B261-3951-4C1F-9DCB-F30E4F75B383}"/>
    <cellStyle name="Percent 7" xfId="1409" xr:uid="{A658B1C7-3E07-43CB-9907-EAF1036A7209}"/>
    <cellStyle name="Percent 7 2" xfId="4050" xr:uid="{933A4F1C-F147-46D4-9ADB-19DDF7B5E38D}"/>
    <cellStyle name="Percent 8" xfId="1410" xr:uid="{A0904C7F-0992-41AC-9616-2B2A99961926}"/>
    <cellStyle name="Percent 8 2" xfId="4051" xr:uid="{A85CA0E3-E8ED-46B2-BEB0-D6F1F1977B43}"/>
    <cellStyle name="Percent 9" xfId="1411" xr:uid="{5C44A081-F13A-4031-A79D-6B780F6CE4EC}"/>
    <cellStyle name="PERCENTAGE" xfId="1412" xr:uid="{2C1179BD-5880-426C-8D19-7E6A583B0DAB}"/>
    <cellStyle name="PLAN" xfId="1413" xr:uid="{29B3CDC3-1EED-400E-A89E-9B70C91FC788}"/>
    <cellStyle name="Porcentaje" xfId="1414" xr:uid="{63AF4D77-C57A-4050-9D52-E08DF8BAAAD0}"/>
    <cellStyle name="Porcentual_ret_conso_statu_2000" xfId="1415" xr:uid="{08B8CB30-1546-44AA-A277-C41F65BE4F5E}"/>
    <cellStyle name="PrePop Currency (0)" xfId="1416" xr:uid="{D49D8E3E-C561-4D60-B9E6-CAC5F580BD8C}"/>
    <cellStyle name="PrePop Currency (2)" xfId="1417" xr:uid="{FD7E77B7-D957-497A-A476-AC376F848FAC}"/>
    <cellStyle name="PrePop Units (0)" xfId="1418" xr:uid="{9A798073-60C4-4C2F-96E5-F3486FA264E5}"/>
    <cellStyle name="PrePop Units (1)" xfId="1419" xr:uid="{28FEEC3F-82ED-4818-A6E9-D0AEE651DC2F}"/>
    <cellStyle name="PrePop Units (2)" xfId="1420" xr:uid="{FAD66878-7A1B-4FB8-AEFE-D7E7080C8F34}"/>
    <cellStyle name="PSChar" xfId="82" xr:uid="{5B309028-4214-4D04-AEC1-E0ED6DD7BD68}"/>
    <cellStyle name="PSChar 10" xfId="4052" xr:uid="{94F271F6-6716-4C6B-858E-0E060522F649}"/>
    <cellStyle name="PSChar 11" xfId="4053" xr:uid="{9A235302-0B8A-4A38-9716-D6783C690983}"/>
    <cellStyle name="PSChar 12" xfId="4054" xr:uid="{F3B5ED10-52FF-49BA-9B3A-B61E08A19139}"/>
    <cellStyle name="PSChar 13" xfId="4055" xr:uid="{FA66F558-9B09-4A20-95DE-9DCD9B0531EC}"/>
    <cellStyle name="PSChar 2" xfId="4056" xr:uid="{430112CD-88FF-45ED-9580-3ADFA272E15F}"/>
    <cellStyle name="PSChar 3" xfId="4057" xr:uid="{004DD18E-1461-4B6E-BBB8-0902C494C9E8}"/>
    <cellStyle name="PSChar 4" xfId="4058" xr:uid="{8403182A-3E86-4146-B389-7DFD5CCCDCFA}"/>
    <cellStyle name="PSChar 5" xfId="4059" xr:uid="{59559A5D-D968-4E26-B8C1-A26A580DDEBB}"/>
    <cellStyle name="PSChar 6" xfId="4060" xr:uid="{37E93BDF-AFE4-4A52-B5FC-499689BB1200}"/>
    <cellStyle name="PSChar 7" xfId="4061" xr:uid="{DA488E31-EFE2-4EA6-B306-B1A8C3F48F37}"/>
    <cellStyle name="PSChar 8" xfId="4062" xr:uid="{95AEEF93-2B0D-40E6-8260-4B44EDEE16AD}"/>
    <cellStyle name="PSChar 9" xfId="4063" xr:uid="{8A949794-8B35-4105-BD6C-DB1F8C50DC71}"/>
    <cellStyle name="PSChar 9 2" xfId="4064" xr:uid="{2E29E7E1-A918-402F-A624-F99C0B0343D8}"/>
    <cellStyle name="PSChar 9 3" xfId="4065" xr:uid="{61F108C3-510F-4C66-B690-94CD15798B21}"/>
    <cellStyle name="PSDate" xfId="83" xr:uid="{7FC1CB24-A677-4A4E-B5AC-A669D8A8E54E}"/>
    <cellStyle name="PSDate 2" xfId="4066" xr:uid="{EDD6B542-54FA-4DB5-AC99-20CA00683071}"/>
    <cellStyle name="PSDate 3" xfId="4067" xr:uid="{54E7586A-B7FD-4B73-AC5C-A07C961132AC}"/>
    <cellStyle name="PSDate 4" xfId="4068" xr:uid="{52EB07DC-1F10-40C6-92BE-AF78B5AE179E}"/>
    <cellStyle name="PSDate 5" xfId="4069" xr:uid="{B97E592D-29EC-423D-824B-ECB19CCB80A7}"/>
    <cellStyle name="PSDate 6" xfId="4070" xr:uid="{4CDDC3D3-0475-4792-B9D3-F016607EAC90}"/>
    <cellStyle name="PSDate 7" xfId="4071" xr:uid="{C43CB0D7-BB75-4113-8008-0ED50E060F7B}"/>
    <cellStyle name="PSDate 8" xfId="4072" xr:uid="{2A670F6F-C764-49B7-8770-3970A2EA8B74}"/>
    <cellStyle name="PSDec" xfId="84" xr:uid="{A463D213-9CAA-4A63-9093-8FD5FC51F1AC}"/>
    <cellStyle name="PSDec 2" xfId="4073" xr:uid="{CE034C8C-0C24-4AD2-8AB2-8CDBE6640721}"/>
    <cellStyle name="PSDec 3" xfId="4074" xr:uid="{578CFABD-34E6-4906-9BC9-AAAC492B7578}"/>
    <cellStyle name="PSDec 4" xfId="4075" xr:uid="{1591C3CD-2BE9-444D-821E-1C5B77DA6D53}"/>
    <cellStyle name="PSDec 5" xfId="4076" xr:uid="{68A53F04-FE31-42DB-AA29-BF4944B28637}"/>
    <cellStyle name="PSDec 6" xfId="4077" xr:uid="{820BCE4D-E105-4835-A37C-1063A15E5ADF}"/>
    <cellStyle name="PSDec 7" xfId="4078" xr:uid="{16751107-B3A2-4E7F-9812-242029A77FF0}"/>
    <cellStyle name="PSDec 8" xfId="4079" xr:uid="{2D40F30E-03D1-41D5-AEA2-AAF7F185AE66}"/>
    <cellStyle name="PSHeading" xfId="85" xr:uid="{98A18847-81CD-48FB-810E-2D58B7D6B083}"/>
    <cellStyle name="PSHeading 10" xfId="4080" xr:uid="{814A36D0-74C7-479E-B7FF-41659E3DF81B}"/>
    <cellStyle name="PSHeading 11" xfId="4081" xr:uid="{1198A259-5969-40A7-A2B5-8272687DF040}"/>
    <cellStyle name="PSHeading 12" xfId="4082" xr:uid="{9FAB7FAA-4F35-4A6E-8C25-D4B185887341}"/>
    <cellStyle name="PSHeading 13" xfId="4083" xr:uid="{8572198A-4FB6-460C-89F7-4CE366E3A76D}"/>
    <cellStyle name="PSHeading 2" xfId="4084" xr:uid="{B479706B-9D92-424D-A8DA-AF5936FA9FE1}"/>
    <cellStyle name="PSHeading 3" xfId="4085" xr:uid="{B798A428-3259-4A24-96C6-1957EFC8FEBA}"/>
    <cellStyle name="PSHeading 4" xfId="4086" xr:uid="{D4A2E34E-B06B-4348-89E1-8A386631BF5B}"/>
    <cellStyle name="PSHeading 5" xfId="4087" xr:uid="{AA4114B8-9503-4857-9150-FB75B67E8D02}"/>
    <cellStyle name="PSHeading 6" xfId="4088" xr:uid="{265F9D7C-0C34-405E-93B1-00544C492059}"/>
    <cellStyle name="PSHeading 7" xfId="4089" xr:uid="{CA7064F3-5BB0-4024-A5A4-2556DF7CC3B1}"/>
    <cellStyle name="PSHeading 8" xfId="4090" xr:uid="{330E83B9-DC15-4772-872B-3F0778399FDD}"/>
    <cellStyle name="PSHeading 9" xfId="4091" xr:uid="{8C08ADDF-82DA-4D26-830C-9103C54746C7}"/>
    <cellStyle name="PSHeading 9 2" xfId="4092" xr:uid="{1A3DD5BC-7891-4E9C-9A02-383B23257CDD}"/>
    <cellStyle name="PSHeading 9 3" xfId="4093" xr:uid="{A59F85FC-0E7A-4936-941F-D382FF9171CE}"/>
    <cellStyle name="PSInt" xfId="86" xr:uid="{4350547D-B2C4-468B-952A-A04418F89E05}"/>
    <cellStyle name="PSInt 2" xfId="4094" xr:uid="{D32D1B4A-9312-42A4-BB0A-863276854528}"/>
    <cellStyle name="PSInt 3" xfId="4095" xr:uid="{F1460BF9-985C-4467-9739-9050798F667D}"/>
    <cellStyle name="PSInt 4" xfId="4096" xr:uid="{FD29D568-8E30-4EB4-9EE3-F4441D3AF778}"/>
    <cellStyle name="PSInt 5" xfId="4097" xr:uid="{2C9A6A21-A208-4C53-9B24-D82C4EAD1F89}"/>
    <cellStyle name="PSInt 6" xfId="4098" xr:uid="{8F880876-CA6C-4434-8F1F-385039AE66B9}"/>
    <cellStyle name="PSInt 7" xfId="4099" xr:uid="{A999F495-9A3C-49B1-9951-D650B14F3995}"/>
    <cellStyle name="PSInt 8" xfId="4100" xr:uid="{C05F9ED2-2B80-408D-906B-D12AA8CB0407}"/>
    <cellStyle name="PSSpacer" xfId="87" xr:uid="{ABD375AA-3480-44A0-B713-0F623B63D508}"/>
    <cellStyle name="PSSpacer 10" xfId="4101" xr:uid="{83628C51-92E5-44DA-BAAD-7C92EB9CDB5B}"/>
    <cellStyle name="PSSpacer 11" xfId="4102" xr:uid="{BBC9720D-50BE-4131-8FD5-9855CF394CE2}"/>
    <cellStyle name="PSSpacer 12" xfId="4103" xr:uid="{0640DF28-9823-49D3-BA72-F9F21A4F5A4F}"/>
    <cellStyle name="PSSpacer 13" xfId="4104" xr:uid="{BB0BA177-40BA-483A-9D20-DB8176258972}"/>
    <cellStyle name="PSSpacer 2" xfId="4105" xr:uid="{379B85A8-D89B-49DE-AA8E-6D3A4B28C039}"/>
    <cellStyle name="PSSpacer 3" xfId="4106" xr:uid="{32C73C99-B31A-4CC4-9E28-80FC1E7C8A4F}"/>
    <cellStyle name="PSSpacer 4" xfId="4107" xr:uid="{CE9C6F12-5AD3-4008-9E5D-D80614C35258}"/>
    <cellStyle name="PSSpacer 5" xfId="4108" xr:uid="{0FB0DE12-C678-4BCE-81A5-97883ACC6F17}"/>
    <cellStyle name="PSSpacer 6" xfId="4109" xr:uid="{430AB51E-6E9E-4172-B3F5-C46EDEDF039E}"/>
    <cellStyle name="PSSpacer 7" xfId="4110" xr:uid="{F219AC5E-0552-43EC-B870-8D4914386480}"/>
    <cellStyle name="PSSpacer 8" xfId="4111" xr:uid="{1110F680-21A2-45AF-962C-259AE5AD1BD4}"/>
    <cellStyle name="PSSpacer 9" xfId="4112" xr:uid="{FBED778B-8804-4AAE-ABEC-A03939247D46}"/>
    <cellStyle name="PSSpacer 9 2" xfId="4113" xr:uid="{A6CB4D16-B9F8-428D-9040-4C40F59194A7}"/>
    <cellStyle name="PSSpacer 9 3" xfId="4114" xr:uid="{4272EC36-B848-4979-AD56-F6AD14E82D6C}"/>
    <cellStyle name="pwstyle" xfId="1421" xr:uid="{6FD8FDA6-EC45-44F8-807D-396C245F91B0}"/>
    <cellStyle name="Q" xfId="1422" xr:uid="{B7328092-3699-4D85-A25D-19D60DEF1F7C}"/>
    <cellStyle name="QTR94_95_INCOME CTMP#1 98" xfId="1423" xr:uid="{403D7A90-F23F-49C3-8434-6F91F5E3CCB0}"/>
    <cellStyle name="Quantity" xfId="35" xr:uid="{00000000-0005-0000-0000-000023000000}"/>
    <cellStyle name="Quantity 2" xfId="1645" xr:uid="{13930604-F8ED-4154-A49D-771A7CBFB5BA}"/>
    <cellStyle name="regstoresfromspecstores" xfId="1424" xr:uid="{A41C284F-58CF-4559-9962-093697DC65FB}"/>
    <cellStyle name="report_title" xfId="88" xr:uid="{4739B6A1-15AD-4ED8-A138-2CF4BDAA1377}"/>
    <cellStyle name="Result" xfId="4115" xr:uid="{A28F43CB-DB49-4BC7-8DF5-C36854630570}"/>
    <cellStyle name="Result 1" xfId="4116" xr:uid="{AAA90A0A-84FD-4388-ADE4-D0DC13E71D2E}"/>
    <cellStyle name="Result 2" xfId="4117" xr:uid="{E0489245-89CF-46F0-823A-369DBEE3F33C}"/>
    <cellStyle name="Result2" xfId="4118" xr:uid="{7D5EA4C5-6B71-40F9-ABBC-C00066B08DD0}"/>
    <cellStyle name="Result2 1" xfId="4119" xr:uid="{0F32B031-A2B2-4F65-B250-7DBFE66CAE18}"/>
    <cellStyle name="Result2 2" xfId="4120" xr:uid="{11677FE6-D849-4CD6-96A5-4BD5B49E22D0}"/>
    <cellStyle name="RevList" xfId="1425" xr:uid="{031FB12C-CF2C-4D4D-89D4-176A53E18206}"/>
    <cellStyle name="RevList 2" xfId="1426" xr:uid="{C11B21A2-BD4B-4096-9E87-BDD020BA7D2A}"/>
    <cellStyle name="RevList 3" xfId="1427" xr:uid="{BF9006AA-49D7-4E02-91AE-927B7E174B41}"/>
    <cellStyle name="RM" xfId="1428" xr:uid="{FFE7C808-C332-4D0A-BAF2-82D135E0DB05}"/>
    <cellStyle name="Salomon Logo" xfId="1429" xr:uid="{79C87B38-C057-4AA2-89F2-CBB8DC08F17D}"/>
    <cellStyle name="SAPBEXaggData" xfId="1430" xr:uid="{B7FBC721-F7DB-4F53-93C1-AAFCF6EF65A6}"/>
    <cellStyle name="SAPBEXaggDataEmph" xfId="1431" xr:uid="{4F6D15F0-5C84-4BA7-86BA-529988186AD7}"/>
    <cellStyle name="SAPBEXaggItem" xfId="1432" xr:uid="{7425E000-3F9F-48F0-8BF7-648C5A8E3996}"/>
    <cellStyle name="SAPBEXaggItemX" xfId="1433" xr:uid="{9EF359A5-224B-40DD-AA22-ADC63628EC02}"/>
    <cellStyle name="SAPBEXchaText" xfId="1434" xr:uid="{329FBC0A-08B3-4F84-B93C-2886EAD2EB04}"/>
    <cellStyle name="SAPBEXexcBad7" xfId="1435" xr:uid="{5B27DECA-6A84-4286-B317-620022C397FC}"/>
    <cellStyle name="SAPBEXexcBad8" xfId="1436" xr:uid="{A2C6B8DA-D256-4394-B786-0C3C3D4CEA64}"/>
    <cellStyle name="SAPBEXexcBad9" xfId="1437" xr:uid="{ACD6887C-61F3-4060-A4EF-E213EB0FF639}"/>
    <cellStyle name="SAPBEXexcCritical4" xfId="1438" xr:uid="{26962257-34CB-4861-91E3-71D45E6A46BA}"/>
    <cellStyle name="SAPBEXexcCritical5" xfId="1439" xr:uid="{1797E7D2-CF2E-4EC3-AF00-D4D77520EE69}"/>
    <cellStyle name="SAPBEXexcCritical6" xfId="1440" xr:uid="{4FC6E4E0-E87F-4240-8654-DB1EAE2C65E6}"/>
    <cellStyle name="SAPBEXexcGood1" xfId="1441" xr:uid="{FF86D07D-BD59-4F7A-85D8-ADEF66E6A351}"/>
    <cellStyle name="SAPBEXexcGood2" xfId="1442" xr:uid="{311BCCC3-BC83-42CA-9689-73D117C413F9}"/>
    <cellStyle name="SAPBEXexcGood3" xfId="1443" xr:uid="{E2925721-5395-4B50-A757-1C2C1072CE4D}"/>
    <cellStyle name="SAPBEXfilterDrill" xfId="1444" xr:uid="{B9414AD1-17A4-45B4-90AF-95B11A530A81}"/>
    <cellStyle name="SAPBEXfilterItem" xfId="1445" xr:uid="{88E831E2-6A7D-44E7-B850-C7E63DEFF42F}"/>
    <cellStyle name="SAPBEXfilterText" xfId="1446" xr:uid="{D2B1AB5A-C1A7-4A52-AFD6-E496E26892AB}"/>
    <cellStyle name="SAPBEXformats" xfId="1447" xr:uid="{CF848BCF-DEE1-49C4-9BE2-CA85362EB9FF}"/>
    <cellStyle name="SAPBEXheaderItem" xfId="1448" xr:uid="{60C9405D-E77E-4D34-A5F7-DA9B0452325F}"/>
    <cellStyle name="SAPBEXheaderText" xfId="1449" xr:uid="{6408BB09-53A6-46B7-BA65-94E4EB9B0A2D}"/>
    <cellStyle name="SAPBEXHLevel0" xfId="1450" xr:uid="{AEFE2927-45F4-435D-85D3-AB0E0D629341}"/>
    <cellStyle name="SAPBEXHLevel0X" xfId="1451" xr:uid="{701BCF42-978F-4A79-AC0B-C77426ACD903}"/>
    <cellStyle name="SAPBEXHLevel1" xfId="1452" xr:uid="{78C681BA-7DAD-4EC9-A6CF-C63EB6E9BCB4}"/>
    <cellStyle name="SAPBEXHLevel1X" xfId="1453" xr:uid="{A7EDB790-61D8-45EC-926F-0AEB67690DC6}"/>
    <cellStyle name="SAPBEXHLevel2" xfId="1454" xr:uid="{36708668-4A0A-4B93-93F7-B7C9C6FDAFD6}"/>
    <cellStyle name="SAPBEXHLevel2X" xfId="1455" xr:uid="{B993535A-DC15-4205-8E95-F8878D5F4E4E}"/>
    <cellStyle name="SAPBEXHLevel3" xfId="1456" xr:uid="{B0A55E7D-9CD9-4167-8EB0-922C5846A52B}"/>
    <cellStyle name="SAPBEXHLevel3X" xfId="1457" xr:uid="{5A538A80-2E7B-49A9-93F4-14C5882B0A96}"/>
    <cellStyle name="SAPBEXresData" xfId="1458" xr:uid="{1C446572-D74B-4FD1-96B9-BF6D668E9CAF}"/>
    <cellStyle name="SAPBEXresDataEmph" xfId="1459" xr:uid="{B53528E2-0745-4D48-B7E3-0B50D98B4D5C}"/>
    <cellStyle name="SAPBEXresItem" xfId="1460" xr:uid="{C70074A4-B29D-4D33-8CD1-CDFF47D2903E}"/>
    <cellStyle name="SAPBEXresItemX" xfId="1461" xr:uid="{6A98A613-6DFB-4BC9-BE78-5FEC8CBF2B54}"/>
    <cellStyle name="SAPBEXstdData" xfId="1462" xr:uid="{3318AF83-5031-4105-BFAC-6A253934E16B}"/>
    <cellStyle name="SAPBEXstdDataEmph" xfId="1463" xr:uid="{8EBF582C-DBD9-4399-A202-84BF6D67A3F9}"/>
    <cellStyle name="SAPBEXstdItem" xfId="1464" xr:uid="{0B8F5954-A679-44C2-8724-E002C50767C1}"/>
    <cellStyle name="SAPBEXstdItem 2" xfId="1465" xr:uid="{7A5099E7-F091-4EA5-A381-AFF9D4C7A757}"/>
    <cellStyle name="SAPBEXstdItemX" xfId="1466" xr:uid="{0A6E17B8-7BB7-4A25-8A69-99C69EAF0DED}"/>
    <cellStyle name="SAPBEXtitle" xfId="1467" xr:uid="{D463B02A-1D7A-49B4-B3AB-13A7D2210714}"/>
    <cellStyle name="SAPBEXundefined" xfId="1468" xr:uid="{1193CBD8-0318-4A13-BE74-AF8B596B07ED}"/>
    <cellStyle name="Satisfaisant" xfId="4121" xr:uid="{269BBFDF-A62C-4F20-8E80-4DACFEE6921B}"/>
    <cellStyle name="SCH1" xfId="1469" xr:uid="{669459FD-66D2-4112-8213-D756399827A3}"/>
    <cellStyle name="section head" xfId="1470" xr:uid="{55C00213-D4F9-4E0E-B822-FBDE1831EA1F}"/>
    <cellStyle name="Shade" xfId="1471" xr:uid="{7C0AFAA3-ABF6-4549-80C2-614B4922AA06}"/>
    <cellStyle name="SHADEDSTORES" xfId="1472" xr:uid="{52B6876C-23DE-4ED6-BDB2-D426A9D10883}"/>
    <cellStyle name="small border line" xfId="1473" xr:uid="{4E6F5B32-8132-4A87-A068-92F77C1AED29}"/>
    <cellStyle name="Sortie" xfId="4122" xr:uid="{9A18FCA4-4B2B-4ECA-A6C1-6B70CF93BA3B}"/>
    <cellStyle name="specstores" xfId="1474" xr:uid="{8EAD0E06-39E3-493C-B403-BCF66DDF5E98}"/>
    <cellStyle name="specstores 2" xfId="1475" xr:uid="{E0707A10-2969-47F6-A99C-5ED05FAE3DEF}"/>
    <cellStyle name="Standard" xfId="1476" xr:uid="{4454DF40-79A4-4619-B730-75A138A002B8}"/>
    <cellStyle name="Style 1" xfId="89" xr:uid="{7828C4C5-0F2A-4960-B666-5C29BCD966DD}"/>
    <cellStyle name="Style 1 10" xfId="4123" xr:uid="{8863FBBD-BE34-4884-9A8F-AD5AF56319C5}"/>
    <cellStyle name="Style 1 10 2" xfId="4124" xr:uid="{F16B8599-651C-477B-A896-74807B861A5A}"/>
    <cellStyle name="Style 1 11" xfId="4125" xr:uid="{0AA2B819-A2AD-4265-BBBE-D5D517955374}"/>
    <cellStyle name="Style 1 12" xfId="4126" xr:uid="{146751AB-1B82-486B-8177-318DDC5A9283}"/>
    <cellStyle name="Style 1 13" xfId="4127" xr:uid="{4E3DE676-2080-4BDA-82CC-7D5F3B639711}"/>
    <cellStyle name="Style 1 13 2" xfId="4128" xr:uid="{FD288918-ECC9-4503-8831-ECE4C8581653}"/>
    <cellStyle name="Style 1 14" xfId="4129" xr:uid="{FE82E843-831B-4FE6-91A1-EB3C811DFFFD}"/>
    <cellStyle name="Style 1 14 2" xfId="4130" xr:uid="{B302565B-6CB5-4C60-BD04-F5148A2FC124}"/>
    <cellStyle name="Style 1 15" xfId="4131" xr:uid="{65F2DFB3-D8AD-4D66-9318-9749DBEA9AB4}"/>
    <cellStyle name="Style 1 2" xfId="1646" xr:uid="{D323305A-EB20-4766-9A41-36B7C54B72B1}"/>
    <cellStyle name="Style 1 2 2" xfId="4132" xr:uid="{E4C54DD4-66B3-4C7C-B852-BFA358AE0235}"/>
    <cellStyle name="Style 1 2 2 2" xfId="4133" xr:uid="{5A949CE0-A5E1-4D90-A9A1-940968BD1EA0}"/>
    <cellStyle name="Style 1 2 2 3" xfId="4134" xr:uid="{503ED0DB-5E39-41C9-BFBD-1FB7895ABC1C}"/>
    <cellStyle name="Style 1 2 3" xfId="4135" xr:uid="{F219D687-B5AF-4FCF-BEF6-C8E48B5897EC}"/>
    <cellStyle name="Style 1 2 4" xfId="4136" xr:uid="{11B32853-9418-463C-B941-B61367A097A4}"/>
    <cellStyle name="Style 1 2 5" xfId="4137" xr:uid="{D9AC9AD8-8BEC-4A2A-AA91-3D5B7918086E}"/>
    <cellStyle name="Style 1 2 6" xfId="4138" xr:uid="{C03F8D2C-3D1F-4DE2-84B0-57E10AFF9401}"/>
    <cellStyle name="Style 1 3" xfId="4139" xr:uid="{D1CEE8AA-B432-4895-9B76-540FE272C07D}"/>
    <cellStyle name="Style 1 3 2" xfId="4140" xr:uid="{D325D716-B7D0-439A-AD6B-16B6FDFBDBC3}"/>
    <cellStyle name="Style 1 3 3" xfId="4141" xr:uid="{F41C3B0B-9B02-4508-83BD-E08BF61EEA62}"/>
    <cellStyle name="Style 1 4" xfId="4142" xr:uid="{81011383-C5DD-4D4E-AECA-E7D2CE6104ED}"/>
    <cellStyle name="Style 1 5" xfId="4143" xr:uid="{5A23DDED-B04B-4196-AA0B-2B670C44A183}"/>
    <cellStyle name="Style 1 6" xfId="4144" xr:uid="{8F581EE3-4BF2-4BCC-A35C-2F269D65A2D5}"/>
    <cellStyle name="Style 1 7" xfId="4145" xr:uid="{2929D2B3-C21F-4818-AF73-E7440BB8E4F1}"/>
    <cellStyle name="Style 1 8" xfId="4146" xr:uid="{6BB6B4D0-6271-4DF9-9829-D46E1C9063BB}"/>
    <cellStyle name="Style 1 9" xfId="4147" xr:uid="{266F6B6E-FDF3-4A96-B5BF-32E53384BBD1}"/>
    <cellStyle name="Style 1_KPI-HR 17-7-53" xfId="4148" xr:uid="{B565F276-3924-424E-A461-01D7E4F99A83}"/>
    <cellStyle name="Style 2" xfId="1477" xr:uid="{B234AE00-747F-481E-A4E7-F74EC15025EE}"/>
    <cellStyle name="Style 3" xfId="1478" xr:uid="{2AD55A59-CD7D-40E9-9371-E10B15E550CC}"/>
    <cellStyle name="style1" xfId="1479" xr:uid="{EFF37EA7-7E0B-4B36-80E3-050CD77772C6}"/>
    <cellStyle name="style1 2" xfId="1480" xr:uid="{094D3F6D-A5C2-4938-8F62-170DBAE5D114}"/>
    <cellStyle name="SubHeading" xfId="1481" xr:uid="{FF9FD49D-B020-42B6-AEA5-A773964CC984}"/>
    <cellStyle name="Subtotal" xfId="1482" xr:uid="{F77B6FA2-23E1-4D93-BDA3-5D28DAA09B03}"/>
    <cellStyle name="Subtotal 2" xfId="1483" xr:uid="{B36A12B4-52B4-4FAD-AFC7-5CF3692DCA1E}"/>
    <cellStyle name="SumData" xfId="1484" xr:uid="{7BAA55CA-C859-4532-9506-BB1DBA8DACAF}"/>
    <cellStyle name="Table Head" xfId="1485" xr:uid="{79BB92DB-48E4-4300-8EF0-463A1E7A94B0}"/>
    <cellStyle name="Table Source" xfId="1486" xr:uid="{C0214108-A359-412E-97F5-EF7F7CEAB78F}"/>
    <cellStyle name="Table Text" xfId="1487" xr:uid="{F6B7D1C5-64DD-4FC8-8614-5F85D476DD35}"/>
    <cellStyle name="Table Title" xfId="1488" xr:uid="{D1D31DB9-F1D0-465D-AC4D-1BB206246EDD}"/>
    <cellStyle name="Table Units" xfId="1489" xr:uid="{628E27D5-A5D5-49CC-A3A6-C504E053DF1B}"/>
    <cellStyle name="TB" xfId="1490" xr:uid="{BD088766-6DBD-4C68-A8B7-9CF8B1822749}"/>
    <cellStyle name="TED STANDARD" xfId="1491" xr:uid="{38331C05-31E3-4E6B-92F1-BCCCCEB0F050}"/>
    <cellStyle name="Text 1" xfId="1492" xr:uid="{C4E69C21-9988-4B16-8E9F-801A749BF07D}"/>
    <cellStyle name="Text 2" xfId="1493" xr:uid="{3CBF3583-1242-405A-96C0-429249374EE0}"/>
    <cellStyle name="Text Head 1" xfId="1494" xr:uid="{8D4305EF-D664-4968-8C8A-523D8E0F5572}"/>
    <cellStyle name="Text Head 2" xfId="1495" xr:uid="{91650798-1461-4A3E-9FA5-B3C9AB6B9D42}"/>
    <cellStyle name="Text Indent 1" xfId="1496" xr:uid="{EDE5D68F-3595-4F3C-917F-23E46F697B41}"/>
    <cellStyle name="Text Indent 2" xfId="1497" xr:uid="{F34415B7-A728-446E-9125-A25C52AD214F}"/>
    <cellStyle name="Text Indent A" xfId="1498" xr:uid="{636F8366-7AAB-4656-A988-6D6240D04EC8}"/>
    <cellStyle name="Text Indent A 2" xfId="1499" xr:uid="{F89B8E65-6F98-402F-81EC-4ED839E50FC8}"/>
    <cellStyle name="Text Indent B" xfId="1500" xr:uid="{DB1BC21F-5BBF-49B4-972E-7542C39DF965}"/>
    <cellStyle name="Text Indent C" xfId="1501" xr:uid="{1674FE71-0992-4046-8507-A9D78C8D0268}"/>
    <cellStyle name="Texte explicatif" xfId="4149" xr:uid="{A876862D-0C64-458B-A86F-09BC7F6E68D8}"/>
    <cellStyle name="þ_x001d_ðK&amp;‚ý»&amp;{ý_x000b__x0008_n_x0008_B_x0009__x0007__x0001__x0001_" xfId="1502" xr:uid="{E1E935B7-C7D2-47E5-B721-16351FB27AD1}"/>
    <cellStyle name="Tickmark" xfId="1503" xr:uid="{41098716-9789-4BD5-8504-E362189D4DE4}"/>
    <cellStyle name="Title 2" xfId="1504" xr:uid="{2700EF41-EE4B-44DB-9D4F-D72789134FE4}"/>
    <cellStyle name="Title 2 2" xfId="4150" xr:uid="{96C3F294-6F2E-491F-B38E-2B49E7CE78A9}"/>
    <cellStyle name="Title 2 3" xfId="4151" xr:uid="{2743974C-2BC3-4E3D-8757-F1BAFAB3EE91}"/>
    <cellStyle name="Title 2 4" xfId="4152" xr:uid="{8798743B-554F-47B7-BEBF-965AF33574D0}"/>
    <cellStyle name="Title 3" xfId="4153" xr:uid="{B1A8CC7A-6ABE-4EE6-B7A8-9AABA9830893}"/>
    <cellStyle name="Title 3 2" xfId="4154" xr:uid="{B6BCAD80-FAA4-418B-84C0-4C61F3940548}"/>
    <cellStyle name="Title 3 3" xfId="4155" xr:uid="{BEB792B6-A96B-4B3D-B2FD-09F2B692849A}"/>
    <cellStyle name="Title 3 4" xfId="4156" xr:uid="{9CCE13A6-C33D-4E41-AEF1-DA31E3DED08F}"/>
    <cellStyle name="Title 4" xfId="4157" xr:uid="{B9B1995B-2D41-49E0-ACFD-4B1FB94E1D0C}"/>
    <cellStyle name="Title 5" xfId="4158" xr:uid="{5419B6C0-BA93-407C-AFD3-657B43EF12B7}"/>
    <cellStyle name="Title 6" xfId="4159" xr:uid="{BC59E134-3191-4DDF-AC1D-73695C660857}"/>
    <cellStyle name="Title 7" xfId="4160" xr:uid="{00199EEF-7C1B-40AE-AEB0-AC1185C2AA6E}"/>
    <cellStyle name="Title 8" xfId="4161" xr:uid="{AF157629-D947-4910-ACAB-FB0131FF4F35}"/>
    <cellStyle name="Title 9" xfId="4162" xr:uid="{9ED90B07-A6C7-461C-A5AC-5A2115EF7F04}"/>
    <cellStyle name="Titre" xfId="4163" xr:uid="{9858F8AA-928D-4FE1-9012-45F184C31B26}"/>
    <cellStyle name="Titre 1" xfId="4164" xr:uid="{97625414-5022-4AB9-B1DF-9546B9FA0CF9}"/>
    <cellStyle name="Titre 2" xfId="4165" xr:uid="{BE218392-9F9F-41E2-BA78-607A10CEF16E}"/>
    <cellStyle name="Titre 3" xfId="4166" xr:uid="{4F8B8EFA-7CEF-4140-A23E-D192D038AC88}"/>
    <cellStyle name="Titre 4" xfId="4167" xr:uid="{1ADF285B-58A1-4046-9C92-74FEC9A25910}"/>
    <cellStyle name="Titre_Actuarial Folder sanofi aventis LE00913 PlanKR999 Version 1" xfId="4168" xr:uid="{B9CE963C-A28B-4A6B-ADF5-DF5F5C0E76C1}"/>
    <cellStyle name="TMS RMMN" xfId="1505" xr:uid="{D08800CC-5A36-450C-A10B-613856CBAC68}"/>
    <cellStyle name="TOC 1" xfId="1506" xr:uid="{8B497BE7-5959-407D-A6D3-BB1C4AAC358E}"/>
    <cellStyle name="TOC 2" xfId="1507" xr:uid="{E7A99167-5A56-44CC-BCCB-2F7C4E3DDC21}"/>
    <cellStyle name="Total 10" xfId="4169" xr:uid="{07A5C3E8-6498-4845-BB37-7CE573053FA3}"/>
    <cellStyle name="Total 2" xfId="1508" xr:uid="{4850B422-B039-4C8E-955F-9B03E0000B6F}"/>
    <cellStyle name="Total 2 2" xfId="4170" xr:uid="{4E60CA90-4950-4CCE-BB3D-03811E5F54D4}"/>
    <cellStyle name="Total 2 2 2" xfId="4171" xr:uid="{6A7C269A-34A4-40C9-8FD8-ABD27DD82FB6}"/>
    <cellStyle name="Total 2 3" xfId="4172" xr:uid="{D9BD7E16-2C47-41A8-9B74-046E6C331B9B}"/>
    <cellStyle name="Total 2 4" xfId="4173" xr:uid="{45E3634A-6576-42C8-8078-2D744BD217A4}"/>
    <cellStyle name="Total 2 5" xfId="4174" xr:uid="{72AF25F6-A933-44CC-BA3B-B2F18E3E19EE}"/>
    <cellStyle name="Total 3" xfId="4175" xr:uid="{E502FB06-22A5-4BAA-9501-1258D43F6222}"/>
    <cellStyle name="Total 3 2" xfId="4176" xr:uid="{EA2DB5E4-FA4B-4566-8057-BA537FF42B46}"/>
    <cellStyle name="Total 3 3" xfId="4177" xr:uid="{3EA5A9D3-E77C-4108-AF4C-CBAB2587ACDF}"/>
    <cellStyle name="Total 3 4" xfId="4178" xr:uid="{B79484BA-F01B-4674-AC9D-7FF467AFEA12}"/>
    <cellStyle name="Total 4" xfId="4179" xr:uid="{1277407D-CD8B-46BB-9BC5-8D465FE53056}"/>
    <cellStyle name="Total 5" xfId="4180" xr:uid="{9E1CE2EF-B515-42AC-B3AD-0F4AD3AC5306}"/>
    <cellStyle name="Total 6" xfId="4181" xr:uid="{9B7E6D67-D62E-4FDF-83EE-06586EE58474}"/>
    <cellStyle name="Total 7" xfId="4182" xr:uid="{690AA22B-8D69-4B92-989C-2969A208C2D2}"/>
    <cellStyle name="Total 8" xfId="4183" xr:uid="{FC8D14BF-06DD-4322-8B52-F68B33932CB4}"/>
    <cellStyle name="Total 9" xfId="4184" xr:uid="{461E9A05-36CA-481B-84E4-6883B15A8781}"/>
    <cellStyle name="turns the number of whole workdays between two dateœ" xfId="1509" xr:uid="{3E5A9765-CE2F-4F5B-B7ED-DA363418CEB2}"/>
    <cellStyle name="Tusental (0)_laroux" xfId="1510" xr:uid="{123B0374-C5E5-43B1-A8AA-CA7FFD1E54BF}"/>
    <cellStyle name="Tusental_laroux" xfId="1511" xr:uid="{26EE51D3-17D2-4B78-AF15-4D0ABBA44075}"/>
    <cellStyle name="UR" xfId="1512" xr:uid="{3A118087-7B98-4DDF-B1EF-74AB881D2E60}"/>
    <cellStyle name="Valuta (0)" xfId="1513" xr:uid="{8060147B-EFFA-4FEB-AE3E-83D7226BD2FD}"/>
    <cellStyle name="Valuta (0) 2" xfId="1514" xr:uid="{467A6E2B-09E2-4F67-BAC2-30118C8DD4F5}"/>
    <cellStyle name="Valuta_laroux" xfId="1515" xr:uid="{BAD4C564-778A-4692-9EAB-625C03715F55}"/>
    <cellStyle name="Vérification" xfId="4185" xr:uid="{C48A706F-1874-41A7-A366-A9AF4268880C}"/>
    <cellStyle name="Vérification 2" xfId="6598" xr:uid="{C56BC67C-4156-45F7-B98E-FEABC9033006}"/>
    <cellStyle name="Vérification 3" xfId="6648" xr:uid="{44CFDCDF-CD83-4129-9050-C0A42298233F}"/>
    <cellStyle name="Vérification 4" xfId="6583" xr:uid="{9E2EF9A4-07EB-41F5-936E-E642EC542256}"/>
    <cellStyle name="Virg・ [0]_RESULTS" xfId="1516" xr:uid="{C5D05F47-33EC-417A-A0CC-6166679E12FA}"/>
    <cellStyle name="Virg・_RESULTS" xfId="1517" xr:uid="{EE9506AD-458C-4B21-9984-A3E592BE062F}"/>
    <cellStyle name="W" xfId="1518" xr:uid="{363485B5-13DB-44DE-A3CE-E0E7BA3FB171}"/>
    <cellStyle name="Währung [0]_Tabelle1" xfId="1519" xr:uid="{CEFEF4E0-924E-4448-8E6C-5495A9D337BE}"/>
    <cellStyle name="Währung_Tabelle1" xfId="1520" xr:uid="{CAD238C6-1320-4F24-A2D7-D5296BE950B7}"/>
    <cellStyle name="Warning Text 2" xfId="1521" xr:uid="{66757280-FEF6-4768-B40F-B02D0E051C0B}"/>
    <cellStyle name="Warning Text 2 2" xfId="4186" xr:uid="{5634B3C9-12B2-4125-8CAB-B9E26BE657D6}"/>
    <cellStyle name="Warning Text 2 3" xfId="4187" xr:uid="{456B4735-FECC-4E2B-93E9-128FE876F44B}"/>
    <cellStyle name="Warning Text 2 4" xfId="4188" xr:uid="{FDD04C45-6845-43AA-A4FA-3ECAFCAB0960}"/>
    <cellStyle name="Warning Text 3" xfId="4189" xr:uid="{150EBBC8-9717-494C-AE48-AB0EC1EB27E0}"/>
    <cellStyle name="Warning Text 3 2" xfId="4190" xr:uid="{9CEC1F31-99D0-4BB6-AADF-1AC734FE6771}"/>
    <cellStyle name="Warning Text 3 3" xfId="4191" xr:uid="{7F50460F-7986-4454-B0E1-7DC7D43DA605}"/>
    <cellStyle name="Warning Text 3 4" xfId="4192" xr:uid="{F0A22398-3356-47D6-8B45-0F83C50EB3CC}"/>
    <cellStyle name="Warning Text 4" xfId="4193" xr:uid="{CD442BA1-EFB6-4233-95EC-8B457A732CB7}"/>
    <cellStyle name="Warning Text 5" xfId="4194" xr:uid="{6553D67E-B499-41F7-B0BF-02DFEC7270A9}"/>
    <cellStyle name="Warning Text 6" xfId="4195" xr:uid="{05E81118-754B-434B-B89F-D7C43AD1446E}"/>
    <cellStyle name="Warning Text 7" xfId="4196" xr:uid="{B2E5EF15-E545-447E-A57C-BE8278247E86}"/>
    <cellStyle name="Warning Text 8" xfId="4197" xr:uid="{A11D97B6-C3D6-47CB-9B56-E14789399EB4}"/>
    <cellStyle name="Warning Text 9" xfId="4198" xr:uid="{C04659A4-502A-40E1-8AD8-AAB01715C42D}"/>
    <cellStyle name="wrap" xfId="1522" xr:uid="{9C2C2D44-EBE0-4E93-8849-D56B69C5FC95}"/>
    <cellStyle name="Wไhrung [0]_35ERI8T2gbIEMixb4v26icuOo" xfId="1523" xr:uid="{20F8CDB0-5E92-4E44-B4F8-ACDE0C46ECCF}"/>
    <cellStyle name="Wไhrung_35ERI8T2gbIEMixb4v26icuOo" xfId="1524" xr:uid="{97433BC3-D417-401D-BA45-5A926182D80A}"/>
    <cellStyle name="ZSAPBEXsubtitle" xfId="1525" xr:uid="{5F354C61-3301-4AE6-B3B2-34DFC3467682}"/>
    <cellStyle name="ｵﾒﾁ｡ﾒﾃ爼ﾗ靉ﾁ篦ｧﾋﾅﾒﾂﾁﾔｵﾔ" xfId="1526" xr:uid="{90F1E674-E16F-41FB-B7F4-975499C438DA}"/>
    <cellStyle name="ﾄ褊褂燾・[0]_PERSONAL" xfId="1527" xr:uid="{AC9CCDC2-7847-41B5-B42F-736BFC8537A7}"/>
    <cellStyle name="ﾄ褊褂燾饑PERSONAL" xfId="1528" xr:uid="{4D29D308-CDE2-4C4D-A964-5FB7B97F5A36}"/>
    <cellStyle name="ハイパーリンク" xfId="1529" xr:uid="{489373F7-5EF6-42F5-982F-28AA122D98B4}"/>
    <cellStyle name="ﾎ磊隆_PERSONAL" xfId="1530" xr:uid="{E2499AFA-58E6-48F9-83A6-271B4678D770}"/>
    <cellStyle name="ﾔ竟瑙糺・[0]_PERSONAL" xfId="1531" xr:uid="{8946A7D6-30EB-420E-A598-A87963760D70}"/>
    <cellStyle name="ﾔ竟瑙糺饑PERSONAL" xfId="1532" xr:uid="{97ED0335-DFCA-4F41-A6F6-C1420C292EB2}"/>
    <cellStyle name="เครื่องหมายเปอร์เซ็นต์_~4510722" xfId="1539" xr:uid="{A9992787-F330-4429-A518-4AA3D50001D6}"/>
    <cellStyle name="เครื่องหมายจุลภาค [0]" xfId="1536" xr:uid="{2B11A852-D1AB-4C62-BC77-A95A64403FB5}"/>
    <cellStyle name="เครื่องหมายจุลภาค [0] 2" xfId="1537" xr:uid="{CE079A84-1FAF-4BFC-9691-F0398CF8F830}"/>
    <cellStyle name="เครื่องหมายจุลภาค 10" xfId="4229" xr:uid="{720CA874-D28C-4542-981C-D1159D05BDB1}"/>
    <cellStyle name="เครื่องหมายจุลภาค 10 10" xfId="4230" xr:uid="{EF3DA328-2F09-4B3E-B346-26928C7FB41A}"/>
    <cellStyle name="เครื่องหมายจุลภาค 10 10 2" xfId="4231" xr:uid="{051D6D8E-8875-4797-8C04-29F0847AF55F}"/>
    <cellStyle name="เครื่องหมายจุลภาค 10 11" xfId="4232" xr:uid="{A68C18F3-BBF5-47C8-BFF8-51168569576B}"/>
    <cellStyle name="เครื่องหมายจุลภาค 10 2" xfId="4233" xr:uid="{B17ED571-8454-44CE-B3B3-8173AE284E94}"/>
    <cellStyle name="เครื่องหมายจุลภาค 10 2 2" xfId="4234" xr:uid="{54F1830E-8FE5-432B-AA56-2AB99C389F7A}"/>
    <cellStyle name="เครื่องหมายจุลภาค 10 2 2 2" xfId="4235" xr:uid="{11A6BB96-426B-47E2-AA47-EB053FF6C400}"/>
    <cellStyle name="เครื่องหมายจุลภาค 10 2 2 3" xfId="4236" xr:uid="{546E5D90-0599-4794-8F26-CE07FC19240E}"/>
    <cellStyle name="เครื่องหมายจุลภาค 10 2 2 3 2" xfId="4237" xr:uid="{E635B26C-569E-4CA0-89D1-B1083A1BDD4B}"/>
    <cellStyle name="เครื่องหมายจุลภาค 10 2 2 4" xfId="4238" xr:uid="{1A240738-97ED-4A6E-8B58-BD974E5A2492}"/>
    <cellStyle name="เครื่องหมายจุลภาค 10 2 3" xfId="4239" xr:uid="{99488B41-623A-4D35-B55E-BB26E1D68770}"/>
    <cellStyle name="เครื่องหมายจุลภาค 10 2 3 2" xfId="4240" xr:uid="{4223574D-8E27-4CCD-8001-668119BE48ED}"/>
    <cellStyle name="เครื่องหมายจุลภาค 10 2 3 2 2" xfId="4241" xr:uid="{C1595E90-A7E1-438C-82D0-E0465DBBC4B2}"/>
    <cellStyle name="เครื่องหมายจุลภาค 10 2 3 3" xfId="4242" xr:uid="{AB29EEAC-A795-4BD7-9948-8C0B97BEEEEB}"/>
    <cellStyle name="เครื่องหมายจุลภาค 10 2 4" xfId="4243" xr:uid="{C037BE1D-E353-4698-8BA1-9588531179AF}"/>
    <cellStyle name="เครื่องหมายจุลภาค 10 2 5" xfId="4244" xr:uid="{02011C91-BDA8-4751-AB09-F50D7DADB72F}"/>
    <cellStyle name="เครื่องหมายจุลภาค 10 2 5 2" xfId="4245" xr:uid="{0BC1A912-156E-42BC-9AA9-E61CD9AAC2D8}"/>
    <cellStyle name="เครื่องหมายจุลภาค 10 2 6" xfId="4246" xr:uid="{5EB516E7-22A9-4C94-9183-B321795FD346}"/>
    <cellStyle name="เครื่องหมายจุลภาค 10 3" xfId="4247" xr:uid="{AB7E8020-B0D3-4F46-9FB0-BF1DC32CA049}"/>
    <cellStyle name="เครื่องหมายจุลภาค 10 3 2" xfId="4248" xr:uid="{7EA059D1-67AC-4867-B17A-F19F8EC59328}"/>
    <cellStyle name="เครื่องหมายจุลภาค 10 3 2 2" xfId="4249" xr:uid="{10EC4BE2-030B-4BD6-8585-4B2D83FD6DBD}"/>
    <cellStyle name="เครื่องหมายจุลภาค 10 3 3" xfId="4250" xr:uid="{9E728AFB-E592-4B28-8838-3759FB600BAF}"/>
    <cellStyle name="เครื่องหมายจุลภาค 10 3 3 2" xfId="4251" xr:uid="{238C328B-6366-4F05-9762-C3F934F7ACE7}"/>
    <cellStyle name="เครื่องหมายจุลภาค 10 3 4" xfId="4252" xr:uid="{2453A5A2-2723-4B40-ABE8-DBD336F32887}"/>
    <cellStyle name="เครื่องหมายจุลภาค 10 3 5" xfId="4253" xr:uid="{28801BA6-E939-4EB6-B33A-070E9F1D079A}"/>
    <cellStyle name="เครื่องหมายจุลภาค 10 3 5 2" xfId="4254" xr:uid="{FD9B3B60-C977-4A9C-AA55-E256B05FDAA6}"/>
    <cellStyle name="เครื่องหมายจุลภาค 10 3 6" xfId="4255" xr:uid="{B9BFD956-16E5-4129-BB14-B5FB7B62DBB1}"/>
    <cellStyle name="เครื่องหมายจุลภาค 10 3 6 2" xfId="4256" xr:uid="{36AB7E76-A6CA-464B-83D8-A0CB6457241D}"/>
    <cellStyle name="เครื่องหมายจุลภาค 10 3 7" xfId="4257" xr:uid="{D934FCD7-941D-4F8A-A96E-F4A7062770CE}"/>
    <cellStyle name="เครื่องหมายจุลภาค 10 4" xfId="4258" xr:uid="{ED01FFDF-4B80-4861-8512-204F5799A9B6}"/>
    <cellStyle name="เครื่องหมายจุลภาค 10 4 2" xfId="4259" xr:uid="{9AAF9AFB-C9E6-4F21-B580-C938F722D6D8}"/>
    <cellStyle name="เครื่องหมายจุลภาค 10 4 2 2" xfId="4260" xr:uid="{C28109A4-4480-40AD-9FDA-C89C743F9287}"/>
    <cellStyle name="เครื่องหมายจุลภาค 10 4 3" xfId="4261" xr:uid="{8FF7A12A-D3A1-4543-B6EF-7726CB2C3EC1}"/>
    <cellStyle name="เครื่องหมายจุลภาค 10 4 4" xfId="4262" xr:uid="{DADA1B26-1629-4705-82DD-07113785020E}"/>
    <cellStyle name="เครื่องหมายจุลภาค 10 5" xfId="4263" xr:uid="{EC357C72-53F2-496D-9403-7E41E5175F32}"/>
    <cellStyle name="เครื่องหมายจุลภาค 10 5 2" xfId="4264" xr:uid="{3FDA29C1-FFE2-4C89-9CA1-ADE1B5CE05EE}"/>
    <cellStyle name="เครื่องหมายจุลภาค 10 5 2 2" xfId="4265" xr:uid="{F717C975-F9E6-448C-B259-ACFD65973752}"/>
    <cellStyle name="เครื่องหมายจุลภาค 10 5 3" xfId="4266" xr:uid="{DE923388-D9BB-4E2B-9941-2188F04904C0}"/>
    <cellStyle name="เครื่องหมายจุลภาค 10 5 4" xfId="4267" xr:uid="{2DC1B54E-BCAB-4A5E-9034-9114C6CAFBE5}"/>
    <cellStyle name="เครื่องหมายจุลภาค 10 5 5" xfId="4268" xr:uid="{81985F74-A74C-4C5F-A0EF-332C8DD466A6}"/>
    <cellStyle name="เครื่องหมายจุลภาค 10 6" xfId="4269" xr:uid="{9620615E-6E6A-404F-94BC-E35752BE187C}"/>
    <cellStyle name="เครื่องหมายจุลภาค 10 6 2" xfId="4270" xr:uid="{C578FDB6-D3E6-41B5-B295-3D6BA836DB61}"/>
    <cellStyle name="เครื่องหมายจุลภาค 10 7" xfId="4271" xr:uid="{AC850E30-0F3C-468B-8BA5-BD415561FA4F}"/>
    <cellStyle name="เครื่องหมายจุลภาค 10 7 2" xfId="4272" xr:uid="{B440621C-CCD2-4144-9474-0EAD2085D56B}"/>
    <cellStyle name="เครื่องหมายจุลภาค 10 8" xfId="4273" xr:uid="{2FFB8BBF-9FAD-40EB-BC3F-093CC098A6F1}"/>
    <cellStyle name="เครื่องหมายจุลภาค 10 8 2" xfId="4274" xr:uid="{7D6A13BE-D4C8-44EE-9BDE-ABD844280D8B}"/>
    <cellStyle name="เครื่องหมายจุลภาค 10 9" xfId="4275" xr:uid="{13A11593-7066-4BD8-8356-650A19A3E1B2}"/>
    <cellStyle name="เครื่องหมายจุลภาค 10 9 2" xfId="4276" xr:uid="{616CB686-4459-437C-AB0B-2990DBD11FAA}"/>
    <cellStyle name="เครื่องหมายจุลภาค 10_ข้อ 2.2.2 _เทียบ 4 สาขา ..." xfId="4277" xr:uid="{F8DFE6AA-4454-4BC6-82D9-6169A51BEF29}"/>
    <cellStyle name="เครื่องหมายจุลภาค 11" xfId="4278" xr:uid="{58500472-FBC4-4B25-846D-98D58727F090}"/>
    <cellStyle name="เครื่องหมายจุลภาค 11 2" xfId="4279" xr:uid="{4981E525-FC97-414B-A329-97EBDA4D3914}"/>
    <cellStyle name="เครื่องหมายจุลภาค 11 2 2" xfId="4280" xr:uid="{2DF77A27-0159-4F17-B765-D5835C245899}"/>
    <cellStyle name="เครื่องหมายจุลภาค 11 2 2 2" xfId="4281" xr:uid="{45ADEE65-0549-43A8-B72C-D186E3DE8783}"/>
    <cellStyle name="เครื่องหมายจุลภาค 11 2 2 2 2" xfId="4282" xr:uid="{6B2EDC6A-E982-404D-AFEF-DF040DADDAE8}"/>
    <cellStyle name="เครื่องหมายจุลภาค 11 2 2 3" xfId="4283" xr:uid="{C5922090-6AFE-4D78-87A9-7773E9971E64}"/>
    <cellStyle name="เครื่องหมายจุลภาค 11 2 2 3 2" xfId="4284" xr:uid="{E1577D82-7315-442C-93E4-41899505CFA6}"/>
    <cellStyle name="เครื่องหมายจุลภาค 11 2 2 4" xfId="4285" xr:uid="{13449335-915B-4D39-B32C-1B0B314006F6}"/>
    <cellStyle name="เครื่องหมายจุลภาค 11 2 3" xfId="4286" xr:uid="{7BC0E2B0-AFFC-4172-BE57-936B9E5528EB}"/>
    <cellStyle name="เครื่องหมายจุลภาค 11 2 3 2" xfId="4287" xr:uid="{74FA5E73-E758-48AD-BF19-C4DC4E92BCA8}"/>
    <cellStyle name="เครื่องหมายจุลภาค 11 2 3 2 2" xfId="4288" xr:uid="{0347B8B5-C60C-42C4-8077-6E74466B4CC4}"/>
    <cellStyle name="เครื่องหมายจุลภาค 11 2 3 3" xfId="4289" xr:uid="{337BCC53-A779-4F54-A46C-FC6B7F60768E}"/>
    <cellStyle name="เครื่องหมายจุลภาค 11 2 4" xfId="4290" xr:uid="{A0163EEA-4FE0-4FDB-8EB3-80F383DB73FA}"/>
    <cellStyle name="เครื่องหมายจุลภาค 11 2 4 2" xfId="4291" xr:uid="{0E3E85CC-6D64-4A10-A9A3-4588F6C8550D}"/>
    <cellStyle name="เครื่องหมายจุลภาค 11 2 5" xfId="4292" xr:uid="{26B03C3A-F7FB-4D66-9D67-CA063C5EF649}"/>
    <cellStyle name="เครื่องหมายจุลภาค 11 2 5 2" xfId="4293" xr:uid="{5DFD7A01-F28A-4517-9DB9-C3034AAFA6F9}"/>
    <cellStyle name="เครื่องหมายจุลภาค 11 2 6" xfId="4294" xr:uid="{6163F0AC-6B5E-437B-AC0F-25B222A10E3B}"/>
    <cellStyle name="เครื่องหมายจุลภาค 11 3" xfId="4295" xr:uid="{F1499C59-75CD-48E5-A374-A1ECA6C94F3D}"/>
    <cellStyle name="เครื่องหมายจุลภาค 11 3 2" xfId="4296" xr:uid="{0361B5D0-F23B-402A-B0F2-6A7C5EBBCF13}"/>
    <cellStyle name="เครื่องหมายจุลภาค 11 3 2 2" xfId="4297" xr:uid="{AD2BECCC-1239-49D8-B94D-422B854FC237}"/>
    <cellStyle name="เครื่องหมายจุลภาค 11 3 3" xfId="4298" xr:uid="{5A953A3E-04DE-4D67-AB2A-12F0545285B2}"/>
    <cellStyle name="เครื่องหมายจุลภาค 11 3 4" xfId="4299" xr:uid="{449A2554-9D46-4D0B-AB9D-B785559709E1}"/>
    <cellStyle name="เครื่องหมายจุลภาค 11 4" xfId="4300" xr:uid="{2512CDCB-5C85-4FAD-8E8A-33FFC7270461}"/>
    <cellStyle name="เครื่องหมายจุลภาค 11 4 2" xfId="4301" xr:uid="{F77D6EAE-6746-42EE-96C3-7E23B6753511}"/>
    <cellStyle name="เครื่องหมายจุลภาค 11 4 2 2" xfId="4302" xr:uid="{0A06D9EA-5C47-473E-8785-8402EC800686}"/>
    <cellStyle name="เครื่องหมายจุลภาค 11 4 3" xfId="4303" xr:uid="{3704FF2F-2B2F-4A1D-9EF9-6F991CAFC0BA}"/>
    <cellStyle name="เครื่องหมายจุลภาค 11 5" xfId="4304" xr:uid="{DEB30DEB-0A3B-43CE-8156-686BA5AA1A39}"/>
    <cellStyle name="เครื่องหมายจุลภาค 11 6" xfId="4305" xr:uid="{03E52FF4-C59F-42A9-8E16-AE12BC1AE15D}"/>
    <cellStyle name="เครื่องหมายจุลภาค 11_ข้อ 2.2.2 _เทียบ 4 สาขา ..." xfId="4306" xr:uid="{77A03B4C-7F21-44C3-BE61-F6BBBC3177C2}"/>
    <cellStyle name="เครื่องหมายจุลภาค 12" xfId="4307" xr:uid="{9CAA4B52-7F12-4A48-8EFD-BFAC870E18D6}"/>
    <cellStyle name="เครื่องหมายจุลภาค 12 2" xfId="4308" xr:uid="{567232C0-33A8-44E2-BDE0-7C59D50FF9C7}"/>
    <cellStyle name="เครื่องหมายจุลภาค 12 2 2" xfId="4309" xr:uid="{6A618F0D-F2FF-4044-82E2-7A73C59A9128}"/>
    <cellStyle name="เครื่องหมายจุลภาค 12 2 2 2" xfId="4310" xr:uid="{D60E4F26-9196-4976-9DA9-07B977313A89}"/>
    <cellStyle name="เครื่องหมายจุลภาค 12 2 3" xfId="4311" xr:uid="{56670C9B-A75D-4EFD-91EB-3FE8F227C8B8}"/>
    <cellStyle name="เครื่องหมายจุลภาค 12 2 3 2" xfId="4312" xr:uid="{53909718-20F4-4DD3-8607-83B58410AF56}"/>
    <cellStyle name="เครื่องหมายจุลภาค 12 2 4" xfId="4313" xr:uid="{DBD137B1-352C-46FA-ACAF-CE669D1E4D91}"/>
    <cellStyle name="เครื่องหมายจุลภาค 12 2 4 2" xfId="4314" xr:uid="{16A44560-BE4C-4933-8700-E0F3624307E0}"/>
    <cellStyle name="เครื่องหมายจุลภาค 12 2 4 3" xfId="4315" xr:uid="{4CA44931-9426-476A-A396-34E00738F481}"/>
    <cellStyle name="เครื่องหมายจุลภาค 12 2 5" xfId="4316" xr:uid="{0C97D0C7-7E47-48A4-B9C7-E77723EBFE5C}"/>
    <cellStyle name="เครื่องหมายจุลภาค 12 3" xfId="4317" xr:uid="{550E7728-34B2-48F1-823B-9DE082F41A0A}"/>
    <cellStyle name="เครื่องหมายจุลภาค 12 3 2" xfId="4318" xr:uid="{B22291BC-056C-46F4-BB3B-6619C8ADEE31}"/>
    <cellStyle name="เครื่องหมายจุลภาค 12 3 2 2" xfId="4319" xr:uid="{7CC0E4E5-B4DE-499D-9044-178B84D2EB42}"/>
    <cellStyle name="เครื่องหมายจุลภาค 12 3 3" xfId="4320" xr:uid="{664DBC35-640A-4783-BBB2-179B4BA1A516}"/>
    <cellStyle name="เครื่องหมายจุลภาค 12 3 3 2" xfId="4321" xr:uid="{7EA37CE9-DA3B-43F4-84D1-719C2474BC37}"/>
    <cellStyle name="เครื่องหมายจุลภาค 12 3 4" xfId="4322" xr:uid="{195411D4-3F9D-42D2-BC73-899CE225DAC3}"/>
    <cellStyle name="เครื่องหมายจุลภาค 12 3 4 2" xfId="4323" xr:uid="{30F48286-A6AE-47D6-8712-4A381806E23F}"/>
    <cellStyle name="เครื่องหมายจุลภาค 12 3 4 3" xfId="4324" xr:uid="{DDB969D1-ECAA-455F-8D2B-B069A97A259C}"/>
    <cellStyle name="เครื่องหมายจุลภาค 12 3 5" xfId="4325" xr:uid="{B3A9ED94-8CD2-4C00-9AE7-E8C0D5D80E11}"/>
    <cellStyle name="เครื่องหมายจุลภาค 12 4" xfId="4326" xr:uid="{FCD51BB3-B1BB-4B18-A969-76B83437281D}"/>
    <cellStyle name="เครื่องหมายจุลภาค 12 4 2" xfId="4327" xr:uid="{AED7A3A2-0459-4279-8111-AE7265815E7C}"/>
    <cellStyle name="เครื่องหมายจุลภาค 12 4 2 2" xfId="4328" xr:uid="{5F2D021E-8E76-4F10-B45F-E3DA3650DBF0}"/>
    <cellStyle name="เครื่องหมายจุลภาค 12 4 3" xfId="4329" xr:uid="{9F88516F-A0EF-43FC-8AE0-998AED346D04}"/>
    <cellStyle name="เครื่องหมายจุลภาค 12 5" xfId="4330" xr:uid="{EA901B98-3ADE-45B9-B908-EBF4121E79D4}"/>
    <cellStyle name="เครื่องหมายจุลภาค 12 6" xfId="4331" xr:uid="{D1ECEEA4-897A-4F7D-9005-5C49340CC2A9}"/>
    <cellStyle name="เครื่องหมายจุลภาค 12 6 2" xfId="4332" xr:uid="{F77C38A9-DC84-4711-90AD-BBA1FFF8371C}"/>
    <cellStyle name="เครื่องหมายจุลภาค 12 7" xfId="4333" xr:uid="{C750BFAB-BB41-4B4C-8F91-2397BB53CADA}"/>
    <cellStyle name="เครื่องหมายจุลภาค 12 7 2" xfId="4334" xr:uid="{D031B1DA-244D-42DB-A24D-8F717A270471}"/>
    <cellStyle name="เครื่องหมายจุลภาค 12 8" xfId="4335" xr:uid="{F0775A45-313C-44E4-B7DC-7DA8C78B6493}"/>
    <cellStyle name="เครื่องหมายจุลภาค 13" xfId="4336" xr:uid="{10F3CE15-6489-43D8-8EC8-F513DE6DE644}"/>
    <cellStyle name="เครื่องหมายจุลภาค 13 2" xfId="4337" xr:uid="{83931B01-14ED-4868-8689-432E69621A21}"/>
    <cellStyle name="เครื่องหมายจุลภาค 13 2 2" xfId="4338" xr:uid="{D01982F7-D8D8-4781-8897-AC88BBEB6328}"/>
    <cellStyle name="เครื่องหมายจุลภาค 13 2 2 2" xfId="4339" xr:uid="{159953FC-8C06-47A3-AF75-B4E7ADF8C445}"/>
    <cellStyle name="เครื่องหมายจุลภาค 13 2 3" xfId="4340" xr:uid="{C395A5D8-88B4-4A17-AE35-6B2F80E88748}"/>
    <cellStyle name="เครื่องหมายจุลภาค 13 2 3 2" xfId="4341" xr:uid="{2360E74A-629C-4016-B764-FD0A79CF4EB9}"/>
    <cellStyle name="เครื่องหมายจุลภาค 13 2 4" xfId="4342" xr:uid="{688D8AB7-422F-4770-A20D-E3C4F71BB418}"/>
    <cellStyle name="เครื่องหมายจุลภาค 13 2 4 2" xfId="4343" xr:uid="{05A723B5-21CE-40AC-AED1-293BC57103EC}"/>
    <cellStyle name="เครื่องหมายจุลภาค 13 2 4 3" xfId="4344" xr:uid="{2733D47F-AB7C-4089-93C3-C2B67F1CCBCA}"/>
    <cellStyle name="เครื่องหมายจุลภาค 13 2 5" xfId="4345" xr:uid="{AE37D502-5A47-4877-AF60-4D52FD230550}"/>
    <cellStyle name="เครื่องหมายจุลภาค 13 3" xfId="4346" xr:uid="{995F1C42-F26E-44DA-A901-F0BD388B9EAF}"/>
    <cellStyle name="เครื่องหมายจุลภาค 13 3 2" xfId="4347" xr:uid="{FC23D609-5181-44F0-9E4E-CCB438472317}"/>
    <cellStyle name="เครื่องหมายจุลภาค 13 4" xfId="4348" xr:uid="{7C334C44-4395-454C-A5B1-DECD30050D2F}"/>
    <cellStyle name="เครื่องหมายจุลภาค 13 4 2" xfId="4349" xr:uid="{BCD4CFAF-8A15-47F4-8017-561AD142180C}"/>
    <cellStyle name="เครื่องหมายจุลภาค 13 5" xfId="4350" xr:uid="{986F71E4-2DE1-4BE0-A512-CEEB9E12751F}"/>
    <cellStyle name="เครื่องหมายจุลภาค 13 5 2" xfId="4351" xr:uid="{1F98E48C-2750-4123-9502-4CC0159E3143}"/>
    <cellStyle name="เครื่องหมายจุลภาค 13 6" xfId="4352" xr:uid="{0717618C-A457-4B4B-90CA-6953DB3F905A}"/>
    <cellStyle name="เครื่องหมายจุลภาค 13 7" xfId="4353" xr:uid="{BC427F42-9CA9-43A1-B920-032C88CBB891}"/>
    <cellStyle name="เครื่องหมายจุลภาค 14" xfId="4354" xr:uid="{ECD318BA-B3AD-457F-A347-FE5290D8C0D6}"/>
    <cellStyle name="เครื่องหมายจุลภาค 14 2" xfId="4355" xr:uid="{BBCDAB0C-836E-44E6-A79D-BC94B7BF7DF3}"/>
    <cellStyle name="เครื่องหมายจุลภาค 14 2 2" xfId="4356" xr:uid="{C0970641-E617-4950-A65C-0316296670AE}"/>
    <cellStyle name="เครื่องหมายจุลภาค 14 2 3" xfId="4357" xr:uid="{E9337538-4DD3-4170-91C8-BFAB04569684}"/>
    <cellStyle name="เครื่องหมายจุลภาค 14 2 3 2" xfId="4358" xr:uid="{3DE7E1F9-F256-4128-A93E-41F90EC05C1C}"/>
    <cellStyle name="เครื่องหมายจุลภาค 14 2 4" xfId="4359" xr:uid="{BC557786-C210-4DAB-AFF9-1A5B5711DCA7}"/>
    <cellStyle name="เครื่องหมายจุลภาค 14 2 4 2" xfId="4360" xr:uid="{8E76C063-DA17-4A54-B0A4-DE9D96A5D8BB}"/>
    <cellStyle name="เครื่องหมายจุลภาค 14 2 4 3" xfId="4361" xr:uid="{7C9FC896-4B79-4DB4-9300-AE7AC574666C}"/>
    <cellStyle name="เครื่องหมายจุลภาค 14 2 5" xfId="4362" xr:uid="{4CB9D129-3D81-4202-8FCC-2385363C9D74}"/>
    <cellStyle name="เครื่องหมายจุลภาค 14 3" xfId="4363" xr:uid="{0421C1CD-CD26-48E8-9BF4-63A9B2FC11B2}"/>
    <cellStyle name="เครื่องหมายจุลภาค 14 3 2" xfId="4364" xr:uid="{23B15982-1286-42EA-85C7-A14654A0CC08}"/>
    <cellStyle name="เครื่องหมายจุลภาค 14 3 3" xfId="4365" xr:uid="{B55F9C23-2610-4CD4-AB9F-1286A059C505}"/>
    <cellStyle name="เครื่องหมายจุลภาค 14 3 3 2" xfId="4366" xr:uid="{EAD1CDE0-0CF2-47AD-ACF8-AED7A2E259FF}"/>
    <cellStyle name="เครื่องหมายจุลภาค 14 3 4" xfId="4367" xr:uid="{E09391FB-0E84-4FF5-BE09-10FE8EEAE6F0}"/>
    <cellStyle name="เครื่องหมายจุลภาค 14 3 4 2" xfId="4368" xr:uid="{5DB9AE6F-B773-4AE3-97D4-F5AA05DF0151}"/>
    <cellStyle name="เครื่องหมายจุลภาค 14 4" xfId="4369" xr:uid="{F7809DC0-1720-4E9B-9B01-C0CF5880E110}"/>
    <cellStyle name="เครื่องหมายจุลภาค 14 4 2" xfId="4370" xr:uid="{71036019-265E-4B3B-947B-CFB6D425BC6C}"/>
    <cellStyle name="เครื่องหมายจุลภาค 14 5" xfId="4371" xr:uid="{64220490-28CB-44FE-8E36-C3B0B735B0AA}"/>
    <cellStyle name="เครื่องหมายจุลภาค 14 5 2" xfId="4372" xr:uid="{DA6E46A2-C378-4DF9-A987-C1D7D40F96CF}"/>
    <cellStyle name="เครื่องหมายจุลภาค 14 6" xfId="4373" xr:uid="{CA840D06-EDE9-4D37-BC42-20A79F4B15FD}"/>
    <cellStyle name="เครื่องหมายจุลภาค 14 6 2" xfId="4374" xr:uid="{424EF315-3D0E-454A-8BB4-80F90B993302}"/>
    <cellStyle name="เครื่องหมายจุลภาค 14 7" xfId="4375" xr:uid="{2AAE5BF7-AF17-41F5-8A01-902724918D3A}"/>
    <cellStyle name="เครื่องหมายจุลภาค 15" xfId="4376" xr:uid="{65D017FE-21E7-4C5C-8274-71088473C52C}"/>
    <cellStyle name="เครื่องหมายจุลภาค 15 10" xfId="4377" xr:uid="{A5EA0C03-7BF8-462B-B3A8-F3A09DF487EA}"/>
    <cellStyle name="เครื่องหมายจุลภาค 15 2" xfId="4378" xr:uid="{15BD63B9-9121-487F-A049-5EAADFEC90EB}"/>
    <cellStyle name="เครื่องหมายจุลภาค 15 2 2" xfId="4379" xr:uid="{248A9938-702D-43FB-B8B8-0716FB5C7267}"/>
    <cellStyle name="เครื่องหมายจุลภาค 15 2 3" xfId="4380" xr:uid="{B786B515-2D82-4963-9E38-FCA1A9038302}"/>
    <cellStyle name="เครื่องหมายจุลภาค 15 2 3 2" xfId="4381" xr:uid="{F4CF2A8A-A633-4A04-B350-08ADD6AFA87D}"/>
    <cellStyle name="เครื่องหมายจุลภาค 15 2 4" xfId="4382" xr:uid="{4BC768C1-A931-4803-B4EB-C77DC3317646}"/>
    <cellStyle name="เครื่องหมายจุลภาค 15 2 4 2" xfId="4383" xr:uid="{1CB52EEE-0422-4B6D-8D36-A47CC3358368}"/>
    <cellStyle name="เครื่องหมายจุลภาค 15 2 5" xfId="4384" xr:uid="{C763D843-AB0D-42CC-B90A-C0CFF777BA6C}"/>
    <cellStyle name="เครื่องหมายจุลภาค 15 2 5 2" xfId="4385" xr:uid="{30C1FBB1-F482-43C5-9BDA-DE37F2C7DE8F}"/>
    <cellStyle name="เครื่องหมายจุลภาค 15 2 6" xfId="4386" xr:uid="{D9407197-A992-4E5F-8EB9-80319F090564}"/>
    <cellStyle name="เครื่องหมายจุลภาค 15 3" xfId="4387" xr:uid="{0EF2D691-CA24-4A39-97CE-5D4F9F2B6EBD}"/>
    <cellStyle name="เครื่องหมายจุลภาค 15 3 2" xfId="4388" xr:uid="{36E9CC74-CFB4-4875-9AED-DAEE0B398E4E}"/>
    <cellStyle name="เครื่องหมายจุลภาค 15 3 3" xfId="4389" xr:uid="{B76BC29B-6140-45A7-8E86-8579B2F59079}"/>
    <cellStyle name="เครื่องหมายจุลภาค 15 3 3 2" xfId="4390" xr:uid="{488D8D99-A3E3-47B1-B657-C2AF42B80C65}"/>
    <cellStyle name="เครื่องหมายจุลภาค 15 3 4" xfId="4391" xr:uid="{439A7DFE-BD48-426C-8A6D-82B3710FD8D1}"/>
    <cellStyle name="เครื่องหมายจุลภาค 15 3 4 2" xfId="4392" xr:uid="{FBA75587-733C-431D-A27C-8CB5B1BE679E}"/>
    <cellStyle name="เครื่องหมายจุลภาค 15 4" xfId="4393" xr:uid="{315ACD63-1E2D-4F7A-914D-8B1D08CD76B3}"/>
    <cellStyle name="เครื่องหมายจุลภาค 15 5" xfId="4394" xr:uid="{4594F965-C067-4831-A1B5-FC0790FBC2C9}"/>
    <cellStyle name="เครื่องหมายจุลภาค 15 5 2" xfId="4395" xr:uid="{759698D2-8BE0-4141-9859-E7A1D4004544}"/>
    <cellStyle name="เครื่องหมายจุลภาค 15 5 3" xfId="4396" xr:uid="{78E7A30C-1C95-47DD-AC47-51A7FCBA3368}"/>
    <cellStyle name="เครื่องหมายจุลภาค 15 6" xfId="4397" xr:uid="{F534F5DD-C92C-4C49-BC0C-16450299BCFD}"/>
    <cellStyle name="เครื่องหมายจุลภาค 15 6 2" xfId="4398" xr:uid="{F088B72B-A1B3-44EC-B4CC-3E5F5792D318}"/>
    <cellStyle name="เครื่องหมายจุลภาค 15 7" xfId="4399" xr:uid="{60C1F881-45E8-4288-9AA3-AD94E6DB8AB6}"/>
    <cellStyle name="เครื่องหมายจุลภาค 15 7 2" xfId="4400" xr:uid="{BD2FFB3F-B85A-44AE-926F-D7FAD71E1E71}"/>
    <cellStyle name="เครื่องหมายจุลภาค 15 8" xfId="4401" xr:uid="{D8F93919-D96B-4F2F-BBE6-4BA6E253E7F0}"/>
    <cellStyle name="เครื่องหมายจุลภาค 15 8 2" xfId="4402" xr:uid="{03A51957-6E8E-41C4-9C34-02591F9804C4}"/>
    <cellStyle name="เครื่องหมายจุลภาค 15 8 3" xfId="4403" xr:uid="{DB5D3FB9-A46B-4DC0-BCFE-EFD632CC1E12}"/>
    <cellStyle name="เครื่องหมายจุลภาค 15 9" xfId="4404" xr:uid="{8D734754-9323-48AE-9210-01FEE8975FA4}"/>
    <cellStyle name="เครื่องหมายจุลภาค 16" xfId="4405" xr:uid="{26E782BF-B121-4A62-8D07-357EF0842A64}"/>
    <cellStyle name="เครื่องหมายจุลภาค 16 2" xfId="4406" xr:uid="{89335C53-36AA-4A59-8584-3F3AEC2DA0C9}"/>
    <cellStyle name="เครื่องหมายจุลภาค 16 2 2" xfId="4407" xr:uid="{139B822E-87BD-4974-BF2C-E28476075B06}"/>
    <cellStyle name="เครื่องหมายจุลภาค 16 2 3" xfId="4408" xr:uid="{0A93426B-4390-4FE5-81BC-FF53A54ACC26}"/>
    <cellStyle name="เครื่องหมายจุลภาค 16 2 3 2" xfId="4409" xr:uid="{248EBEFC-C9A0-49DD-B716-B670D4361FB4}"/>
    <cellStyle name="เครื่องหมายจุลภาค 16 2 4" xfId="4410" xr:uid="{664F4528-13AD-494B-9F8C-0DD59E2A8396}"/>
    <cellStyle name="เครื่องหมายจุลภาค 16 2 4 2" xfId="4411" xr:uid="{B4BC4F52-666C-465A-A9FD-267F5BF22014}"/>
    <cellStyle name="เครื่องหมายจุลภาค 16 2 4 3" xfId="4412" xr:uid="{320019FA-59B6-4CBB-91FE-58FF283CC5D6}"/>
    <cellStyle name="เครื่องหมายจุลภาค 16 2 5" xfId="4413" xr:uid="{E9EF3738-88D9-40A2-AF6D-EAA2A22F7F5A}"/>
    <cellStyle name="เครื่องหมายจุลภาค 16 3" xfId="4414" xr:uid="{CCEB3D95-639B-4F9E-AA06-FC0D9DA6701F}"/>
    <cellStyle name="เครื่องหมายจุลภาค 16 3 2" xfId="4415" xr:uid="{E09D6487-2EBE-4C5C-8ABF-15061645C779}"/>
    <cellStyle name="เครื่องหมายจุลภาค 16 4" xfId="4416" xr:uid="{BDCA8283-1F96-4368-87C5-F7088441E5BC}"/>
    <cellStyle name="เครื่องหมายจุลภาค 16 4 2" xfId="4417" xr:uid="{C6776CD9-FD1D-4942-A18C-6869059FC7EB}"/>
    <cellStyle name="เครื่องหมายจุลภาค 16 5" xfId="4418" xr:uid="{34B00846-7CD2-40AD-A5FC-61BBB69D35F3}"/>
    <cellStyle name="เครื่องหมายจุลภาค 16 5 2" xfId="4419" xr:uid="{F70EF53B-AE4C-4C18-BAA8-86661BB308FB}"/>
    <cellStyle name="เครื่องหมายจุลภาค 16 6" xfId="4420" xr:uid="{0179FBF0-5EE2-47A3-B1D6-C157B22BD13E}"/>
    <cellStyle name="เครื่องหมายจุลภาค 17" xfId="4421" xr:uid="{E3CE4C71-1454-4B13-B6E2-E1DCCDBBA126}"/>
    <cellStyle name="เครื่องหมายจุลภาค 17 2" xfId="4422" xr:uid="{CAAC42EA-EAD4-42CC-A2A2-649B840CADD3}"/>
    <cellStyle name="เครื่องหมายจุลภาค 17 2 2" xfId="4423" xr:uid="{2868B3C6-C743-4D07-8AD5-900F97C21AF6}"/>
    <cellStyle name="เครื่องหมายจุลภาค 17 2 3" xfId="4424" xr:uid="{48711DF9-45ED-4D9C-A492-93A728C235B8}"/>
    <cellStyle name="เครื่องหมายจุลภาค 17 2 3 2" xfId="4425" xr:uid="{E55C98D1-2500-4BE3-865B-52A775BAFF02}"/>
    <cellStyle name="เครื่องหมายจุลภาค 17 2 4" xfId="4426" xr:uid="{B9600D9D-2C84-41CC-84E1-5D9F73AB4B48}"/>
    <cellStyle name="เครื่องหมายจุลภาค 17 2 4 2" xfId="4427" xr:uid="{BDA14B9C-2A2D-44C9-8DB3-5DCAB007F189}"/>
    <cellStyle name="เครื่องหมายจุลภาค 17 2 4 3" xfId="4428" xr:uid="{F5156A37-1D65-4DDD-BF8E-FC0B6CE01218}"/>
    <cellStyle name="เครื่องหมายจุลภาค 17 2 5" xfId="4429" xr:uid="{F4023258-1E74-4661-BC9B-A09B3E8949E2}"/>
    <cellStyle name="เครื่องหมายจุลภาค 17 3" xfId="4430" xr:uid="{BDF714B0-4CA3-449B-9EFF-4B0ECD8AFA36}"/>
    <cellStyle name="เครื่องหมายจุลภาค 17 3 2" xfId="4431" xr:uid="{5AAB4691-1EE2-4EA3-BFF1-BE690599BDD6}"/>
    <cellStyle name="เครื่องหมายจุลภาค 17 3 3" xfId="4432" xr:uid="{6661C1EE-25B5-4310-8008-EF4858A04872}"/>
    <cellStyle name="เครื่องหมายจุลภาค 17 3 3 2" xfId="4433" xr:uid="{723BCE8A-0938-4BE2-AB11-34A380300680}"/>
    <cellStyle name="เครื่องหมายจุลภาค 17 3 4" xfId="4434" xr:uid="{AD103C3F-12B7-4D05-BB6D-95F29133248A}"/>
    <cellStyle name="เครื่องหมายจุลภาค 17 3 4 2" xfId="4435" xr:uid="{A05FA75A-FA00-4696-A6A2-E2A11C696D19}"/>
    <cellStyle name="เครื่องหมายจุลภาค 17 4" xfId="4436" xr:uid="{872C9BC8-8FF3-4C39-95EF-14F06AF7EB40}"/>
    <cellStyle name="เครื่องหมายจุลภาค 17 4 2" xfId="4437" xr:uid="{88B78CC2-B10E-4941-8C47-64B9567C1B90}"/>
    <cellStyle name="เครื่องหมายจุลภาค 17 5" xfId="4438" xr:uid="{B24C6A7A-C73C-4CCB-8478-DD4D17D9E93F}"/>
    <cellStyle name="เครื่องหมายจุลภาค 17 5 2" xfId="4439" xr:uid="{B2E86A4E-4F76-4C2D-8806-E27A84F5736E}"/>
    <cellStyle name="เครื่องหมายจุลภาค 17 6" xfId="4440" xr:uid="{E1C27158-F190-4516-9001-B49AABB84644}"/>
    <cellStyle name="เครื่องหมายจุลภาค 17 6 2" xfId="4441" xr:uid="{30BEAE71-9886-482B-AD04-89D8BB0152BA}"/>
    <cellStyle name="เครื่องหมายจุลภาค 17 7" xfId="4442" xr:uid="{EA720D09-7174-4FF7-8083-576253BE2373}"/>
    <cellStyle name="เครื่องหมายจุลภาค 18" xfId="4443" xr:uid="{A57ECFBA-56C1-4722-B580-11649A1E9993}"/>
    <cellStyle name="เครื่องหมายจุลภาค 18 2" xfId="4444" xr:uid="{4A905A49-FA27-4D01-AB1E-7B6E458DFAF3}"/>
    <cellStyle name="เครื่องหมายจุลภาค 18 2 2" xfId="4445" xr:uid="{28FFAB39-79B0-4E36-B3F6-BE4FC3386444}"/>
    <cellStyle name="เครื่องหมายจุลภาค 18 2 3" xfId="4446" xr:uid="{60B7FE20-4D91-4DBC-9038-2B901F0FC3D5}"/>
    <cellStyle name="เครื่องหมายจุลภาค 18 2 3 2" xfId="4447" xr:uid="{BCB38574-9D51-4AA5-B81F-C6585AE6088F}"/>
    <cellStyle name="เครื่องหมายจุลภาค 18 2 4" xfId="4448" xr:uid="{39945BE8-2D88-43C7-9897-B5F49C965562}"/>
    <cellStyle name="เครื่องหมายจุลภาค 18 2 4 2" xfId="4449" xr:uid="{969B0B2F-9392-45C6-BEAF-A61932BFE5CD}"/>
    <cellStyle name="เครื่องหมายจุลภาค 18 3" xfId="4450" xr:uid="{9002B576-EB80-476A-AA02-58E7A71642B7}"/>
    <cellStyle name="เครื่องหมายจุลภาค 18 3 2" xfId="4451" xr:uid="{309A32CF-10FC-46FF-9D6F-46C073E2E709}"/>
    <cellStyle name="เครื่องหมายจุลภาค 18 3 3" xfId="4452" xr:uid="{2B34A8A2-1F6C-49F4-8A06-FEA54E6EFFE6}"/>
    <cellStyle name="เครื่องหมายจุลภาค 18 3 3 2" xfId="4453" xr:uid="{BB0F46E6-1A2A-4D85-A9C5-46C11D3D6091}"/>
    <cellStyle name="เครื่องหมายจุลภาค 18 3 4" xfId="4454" xr:uid="{A41FC1DD-C72A-4306-B323-5747DB14CD4E}"/>
    <cellStyle name="เครื่องหมายจุลภาค 18 3 4 2" xfId="4455" xr:uid="{9BF69589-EF26-4EDC-A654-7F6B76CD8BA4}"/>
    <cellStyle name="เครื่องหมายจุลภาค 18 3 5" xfId="4456" xr:uid="{354118DB-8AF3-4289-B413-BE82B2827535}"/>
    <cellStyle name="เครื่องหมายจุลภาค 18 3 5 2" xfId="4457" xr:uid="{5FBBE48E-BEC9-4DAB-9378-6CE4AB5A83A1}"/>
    <cellStyle name="เครื่องหมายจุลภาค 18 3 6" xfId="4458" xr:uid="{D9638224-2AAD-450D-874C-EF01914B71BC}"/>
    <cellStyle name="เครื่องหมายจุลภาค 18 3 6 2" xfId="4459" xr:uid="{4C9ED531-B619-4E4B-BE66-11624AD01DEB}"/>
    <cellStyle name="เครื่องหมายจุลภาค 18 3 7" xfId="4460" xr:uid="{AFCEAF1A-52E1-474D-A30B-D08E9A353078}"/>
    <cellStyle name="เครื่องหมายจุลภาค 18 4" xfId="4461" xr:uid="{EAFAFD0B-7D07-433D-85EE-BBE9A4DCF067}"/>
    <cellStyle name="เครื่องหมายจุลภาค 18 4 2" xfId="4462" xr:uid="{B21AA6CC-48CE-40B9-9B0C-FA20782D6BC5}"/>
    <cellStyle name="เครื่องหมายจุลภาค 18 4 3" xfId="4463" xr:uid="{C9B720D1-CFF8-4D3B-89B0-FA2AF341065C}"/>
    <cellStyle name="เครื่องหมายจุลภาค 18 5" xfId="4464" xr:uid="{00959A03-1430-448D-8396-1864DDCBE12C}"/>
    <cellStyle name="เครื่องหมายจุลภาค 18 5 2" xfId="4465" xr:uid="{0D25BE93-A929-44A9-8A88-9858E2B099A7}"/>
    <cellStyle name="เครื่องหมายจุลภาค 18 6" xfId="4466" xr:uid="{A5F8B7CA-F63C-4254-AD89-E76BC42477B2}"/>
    <cellStyle name="เครื่องหมายจุลภาค 18 6 2" xfId="4467" xr:uid="{52215844-30FF-42DD-BA88-13CB6C3F9963}"/>
    <cellStyle name="เครื่องหมายจุลภาค 18 7" xfId="4468" xr:uid="{0D4FED7E-521C-4D09-AC3A-9ACF3EB11730}"/>
    <cellStyle name="เครื่องหมายจุลภาค 18 7 2" xfId="4469" xr:uid="{38372174-8EA0-4051-8C3E-E84F92B6A5BD}"/>
    <cellStyle name="เครื่องหมายจุลภาค 18 8" xfId="4470" xr:uid="{7153CF79-C8C4-4D39-96B4-A8A170EEDDFC}"/>
    <cellStyle name="เครื่องหมายจุลภาค 19" xfId="4471" xr:uid="{D55D5DC2-229B-479E-8BB0-28412306EE59}"/>
    <cellStyle name="เครื่องหมายจุลภาค 19 10" xfId="4472" xr:uid="{7C1EC059-BE0D-44D0-A634-EA38196B8CE4}"/>
    <cellStyle name="เครื่องหมายจุลภาค 19 2" xfId="4473" xr:uid="{0E7462D8-0BA9-4889-BB8D-47494476F7CC}"/>
    <cellStyle name="เครื่องหมายจุลภาค 19 2 2" xfId="4474" xr:uid="{CC5CF8E7-604D-4AED-9D7D-CAB690FDA1CB}"/>
    <cellStyle name="เครื่องหมายจุลภาค 19 2 2 2" xfId="4475" xr:uid="{B6C0F137-7FA5-4E53-9D4F-15488BD61843}"/>
    <cellStyle name="เครื่องหมายจุลภาค 19 2 3" xfId="4476" xr:uid="{BF70D263-3804-4083-8045-E541C673A3B5}"/>
    <cellStyle name="เครื่องหมายจุลภาค 19 2 3 2" xfId="4477" xr:uid="{68EC1BCC-2AB1-4CFE-9DEE-EC5BA857295A}"/>
    <cellStyle name="เครื่องหมายจุลภาค 19 2 4" xfId="4478" xr:uid="{DA8AEB94-62F0-42E0-87F7-9CA95AAB62B3}"/>
    <cellStyle name="เครื่องหมายจุลภาค 19 2 5" xfId="4479" xr:uid="{6222C0F7-E5C2-4821-9C8C-64E2CD7C64AF}"/>
    <cellStyle name="เครื่องหมายจุลภาค 19 2 5 2" xfId="4480" xr:uid="{DE243348-F0CD-45E8-8ABF-859DFB4B07C4}"/>
    <cellStyle name="เครื่องหมายจุลภาค 19 2 6" xfId="4481" xr:uid="{37EE4A51-657E-4E1A-9FA2-F3EE59526116}"/>
    <cellStyle name="เครื่องหมายจุลภาค 19 2 6 2" xfId="4482" xr:uid="{C36010A7-EEA1-4008-B4B0-6101D2F6322A}"/>
    <cellStyle name="เครื่องหมายจุลภาค 19 2 7" xfId="4483" xr:uid="{DAF61F80-A595-44DE-A60D-BC9B9F76AA80}"/>
    <cellStyle name="เครื่องหมายจุลภาค 19 3" xfId="4484" xr:uid="{91945D6D-CBE0-46EE-BB3C-ED06BAA3B29B}"/>
    <cellStyle name="เครื่องหมายจุลภาค 19 3 2" xfId="4485" xr:uid="{CBEBF4BC-EBD2-4AF1-AD68-621DA7B2665C}"/>
    <cellStyle name="เครื่องหมายจุลภาค 19 3 2 2" xfId="4486" xr:uid="{01B2C6D3-A165-44F2-94B3-0BC51F50061A}"/>
    <cellStyle name="เครื่องหมายจุลภาค 19 3 3" xfId="4487" xr:uid="{175E0DA7-C214-4AB2-BD37-BE21F5F21D52}"/>
    <cellStyle name="เครื่องหมายจุลภาค 19 3 3 2" xfId="4488" xr:uid="{18194224-6C1B-49E0-AD4B-A037E1400645}"/>
    <cellStyle name="เครื่องหมายจุลภาค 19 3 4" xfId="4489" xr:uid="{083ADD64-C148-4BF6-9A0D-A25FCA80A725}"/>
    <cellStyle name="เครื่องหมายจุลภาค 19 3 5" xfId="4490" xr:uid="{A6F2F4E8-BDBB-483D-99E1-BDFA2EEEBB4B}"/>
    <cellStyle name="เครื่องหมายจุลภาค 19 3 5 2" xfId="4491" xr:uid="{42F2ED52-E6EA-4BE2-92E4-4F54E8F57E0D}"/>
    <cellStyle name="เครื่องหมายจุลภาค 19 3 6" xfId="4492" xr:uid="{FC3ECDD8-CA22-4A61-A546-D4A4185C3099}"/>
    <cellStyle name="เครื่องหมายจุลภาค 19 3 6 2" xfId="4493" xr:uid="{F0551163-0441-49AD-961B-B21612CFC588}"/>
    <cellStyle name="เครื่องหมายจุลภาค 19 3 7" xfId="4494" xr:uid="{12A5B2FB-DDF1-4B3F-AB3E-A5C994FFF5C7}"/>
    <cellStyle name="เครื่องหมายจุลภาค 19 4" xfId="4495" xr:uid="{144CF6F7-0EAD-46C4-926F-B0E00381652C}"/>
    <cellStyle name="เครื่องหมายจุลภาค 19 4 2" xfId="4496" xr:uid="{F8E9771F-D23D-483D-BDFE-C79ACB5EFD65}"/>
    <cellStyle name="เครื่องหมายจุลภาค 19 4 3" xfId="4497" xr:uid="{2C60BDA3-D985-40FD-BFD7-D4364EF432FC}"/>
    <cellStyle name="เครื่องหมายจุลภาค 19 4 4" xfId="4498" xr:uid="{63A9545B-2BC8-4AFD-9EAC-FAA2CFF69780}"/>
    <cellStyle name="เครื่องหมายจุลภาค 19 5" xfId="4499" xr:uid="{8F1F0737-C7CB-464E-8309-21BF5A92A5D9}"/>
    <cellStyle name="เครื่องหมายจุลภาค 19 5 2" xfId="4500" xr:uid="{5A43BC09-FB84-4E1D-8BD9-3E95E43F3F85}"/>
    <cellStyle name="เครื่องหมายจุลภาค 19 6" xfId="4501" xr:uid="{4F00D1B5-6E39-4F3C-B0F1-BDEC40E8F101}"/>
    <cellStyle name="เครื่องหมายจุลภาค 19 6 2" xfId="4502" xr:uid="{0FD62C87-DD79-418F-93C9-792E82F5054E}"/>
    <cellStyle name="เครื่องหมายจุลภาค 19 6 2 2" xfId="4503" xr:uid="{AD5A6BE4-E2CA-4E21-914F-3ECDD9C9A93E}"/>
    <cellStyle name="เครื่องหมายจุลภาค 19 6 3" xfId="4504" xr:uid="{4655C387-994E-4CB7-BE57-C4929F8ECDF4}"/>
    <cellStyle name="เครื่องหมายจุลภาค 19 7" xfId="4505" xr:uid="{A4912554-ADF5-47B7-9219-A28626F991B4}"/>
    <cellStyle name="เครื่องหมายจุลภาค 19 8" xfId="4506" xr:uid="{4E103AB5-E4DD-4C02-BA96-5CECD0DA4535}"/>
    <cellStyle name="เครื่องหมายจุลภาค 19 8 2" xfId="4507" xr:uid="{1B7CE1A2-90DC-41A9-B6FF-E123F272BABD}"/>
    <cellStyle name="เครื่องหมายจุลภาค 19 9" xfId="4508" xr:uid="{581AEC3E-2E82-4FD4-97E6-D61E78743958}"/>
    <cellStyle name="เครื่องหมายจุลภาค 19 9 2" xfId="4509" xr:uid="{F2157DFE-C607-4965-B024-C13533A4EED3}"/>
    <cellStyle name="เครื่องหมายจุลภาค 2" xfId="150" xr:uid="{07776C04-7A11-42F7-B278-4471AF77632B}"/>
    <cellStyle name="เครื่องหมายจุลภาค 2 10" xfId="4510" xr:uid="{5BF549A7-3FBB-4C74-BE04-FECCA6E7FC0A}"/>
    <cellStyle name="เครื่องหมายจุลภาค 2 11" xfId="4511" xr:uid="{1BE44A74-3BCE-4322-9342-0C9A6B3E4028}"/>
    <cellStyle name="เครื่องหมายจุลภาค 2 11 2" xfId="4512" xr:uid="{9EDFF39C-5F54-4943-BE06-7444C21D2F64}"/>
    <cellStyle name="เครื่องหมายจุลภาค 2 12" xfId="4513" xr:uid="{EB53B0CE-A32A-408D-BE74-C2D7737D842E}"/>
    <cellStyle name="เครื่องหมายจุลภาค 2 12 2" xfId="4514" xr:uid="{2812C272-4E90-4C2F-932A-99DCDC67D035}"/>
    <cellStyle name="เครื่องหมายจุลภาค 2 13" xfId="4515" xr:uid="{28B8755E-E20D-4FCF-B441-04809A153AFC}"/>
    <cellStyle name="เครื่องหมายจุลภาค 2 13 2" xfId="4516" xr:uid="{BB95045B-32BC-46CD-A1A4-5FB474AE987F}"/>
    <cellStyle name="เครื่องหมายจุลภาค 2 13 2 2" xfId="4517" xr:uid="{B3A0EA2F-B5B6-42D8-8443-61BC5AF952DF}"/>
    <cellStyle name="เครื่องหมายจุลภาค 2 13 3" xfId="4518" xr:uid="{1FAC9C07-EA41-41B1-BFC2-471B2D94E551}"/>
    <cellStyle name="เครื่องหมายจุลภาค 2 14" xfId="4519" xr:uid="{50A8C394-BDAA-46AF-8F08-3AE06590E02A}"/>
    <cellStyle name="เครื่องหมายจุลภาค 2 15" xfId="4520" xr:uid="{9798C2E8-1E2A-4902-B8C7-C383B977FEB6}"/>
    <cellStyle name="เครื่องหมายจุลภาค 2 15 2" xfId="4521" xr:uid="{9DEAC019-AE4D-4639-BC74-D2A53415C357}"/>
    <cellStyle name="เครื่องหมายจุลภาค 2 16" xfId="4522" xr:uid="{A15A1F16-AA46-41EB-ABCD-5C9CBB678C62}"/>
    <cellStyle name="เครื่องหมายจุลภาค 2 16 2" xfId="4523" xr:uid="{3FE694B3-5174-4321-8FB1-82A9F1A67A98}"/>
    <cellStyle name="เครื่องหมายจุลภาค 2 17" xfId="4524" xr:uid="{5AB357BF-7E79-4F21-9939-C2445B742A6E}"/>
    <cellStyle name="เครื่องหมายจุลภาค 2 2" xfId="1647" xr:uid="{C0F4E6BB-88B8-472D-BC36-CDF688AEFF1D}"/>
    <cellStyle name="เครื่องหมายจุลภาค 2 2 10" xfId="4525" xr:uid="{CAF6F75F-E8B6-431B-A950-6259BC4A84C2}"/>
    <cellStyle name="เครื่องหมายจุลภาค 2 2 2" xfId="4526" xr:uid="{E5CE494B-1DA8-4ACC-9FA4-F69D1ADB24B3}"/>
    <cellStyle name="เครื่องหมายจุลภาค 2 2 2 2" xfId="4527" xr:uid="{375174FE-659F-47AB-9AE7-22C22E4816B9}"/>
    <cellStyle name="เครื่องหมายจุลภาค 2 2 2 3" xfId="4528" xr:uid="{852F7116-EEF1-4EB3-ACC4-795CA04529DE}"/>
    <cellStyle name="เครื่องหมายจุลภาค 2 2 2 3 2" xfId="4529" xr:uid="{E1A0489F-CF11-4550-92FA-7E8F9A8A2F9C}"/>
    <cellStyle name="เครื่องหมายจุลภาค 2 2 2 4" xfId="4530" xr:uid="{A93DE29C-87C0-4816-ADB2-A667E0B6E472}"/>
    <cellStyle name="เครื่องหมายจุลภาค 2 2 2 4 2" xfId="4531" xr:uid="{A1A57595-042B-4D1D-BB43-87A7379CFAB9}"/>
    <cellStyle name="เครื่องหมายจุลภาค 2 2 3" xfId="4532" xr:uid="{9E87F7A4-BE90-4959-908D-6364CE8E5752}"/>
    <cellStyle name="เครื่องหมายจุลภาค 2 2 3 2" xfId="4533" xr:uid="{689668A9-DD99-4742-BFDE-EF89F5DBA223}"/>
    <cellStyle name="เครื่องหมายจุลภาค 2 2 3 2 2" xfId="4534" xr:uid="{07A12868-8ACE-4604-9C54-1B86EF05B919}"/>
    <cellStyle name="เครื่องหมายจุลภาค 2 2 3 2 3" xfId="4535" xr:uid="{E7B36BF2-EF2C-4716-BF2F-223D9A9C72BD}"/>
    <cellStyle name="เครื่องหมายจุลภาค 2 2 3 3" xfId="4536" xr:uid="{09CE57BB-D09D-444D-81EE-C29C92D3616B}"/>
    <cellStyle name="เครื่องหมายจุลภาค 2 2 3 4" xfId="4537" xr:uid="{C8EF77DD-3FA7-4E96-AA28-2ED638225B7A}"/>
    <cellStyle name="เครื่องหมายจุลภาค 2 2 3 4 2" xfId="4538" xr:uid="{F01C56DD-0D8B-43CA-A896-19E80C3C0FCD}"/>
    <cellStyle name="เครื่องหมายจุลภาค 2 2 3 5" xfId="4539" xr:uid="{3AA084B4-3B0C-489E-BC40-A046594A2DAD}"/>
    <cellStyle name="เครื่องหมายจุลภาค 2 2 3 5 2" xfId="4540" xr:uid="{5458CE64-105D-4411-8BEF-C2634D6A8561}"/>
    <cellStyle name="เครื่องหมายจุลภาค 2 2 4" xfId="4541" xr:uid="{8F1C3D44-0DE8-4D5D-869E-0A12B2140F57}"/>
    <cellStyle name="เครื่องหมายจุลภาค 2 2 4 2" xfId="4542" xr:uid="{8116EB1D-2333-400F-9555-A36AD164C024}"/>
    <cellStyle name="เครื่องหมายจุลภาค 2 2 4 3" xfId="4543" xr:uid="{929D0CE9-B142-4934-A4D2-8BC573808928}"/>
    <cellStyle name="เครื่องหมายจุลภาค 2 2 5" xfId="4544" xr:uid="{9E43AFAA-3E5D-40F1-B5BD-044D1550F486}"/>
    <cellStyle name="เครื่องหมายจุลภาค 2 2 5 2" xfId="4545" xr:uid="{4C5D3F8F-6918-4EE7-8B3A-0CFD7A7E7BCB}"/>
    <cellStyle name="เครื่องหมายจุลภาค 2 2 5 3" xfId="4546" xr:uid="{19DD667B-A148-4E2F-B6B4-9A0FF7771884}"/>
    <cellStyle name="เครื่องหมายจุลภาค 2 2 6" xfId="4547" xr:uid="{514D3167-3ADE-49C8-BC4F-2E0BB56E6544}"/>
    <cellStyle name="เครื่องหมายจุลภาค 2 2 6 2" xfId="4548" xr:uid="{3321B280-3CDD-43D7-BC54-CD5BB35A70B8}"/>
    <cellStyle name="เครื่องหมายจุลภาค 2 2 6 2 2" xfId="4549" xr:uid="{20965114-A2BE-429F-A315-F8100DF89FFD}"/>
    <cellStyle name="เครื่องหมายจุลภาค 2 2 6 3" xfId="4550" xr:uid="{1A123645-1BF1-4E1B-8ECC-10EC4D280EE6}"/>
    <cellStyle name="เครื่องหมายจุลภาค 2 2 7" xfId="4551" xr:uid="{FDC2AA58-48DF-47AC-99CC-D6D0BE3439C0}"/>
    <cellStyle name="เครื่องหมายจุลภาค 2 2 8" xfId="4552" xr:uid="{9B1CCB12-F30A-4EF0-B291-B86851ADDF37}"/>
    <cellStyle name="เครื่องหมายจุลภาค 2 2 8 2" xfId="4553" xr:uid="{0E650AA1-220B-415F-9098-B1E49BB65D24}"/>
    <cellStyle name="เครื่องหมายจุลภาค 2 2 9" xfId="4554" xr:uid="{3D74CD03-E213-4951-B528-587608DF2F93}"/>
    <cellStyle name="เครื่องหมายจุลภาค 2 2 9 2" xfId="4555" xr:uid="{A70F2C93-F3D8-4F81-A7FA-6823C2517499}"/>
    <cellStyle name="เครื่องหมายจุลภาค 2 2_ข้อ 2.2.2 _เทียบ 4 สาขา ..." xfId="4556" xr:uid="{6A2B6E25-B5A7-4378-8C0B-6900C5CE2619}"/>
    <cellStyle name="เครื่องหมายจุลภาค 2 3" xfId="4557" xr:uid="{0EE120BF-6857-4E50-93BE-ED4085F4A0F1}"/>
    <cellStyle name="เครื่องหมายจุลภาค 2 3 2" xfId="4558" xr:uid="{13B56D35-8071-42C8-90B4-5C4890514BC1}"/>
    <cellStyle name="เครื่องหมายจุลภาค 2 3 3" xfId="4559" xr:uid="{B8DDD7B3-495C-44C8-8FEA-117FD6E75831}"/>
    <cellStyle name="เครื่องหมายจุลภาค 2 3 3 2" xfId="4560" xr:uid="{AF95E398-C33F-484B-A31E-B0E7137B5455}"/>
    <cellStyle name="เครื่องหมายจุลภาค 2 3 4" xfId="4561" xr:uid="{6A5F393E-8BF4-4C17-8D3B-1C040D4E526D}"/>
    <cellStyle name="เครื่องหมายจุลภาค 2 3 4 2" xfId="4562" xr:uid="{9471FD4A-2204-4C55-809B-0F65BA330015}"/>
    <cellStyle name="เครื่องหมายจุลภาค 2 3 5" xfId="4563" xr:uid="{FFF4B3F3-2C38-4EA8-BEFB-4EF60B714502}"/>
    <cellStyle name="เครื่องหมายจุลภาค 2 3 5 2" xfId="4564" xr:uid="{35809EFA-613D-4CCC-8FC6-322972ACFC86}"/>
    <cellStyle name="เครื่องหมายจุลภาค 2 3 6" xfId="4565" xr:uid="{45616F2C-2448-42E6-897D-D08D8F14302F}"/>
    <cellStyle name="เครื่องหมายจุลภาค 2 3 6 2" xfId="4566" xr:uid="{68079682-CE81-4CD5-A988-179F849AFFE7}"/>
    <cellStyle name="เครื่องหมายจุลภาค 2 3 6 3" xfId="4567" xr:uid="{BA82D8A0-92CD-44FB-B245-CB5E44F5672B}"/>
    <cellStyle name="เครื่องหมายจุลภาค 2 3 7" xfId="4568" xr:uid="{7420E4DC-C36A-45AE-9955-D4BF378FCA19}"/>
    <cellStyle name="เครื่องหมายจุลภาค 2 3 8" xfId="4569" xr:uid="{21469BBB-34F7-4341-B6C5-13187175C922}"/>
    <cellStyle name="เครื่องหมายจุลภาค 2 3_ข้อ 2.2.2 _เทียบ 4 สาขา ..." xfId="4570" xr:uid="{C5283C28-BAC5-4AFB-8221-E464A90FA9F6}"/>
    <cellStyle name="เครื่องหมายจุลภาค 2 4" xfId="4571" xr:uid="{186C4935-A38D-454A-A8F6-C50FA465DC37}"/>
    <cellStyle name="เครื่องหมายจุลภาค 2 4 2" xfId="4572" xr:uid="{2A0BAE80-F3FF-4304-AE93-977CAFF5BC06}"/>
    <cellStyle name="เครื่องหมายจุลภาค 2 4 3" xfId="4573" xr:uid="{606942BC-785E-4A89-879C-6F54847AFED9}"/>
    <cellStyle name="เครื่องหมายจุลภาค 2 4 3 2" xfId="4574" xr:uid="{586511E2-3E52-413C-8723-B1FEB9DED3B8}"/>
    <cellStyle name="เครื่องหมายจุลภาค 2 4 4" xfId="4575" xr:uid="{04594CD6-8B62-45B3-95DB-743015914B48}"/>
    <cellStyle name="เครื่องหมายจุลภาค 2 4 4 2" xfId="4576" xr:uid="{B66015A7-3260-45BF-AC0E-483D27B8CEC5}"/>
    <cellStyle name="เครื่องหมายจุลภาค 2 5" xfId="4577" xr:uid="{7C36B1C6-21D0-42C6-AB3E-53FC425B671F}"/>
    <cellStyle name="เครื่องหมายจุลภาค 2 5 2" xfId="4578" xr:uid="{E9A97190-652F-456F-9979-7A64BB65D7C1}"/>
    <cellStyle name="เครื่องหมายจุลภาค 2 5 2 2" xfId="4579" xr:uid="{96631E96-1090-43DA-A0F3-B85B4B2101D5}"/>
    <cellStyle name="เครื่องหมายจุลภาค 2 5 3" xfId="4580" xr:uid="{3E3DCDC2-E294-45F9-8158-CFFA3A1A6F7B}"/>
    <cellStyle name="เครื่องหมายจุลภาค 2 6" xfId="4581" xr:uid="{D74A2E8E-07E2-406B-93AB-D0E9BA031CD9}"/>
    <cellStyle name="เครื่องหมายจุลภาค 2 6 2" xfId="4582" xr:uid="{B1A3FFB8-8203-435B-BF7E-6AC20256443B}"/>
    <cellStyle name="เครื่องหมายจุลภาค 2 6 3" xfId="4583" xr:uid="{E07D6137-72E7-4C96-9E52-DBF543C1AD1C}"/>
    <cellStyle name="เครื่องหมายจุลภาค 2 7" xfId="4584" xr:uid="{DCF66F22-FBF5-48E1-A63E-2E84D98C6BD2}"/>
    <cellStyle name="เครื่องหมายจุลภาค 2 8" xfId="4585" xr:uid="{5E5D3561-BD7C-46EF-A004-911E4541EEC1}"/>
    <cellStyle name="เครื่องหมายจุลภาค 2 9" xfId="4586" xr:uid="{F2CA73CB-6065-4889-97EC-14FB1D467671}"/>
    <cellStyle name="เครื่องหมายจุลภาค 2_KPI 14 02 54 สำหรับลงระบบ" xfId="4587" xr:uid="{5A27F645-CB95-4D9E-94A6-B5BE29010589}"/>
    <cellStyle name="เครื่องหมายจุลภาค 20" xfId="4588" xr:uid="{E63839CB-83C0-44F9-AD90-F3C89A11B45B}"/>
    <cellStyle name="เครื่องหมายจุลภาค 20 2" xfId="4589" xr:uid="{0ECD7F7D-4986-4B54-A741-024AC5334EF2}"/>
    <cellStyle name="เครื่องหมายจุลภาค 20 2 2" xfId="4590" xr:uid="{09807C82-078C-4A8A-9CBA-348C831E9594}"/>
    <cellStyle name="เครื่องหมายจุลภาค 20 2 3" xfId="4591" xr:uid="{ACBB62F5-3E1F-4A2A-B817-21D0DB5B66F2}"/>
    <cellStyle name="เครื่องหมายจุลภาค 20 2 3 2" xfId="4592" xr:uid="{BF984382-ABAE-4002-9623-C31A2E684D97}"/>
    <cellStyle name="เครื่องหมายจุลภาค 20 2 4" xfId="4593" xr:uid="{34DDDA34-BDE6-475B-BA4B-9D75FEB59F56}"/>
    <cellStyle name="เครื่องหมายจุลภาค 20 2 4 2" xfId="4594" xr:uid="{C4131A17-0A4D-4D45-B5FA-45D97DDA27D5}"/>
    <cellStyle name="เครื่องหมายจุลภาค 20 2 4 3" xfId="4595" xr:uid="{E30F8B5F-19AE-4294-8607-BBC35E94B09F}"/>
    <cellStyle name="เครื่องหมายจุลภาค 20 2 5" xfId="4596" xr:uid="{E033425E-DED6-4FC7-9B56-D8D59E087447}"/>
    <cellStyle name="เครื่องหมายจุลภาค 20 3" xfId="4597" xr:uid="{0929FEC9-1B5E-411D-8A80-0BC82505F517}"/>
    <cellStyle name="เครื่องหมายจุลภาค 20 3 2" xfId="4598" xr:uid="{B4E0EA0F-8E1C-4AEA-8AD7-4ACAADB04D5D}"/>
    <cellStyle name="เครื่องหมายจุลภาค 20 4" xfId="4599" xr:uid="{9016886E-B889-493E-A382-D424E47D925D}"/>
    <cellStyle name="เครื่องหมายจุลภาค 20 4 2" xfId="4600" xr:uid="{DBC32383-36B6-4D8E-AF95-899432264656}"/>
    <cellStyle name="เครื่องหมายจุลภาค 20 5" xfId="4601" xr:uid="{1CC5AC10-4612-493C-B368-0D5EE852D739}"/>
    <cellStyle name="เครื่องหมายจุลภาค 20 5 2" xfId="4602" xr:uid="{A132F139-F23B-40D1-B805-4ECDCAFC76A3}"/>
    <cellStyle name="เครื่องหมายจุลภาค 20 6" xfId="4603" xr:uid="{7EC2A117-1885-4370-B0FA-8F39ADD46A24}"/>
    <cellStyle name="เครื่องหมายจุลภาค 21" xfId="4604" xr:uid="{2871929A-50F1-47D2-A0A2-8F94898369E3}"/>
    <cellStyle name="เครื่องหมายจุลภาค 21 2" xfId="4605" xr:uid="{A829A713-513A-4C82-8D46-81D577C69283}"/>
    <cellStyle name="เครื่องหมายจุลภาค 21 2 2" xfId="4606" xr:uid="{33DC1B89-1B55-4C5B-9AB6-B816ED330A90}"/>
    <cellStyle name="เครื่องหมายจุลภาค 21 2 2 2" xfId="4607" xr:uid="{6FFFE454-383D-4FC0-81A6-1A394941817F}"/>
    <cellStyle name="เครื่องหมายจุลภาค 21 2 3" xfId="4608" xr:uid="{EA871D1D-F1B6-4B64-9758-AA98EF2806F2}"/>
    <cellStyle name="เครื่องหมายจุลภาค 21 2 3 2" xfId="4609" xr:uid="{1F1A03BC-4C8B-4C71-B724-64399DA9E810}"/>
    <cellStyle name="เครื่องหมายจุลภาค 21 2 4" xfId="4610" xr:uid="{B77AE513-E521-45C1-8EFE-32A69ACFBFF7}"/>
    <cellStyle name="เครื่องหมายจุลภาค 21 2 5" xfId="4611" xr:uid="{F72B1CE8-CFAD-491A-BB44-1CDE7888C971}"/>
    <cellStyle name="เครื่องหมายจุลภาค 21 2 6" xfId="4612" xr:uid="{BD690683-0167-499F-BDF8-6D7ACF14B65F}"/>
    <cellStyle name="เครื่องหมายจุลภาค 21 3" xfId="4613" xr:uid="{1AB296ED-C417-48A4-B493-A69AD6CFF383}"/>
    <cellStyle name="เครื่องหมายจุลภาค 21 3 2" xfId="4614" xr:uid="{DA68B82F-A48B-47FD-BEF4-ADA32D34FDF5}"/>
    <cellStyle name="เครื่องหมายจุลภาค 21 3 2 2" xfId="4615" xr:uid="{261F43BE-BD83-4F54-A338-8E21586E1936}"/>
    <cellStyle name="เครื่องหมายจุลภาค 21 3 3" xfId="4616" xr:uid="{A7CB9716-0C2D-47E3-9B9B-3F4BF88E5564}"/>
    <cellStyle name="เครื่องหมายจุลภาค 21 3 3 2" xfId="4617" xr:uid="{66F932AD-9F13-4CDD-9FB3-E9A7ABC3CCCB}"/>
    <cellStyle name="เครื่องหมายจุลภาค 21 3 4" xfId="4618" xr:uid="{C32C1A8C-BD02-4563-A0FF-B96AFB05B265}"/>
    <cellStyle name="เครื่องหมายจุลภาค 21 4" xfId="4619" xr:uid="{46F7F8AE-B789-450A-A217-AF7BF2506D62}"/>
    <cellStyle name="เครื่องหมายจุลภาค 21 4 2" xfId="4620" xr:uid="{5AC97BB7-89CD-4BEA-ABFF-7503B3BEAEE4}"/>
    <cellStyle name="เครื่องหมายจุลภาค 21 4 2 2" xfId="4621" xr:uid="{0C3643A1-1FC5-43E0-AF5A-EDF7BF17A4D8}"/>
    <cellStyle name="เครื่องหมายจุลภาค 21 4 3" xfId="4622" xr:uid="{CCF629FB-0618-46A7-9D37-C151669176DB}"/>
    <cellStyle name="เครื่องหมายจุลภาค 21 5" xfId="4623" xr:uid="{5F1BBAAA-C792-47B4-997F-D9D0FDB8574C}"/>
    <cellStyle name="เครื่องหมายจุลภาค 21 6" xfId="4624" xr:uid="{91516F86-0496-494F-ACE3-085AC54330CF}"/>
    <cellStyle name="เครื่องหมายจุลภาค 21 6 2" xfId="4625" xr:uid="{3A05AD07-85A4-4F12-8B88-DD7501833E13}"/>
    <cellStyle name="เครื่องหมายจุลภาค 21 7" xfId="4626" xr:uid="{49BF9251-198D-4DB0-B7DB-8D4321947186}"/>
    <cellStyle name="เครื่องหมายจุลภาค 21 7 2" xfId="4627" xr:uid="{7B4E8724-1897-43A6-9BB1-1B0C62EA1251}"/>
    <cellStyle name="เครื่องหมายจุลภาค 21 8" xfId="4628" xr:uid="{11FFAD09-ED9C-4303-9F3F-7C24D6E2AAD4}"/>
    <cellStyle name="เครื่องหมายจุลภาค 22" xfId="4629" xr:uid="{8ACC1A9E-3529-4BDE-B1D7-FC76B1E62AE3}"/>
    <cellStyle name="เครื่องหมายจุลภาค 22 2" xfId="4630" xr:uid="{3BD04354-1165-4B68-95BA-397480490657}"/>
    <cellStyle name="เครื่องหมายจุลภาค 22 2 2" xfId="4631" xr:uid="{10B91A2D-8647-4B93-8537-4E3E17706D68}"/>
    <cellStyle name="เครื่องหมายจุลภาค 22 2 2 2" xfId="4632" xr:uid="{690A91FC-0F88-4F8C-990B-B7637B8BD49C}"/>
    <cellStyle name="เครื่องหมายจุลภาค 22 2 3" xfId="4633" xr:uid="{9919FFF7-5D63-4328-9433-60C79A18767F}"/>
    <cellStyle name="เครื่องหมายจุลภาค 22 2 3 2" xfId="4634" xr:uid="{232D739F-716B-4ED5-8406-1886DAC9837F}"/>
    <cellStyle name="เครื่องหมายจุลภาค 22 2 4" xfId="4635" xr:uid="{EF5FDCC7-565B-4B8F-A3C4-68B90D58DFC7}"/>
    <cellStyle name="เครื่องหมายจุลภาค 22 2 5" xfId="4636" xr:uid="{3880B9AA-9C2D-4470-8E91-8C725D6ACD28}"/>
    <cellStyle name="เครื่องหมายจุลภาค 22 2 6" xfId="4637" xr:uid="{FB871AA2-9311-455F-8242-36FFF0D95ACD}"/>
    <cellStyle name="เครื่องหมายจุลภาค 22 3" xfId="4638" xr:uid="{EA4AF6D9-C6B7-420C-8625-49EA36A3A63A}"/>
    <cellStyle name="เครื่องหมายจุลภาค 22 3 2" xfId="4639" xr:uid="{2C7410E7-D3B3-47DE-B5C9-9665C05A7B81}"/>
    <cellStyle name="เครื่องหมายจุลภาค 22 3 2 2" xfId="4640" xr:uid="{434A58A2-9AA8-4B19-AD56-1E04860029B7}"/>
    <cellStyle name="เครื่องหมายจุลภาค 22 3 3" xfId="4641" xr:uid="{F0C9FAA1-D9A4-4416-BDD2-24B72C534065}"/>
    <cellStyle name="เครื่องหมายจุลภาค 22 3 3 2" xfId="4642" xr:uid="{61E71C7F-9E5B-4E30-B1A5-984F770D9D79}"/>
    <cellStyle name="เครื่องหมายจุลภาค 22 3 4" xfId="4643" xr:uid="{1346AF61-276D-4E36-9B9E-DCBFDE598633}"/>
    <cellStyle name="เครื่องหมายจุลภาค 22 4" xfId="4644" xr:uid="{AECBC505-07B2-436F-B32A-F766A48F894D}"/>
    <cellStyle name="เครื่องหมายจุลภาค 22 4 2" xfId="4645" xr:uid="{6EDEA2B5-6F2B-411E-A718-186785ADF928}"/>
    <cellStyle name="เครื่องหมายจุลภาค 22 4 2 2" xfId="4646" xr:uid="{53621673-9CA0-4AF5-B97C-96AB6B25450F}"/>
    <cellStyle name="เครื่องหมายจุลภาค 22 4 3" xfId="4647" xr:uid="{F239039D-890C-4301-833D-D9B844754911}"/>
    <cellStyle name="เครื่องหมายจุลภาค 22 5" xfId="4648" xr:uid="{435B3FBF-8240-454F-929C-1C9EB9013F60}"/>
    <cellStyle name="เครื่องหมายจุลภาค 22 6" xfId="4649" xr:uid="{4CFAB0EB-4E45-400B-857A-47BDFE2B06CE}"/>
    <cellStyle name="เครื่องหมายจุลภาค 22 6 2" xfId="4650" xr:uid="{E2A3E922-AEB6-490A-BFF2-37E072EA27F3}"/>
    <cellStyle name="เครื่องหมายจุลภาค 22 7" xfId="4651" xr:uid="{FF969147-0D00-431B-A3D9-15E4564CCFD6}"/>
    <cellStyle name="เครื่องหมายจุลภาค 22 7 2" xfId="4652" xr:uid="{36BD9B21-6C91-4A3B-BF3D-DE7BA00C3D2B}"/>
    <cellStyle name="เครื่องหมายจุลภาค 22 8" xfId="4653" xr:uid="{7C8C0CC4-29F2-46A0-88ED-E14FEB382B7F}"/>
    <cellStyle name="เครื่องหมายจุลภาค 23" xfId="4654" xr:uid="{C31EBF52-8D4E-4ED3-B664-F43A1CFCF20A}"/>
    <cellStyle name="เครื่องหมายจุลภาค 23 2" xfId="4655" xr:uid="{89611016-3A7E-472E-88B5-F44C7C2658A9}"/>
    <cellStyle name="เครื่องหมายจุลภาค 23 2 2" xfId="4656" xr:uid="{3753DFFB-3220-457D-8390-D3687B03E35B}"/>
    <cellStyle name="เครื่องหมายจุลภาค 23 2 2 2" xfId="4657" xr:uid="{12B665A0-01A5-44F4-8BC5-F871A704C5A5}"/>
    <cellStyle name="เครื่องหมายจุลภาค 23 2 3" xfId="4658" xr:uid="{1C10ED7E-87D6-4F0D-BBD1-C122F03C0915}"/>
    <cellStyle name="เครื่องหมายจุลภาค 23 2 3 2" xfId="4659" xr:uid="{18EDECDC-8DB3-441A-89D7-3D8D0A86A5F2}"/>
    <cellStyle name="เครื่องหมายจุลภาค 23 2 4" xfId="4660" xr:uid="{6068B733-5872-45FA-B51D-EFD3B6AAAD6B}"/>
    <cellStyle name="เครื่องหมายจุลภาค 23 2 5" xfId="4661" xr:uid="{762AE070-69D6-4922-9879-5518BB5E9E91}"/>
    <cellStyle name="เครื่องหมายจุลภาค 23 2 6" xfId="4662" xr:uid="{50A2FD92-E5AB-4C8E-93AA-1BCD1C424113}"/>
    <cellStyle name="เครื่องหมายจุลภาค 23 3" xfId="4663" xr:uid="{1C737435-DB7A-46E0-BE7B-804EC4BE163D}"/>
    <cellStyle name="เครื่องหมายจุลภาค 23 3 2" xfId="4664" xr:uid="{784C3CF4-D876-48BF-B3DE-16E8C5503741}"/>
    <cellStyle name="เครื่องหมายจุลภาค 23 3 2 2" xfId="4665" xr:uid="{809220FE-9B4A-46E5-A381-9BF87C4999D0}"/>
    <cellStyle name="เครื่องหมายจุลภาค 23 3 3" xfId="4666" xr:uid="{34FF04EA-A6C0-48AB-A255-8245D940BBF9}"/>
    <cellStyle name="เครื่องหมายจุลภาค 23 3 3 2" xfId="4667" xr:uid="{4355A32C-617E-4628-AD6C-A7374650C27B}"/>
    <cellStyle name="เครื่องหมายจุลภาค 23 3 4" xfId="4668" xr:uid="{66F7F0CE-7E28-41A1-809E-A8B9F46779D2}"/>
    <cellStyle name="เครื่องหมายจุลภาค 23 4" xfId="4669" xr:uid="{FDC7FBE4-598A-4E70-AD1D-276335C906B7}"/>
    <cellStyle name="เครื่องหมายจุลภาค 23 4 2" xfId="4670" xr:uid="{E2F584B2-F1E4-4372-9E2F-ECB071076544}"/>
    <cellStyle name="เครื่องหมายจุลภาค 23 4 2 2" xfId="4671" xr:uid="{DB2556B6-BC5C-44DE-BB3A-A59BAD9D51D3}"/>
    <cellStyle name="เครื่องหมายจุลภาค 23 4 3" xfId="4672" xr:uid="{84550433-596F-484C-9F60-3628DFDCA44B}"/>
    <cellStyle name="เครื่องหมายจุลภาค 23 5" xfId="4673" xr:uid="{E170B547-6DEA-433F-ABF4-6A86E72ACB8A}"/>
    <cellStyle name="เครื่องหมายจุลภาค 23 6" xfId="4674" xr:uid="{7B62508A-08A7-44F7-AA43-848956E1B3C8}"/>
    <cellStyle name="เครื่องหมายจุลภาค 23 6 2" xfId="4675" xr:uid="{4E52EA7E-22D1-4E79-A1D8-C698BF3EB5CE}"/>
    <cellStyle name="เครื่องหมายจุลภาค 23 7" xfId="4676" xr:uid="{6019CB1D-B53B-4A4C-A80C-22093CEA976A}"/>
    <cellStyle name="เครื่องหมายจุลภาค 23 7 2" xfId="4677" xr:uid="{59B72688-893D-4808-80B4-A2B8AF81BDE5}"/>
    <cellStyle name="เครื่องหมายจุลภาค 23 8" xfId="4678" xr:uid="{472D0DB5-7596-4F65-97E0-97C92FF3BFE1}"/>
    <cellStyle name="เครื่องหมายจุลภาค 24" xfId="4679" xr:uid="{BAA9F8C8-B931-436A-AD3D-DD788BD52ED9}"/>
    <cellStyle name="เครื่องหมายจุลภาค 24 10" xfId="4680" xr:uid="{35AF8B6E-AEC4-4710-A6C9-BB9D13BF32F5}"/>
    <cellStyle name="เครื่องหมายจุลภาค 24 2" xfId="4681" xr:uid="{4A087F25-72C5-45F5-BF6E-C99A37A805E3}"/>
    <cellStyle name="เครื่องหมายจุลภาค 24 2 2" xfId="4682" xr:uid="{92C1B7F8-1055-401F-9F8B-0A5AED84774F}"/>
    <cellStyle name="เครื่องหมายจุลภาค 24 2 2 2" xfId="4683" xr:uid="{7ABE5975-9092-4949-811A-45864054C67B}"/>
    <cellStyle name="เครื่องหมายจุลภาค 24 2 3" xfId="4684" xr:uid="{58B6F947-CD82-4A2E-AE84-5AFF5642DA9D}"/>
    <cellStyle name="เครื่องหมายจุลภาค 24 2 3 2" xfId="4685" xr:uid="{8CFCFFA3-E5E6-4681-8AC0-985BA2C287B1}"/>
    <cellStyle name="เครื่องหมายจุลภาค 24 2 4" xfId="4686" xr:uid="{D463A01E-A5FD-409C-BBE3-01F0CCBBA648}"/>
    <cellStyle name="เครื่องหมายจุลภาค 24 2 5" xfId="4687" xr:uid="{2E2B2DD7-AE40-4C75-87E8-4690ABD36965}"/>
    <cellStyle name="เครื่องหมายจุลภาค 24 2 5 2" xfId="4688" xr:uid="{66233699-66C5-4F52-AB31-F1A8EB8D7428}"/>
    <cellStyle name="เครื่องหมายจุลภาค 24 2 6" xfId="4689" xr:uid="{6954B812-DA62-484A-AD44-D40351E36CEC}"/>
    <cellStyle name="เครื่องหมายจุลภาค 24 2 6 2" xfId="4690" xr:uid="{6FD03A63-4737-4203-884F-785124A43319}"/>
    <cellStyle name="เครื่องหมายจุลภาค 24 2 7" xfId="4691" xr:uid="{BAA47821-86ED-475A-99AB-1836EC7F32B9}"/>
    <cellStyle name="เครื่องหมายจุลภาค 24 3" xfId="4692" xr:uid="{DFDB4FE5-525F-4455-9A41-D06844833C1B}"/>
    <cellStyle name="เครื่องหมายจุลภาค 24 3 2" xfId="4693" xr:uid="{70289721-0A39-40E5-8BAC-DC4F0A821CE8}"/>
    <cellStyle name="เครื่องหมายจุลภาค 24 3 2 2" xfId="4694" xr:uid="{EE066BB5-DD23-4365-83CA-6943D4DC83A3}"/>
    <cellStyle name="เครื่องหมายจุลภาค 24 3 3" xfId="4695" xr:uid="{97C904B3-8F80-4040-8C60-472AA3CFE123}"/>
    <cellStyle name="เครื่องหมายจุลภาค 24 3 3 2" xfId="4696" xr:uid="{98268C7A-AE31-4B42-9CC1-D73040B46A51}"/>
    <cellStyle name="เครื่องหมายจุลภาค 24 3 4" xfId="4697" xr:uid="{45439D79-D7B0-464C-A46B-3873932EEBAC}"/>
    <cellStyle name="เครื่องหมายจุลภาค 24 3 4 2" xfId="4698" xr:uid="{09B8174B-7754-4A81-90F9-99227B83DE5E}"/>
    <cellStyle name="เครื่องหมายจุลภาค 24 3 5" xfId="4699" xr:uid="{B4C81978-01BA-4AFA-8746-379319573FBA}"/>
    <cellStyle name="เครื่องหมายจุลภาค 24 3 6" xfId="4700" xr:uid="{28D3F976-5DFD-453D-9119-D7160DBA86C2}"/>
    <cellStyle name="เครื่องหมายจุลภาค 24 3 7" xfId="4701" xr:uid="{0C38F85A-16FA-4998-AC4F-687876DFD549}"/>
    <cellStyle name="เครื่องหมายจุลภาค 24 4" xfId="4702" xr:uid="{DAA5F9C0-23B5-416E-8D81-AD221A0E3A94}"/>
    <cellStyle name="เครื่องหมายจุลภาค 24 4 2" xfId="4703" xr:uid="{0CFB6A97-F742-4133-8A8F-A66C5CD6E3F6}"/>
    <cellStyle name="เครื่องหมายจุลภาค 24 5" xfId="4704" xr:uid="{A9CA972D-B0E5-4E3E-88A7-A628EB17C131}"/>
    <cellStyle name="เครื่องหมายจุลภาค 24 5 2" xfId="4705" xr:uid="{2DEBD3F3-3D03-4F2A-BC72-C004DEBD7DEA}"/>
    <cellStyle name="เครื่องหมายจุลภาค 24 6" xfId="4706" xr:uid="{4C39A4EA-7AC8-426F-A309-3F217F9E4769}"/>
    <cellStyle name="เครื่องหมายจุลภาค 24 6 2" xfId="4707" xr:uid="{22413A4C-1133-41CB-8AF8-51D5C2034DCA}"/>
    <cellStyle name="เครื่องหมายจุลภาค 24 6 2 2" xfId="4708" xr:uid="{02DEC499-02A0-4184-90ED-BF667DAF5E4B}"/>
    <cellStyle name="เครื่องหมายจุลภาค 24 6 3" xfId="4709" xr:uid="{FF062939-9E7B-4E35-BCD0-0DBD0CD9C877}"/>
    <cellStyle name="เครื่องหมายจุลภาค 24 7" xfId="4710" xr:uid="{EF3FDFDD-D909-49D0-B178-CFD4AA39CF9A}"/>
    <cellStyle name="เครื่องหมายจุลภาค 24 8" xfId="4711" xr:uid="{6D3D6FED-681C-433F-881B-754BA60B5E67}"/>
    <cellStyle name="เครื่องหมายจุลภาค 24 8 2" xfId="4712" xr:uid="{A731A4DF-00B9-43A4-9A09-7AE250F904A7}"/>
    <cellStyle name="เครื่องหมายจุลภาค 24 9" xfId="4713" xr:uid="{02B47255-AA85-4BEF-AE7D-F7990422023E}"/>
    <cellStyle name="เครื่องหมายจุลภาค 24 9 2" xfId="4714" xr:uid="{8610B6A8-AE54-40A4-AF0F-6C7AE7942405}"/>
    <cellStyle name="เครื่องหมายจุลภาค 25" xfId="4715" xr:uid="{1EE196A5-2261-4A5E-90DC-061B418BA1E7}"/>
    <cellStyle name="เครื่องหมายจุลภาค 25 2" xfId="4716" xr:uid="{EAA34A1B-3CB1-4D57-B885-E70D4AC44806}"/>
    <cellStyle name="เครื่องหมายจุลภาค 25 2 2" xfId="4717" xr:uid="{71EF7675-8B51-4981-822F-A631A7BC5ED2}"/>
    <cellStyle name="เครื่องหมายจุลภาค 25 2 3" xfId="4718" xr:uid="{C77BDB88-129A-4838-B5E2-3DF70EABE155}"/>
    <cellStyle name="เครื่องหมายจุลภาค 25 2 3 2" xfId="4719" xr:uid="{4530C08D-17E2-431B-9937-4026669E9835}"/>
    <cellStyle name="เครื่องหมายจุลภาค 25 2 4" xfId="4720" xr:uid="{36D90177-8FA0-4CF9-8167-B33689A2CC63}"/>
    <cellStyle name="เครื่องหมายจุลภาค 25 2 4 2" xfId="4721" xr:uid="{188B1CB7-F41E-45F8-A486-8562F3D67F21}"/>
    <cellStyle name="เครื่องหมายจุลภาค 25 2 4 3" xfId="4722" xr:uid="{4081E5E9-C628-4C10-B0EB-276C103F6268}"/>
    <cellStyle name="เครื่องหมายจุลภาค 25 2 5" xfId="4723" xr:uid="{CE902109-FE9A-44EF-A9C7-8E3E958FA0D9}"/>
    <cellStyle name="เครื่องหมายจุลภาค 25 3" xfId="4724" xr:uid="{13048D8D-F49A-4476-AC8F-8BA286931F1E}"/>
    <cellStyle name="เครื่องหมายจุลภาค 25 3 2" xfId="4725" xr:uid="{B8AEB63D-AAD6-4FEF-835B-957432EA3AEF}"/>
    <cellStyle name="เครื่องหมายจุลภาค 25 4" xfId="4726" xr:uid="{AC501AC5-7ACC-49F1-9AEC-9D2DAB715521}"/>
    <cellStyle name="เครื่องหมายจุลภาค 25 4 2" xfId="4727" xr:uid="{88511788-564D-4B54-A6C1-3A951B4663AB}"/>
    <cellStyle name="เครื่องหมายจุลภาค 25 5" xfId="4728" xr:uid="{89432E91-CCA6-435E-910E-AFFDEB2E10B3}"/>
    <cellStyle name="เครื่องหมายจุลภาค 25 5 2" xfId="4729" xr:uid="{CA5FC09A-61F4-4D29-81E9-4D330391E575}"/>
    <cellStyle name="เครื่องหมายจุลภาค 25 6" xfId="4730" xr:uid="{83B71434-FA2F-4AFD-89B6-70599FF5CA1F}"/>
    <cellStyle name="เครื่องหมายจุลภาค 25 7" xfId="4731" xr:uid="{48DF9C45-9232-47C8-A2E3-1F5DCFD3F0C5}"/>
    <cellStyle name="เครื่องหมายจุลภาค 26" xfId="4732" xr:uid="{2DD65B6A-4D0B-4574-8F8C-137C4144CA0A}"/>
    <cellStyle name="เครื่องหมายจุลภาค 26 2" xfId="4733" xr:uid="{A1BD50D8-6BAC-4BB0-BF12-2B0FE507040B}"/>
    <cellStyle name="เครื่องหมายจุลภาค 26 2 2" xfId="4734" xr:uid="{2965D070-168B-40BB-AFDD-77E370C1B625}"/>
    <cellStyle name="เครื่องหมายจุลภาค 26 2 3" xfId="4735" xr:uid="{EA990722-63B6-42BA-8450-4C4539010427}"/>
    <cellStyle name="เครื่องหมายจุลภาค 26 2 3 2" xfId="4736" xr:uid="{22FEE197-07EA-406A-A9E0-2E0C3F36A52C}"/>
    <cellStyle name="เครื่องหมายจุลภาค 26 2 4" xfId="4737" xr:uid="{A108649C-FC28-463D-9AED-768FCB64EDEC}"/>
    <cellStyle name="เครื่องหมายจุลภาค 26 2 4 2" xfId="4738" xr:uid="{4B74EAA2-DF57-4C2E-A014-E2765A045E41}"/>
    <cellStyle name="เครื่องหมายจุลภาค 26 3" xfId="4739" xr:uid="{4262DF2D-D1A1-4F49-A815-C4C8FD56ADD4}"/>
    <cellStyle name="เครื่องหมายจุลภาค 26 3 2" xfId="4740" xr:uid="{83D8D8B7-4EC4-4717-8C90-4880C80E9422}"/>
    <cellStyle name="เครื่องหมายจุลภาค 26 3 2 2" xfId="4741" xr:uid="{4CAF07C2-5ED6-487C-8643-2D3C1C711816}"/>
    <cellStyle name="เครื่องหมายจุลภาค 26 3 3" xfId="4742" xr:uid="{1080DB91-7BCB-4A4F-8F19-BB8FEF5B0847}"/>
    <cellStyle name="เครื่องหมายจุลภาค 26 3 3 2" xfId="4743" xr:uid="{15C1A2E2-5D75-4C75-B547-49A2C5A3EDEA}"/>
    <cellStyle name="เครื่องหมายจุลภาค 26 3 4" xfId="4744" xr:uid="{57DFE987-4FAE-461D-81D5-960E2F6B9778}"/>
    <cellStyle name="เครื่องหมายจุลภาค 26 3 5" xfId="4745" xr:uid="{02D88369-539A-4143-9D67-767A9A16D1A7}"/>
    <cellStyle name="เครื่องหมายจุลภาค 26 3 6" xfId="4746" xr:uid="{7FF32258-FB8C-426E-A8C0-F95C4D72B369}"/>
    <cellStyle name="เครื่องหมายจุลภาค 26 4" xfId="4747" xr:uid="{03D8FFD3-F90E-4E27-8548-F2BEA8A9B39C}"/>
    <cellStyle name="เครื่องหมายจุลภาค 26 4 2" xfId="4748" xr:uid="{FA9EA141-E963-4441-979D-F1221A56C076}"/>
    <cellStyle name="เครื่องหมายจุลภาค 26 5" xfId="4749" xr:uid="{06AC26AE-66E3-40E5-B994-363CE4F87BBA}"/>
    <cellStyle name="เครื่องหมายจุลภาค 26 5 2" xfId="4750" xr:uid="{BC80EE9C-7C71-4D1B-9E48-18BEDFC384AD}"/>
    <cellStyle name="เครื่องหมายจุลภาค 26 6" xfId="4751" xr:uid="{9991A5AD-AEE5-476D-9996-EC4B506AF59C}"/>
    <cellStyle name="เครื่องหมายจุลภาค 26 6 2" xfId="4752" xr:uid="{673C5563-4991-4492-B862-BF286DA60814}"/>
    <cellStyle name="เครื่องหมายจุลภาค 26 7" xfId="4753" xr:uid="{4213B0D4-4AF7-445B-93E6-E0CD794B95B0}"/>
    <cellStyle name="เครื่องหมายจุลภาค 26 8" xfId="4754" xr:uid="{BD747567-232D-45B2-BC8B-9FEBDC861621}"/>
    <cellStyle name="เครื่องหมายจุลภาค 27" xfId="4755" xr:uid="{05CD6611-301F-4690-8FBF-912E397CEACA}"/>
    <cellStyle name="เครื่องหมายจุลภาค 27 2" xfId="4756" xr:uid="{E5489769-B592-44C6-82D3-E791A6F5ACEF}"/>
    <cellStyle name="เครื่องหมายจุลภาค 27 2 2" xfId="4757" xr:uid="{C2268592-3216-4625-A6A7-B943685F67C3}"/>
    <cellStyle name="เครื่องหมายจุลภาค 27 2 3" xfId="4758" xr:uid="{D0150CC4-4BE1-4D1D-A52B-11D9FABC2282}"/>
    <cellStyle name="เครื่องหมายจุลภาค 27 2 3 2" xfId="4759" xr:uid="{7412746C-F6AF-4C1C-8E94-8F5FBE8392A9}"/>
    <cellStyle name="เครื่องหมายจุลภาค 27 2 4" xfId="4760" xr:uid="{EF30AEA5-DECC-4C89-A253-4C98C1E84B44}"/>
    <cellStyle name="เครื่องหมายจุลภาค 27 2 4 2" xfId="4761" xr:uid="{2FA71347-A699-42F1-B7D6-E7767C78C900}"/>
    <cellStyle name="เครื่องหมายจุลภาค 27 3" xfId="4762" xr:uid="{2768F0BC-9723-470B-AC0E-C985651F9F08}"/>
    <cellStyle name="เครื่องหมายจุลภาค 27 3 2" xfId="4763" xr:uid="{F646B848-C554-44F3-BBC1-EEC3D98C28EC}"/>
    <cellStyle name="เครื่องหมายจุลภาค 27 3 3" xfId="4764" xr:uid="{C8B95CEE-D2B3-4496-A354-86E3ED5B4063}"/>
    <cellStyle name="เครื่องหมายจุลภาค 27 3 3 2" xfId="4765" xr:uid="{098E242D-E79F-469C-B62F-97877535CD75}"/>
    <cellStyle name="เครื่องหมายจุลภาค 27 3 4" xfId="4766" xr:uid="{0E8C88A9-9CDF-488E-8259-FF5991F32EAC}"/>
    <cellStyle name="เครื่องหมายจุลภาค 27 3 4 2" xfId="4767" xr:uid="{A925DB9B-CC47-4B11-9EEE-384563CA28AA}"/>
    <cellStyle name="เครื่องหมายจุลภาค 27 3 4 3" xfId="4768" xr:uid="{5E061064-E654-4D1B-8C73-84378D88C704}"/>
    <cellStyle name="เครื่องหมายจุลภาค 27 3 5" xfId="4769" xr:uid="{3B7F19BF-59E2-43FF-8003-CAF850F94D9D}"/>
    <cellStyle name="เครื่องหมายจุลภาค 27 4" xfId="4770" xr:uid="{ACA2F102-FC14-4F9B-A6DC-3034E0F1A73B}"/>
    <cellStyle name="เครื่องหมายจุลภาค 27 4 2" xfId="4771" xr:uid="{6B0D46AC-44AA-440E-B0EC-701CFFFDD2D8}"/>
    <cellStyle name="เครื่องหมายจุลภาค 27 5" xfId="4772" xr:uid="{CCF69FF8-2853-436D-9489-C0DBB50C374E}"/>
    <cellStyle name="เครื่องหมายจุลภาค 27 5 2" xfId="4773" xr:uid="{60775629-D072-434C-B2BE-412F3DEFFAB1}"/>
    <cellStyle name="เครื่องหมายจุลภาค 27 6" xfId="4774" xr:uid="{59277559-9BE4-4AA3-91C6-9B085FB121A2}"/>
    <cellStyle name="เครื่องหมายจุลภาค 27 6 2" xfId="4775" xr:uid="{EEA0DCA0-9BCC-41BA-941D-E4D174BE047D}"/>
    <cellStyle name="เครื่องหมายจุลภาค 27 7" xfId="4776" xr:uid="{7B5C2ADE-5CA3-4C61-B172-1A4C34404EB7}"/>
    <cellStyle name="เครื่องหมายจุลภาค 28" xfId="4777" xr:uid="{C861E173-21A9-413E-A9FB-9EBED6DE5481}"/>
    <cellStyle name="เครื่องหมายจุลภาค 28 2" xfId="4778" xr:uid="{86F8D084-DDEC-4907-B823-B09423074256}"/>
    <cellStyle name="เครื่องหมายจุลภาค 28 2 2" xfId="4779" xr:uid="{5BF810BF-398A-47A9-842E-201ACB20AA75}"/>
    <cellStyle name="เครื่องหมายจุลภาค 28 2 3" xfId="4780" xr:uid="{6D82AEE7-6E85-444B-88D5-70B47C1915D3}"/>
    <cellStyle name="เครื่องหมายจุลภาค 28 2 3 2" xfId="4781" xr:uid="{8265E21D-CC94-4189-8FA7-09E3B1FCBF44}"/>
    <cellStyle name="เครื่องหมายจุลภาค 28 2 4" xfId="4782" xr:uid="{3D33ADB1-DFA9-4090-BB3F-ABF28417C863}"/>
    <cellStyle name="เครื่องหมายจุลภาค 28 2 4 2" xfId="4783" xr:uid="{61CB2F1F-CF27-4DA9-A3EC-94D882D13FFF}"/>
    <cellStyle name="เครื่องหมายจุลภาค 28 2 4 3" xfId="4784" xr:uid="{09F2512B-7E56-4909-A1A5-2757A3FA8E95}"/>
    <cellStyle name="เครื่องหมายจุลภาค 28 2 5" xfId="4785" xr:uid="{EEF3E23A-6B30-48A5-B1D9-DD1F37027B4C}"/>
    <cellStyle name="เครื่องหมายจุลภาค 28 3" xfId="4786" xr:uid="{47020A08-95BE-4A67-904F-B1D0ED3271F5}"/>
    <cellStyle name="เครื่องหมายจุลภาค 28 3 2" xfId="4787" xr:uid="{D2FFFC9D-B316-4AEB-A7D4-896E0B90A44B}"/>
    <cellStyle name="เครื่องหมายจุลภาค 28 4" xfId="4788" xr:uid="{007A50B4-8864-4D03-BE6C-958777DBD4A7}"/>
    <cellStyle name="เครื่องหมายจุลภาค 28 4 2" xfId="4789" xr:uid="{FBB44C2D-EA47-4805-84F7-8E5C4A7AB413}"/>
    <cellStyle name="เครื่องหมายจุลภาค 28 5" xfId="4790" xr:uid="{C7669325-AF03-406D-BA24-F7EC499F08D9}"/>
    <cellStyle name="เครื่องหมายจุลภาค 28 5 2" xfId="4791" xr:uid="{745F5C83-4540-4117-84F5-D23C8D01B021}"/>
    <cellStyle name="เครื่องหมายจุลภาค 28 6" xfId="4792" xr:uid="{F8D1752F-193B-43D3-894F-D41E97AF81A9}"/>
    <cellStyle name="เครื่องหมายจุลภาค 29" xfId="4793" xr:uid="{7AEFF713-3AA5-4248-BB8E-89FFD430F625}"/>
    <cellStyle name="เครื่องหมายจุลภาค 29 2" xfId="4794" xr:uid="{BE246663-7814-4CD5-8D99-C75EE9DAA56D}"/>
    <cellStyle name="เครื่องหมายจุลภาค 29 2 2" xfId="4795" xr:uid="{DF3E168C-DAA6-4DC6-8087-D756CC995240}"/>
    <cellStyle name="เครื่องหมายจุลภาค 29 2 3" xfId="4796" xr:uid="{A563DDF6-9DD3-46A4-878C-68B334E77309}"/>
    <cellStyle name="เครื่องหมายจุลภาค 29 2 3 2" xfId="4797" xr:uid="{44A177A8-E63B-4B94-B316-D5652882B493}"/>
    <cellStyle name="เครื่องหมายจุลภาค 29 2 4" xfId="4798" xr:uid="{A2F66A48-2CCA-4E3E-9C36-0A786F0B9009}"/>
    <cellStyle name="เครื่องหมายจุลภาค 29 2 4 2" xfId="4799" xr:uid="{5AD60309-8775-4DCF-A7BF-4613A6E112BA}"/>
    <cellStyle name="เครื่องหมายจุลภาค 29 2 4 3" xfId="4800" xr:uid="{EFEF5547-84D2-4E2B-9A09-BDB2CF8B058C}"/>
    <cellStyle name="เครื่องหมายจุลภาค 29 2 5" xfId="4801" xr:uid="{DE67334F-D33E-4779-9FAF-36F87C70C806}"/>
    <cellStyle name="เครื่องหมายจุลภาค 29 3" xfId="4802" xr:uid="{AF44A0E8-620B-4527-ABD0-391270D99B61}"/>
    <cellStyle name="เครื่องหมายจุลภาค 29 3 2" xfId="4803" xr:uid="{D0EBE8E0-6DEF-4430-80AF-D27A58B6F31D}"/>
    <cellStyle name="เครื่องหมายจุลภาค 29 4" xfId="4804" xr:uid="{56E051EE-6A32-47EC-8EFA-B8A1A0872501}"/>
    <cellStyle name="เครื่องหมายจุลภาค 29 4 2" xfId="4805" xr:uid="{BE3B5E1A-735E-42E9-90EC-C50640706A46}"/>
    <cellStyle name="เครื่องหมายจุลภาค 29 5" xfId="4806" xr:uid="{7AD5099A-A390-4593-BF56-8B6D1C74A7D7}"/>
    <cellStyle name="เครื่องหมายจุลภาค 29 5 2" xfId="4807" xr:uid="{37CC5149-37D2-470E-A5F3-80ED85A33B05}"/>
    <cellStyle name="เครื่องหมายจุลภาค 29 6" xfId="4808" xr:uid="{91D41468-B4B4-410D-A2F7-B33C2D92C0C5}"/>
    <cellStyle name="เครื่องหมายจุลภาค 3" xfId="1601" xr:uid="{A03C9844-610A-4AD1-AE41-920E8178CA74}"/>
    <cellStyle name="เครื่องหมายจุลภาค 3 10" xfId="4809" xr:uid="{6928B506-523A-4763-BA24-A8A34FE8D499}"/>
    <cellStyle name="เครื่องหมายจุลภาค 3 11" xfId="4810" xr:uid="{D312DF43-BB89-4498-9B89-5C54B0486216}"/>
    <cellStyle name="เครื่องหมายจุลภาค 3 11 2" xfId="4811" xr:uid="{2D58BB10-EC05-4D9A-978D-0F01DF5AD4D0}"/>
    <cellStyle name="เครื่องหมายจุลภาค 3 12" xfId="4812" xr:uid="{CF7F6E9B-8A2E-4D7C-90E3-97B0CA31A07B}"/>
    <cellStyle name="เครื่องหมายจุลภาค 3 12 2" xfId="4813" xr:uid="{D29D282D-BDCE-4702-96FA-57C851B26B27}"/>
    <cellStyle name="เครื่องหมายจุลภาค 3 12 2 2" xfId="4814" xr:uid="{F447D2C9-C6FE-4D1C-8B0F-5DC1D2CADD45}"/>
    <cellStyle name="เครื่องหมายจุลภาค 3 12 3" xfId="4815" xr:uid="{4D699BAD-0420-4441-AD7F-A1BEB63EB0EE}"/>
    <cellStyle name="เครื่องหมายจุลภาค 3 12 3 2" xfId="4816" xr:uid="{F4C0FC36-7623-4A5A-BB9C-0ACE752AA5FB}"/>
    <cellStyle name="เครื่องหมายจุลภาค 3 12 4" xfId="4817" xr:uid="{3B88DAC6-495D-4907-99FC-370EAE53D584}"/>
    <cellStyle name="เครื่องหมายจุลภาค 3 13" xfId="4818" xr:uid="{96D8132E-6640-4B8F-A86D-3718E229604A}"/>
    <cellStyle name="เครื่องหมายจุลภาค 3 13 2" xfId="4819" xr:uid="{085029C8-55B0-4450-BF1A-B7CDDE0910B9}"/>
    <cellStyle name="เครื่องหมายจุลภาค 3 14" xfId="4820" xr:uid="{67236E75-E02C-4AAB-9127-8271709B56BA}"/>
    <cellStyle name="เครื่องหมายจุลภาค 3 14 2" xfId="4821" xr:uid="{3D93CC8E-5509-441B-BEA6-08A5EF030726}"/>
    <cellStyle name="เครื่องหมายจุลภาค 3 15" xfId="4822" xr:uid="{FF1C42A2-EBE3-4BAD-A828-56D063F37112}"/>
    <cellStyle name="เครื่องหมายจุลภาค 3 16" xfId="4823" xr:uid="{514D192D-F49F-43A2-8508-945FA1CA4184}"/>
    <cellStyle name="เครื่องหมายจุลภาค 3 2" xfId="4824" xr:uid="{D6F30D6B-B9BE-47A4-8A90-FA5C68204334}"/>
    <cellStyle name="เครื่องหมายจุลภาค 3 2 10" xfId="4825" xr:uid="{2CA86A3B-9FD9-4574-AA60-40B710269493}"/>
    <cellStyle name="เครื่องหมายจุลภาค 3 2 11" xfId="4826" xr:uid="{8FF1BDA3-EE9D-414B-A19B-DED3EBA37A42}"/>
    <cellStyle name="เครื่องหมายจุลภาค 3 2 12" xfId="4827" xr:uid="{5B9D84B0-7D7E-4942-B9ED-EA9AF994865D}"/>
    <cellStyle name="เครื่องหมายจุลภาค 3 2 12 2" xfId="4828" xr:uid="{60B5C5B8-3536-4A32-B353-D76E3A18FC21}"/>
    <cellStyle name="เครื่องหมายจุลภาค 3 2 13" xfId="4829" xr:uid="{B168819F-9159-469A-8B83-79480BC1F82F}"/>
    <cellStyle name="เครื่องหมายจุลภาค 3 2 13 2" xfId="4830" xr:uid="{A62E623F-17F7-422A-BD5F-1629AD84FDE0}"/>
    <cellStyle name="เครื่องหมายจุลภาค 3 2 14" xfId="4831" xr:uid="{4E32421B-4E32-44A6-B9F8-99EFAFF8398B}"/>
    <cellStyle name="เครื่องหมายจุลภาค 3 2 2" xfId="4832" xr:uid="{EA59C8C6-0AC8-450C-9D6E-81FA639D5701}"/>
    <cellStyle name="เครื่องหมายจุลภาค 3 2 2 2" xfId="4833" xr:uid="{D93446E5-B45C-4A20-AB57-F4FCAAFE596E}"/>
    <cellStyle name="เครื่องหมายจุลภาค 3 2 2 2 2" xfId="4834" xr:uid="{200E939D-32A5-4965-AB71-EAB5FE0A4D57}"/>
    <cellStyle name="เครื่องหมายจุลภาค 3 2 2 2 3" xfId="4835" xr:uid="{392C7CBA-EF91-4F00-8621-49FE7497421D}"/>
    <cellStyle name="เครื่องหมายจุลภาค 3 2 2 3" xfId="4836" xr:uid="{E5136324-8E66-492B-AAF9-3FFA41796A5F}"/>
    <cellStyle name="เครื่องหมายจุลภาค 3 2 2 3 2" xfId="4837" xr:uid="{EC4B7A26-0D3A-4CA1-98ED-EF724BEFE44D}"/>
    <cellStyle name="เครื่องหมายจุลภาค 3 2 2 3 2 2" xfId="4838" xr:uid="{FFCDD0F5-C109-4956-B55A-410AA91461AD}"/>
    <cellStyle name="เครื่องหมายจุลภาค 3 2 2 3 3" xfId="4839" xr:uid="{CC3F7F17-E24B-46F9-B700-7BDCBF09D7D3}"/>
    <cellStyle name="เครื่องหมายจุลภาค 3 2 2 4" xfId="4840" xr:uid="{C0596C78-B03B-4E4C-8A44-EDE318C96681}"/>
    <cellStyle name="เครื่องหมายจุลภาค 3 2 2_KPI สนง.HR_31-8-54(100ตัว)" xfId="4841" xr:uid="{2DDE0ABD-F6C6-4CD5-99AF-780FC7C6B08B}"/>
    <cellStyle name="เครื่องหมายจุลภาค 3 2 3" xfId="4842" xr:uid="{45993931-4520-41BE-9E30-E1AB3453F9D6}"/>
    <cellStyle name="เครื่องหมายจุลภาค 3 2 4" xfId="4843" xr:uid="{A4A53B09-043B-4019-B213-AF9EF60C03EA}"/>
    <cellStyle name="เครื่องหมายจุลภาค 3 2 4 2" xfId="4844" xr:uid="{427CAC14-B104-4468-B57E-17B64CABBC85}"/>
    <cellStyle name="เครื่องหมายจุลภาค 3 2 4 2 2" xfId="4845" xr:uid="{2E291B83-3996-4BD5-B49D-FCC223C8ACE2}"/>
    <cellStyle name="เครื่องหมายจุลภาค 3 2 4 3" xfId="4846" xr:uid="{7BCD50F6-1AEE-4C27-ACDB-EE5E936CFF74}"/>
    <cellStyle name="เครื่องหมายจุลภาค 3 2 5" xfId="4847" xr:uid="{EA243C25-C198-449E-A3B3-B6A02D65A23D}"/>
    <cellStyle name="เครื่องหมายจุลภาค 3 2 5 2" xfId="4848" xr:uid="{CBCC0BEE-1A25-417A-9345-A5D90B70B389}"/>
    <cellStyle name="เครื่องหมายจุลภาค 3 2 5 2 2" xfId="4849" xr:uid="{D54F62EF-CB1F-4639-BFAB-469C39F7578E}"/>
    <cellStyle name="เครื่องหมายจุลภาค 3 2 5 3" xfId="4850" xr:uid="{F88F3103-57A6-4E4C-A5F8-45F581A75A2E}"/>
    <cellStyle name="เครื่องหมายจุลภาค 3 2 6" xfId="4851" xr:uid="{35102B1F-6484-4E0F-91AF-39EAFC655F46}"/>
    <cellStyle name="เครื่องหมายจุลภาค 3 2 7" xfId="4852" xr:uid="{2BF47604-6716-4518-814C-C013648A2DF3}"/>
    <cellStyle name="เครื่องหมายจุลภาค 3 2 8" xfId="4853" xr:uid="{7F2C9F00-350C-49FF-A404-509DAB79BEA8}"/>
    <cellStyle name="เครื่องหมายจุลภาค 3 2 9" xfId="4854" xr:uid="{255BED9F-DF1A-41B0-B138-B59A468BBDDF}"/>
    <cellStyle name="เครื่องหมายจุลภาค 3 2_KPI 14 02 54 สำหรับลงระบบ" xfId="4855" xr:uid="{1EFC7C77-D5BD-4A79-AA3A-27066A94D491}"/>
    <cellStyle name="เครื่องหมายจุลภาค 3 3" xfId="4856" xr:uid="{AA075783-6062-4679-9DC4-FCBF948E4848}"/>
    <cellStyle name="เครื่องหมายจุลภาค 3 3 2" xfId="4857" xr:uid="{EEC2550E-1CC9-4DC9-A640-F01D41D6E79D}"/>
    <cellStyle name="เครื่องหมายจุลภาค 3 3 3" xfId="4858" xr:uid="{D71F0BA3-82CA-40BD-8D62-62B1C18F4CAB}"/>
    <cellStyle name="เครื่องหมายจุลภาค 3 3 4" xfId="4859" xr:uid="{7CCF7A72-1DF2-4825-A7F3-AA8DD26230A9}"/>
    <cellStyle name="เครื่องหมายจุลภาค 3 3 4 2" xfId="4860" xr:uid="{64AB4C80-C41E-4237-8D1A-585928C15DF0}"/>
    <cellStyle name="เครื่องหมายจุลภาค 3 3 5" xfId="4861" xr:uid="{6918B77A-2ECD-4B33-AE28-0B3F6E337822}"/>
    <cellStyle name="เครื่องหมายจุลภาค 3 3 5 2" xfId="4862" xr:uid="{6E2B5D95-1C26-4F7D-BA4F-ED653F844FC0}"/>
    <cellStyle name="เครื่องหมายจุลภาค 3 3 6" xfId="4863" xr:uid="{9B4C206A-8297-493A-AB16-33DB5E7C331B}"/>
    <cellStyle name="เครื่องหมายจุลภาค 3 4" xfId="4864" xr:uid="{96ED7DA3-B17C-4C30-A219-6B75BFDDC2A7}"/>
    <cellStyle name="เครื่องหมายจุลภาค 3 4 2" xfId="4865" xr:uid="{EAD39067-522F-4769-A162-C88B57D249C5}"/>
    <cellStyle name="เครื่องหมายจุลภาค 3 4 3" xfId="4866" xr:uid="{4015AA1A-C7E3-4396-9683-C8B444CBC2C6}"/>
    <cellStyle name="เครื่องหมายจุลภาค 3 5" xfId="4867" xr:uid="{D8F47CA4-EBD6-4620-85E8-CB73439CA52A}"/>
    <cellStyle name="เครื่องหมายจุลภาค 3 6" xfId="4868" xr:uid="{34EAD1C0-0C65-49C2-AF31-E63F1AAE4DBE}"/>
    <cellStyle name="เครื่องหมายจุลภาค 3 7" xfId="4869" xr:uid="{065C7BC0-FE8D-4543-B388-4B915E9A7BDB}"/>
    <cellStyle name="เครื่องหมายจุลภาค 3 8" xfId="4870" xr:uid="{0641B910-887A-4544-BBC5-4C4E950044FF}"/>
    <cellStyle name="เครื่องหมายจุลภาค 3 9" xfId="4871" xr:uid="{0580CA96-B415-4C7A-AC65-6C605B3E5E37}"/>
    <cellStyle name="เครื่องหมายจุลภาค 3_ข้อ 2.2.2 _เทียบ 4 สาขา ..." xfId="4872" xr:uid="{60168F4A-15B1-46A4-805D-5221DD272AC2}"/>
    <cellStyle name="เครื่องหมายจุลภาค 30" xfId="4873" xr:uid="{2EE163CB-09F5-4180-9EF7-8EC520000CD6}"/>
    <cellStyle name="เครื่องหมายจุลภาค 30 2" xfId="4874" xr:uid="{448C44DB-9ADD-4B93-9A40-89D5ED6D21AA}"/>
    <cellStyle name="เครื่องหมายจุลภาค 30 2 2" xfId="4875" xr:uid="{637CB7F3-9FCE-4850-993A-1F18FAE1EA3E}"/>
    <cellStyle name="เครื่องหมายจุลภาค 30 2 2 2" xfId="4876" xr:uid="{66F20EA1-D7BC-4FC3-A0C1-092A058B9AB0}"/>
    <cellStyle name="เครื่องหมายจุลภาค 30 2 3" xfId="4877" xr:uid="{6815EE01-B6D8-41BF-B1CD-304D96DE8883}"/>
    <cellStyle name="เครื่องหมายจุลภาค 30 2 3 2" xfId="4878" xr:uid="{8BE02487-5933-4F63-B11A-1819AE2B5B59}"/>
    <cellStyle name="เครื่องหมายจุลภาค 30 2 4" xfId="4879" xr:uid="{42B2F55B-A509-48CB-B822-75A653DF46CB}"/>
    <cellStyle name="เครื่องหมายจุลภาค 30 2 5" xfId="4880" xr:uid="{F43E4EAA-F76A-4257-AA96-263F82085C60}"/>
    <cellStyle name="เครื่องหมายจุลภาค 30 2 6" xfId="4881" xr:uid="{8031A936-EF73-4757-8368-9352A9C392C1}"/>
    <cellStyle name="เครื่องหมายจุลภาค 30 3" xfId="4882" xr:uid="{4023557B-AA07-43C4-B247-50444B24A63C}"/>
    <cellStyle name="เครื่องหมายจุลภาค 30 3 2" xfId="4883" xr:uid="{DF812936-4DB0-499D-BA6A-4C5D4C48DC39}"/>
    <cellStyle name="เครื่องหมายจุลภาค 30 3 2 2" xfId="4884" xr:uid="{A8BA1273-9700-4E34-97BD-DB9F3B3F3E4B}"/>
    <cellStyle name="เครื่องหมายจุลภาค 30 3 3" xfId="4885" xr:uid="{C766A832-11B4-4504-909F-54D92B69B1BD}"/>
    <cellStyle name="เครื่องหมายจุลภาค 30 3 3 2" xfId="4886" xr:uid="{70C621DA-3858-477A-8CDE-F4DD61A065C6}"/>
    <cellStyle name="เครื่องหมายจุลภาค 30 3 4" xfId="4887" xr:uid="{91528FBE-8508-4AAB-A62E-FD47EF46C4D0}"/>
    <cellStyle name="เครื่องหมายจุลภาค 30 4" xfId="4888" xr:uid="{5362DE59-4C8A-4957-A15D-DB890CFA2EA7}"/>
    <cellStyle name="เครื่องหมายจุลภาค 30 4 2" xfId="4889" xr:uid="{38071B50-D0BC-42B1-BF0A-B236B9EF6B9B}"/>
    <cellStyle name="เครื่องหมายจุลภาค 30 4 2 2" xfId="4890" xr:uid="{145DC58B-854C-4F45-A38F-0963815B7E78}"/>
    <cellStyle name="เครื่องหมายจุลภาค 30 4 3" xfId="4891" xr:uid="{187F5B5F-765E-4C7E-9928-BB984785A4E8}"/>
    <cellStyle name="เครื่องหมายจุลภาค 30 4 3 2" xfId="4892" xr:uid="{6DE18E24-EA78-4B43-AEB6-D295A6C0631A}"/>
    <cellStyle name="เครื่องหมายจุลภาค 30 4 4" xfId="4893" xr:uid="{6D6E8393-F3AA-4094-86A9-D0C778E1E2E7}"/>
    <cellStyle name="เครื่องหมายจุลภาค 30 5" xfId="4894" xr:uid="{4DCF028F-F564-4DF6-BD8C-CA48BD8ED765}"/>
    <cellStyle name="เครื่องหมายจุลภาค 30 5 2" xfId="4895" xr:uid="{CE11C017-6313-421A-A8F0-15C94BD55EBD}"/>
    <cellStyle name="เครื่องหมายจุลภาค 30 6" xfId="4896" xr:uid="{EBDBA070-49E1-42BF-9B7F-C6F589B7258E}"/>
    <cellStyle name="เครื่องหมายจุลภาค 30 6 2" xfId="4897" xr:uid="{59362150-490C-4041-8E66-290B622309B1}"/>
    <cellStyle name="เครื่องหมายจุลภาค 30 7" xfId="4898" xr:uid="{5F919ED8-FDD9-47CD-BA91-186BAE4BA3B3}"/>
    <cellStyle name="เครื่องหมายจุลภาค 30 7 2" xfId="4899" xr:uid="{01111C22-FDA8-40BC-AF53-E20CB3E137B4}"/>
    <cellStyle name="เครื่องหมายจุลภาค 30 7 3" xfId="4900" xr:uid="{D890C062-AD9C-48B1-ADE4-43346F93D51D}"/>
    <cellStyle name="เครื่องหมายจุลภาค 30 8" xfId="4901" xr:uid="{1F9BB2F1-C03F-4DAE-A982-5E77A30F05C6}"/>
    <cellStyle name="เครื่องหมายจุลภาค 30 9" xfId="4902" xr:uid="{28D728D9-5CC7-4C1B-BD51-5EFDED838392}"/>
    <cellStyle name="เครื่องหมายจุลภาค 31" xfId="4903" xr:uid="{9A310849-6395-4E4A-8083-7F378C36F2E4}"/>
    <cellStyle name="เครื่องหมายจุลภาค 31 2" xfId="4904" xr:uid="{B9B35C39-4FA5-48A8-9517-156043699F9B}"/>
    <cellStyle name="เครื่องหมายจุลภาค 31 2 2" xfId="4905" xr:uid="{874F5BDA-AF56-414A-996F-8234B7ABE98E}"/>
    <cellStyle name="เครื่องหมายจุลภาค 31 2 2 2" xfId="4906" xr:uid="{8D5E7B82-66B9-4CED-A4B2-120CC2DB5337}"/>
    <cellStyle name="เครื่องหมายจุลภาค 31 2 3" xfId="4907" xr:uid="{C2A42741-8EC8-4915-9152-64C44CA9219C}"/>
    <cellStyle name="เครื่องหมายจุลภาค 31 2 3 2" xfId="4908" xr:uid="{7A95D541-709A-47E2-AF48-F7348BD9B5E0}"/>
    <cellStyle name="เครื่องหมายจุลภาค 31 2 4" xfId="4909" xr:uid="{27D6850B-5FB0-46DE-A3A4-81F29A94402D}"/>
    <cellStyle name="เครื่องหมายจุลภาค 31 2 5" xfId="4910" xr:uid="{1D62CCE8-1201-46DE-87FD-65FC16DBCC6A}"/>
    <cellStyle name="เครื่องหมายจุลภาค 31 2 6" xfId="4911" xr:uid="{95F6FCFD-A2AA-4DAF-A1A1-12BFD6A9E621}"/>
    <cellStyle name="เครื่องหมายจุลภาค 31 3" xfId="4912" xr:uid="{50045E4F-426D-4154-84B7-E97FF26ABAE0}"/>
    <cellStyle name="เครื่องหมายจุลภาค 31 3 2" xfId="4913" xr:uid="{6227A8A9-6DD2-4BF3-840D-26FE87263FE9}"/>
    <cellStyle name="เครื่องหมายจุลภาค 31 3 2 2" xfId="4914" xr:uid="{038DFF50-2322-4BAF-88C7-8F52827E8B17}"/>
    <cellStyle name="เครื่องหมายจุลภาค 31 3 3" xfId="4915" xr:uid="{290C057A-C806-4F99-94B8-119A3D7FFBC7}"/>
    <cellStyle name="เครื่องหมายจุลภาค 31 3 3 2" xfId="4916" xr:uid="{5E5F064D-F808-4889-973A-618AF03CDEA0}"/>
    <cellStyle name="เครื่องหมายจุลภาค 31 3 4" xfId="4917" xr:uid="{2D259B39-219C-486B-976A-EE26E3477DBB}"/>
    <cellStyle name="เครื่องหมายจุลภาค 31 4" xfId="4918" xr:uid="{A3A6AC25-E21C-420E-8A8A-938AA17DEA3B}"/>
    <cellStyle name="เครื่องหมายจุลภาค 31 4 2" xfId="4919" xr:uid="{80B0F078-4A96-453A-BB0C-249FACEBA74C}"/>
    <cellStyle name="เครื่องหมายจุลภาค 31 5" xfId="4920" xr:uid="{4D95F9B6-2E4D-4950-ADF1-79CF6BB86631}"/>
    <cellStyle name="เครื่องหมายจุลภาค 31 5 2" xfId="4921" xr:uid="{0408C913-C32C-457C-BD25-C9D222C9A386}"/>
    <cellStyle name="เครื่องหมายจุลภาค 31 6" xfId="4922" xr:uid="{6CA0634E-681F-48D7-84B9-C843C3C0902E}"/>
    <cellStyle name="เครื่องหมายจุลภาค 31 7" xfId="4923" xr:uid="{0B0A2752-1550-4924-AC8E-D05D79696658}"/>
    <cellStyle name="เครื่องหมายจุลภาค 32" xfId="1648" xr:uid="{6740C62D-6D50-47F6-B672-FDA5ECA3CC95}"/>
    <cellStyle name="เครื่องหมายจุลภาค 32 2" xfId="4924" xr:uid="{142EE8DA-B411-4F3E-A7A4-997CE97B6CF1}"/>
    <cellStyle name="เครื่องหมายจุลภาค 32 2 2" xfId="4925" xr:uid="{5F9E62A0-2FFB-4E56-84BA-D14EF555A2CC}"/>
    <cellStyle name="เครื่องหมายจุลภาค 32 2 2 2" xfId="4926" xr:uid="{EADC421C-93AA-4770-A356-8909FC4A936C}"/>
    <cellStyle name="เครื่องหมายจุลภาค 32 2 3" xfId="4927" xr:uid="{8D47B989-2147-4950-BC04-EF452483F463}"/>
    <cellStyle name="เครื่องหมายจุลภาค 32 2 3 2" xfId="4928" xr:uid="{2DD72F3E-8717-444B-83FF-93BDD682B71F}"/>
    <cellStyle name="เครื่องหมายจุลภาค 32 2 4" xfId="4929" xr:uid="{7BAE870D-0AC5-4E9D-986E-B72AB0611DEB}"/>
    <cellStyle name="เครื่องหมายจุลภาค 32 3" xfId="4930" xr:uid="{F732252B-9AD6-4B28-BAF8-927EC7A26B1F}"/>
    <cellStyle name="เครื่องหมายจุลภาค 32 3 2" xfId="4931" xr:uid="{9137CEF0-32F5-411A-AF17-41F736FAACA3}"/>
    <cellStyle name="เครื่องหมายจุลภาค 32 3 2 2" xfId="4932" xr:uid="{C2D8FACB-DCE9-4EC9-A795-831EE8D238B8}"/>
    <cellStyle name="เครื่องหมายจุลภาค 32 3 3" xfId="4933" xr:uid="{FE5D2B06-5C1D-47F4-8374-CFD45A1A1FF2}"/>
    <cellStyle name="เครื่องหมายจุลภาค 32 3 3 2" xfId="4934" xr:uid="{F1980C97-C75B-4322-8278-9C80959110F4}"/>
    <cellStyle name="เครื่องหมายจุลภาค 32 3 4" xfId="4935" xr:uid="{198F70A3-D34A-4C7C-BEDA-913CF586ED1A}"/>
    <cellStyle name="เครื่องหมายจุลภาค 32 4" xfId="4936" xr:uid="{C3BD210A-202F-482F-9F53-85D93D1DC2C1}"/>
    <cellStyle name="เครื่องหมายจุลภาค 32 4 2" xfId="4937" xr:uid="{D79416EB-F638-4C58-8FFC-788D281166B9}"/>
    <cellStyle name="เครื่องหมายจุลภาค 32 5" xfId="4938" xr:uid="{FACE043C-1957-451D-B550-E3B9AC084B1F}"/>
    <cellStyle name="เครื่องหมายจุลภาค 33" xfId="4939" xr:uid="{604BBA54-BA2C-470D-949D-0C7CE3B42269}"/>
    <cellStyle name="เครื่องหมายจุลภาค 33 2" xfId="4940" xr:uid="{9C4F56B7-A582-46B4-89AD-42B6CEC1239B}"/>
    <cellStyle name="เครื่องหมายจุลภาค 33 2 2" xfId="4941" xr:uid="{EEFC6DB2-9D9C-4BE7-BDA0-A6E7DA2E2292}"/>
    <cellStyle name="เครื่องหมายจุลภาค 33 2 3" xfId="4942" xr:uid="{0FF4F3BC-3C30-4158-BAC8-B3A0F29FA43D}"/>
    <cellStyle name="เครื่องหมายจุลภาค 33 2 3 2" xfId="4943" xr:uid="{D08C92B5-9F4F-4487-9861-CAD41CA7D225}"/>
    <cellStyle name="เครื่องหมายจุลภาค 33 2 4" xfId="4944" xr:uid="{B2E3A16D-AE5C-4695-B4D7-76DAD687EDC1}"/>
    <cellStyle name="เครื่องหมายจุลภาค 33 2 4 2" xfId="4945" xr:uid="{06996354-04DA-43BE-BB41-0A80DA84E0A8}"/>
    <cellStyle name="เครื่องหมายจุลภาค 33 3" xfId="4946" xr:uid="{06CC0869-9E6C-478C-8E6E-3234C538C02A}"/>
    <cellStyle name="เครื่องหมายจุลภาค 33 3 2" xfId="4947" xr:uid="{AB5312A3-A2E4-4E2D-BCE9-7D535BCD59C4}"/>
    <cellStyle name="เครื่องหมายจุลภาค 33 4" xfId="4948" xr:uid="{810CBCA8-FABA-4E6A-B509-89987D53822D}"/>
    <cellStyle name="เครื่องหมายจุลภาค 34" xfId="4949" xr:uid="{C7F44CC9-07F3-4378-BA4F-FC96DB702C32}"/>
    <cellStyle name="เครื่องหมายจุลภาค 34 2" xfId="4950" xr:uid="{2D5B9441-BC42-4183-AD92-754A571DFA71}"/>
    <cellStyle name="เครื่องหมายจุลภาค 34 2 2" xfId="4951" xr:uid="{CB16719E-E6E3-4650-AA29-D98878AD5AFE}"/>
    <cellStyle name="เครื่องหมายจุลภาค 34 2 3" xfId="4952" xr:uid="{5CD6B8B6-CDA6-43AE-B2CA-94C2B66A0D19}"/>
    <cellStyle name="เครื่องหมายจุลภาค 34 2 3 2" xfId="4953" xr:uid="{3F437867-117E-49FD-9838-6210F5CA704D}"/>
    <cellStyle name="เครื่องหมายจุลภาค 34 2 4" xfId="4954" xr:uid="{3033657C-790A-4800-9FD2-6812E205744F}"/>
    <cellStyle name="เครื่องหมายจุลภาค 34 2 4 2" xfId="4955" xr:uid="{C2298CD3-8D12-4811-9686-45F94E762CA5}"/>
    <cellStyle name="เครื่องหมายจุลภาค 34 3" xfId="4956" xr:uid="{3B739E96-6486-45F3-8D8F-A61081333B4C}"/>
    <cellStyle name="เครื่องหมายจุลภาค 34 3 2" xfId="4957" xr:uid="{73DF6AFF-BEB1-46B7-9B2D-DB480E7033AF}"/>
    <cellStyle name="เครื่องหมายจุลภาค 34 4" xfId="4958" xr:uid="{4F0F94BC-20FA-4B61-86A2-AF8B0289E5D6}"/>
    <cellStyle name="เครื่องหมายจุลภาค 35" xfId="4959" xr:uid="{F8F6D4D4-8E76-4F71-B2A3-FFB4B276A249}"/>
    <cellStyle name="เครื่องหมายจุลภาค 35 2" xfId="4960" xr:uid="{4094242A-E932-4511-8692-76681D045451}"/>
    <cellStyle name="เครื่องหมายจุลภาค 35 2 2" xfId="4961" xr:uid="{0134CCE1-7C08-4FD4-9023-65F593EB7A48}"/>
    <cellStyle name="เครื่องหมายจุลภาค 35 2 3" xfId="4962" xr:uid="{C9EB4EED-F3F2-4803-9BF3-C2D4E922DAE1}"/>
    <cellStyle name="เครื่องหมายจุลภาค 35 2 3 2" xfId="4963" xr:uid="{A4D1C9A1-06E1-4603-BDAB-ED7C73628162}"/>
    <cellStyle name="เครื่องหมายจุลภาค 35 2 4" xfId="4964" xr:uid="{263FA1EA-D92C-48BC-9703-A10E64CB1B33}"/>
    <cellStyle name="เครื่องหมายจุลภาค 35 2 4 2" xfId="4965" xr:uid="{8E216F17-7E11-4FA9-BEA8-3B4BDAFF122A}"/>
    <cellStyle name="เครื่องหมายจุลภาค 35 3" xfId="4966" xr:uid="{967D9108-82D5-4ACF-B8A5-17B089F868F7}"/>
    <cellStyle name="เครื่องหมายจุลภาค 35 3 2" xfId="4967" xr:uid="{1B9DE223-7CAD-454B-8965-B6AD345C12AB}"/>
    <cellStyle name="เครื่องหมายจุลภาค 35 4" xfId="4968" xr:uid="{8D7682B1-B390-48C7-944B-CE3369AC1F17}"/>
    <cellStyle name="เครื่องหมายจุลภาค 36" xfId="4969" xr:uid="{504BF844-7C5A-4CF5-AC23-3D8E9880CC7D}"/>
    <cellStyle name="เครื่องหมายจุลภาค 36 2" xfId="4970" xr:uid="{AB103C28-EFE3-47F1-8CE1-9309C95EF3E1}"/>
    <cellStyle name="เครื่องหมายจุลภาค 36 2 2" xfId="4971" xr:uid="{1C32746E-E694-4442-9B3B-557D755D69AD}"/>
    <cellStyle name="เครื่องหมายจุลภาค 36 2 3" xfId="4972" xr:uid="{E095B188-EFEF-49C8-A7CD-F65008787A33}"/>
    <cellStyle name="เครื่องหมายจุลภาค 36 2 3 2" xfId="4973" xr:uid="{E7853B12-925B-45D9-8B80-8C0C03DBE01F}"/>
    <cellStyle name="เครื่องหมายจุลภาค 36 2 4" xfId="4974" xr:uid="{4BF990DA-EED0-4CEC-861C-AD01270D1B68}"/>
    <cellStyle name="เครื่องหมายจุลภาค 36 2 4 2" xfId="4975" xr:uid="{7244B717-3742-49E0-8100-28369774334B}"/>
    <cellStyle name="เครื่องหมายจุลภาค 36 3" xfId="4976" xr:uid="{73B18060-790D-47D0-9D3E-F4D20286710E}"/>
    <cellStyle name="เครื่องหมายจุลภาค 36 3 2" xfId="4977" xr:uid="{3A18B2BC-9341-4B61-90A6-83A88DC33EF9}"/>
    <cellStyle name="เครื่องหมายจุลภาค 36 4" xfId="4978" xr:uid="{1F3BFA3A-A39C-459B-B09B-99786B110470}"/>
    <cellStyle name="เครื่องหมายจุลภาค 37" xfId="4979" xr:uid="{164D2FAB-C0B4-491F-B575-C74474CEC88E}"/>
    <cellStyle name="เครื่องหมายจุลภาค 37 2" xfId="4980" xr:uid="{F0052AAD-CA28-43D3-B00B-29BB882BD3B7}"/>
    <cellStyle name="เครื่องหมายจุลภาค 37 2 2" xfId="4981" xr:uid="{037F4235-82EF-4996-8AF8-B3D75C84FFFD}"/>
    <cellStyle name="เครื่องหมายจุลภาค 37 2 3" xfId="4982" xr:uid="{25024645-DA5D-4213-8557-A22CEF7A2CD4}"/>
    <cellStyle name="เครื่องหมายจุลภาค 37 2 3 2" xfId="4983" xr:uid="{03E3B8C1-E252-42C6-9BC9-2D9A5855E8F7}"/>
    <cellStyle name="เครื่องหมายจุลภาค 37 2 4" xfId="4984" xr:uid="{7A709D6F-8860-48D5-92E5-AFCCED487CBD}"/>
    <cellStyle name="เครื่องหมายจุลภาค 37 2 4 2" xfId="4985" xr:uid="{493641F1-4175-47FF-93B3-0CDB46D65820}"/>
    <cellStyle name="เครื่องหมายจุลภาค 37 3" xfId="4986" xr:uid="{E20D9E5F-6D0B-4D83-A8D2-3F98E75A267A}"/>
    <cellStyle name="เครื่องหมายจุลภาค 37 3 2" xfId="4987" xr:uid="{7152C0E6-23F3-4B73-A1E3-D20481BE10A0}"/>
    <cellStyle name="เครื่องหมายจุลภาค 37 4" xfId="4988" xr:uid="{688D9436-3C31-48F5-8A38-94212425EC07}"/>
    <cellStyle name="เครื่องหมายจุลภาค 38" xfId="4989" xr:uid="{96675846-E1D2-40AB-BC26-83921872C2A7}"/>
    <cellStyle name="เครื่องหมายจุลภาค 38 2" xfId="4990" xr:uid="{3DDB0332-6967-417B-B519-04A3E2A6D050}"/>
    <cellStyle name="เครื่องหมายจุลภาค 38 2 2" xfId="4991" xr:uid="{02E86151-B747-47A2-ACD5-6469DF5B9752}"/>
    <cellStyle name="เครื่องหมายจุลภาค 38 2 3" xfId="4992" xr:uid="{07AE20FB-188F-4D96-8C2E-45D8D4FCC294}"/>
    <cellStyle name="เครื่องหมายจุลภาค 38 2 3 2" xfId="4993" xr:uid="{7FD94170-1962-48FA-9EBE-914909DA725B}"/>
    <cellStyle name="เครื่องหมายจุลภาค 38 2 4" xfId="4994" xr:uid="{217816D9-1CA1-404A-9DD7-4559B19587C4}"/>
    <cellStyle name="เครื่องหมายจุลภาค 38 2 4 2" xfId="4995" xr:uid="{DCB01539-A19B-4AFA-B074-8FB57A04A269}"/>
    <cellStyle name="เครื่องหมายจุลภาค 38 3" xfId="4996" xr:uid="{BE1C9764-EC49-457C-999A-46A8A425F2A9}"/>
    <cellStyle name="เครื่องหมายจุลภาค 38 3 2" xfId="4997" xr:uid="{AFC0933E-5C4E-47E3-82CE-11695FC57FF0}"/>
    <cellStyle name="เครื่องหมายจุลภาค 38 4" xfId="4998" xr:uid="{7B4238D6-C29B-4609-9696-AA1E12D20B83}"/>
    <cellStyle name="เครื่องหมายจุลภาค 39" xfId="4999" xr:uid="{9DE4A106-C970-4AC8-9FC7-72BC07D0AF99}"/>
    <cellStyle name="เครื่องหมายจุลภาค 39 2" xfId="5000" xr:uid="{5475BD73-3FDF-49E5-8733-C27276296312}"/>
    <cellStyle name="เครื่องหมายจุลภาค 39 2 2" xfId="5001" xr:uid="{BD9D5ACE-C403-4B57-A63A-452C12E4E9C1}"/>
    <cellStyle name="เครื่องหมายจุลภาค 39 2 3" xfId="5002" xr:uid="{4E0ED021-D8A4-42E9-9948-611BB3B92D7A}"/>
    <cellStyle name="เครื่องหมายจุลภาค 39 2 3 2" xfId="5003" xr:uid="{0E3D15C9-42C7-41CC-ACB1-BA8606525A8C}"/>
    <cellStyle name="เครื่องหมายจุลภาค 39 2 4" xfId="5004" xr:uid="{B9CFCFA3-8327-4CC9-B11F-22F9B62474ED}"/>
    <cellStyle name="เครื่องหมายจุลภาค 39 2 4 2" xfId="5005" xr:uid="{77ECE078-4BC2-4871-A94C-2DF681958594}"/>
    <cellStyle name="เครื่องหมายจุลภาค 39 3" xfId="5006" xr:uid="{BE9742E1-E2D0-4D17-A984-DB965ABB3099}"/>
    <cellStyle name="เครื่องหมายจุลภาค 39 3 2" xfId="5007" xr:uid="{5F5F2FC7-AFF0-4E0D-8E46-C77ABE0DBD84}"/>
    <cellStyle name="เครื่องหมายจุลภาค 39 4" xfId="5008" xr:uid="{18828D31-C8FC-4365-BD5F-4C2C9AC4BCFF}"/>
    <cellStyle name="เครื่องหมายจุลภาค 4" xfId="1602" xr:uid="{86256D34-95CF-4448-8B57-E7328DBD69C8}"/>
    <cellStyle name="เครื่องหมายจุลภาค 4 2" xfId="5009" xr:uid="{A8D11A26-0824-402C-910A-5687D39131AF}"/>
    <cellStyle name="เครื่องหมายจุลภาค 4 2 2" xfId="5010" xr:uid="{D07D0898-38D4-42BD-BF63-116BDCA27BA2}"/>
    <cellStyle name="เครื่องหมายจุลภาค 4 2 2 2" xfId="5011" xr:uid="{D76A49F1-95CD-4500-9A5F-D010908D8CCB}"/>
    <cellStyle name="เครื่องหมายจุลภาค 4 2 2 3" xfId="5012" xr:uid="{3077ED79-CF6C-4571-811A-EE4D55CE0E31}"/>
    <cellStyle name="เครื่องหมายจุลภาค 4 2 3" xfId="5013" xr:uid="{3C394795-C3BB-474D-ABD4-8B330E22EC07}"/>
    <cellStyle name="เครื่องหมายจุลภาค 4 2 3 2" xfId="5014" xr:uid="{66318864-0160-4566-AFD0-3C02D49C728B}"/>
    <cellStyle name="เครื่องหมายจุลภาค 4 2 3 2 2" xfId="5015" xr:uid="{A438FC71-3832-4BE3-BED1-9136D24372C1}"/>
    <cellStyle name="เครื่องหมายจุลภาค 4 2 3 3" xfId="5016" xr:uid="{58BCC0C2-0262-4E48-B7A6-5F0E0B78E441}"/>
    <cellStyle name="เครื่องหมายจุลภาค 4 2 4" xfId="5017" xr:uid="{4EFAA559-9E6F-45C9-91B0-8D3F6EAF9A43}"/>
    <cellStyle name="เครื่องหมายจุลภาค 4 2_ข้อ 2.2.2 _เทียบ 4 สาขา ..." xfId="5018" xr:uid="{70D47BC5-0B36-4A84-989C-EAF71749F533}"/>
    <cellStyle name="เครื่องหมายจุลภาค 4 3" xfId="5019" xr:uid="{59A49F95-33A7-41B3-AFFD-1532684A3A70}"/>
    <cellStyle name="เครื่องหมายจุลภาค 4_ข้อ 2.2.2 _เทียบ 4 สาขา ..." xfId="5020" xr:uid="{08534D01-3DDE-4B61-BDB8-AF6F7CD48A2F}"/>
    <cellStyle name="เครื่องหมายจุลภาค 40" xfId="5021" xr:uid="{2F358673-F3D2-4DA0-974B-DB901EC49D46}"/>
    <cellStyle name="เครื่องหมายจุลภาค 40 2" xfId="5022" xr:uid="{61260B72-267B-413C-8006-7CE9483A3D00}"/>
    <cellStyle name="เครื่องหมายจุลภาค 40 2 2" xfId="5023" xr:uid="{13586035-4F17-43AB-B0C6-81FFB43E431E}"/>
    <cellStyle name="เครื่องหมายจุลภาค 40 2 3" xfId="5024" xr:uid="{C8FFD0EB-8088-4C8C-A88B-DA49A0C5252B}"/>
    <cellStyle name="เครื่องหมายจุลภาค 40 2 3 2" xfId="5025" xr:uid="{0CDF72B0-23BC-428D-A090-7FBE3FDDE4BF}"/>
    <cellStyle name="เครื่องหมายจุลภาค 40 2 4" xfId="5026" xr:uid="{FDC65D15-36EF-4B2B-BC71-2439238ACC45}"/>
    <cellStyle name="เครื่องหมายจุลภาค 40 2 4 2" xfId="5027" xr:uid="{3E2EC111-3961-400A-A58D-60B7C59C43F3}"/>
    <cellStyle name="เครื่องหมายจุลภาค 40 3" xfId="5028" xr:uid="{E8018E59-F33B-4914-BDD3-1ABFE25EE74C}"/>
    <cellStyle name="เครื่องหมายจุลภาค 40 3 2" xfId="5029" xr:uid="{57E81524-4D98-41BF-971A-655578A83610}"/>
    <cellStyle name="เครื่องหมายจุลภาค 40 4" xfId="5030" xr:uid="{2383C505-83E5-41CA-93B1-FC00C048D10B}"/>
    <cellStyle name="เครื่องหมายจุลภาค 5" xfId="5031" xr:uid="{57916EF1-35B6-441D-9006-470570978725}"/>
    <cellStyle name="เครื่องหมายจุลภาค 5 2" xfId="5032" xr:uid="{1608C5AE-B19C-4236-B3F8-5C362DA12C21}"/>
    <cellStyle name="เครื่องหมายจุลภาค 5 2 2" xfId="5033" xr:uid="{27AC3D37-923D-4B70-A910-2FF9EBCDD844}"/>
    <cellStyle name="เครื่องหมายจุลภาค 5 2 3" xfId="5034" xr:uid="{86371801-3EBA-4985-9FD9-E12529C56905}"/>
    <cellStyle name="เครื่องหมายจุลภาค 5 3" xfId="5035" xr:uid="{B9725751-0630-4E62-B388-7B6DC37C735E}"/>
    <cellStyle name="เครื่องหมายจุลภาค 5 3 2" xfId="5036" xr:uid="{37DE3CAA-9999-4124-8FB9-8601A28CD428}"/>
    <cellStyle name="เครื่องหมายจุลภาค 5 3 2 2" xfId="5037" xr:uid="{50BEA98E-166D-4130-9CAE-E919D45463CE}"/>
    <cellStyle name="เครื่องหมายจุลภาค 5 3 3" xfId="5038" xr:uid="{DC40E7AF-CEB5-471C-975F-7071CE67B1F9}"/>
    <cellStyle name="เครื่องหมายจุลภาค 5 4" xfId="5039" xr:uid="{B9F05B31-46CE-45B2-A2B3-BD9C45C968EC}"/>
    <cellStyle name="เครื่องหมายจุลภาค 5_ข้อ 2.2.2 _เทียบ 4 สาขา ..." xfId="5040" xr:uid="{BF9E72C2-B670-42D7-BE75-92DB637EBDC2}"/>
    <cellStyle name="เครื่องหมายจุลภาค 6" xfId="5041" xr:uid="{8465C702-6381-456F-A175-CCC14A21F67C}"/>
    <cellStyle name="เครื่องหมายจุลภาค 6 2" xfId="5042" xr:uid="{C62F2038-1B95-4A59-8CA7-7A505E4B9155}"/>
    <cellStyle name="เครื่องหมายจุลภาค 6 2 2" xfId="5043" xr:uid="{EB80B4DE-B7EE-43CE-8353-6633FFC4D1E3}"/>
    <cellStyle name="เครื่องหมายจุลภาค 6 2 2 2" xfId="5044" xr:uid="{C02F4749-3698-4EA0-BADA-4561AB121F94}"/>
    <cellStyle name="เครื่องหมายจุลภาค 6 2 2 2 2" xfId="5045" xr:uid="{8D3794C5-475E-4B55-B323-6AE7F68B65BC}"/>
    <cellStyle name="เครื่องหมายจุลภาค 6 2 2 3" xfId="5046" xr:uid="{D2DFD516-46CD-4CD9-8686-BF2B432C5D15}"/>
    <cellStyle name="เครื่องหมายจุลภาค 6 2 3" xfId="5047" xr:uid="{CF853C7B-6A7C-40C2-B5F5-DE6B0A010F5D}"/>
    <cellStyle name="เครื่องหมายจุลภาค 6 2 3 2" xfId="5048" xr:uid="{C6EB3951-B5E2-4CDE-9270-E2A2120B167D}"/>
    <cellStyle name="เครื่องหมายจุลภาค 6 2 4" xfId="5049" xr:uid="{AD66BF4C-05F5-4374-B5F7-61E1666C3AA5}"/>
    <cellStyle name="เครื่องหมายจุลภาค 6 3" xfId="5050" xr:uid="{98395C5B-053E-4B3F-A9EB-439432BDC5E3}"/>
    <cellStyle name="เครื่องหมายจุลภาค 6 3 2" xfId="5051" xr:uid="{7CED3974-6B91-4046-867D-0BE8ABB2709A}"/>
    <cellStyle name="เครื่องหมายจุลภาค 6 3 2 2" xfId="5052" xr:uid="{994170ED-380F-4FE3-8876-0C910497458E}"/>
    <cellStyle name="เครื่องหมายจุลภาค 6 3 3" xfId="5053" xr:uid="{6CF32B10-1200-4A36-97F5-454DCCAA3B20}"/>
    <cellStyle name="เครื่องหมายจุลภาค 6 4" xfId="5054" xr:uid="{F102E123-B592-4A24-A9BE-0C2739BEB85D}"/>
    <cellStyle name="เครื่องหมายจุลภาค 6 5" xfId="5055" xr:uid="{C2BD514B-051F-40CE-B188-16E7F2BB3A40}"/>
    <cellStyle name="เครื่องหมายจุลภาค 6 5 2" xfId="5056" xr:uid="{0177C88C-B4A3-49FE-AE8B-E61952345332}"/>
    <cellStyle name="เครื่องหมายจุลภาค 6 6" xfId="5057" xr:uid="{2FDF5E4F-E7FA-4555-ADA5-D534BDC08C8E}"/>
    <cellStyle name="เครื่องหมายจุลภาค 6 6 2" xfId="5058" xr:uid="{91103A86-134C-4CF4-8D48-84CD35024C32}"/>
    <cellStyle name="เครื่องหมายจุลภาค 6 7" xfId="5059" xr:uid="{B9CD573D-C948-49F3-A3FE-6F0FDBF572EC}"/>
    <cellStyle name="เครื่องหมายจุลภาค 6_โครงสร้างเงินเดือนจาก BK" xfId="5060" xr:uid="{181A3E2F-11A5-47E4-B058-31ACCEA1D7B3}"/>
    <cellStyle name="เครื่องหมายจุลภาค 7" xfId="5061" xr:uid="{199B7AC1-1FBB-499C-9A17-1C6E62CADF1C}"/>
    <cellStyle name="เครื่องหมายจุลภาค 7 2" xfId="5062" xr:uid="{B8C2A1F2-73A0-4473-88BD-069C44B88E71}"/>
    <cellStyle name="เครื่องหมายจุลภาค 7 2 2" xfId="5063" xr:uid="{4BE33A82-3D45-4E76-BC79-DEDF15508D62}"/>
    <cellStyle name="เครื่องหมายจุลภาค 7 2 3" xfId="5064" xr:uid="{C2FA15DC-FC48-418F-908C-503E72B8113B}"/>
    <cellStyle name="เครื่องหมายจุลภาค 7 2 3 2" xfId="5065" xr:uid="{F3E33B74-7816-4C06-9695-C91988DFDC24}"/>
    <cellStyle name="เครื่องหมายจุลภาค 7 2 4" xfId="5066" xr:uid="{2C9668D1-83AD-41AB-A3B1-9BF5675C800C}"/>
    <cellStyle name="เครื่องหมายจุลภาค 7 2 4 2" xfId="5067" xr:uid="{4DD04547-05EC-459D-B2E7-179B8F45004E}"/>
    <cellStyle name="เครื่องหมายจุลภาค 7 3" xfId="5068" xr:uid="{FC790D12-0F44-4466-93EE-491E8A50BC6D}"/>
    <cellStyle name="เครื่องหมายจุลภาค 7 3 2" xfId="5069" xr:uid="{222803FB-8FA2-4484-A1BA-7C7BCC7C154E}"/>
    <cellStyle name="เครื่องหมายจุลภาค 7 3 3" xfId="5070" xr:uid="{65E4D399-7D99-4C67-903B-88A79B5989D6}"/>
    <cellStyle name="เครื่องหมายจุลภาค 7 3 3 2" xfId="5071" xr:uid="{F35BFC4B-8D55-48A3-86E9-5C56301AB4F8}"/>
    <cellStyle name="เครื่องหมายจุลภาค 7 3 4" xfId="5072" xr:uid="{18AF5E58-0F42-4CD2-972D-D8AD8F9E7DE0}"/>
    <cellStyle name="เครื่องหมายจุลภาค 7 3 4 2" xfId="5073" xr:uid="{29AB78ED-DF11-4B95-A05A-B7A4269D9290}"/>
    <cellStyle name="เครื่องหมายจุลภาค 7 3 4 3" xfId="5074" xr:uid="{37FD39B7-0EC9-48F6-A413-C32BD2B4C7BB}"/>
    <cellStyle name="เครื่องหมายจุลภาค 7 3 5" xfId="5075" xr:uid="{AF67EF46-22A6-42B7-8121-910BF0C2963E}"/>
    <cellStyle name="เครื่องหมายจุลภาค 7 4" xfId="5076" xr:uid="{106734BC-54D5-45C5-82CE-9EDCC8C81A3E}"/>
    <cellStyle name="เครื่องหมายจุลภาค 7 4 2" xfId="5077" xr:uid="{25804BAD-B051-450E-8734-031425B59DE1}"/>
    <cellStyle name="เครื่องหมายจุลภาค 7 5" xfId="5078" xr:uid="{F27D8AE5-7D21-450C-8ABA-BA7ABD12CEBD}"/>
    <cellStyle name="เครื่องหมายจุลภาค 7 5 2" xfId="5079" xr:uid="{FBCC125C-4E1B-4A59-ACA6-9411A49011EF}"/>
    <cellStyle name="เครื่องหมายจุลภาค 7 6" xfId="5080" xr:uid="{0B58BE09-7CC7-4BF7-A5DB-8453B040E0F6}"/>
    <cellStyle name="เครื่องหมายจุลภาค 7 6 2" xfId="5081" xr:uid="{0031FB2D-688A-4B86-93F4-1FBB23084E93}"/>
    <cellStyle name="เครื่องหมายจุลภาค 7 7" xfId="5082" xr:uid="{A86677B7-E44A-48E0-B8E6-2542E84740E3}"/>
    <cellStyle name="เครื่องหมายจุลภาค 7_ข้อ 2.2.2 _เทียบ 4 สาขา ..." xfId="5083" xr:uid="{A7E7FE75-0970-47A5-AE54-04E96EA2AF1E}"/>
    <cellStyle name="เครื่องหมายจุลภาค 8" xfId="5084" xr:uid="{429F154F-CB73-4FF3-9A2E-CB139783F1C0}"/>
    <cellStyle name="เครื่องหมายจุลภาค 8 2" xfId="5085" xr:uid="{478B88DD-E5A7-4098-89E1-5339E29A3C8C}"/>
    <cellStyle name="เครื่องหมายจุลภาค 8 2 2" xfId="5086" xr:uid="{FA9A65C3-4DEB-4929-9508-0BF63BC8438A}"/>
    <cellStyle name="เครื่องหมายจุลภาค 8 2 3" xfId="5087" xr:uid="{BF33EE33-F76E-4097-A656-9713A39A2F2B}"/>
    <cellStyle name="เครื่องหมายจุลภาค 8 3" xfId="5088" xr:uid="{D4647B65-2CD1-4C84-A2C7-083B9CB1EDFA}"/>
    <cellStyle name="เครื่องหมายจุลภาค 8 4" xfId="5089" xr:uid="{EC2456BE-2968-4297-872E-F3F1CCA4A148}"/>
    <cellStyle name="เครื่องหมายจุลภาค 8_ข้อ 2.2.2 _เทียบ 4 สาขา ..." xfId="5090" xr:uid="{AF0D91F2-EE2B-4CE7-B0E1-0FA6774A2A9D}"/>
    <cellStyle name="เครื่องหมายจุลภาค 9" xfId="5091" xr:uid="{FF27A591-30C4-449A-9BE2-ED196277732E}"/>
    <cellStyle name="เครื่องหมายจุลภาค 9 10" xfId="5092" xr:uid="{AB7743CE-8A6A-4C80-9BF7-1594F168545D}"/>
    <cellStyle name="เครื่องหมายจุลภาค 9 10 2" xfId="5093" xr:uid="{AA68AE7A-4B8E-4FA4-8A70-186F8AF31A33}"/>
    <cellStyle name="เครื่องหมายจุลภาค 9 11" xfId="5094" xr:uid="{958D52EB-73FC-4914-B974-9D9AB0CE345E}"/>
    <cellStyle name="เครื่องหมายจุลภาค 9 11 2" xfId="5095" xr:uid="{68EA51C2-3401-49BC-A25C-8F1B87557F11}"/>
    <cellStyle name="เครื่องหมายจุลภาค 9 11 3" xfId="5096" xr:uid="{849CE33C-DFBE-4868-B0D5-1C6BDA9D384C}"/>
    <cellStyle name="เครื่องหมายจุลภาค 9 12" xfId="5097" xr:uid="{2502F23F-08B7-4079-8F6E-4C670507B80E}"/>
    <cellStyle name="เครื่องหมายจุลภาค 9 13" xfId="5098" xr:uid="{587A098F-C34F-4B0E-ACE3-F7791021F950}"/>
    <cellStyle name="เครื่องหมายจุลภาค 9 2" xfId="5099" xr:uid="{92A30532-E158-47E5-ADCB-BF031262A129}"/>
    <cellStyle name="เครื่องหมายจุลภาค 9 2 2" xfId="5100" xr:uid="{8651A0C1-F984-4149-B2DE-D2D1DA86C1B8}"/>
    <cellStyle name="เครื่องหมายจุลภาค 9 2 3" xfId="5101" xr:uid="{2A98CB6B-42CA-4D43-9FDE-530E8384FB6B}"/>
    <cellStyle name="เครื่องหมายจุลภาค 9 2 4" xfId="5102" xr:uid="{BB52688A-C537-41F9-A56E-FE796659911B}"/>
    <cellStyle name="เครื่องหมายจุลภาค 9 2 4 2" xfId="5103" xr:uid="{A5C36600-8D60-490C-A486-431C34E76725}"/>
    <cellStyle name="เครื่องหมายจุลภาค 9 2 4 2 2" xfId="5104" xr:uid="{BCAA0ED2-E446-420A-BC91-AA1B484A1B72}"/>
    <cellStyle name="เครื่องหมายจุลภาค 9 2 4 2 3" xfId="5105" xr:uid="{C0A03D00-326F-4A1D-BC77-57AFC1C2FA61}"/>
    <cellStyle name="เครื่องหมายจุลภาค 9 2 4 3" xfId="5106" xr:uid="{B1833314-91C8-4DFF-B471-5E2F9FC05397}"/>
    <cellStyle name="เครื่องหมายจุลภาค 9 2 4 4" xfId="5107" xr:uid="{E84B52EB-1FBC-4F7F-B5CF-106CCFC2AEEE}"/>
    <cellStyle name="เครื่องหมายจุลภาค 9 2 4 5" xfId="5108" xr:uid="{629F9CD6-A704-4E0D-BE81-EB743F0A700F}"/>
    <cellStyle name="เครื่องหมายจุลภาค 9 2 4 6" xfId="5109" xr:uid="{985555DB-9149-4957-8F25-B6DF0068E5CA}"/>
    <cellStyle name="เครื่องหมายจุลภาค 9 2 5" xfId="5110" xr:uid="{6AD0E37A-67A4-4D74-BEEC-1C32E09D6D99}"/>
    <cellStyle name="เครื่องหมายจุลภาค 9 2 6" xfId="5111" xr:uid="{17202B60-6A27-4191-B967-3C8B4FE23BBE}"/>
    <cellStyle name="เครื่องหมายจุลภาค 9 2 6 2" xfId="5112" xr:uid="{813EC57C-2DDC-4260-8BAF-65400330F206}"/>
    <cellStyle name="เครื่องหมายจุลภาค 9 2 7" xfId="5113" xr:uid="{FDF80971-5955-400A-AC76-5D7CE1E6BC88}"/>
    <cellStyle name="เครื่องหมายจุลภาค 9 2 7 2" xfId="5114" xr:uid="{FC34F34B-3B97-4185-AD69-4E6513999C19}"/>
    <cellStyle name="เครื่องหมายจุลภาค 9 2 8" xfId="5115" xr:uid="{CD21B0DB-C5F3-4AEA-97FD-7491E0857898}"/>
    <cellStyle name="เครื่องหมายจุลภาค 9 3" xfId="5116" xr:uid="{BE3CCB49-5AB7-4BFF-94F5-214807D4C6F2}"/>
    <cellStyle name="เครื่องหมายจุลภาค 9 3 2" xfId="5117" xr:uid="{4BF208A7-079B-45FC-A904-8133C37CE52B}"/>
    <cellStyle name="เครื่องหมายจุลภาค 9 3 3" xfId="5118" xr:uid="{A02FDEB3-A814-495B-B5D4-96C389B3944C}"/>
    <cellStyle name="เครื่องหมายจุลภาค 9 3 3 2" xfId="5119" xr:uid="{8BC43EE7-578B-4480-80B0-F549C3A5B1BF}"/>
    <cellStyle name="เครื่องหมายจุลภาค 9 3 4" xfId="5120" xr:uid="{A0E461F1-12C1-4C45-AA4E-5D955F0352E1}"/>
    <cellStyle name="เครื่องหมายจุลภาค 9 3 4 2" xfId="5121" xr:uid="{5CECC653-52E3-43CD-8090-29C1CF71BD36}"/>
    <cellStyle name="เครื่องหมายจุลภาค 9 4" xfId="5122" xr:uid="{6E84A3A3-E27A-4B26-BFD2-20B7B3578325}"/>
    <cellStyle name="เครื่องหมายจุลภาค 9 5" xfId="5123" xr:uid="{DDB21D21-E680-4466-B38C-99B263C2252F}"/>
    <cellStyle name="เครื่องหมายจุลภาค 9 5 2" xfId="5124" xr:uid="{95973AF2-65AF-46A4-81AA-A38322D0D8B8}"/>
    <cellStyle name="เครื่องหมายจุลภาค 9 5 3" xfId="5125" xr:uid="{911C295A-4D1C-4975-A16A-2A3F27CFE514}"/>
    <cellStyle name="เครื่องหมายจุลภาค 9 5 4" xfId="5126" xr:uid="{93AE4961-ABB4-44FC-96B0-9772DF6BF433}"/>
    <cellStyle name="เครื่องหมายจุลภาค 9 5 5" xfId="5127" xr:uid="{01314F69-C296-4D79-A898-E6659C1D4F21}"/>
    <cellStyle name="เครื่องหมายจุลภาค 9 5 5 2" xfId="5128" xr:uid="{C76C397B-CFFF-4241-9B85-7A533AD5C813}"/>
    <cellStyle name="เครื่องหมายจุลภาค 9 5 5 2 2" xfId="5129" xr:uid="{528D88E4-EC22-473D-AE76-34B24DC4B771}"/>
    <cellStyle name="เครื่องหมายจุลภาค 9 5 5 2 3" xfId="5130" xr:uid="{F0ED900D-5F74-4C99-95F2-31800B4CF663}"/>
    <cellStyle name="เครื่องหมายจุลภาค 9 5 5 3" xfId="5131" xr:uid="{45E750F3-F0B8-4068-A683-293987BDDF45}"/>
    <cellStyle name="เครื่องหมายจุลภาค 9 5 5 4" xfId="5132" xr:uid="{AAC65249-0C1A-45E4-9545-357F343DB1F3}"/>
    <cellStyle name="เครื่องหมายจุลภาค 9 5 5 5" xfId="5133" xr:uid="{8545088E-A970-474E-97FE-3C8DBAC63387}"/>
    <cellStyle name="เครื่องหมายจุลภาค 9 5 5 6" xfId="5134" xr:uid="{F3EBDBDE-D249-4F45-B6E5-8214F6CB6174}"/>
    <cellStyle name="เครื่องหมายจุลภาค 9 6" xfId="5135" xr:uid="{96A82BCF-2389-4393-AEF5-0402D0335FB5}"/>
    <cellStyle name="เครื่องหมายจุลภาค 9 7" xfId="5136" xr:uid="{7A40687F-571C-47FF-93C0-31EA85F9D668}"/>
    <cellStyle name="เครื่องหมายจุลภาค 9 8" xfId="5137" xr:uid="{D281CC53-450E-4108-B7BA-A2071BCEFE66}"/>
    <cellStyle name="เครื่องหมายจุลภาค 9 8 2" xfId="5138" xr:uid="{404EB991-4FD2-4552-B0EA-5F7C5A80AFB1}"/>
    <cellStyle name="เครื่องหมายจุลภาค 9 8 3" xfId="5139" xr:uid="{C4B63D2F-D12A-40E8-BC46-341FFF1A01D1}"/>
    <cellStyle name="เครื่องหมายจุลภาค 9 9" xfId="5140" xr:uid="{6AE86117-EF68-4AB5-87E8-4B7E07809936}"/>
    <cellStyle name="เครื่องหมายจุลภาค 9 9 2" xfId="5141" xr:uid="{B04F3957-FD2D-4A82-8C2F-4CE5DAEC5FA5}"/>
    <cellStyle name="เครื่องหมายจุลภาค 9_โครงสร้างเงินเดือนจาก BK" xfId="5142" xr:uid="{EFA7CC6F-DA05-448C-9084-9CB861A9682A}"/>
    <cellStyle name="เครื่องหมายจุลภาค_4.4 การขายสินทรัพย์ " xfId="1538" xr:uid="{20E063D8-8CEA-424B-B88E-B56AC8B32249}"/>
    <cellStyle name="เครื่องหมายสกุลเงิน [0]" xfId="1540" xr:uid="{650218A5-D8D7-4001-8E06-60C874248C36}"/>
    <cellStyle name="เครื่องหมายสกุลเงิน [0] 2" xfId="1541" xr:uid="{AF3DED11-BCBE-4FC8-9874-1E14E23516EC}"/>
    <cellStyle name="เครื่องหมายสกุลเงิน 2" xfId="5143" xr:uid="{0AAFD080-E72C-4695-89C1-658A074FD6A0}"/>
    <cellStyle name="เครื่องหมายสกุลเงิน 2 10" xfId="5144" xr:uid="{7531F254-6040-4D1F-8385-BA6D97CF2745}"/>
    <cellStyle name="เครื่องหมายสกุลเงิน 2 11" xfId="5145" xr:uid="{912EAFE6-F77B-4AFF-8BFD-1ACDD311A794}"/>
    <cellStyle name="เครื่องหมายสกุลเงิน 2 2" xfId="5146" xr:uid="{8A9E5CF3-8393-417C-8764-1CE04A0AF3A1}"/>
    <cellStyle name="เครื่องหมายสกุลเงิน 2 3" xfId="5147" xr:uid="{8E98E637-E245-4EDF-B407-9397176410ED}"/>
    <cellStyle name="เครื่องหมายสกุลเงิน 2 4" xfId="5148" xr:uid="{7B8A214A-5C70-4499-8BA9-BE3D7F46AFB0}"/>
    <cellStyle name="เครื่องหมายสกุลเงิน 2 5" xfId="5149" xr:uid="{06274545-0E8B-4BA2-8DDB-05B26B8B15E2}"/>
    <cellStyle name="เครื่องหมายสกุลเงิน 2 6" xfId="5150" xr:uid="{28F7376F-4588-4F6B-BDD5-F95B0BFCB71F}"/>
    <cellStyle name="เครื่องหมายสกุลเงิน 2 7" xfId="5151" xr:uid="{6838FE5C-D463-406D-B7C7-304741CE725E}"/>
    <cellStyle name="เครื่องหมายสกุลเงิน 2 8" xfId="5152" xr:uid="{35C0AA39-8DAF-432F-8756-E777E5346C1A}"/>
    <cellStyle name="เครื่องหมายสกุลเงิน 2 9" xfId="5153" xr:uid="{872A2651-5DCE-49FE-B0D6-DD80C2028B59}"/>
    <cellStyle name="เชื่อมโยงหลายมิติ" xfId="94" xr:uid="{A0D55DB8-197B-4A22-8A8B-1573AA6725F5}"/>
    <cellStyle name="เชื่อมโยงหลายมิติ 2" xfId="1542" xr:uid="{19F43B32-9C11-49D6-9B1C-71CB4E41FCF7}"/>
    <cellStyle name="เชื่อมโยงหลายมิติ_รายชื่อพนักงาน UPD 20-2-52 ใช้ Check KPI รายบุคคล 52 18-3-52" xfId="5164" xr:uid="{D70CEC81-4184-41AA-8614-EB3F4D2D1DDA}"/>
    <cellStyle name="เซลล์ตรวจสอบ" xfId="95" xr:uid="{B89376F0-AE58-48FF-8483-0C0D466A6BCB}"/>
    <cellStyle name="เซลล์ตรวจสอบ 10" xfId="6542" xr:uid="{2D8D6E24-B680-48E7-9F54-3B30944092F2}"/>
    <cellStyle name="เซลล์ตรวจสอบ 12" xfId="5165" xr:uid="{A301F047-7E56-4DF6-9915-C540038BCACA}"/>
    <cellStyle name="เซลล์ตรวจสอบ 12 2" xfId="6578" xr:uid="{C56F6385-801A-47A6-98FD-0E60A426ABB1}"/>
    <cellStyle name="เซลล์ตรวจสอบ 12 3" xfId="6633" xr:uid="{F731F1EA-B177-4D71-BC0B-4AA75D4F5FFF}"/>
    <cellStyle name="เซลล์ตรวจสอบ 12 4" xfId="6595" xr:uid="{590A161B-6769-4A27-A68A-AD1FC5D9022F}"/>
    <cellStyle name="เซลล์ตรวจสอบ 13" xfId="5166" xr:uid="{36555D53-9551-4B6C-953D-8AC319455EFC}"/>
    <cellStyle name="เซลล์ตรวจสอบ 13 2" xfId="6577" xr:uid="{503E9F94-5D9F-4448-A72E-9A1015B74F8B}"/>
    <cellStyle name="เซลล์ตรวจสอบ 13 3" xfId="6634" xr:uid="{43AAF308-7E54-41D6-B3D8-CAEF49F7C81D}"/>
    <cellStyle name="เซลล์ตรวจสอบ 13 4" xfId="6594" xr:uid="{2CCF931C-5559-4469-8B7F-F0E35AEEC09C}"/>
    <cellStyle name="เซลล์ตรวจสอบ 14" xfId="5167" xr:uid="{16F23A34-BD8C-4A9D-B2EA-B66D1EC76F7A}"/>
    <cellStyle name="เซลล์ตรวจสอบ 14 2" xfId="6576" xr:uid="{B97F3F27-7FC6-4D1A-8A0C-656427AEB851}"/>
    <cellStyle name="เซลล์ตรวจสอบ 14 3" xfId="6635" xr:uid="{7AF243ED-7475-4DAE-B8E0-228CDAAD9EC2}"/>
    <cellStyle name="เซลล์ตรวจสอบ 14 4" xfId="6593" xr:uid="{3C77A0DD-D358-42FA-85BE-A5C089B6A4B4}"/>
    <cellStyle name="เซลล์ตรวจสอบ 19" xfId="5168" xr:uid="{6F27ED06-9488-4A4B-9AE1-24A45C8C92BA}"/>
    <cellStyle name="เซลล์ตรวจสอบ 19 2" xfId="6575" xr:uid="{A6C9A9B0-FD81-4BDE-B49F-F2D03E1C5F12}"/>
    <cellStyle name="เซลล์ตรวจสอบ 19 3" xfId="6636" xr:uid="{7156CDA7-39EA-4F61-8AFF-0B72AC650139}"/>
    <cellStyle name="เซลล์ตรวจสอบ 19 4" xfId="6592" xr:uid="{CEB133E5-C45C-4435-B42E-D8E94C000EA1}"/>
    <cellStyle name="เซลล์ตรวจสอบ 2" xfId="5169" xr:uid="{F70C9B22-A2EB-4A13-BAE3-5A3D55AC1E8B}"/>
    <cellStyle name="เซลล์ตรวจสอบ 2 2" xfId="6574" xr:uid="{9D6215BC-6502-4233-96CF-861F64EFDF6B}"/>
    <cellStyle name="เซลล์ตรวจสอบ 2 3" xfId="6637" xr:uid="{08712A3D-FA84-48D8-9506-39DF3283D2AA}"/>
    <cellStyle name="เซลล์ตรวจสอบ 2 4" xfId="6591" xr:uid="{088DA655-5747-43EA-B344-AFE244A0DE0E}"/>
    <cellStyle name="เซลล์ตรวจสอบ 3" xfId="6540" xr:uid="{25C57D72-3BA8-4E8D-A48A-3709E8C32649}"/>
    <cellStyle name="เซลล์ตรวจสอบ 4" xfId="5170" xr:uid="{1557886C-4BB2-477E-813F-1B67756BA5B7}"/>
    <cellStyle name="เซลล์ตรวจสอบ 4 2" xfId="6573" xr:uid="{5FC56F14-C1F6-4CC7-A567-43B5F914864D}"/>
    <cellStyle name="เซลล์ตรวจสอบ 4 3" xfId="6638" xr:uid="{ED68F93E-93B1-422F-B706-47AF178B3BE2}"/>
    <cellStyle name="เซลล์ตรวจสอบ 4 4" xfId="6590" xr:uid="{7A809207-E853-4D18-AF80-4D94C1B20436}"/>
    <cellStyle name="เซลล์ตรวจสอบ 5" xfId="5171" xr:uid="{E6B780F0-3248-4317-B764-0FCF2C582CA3}"/>
    <cellStyle name="เซลล์ตรวจสอบ 5 2" xfId="6572" xr:uid="{5EF584AF-C00D-4659-A6D1-700FAF79CC05}"/>
    <cellStyle name="เซลล์ตรวจสอบ 5 3" xfId="6639" xr:uid="{4DFE6BFB-AEB6-4A26-A4A6-4A9FB6CC797A}"/>
    <cellStyle name="เซลล์ตรวจสอบ 5 4" xfId="6550" xr:uid="{809D6A1C-2952-49FE-A8D1-BF44C60B2FDD}"/>
    <cellStyle name="เซลล์ตรวจสอบ 6" xfId="5172" xr:uid="{850FB724-B6EC-4FD3-B6CF-759FABBDBCE8}"/>
    <cellStyle name="เซลล์ตรวจสอบ 6 2" xfId="6571" xr:uid="{1C78D977-B90B-4417-B8A3-EAA99D5F02E5}"/>
    <cellStyle name="เซลล์ตรวจสอบ 6 3" xfId="6640" xr:uid="{0BDF7CF7-81D7-4A89-BE26-EAEE1B3DE162}"/>
    <cellStyle name="เซลล์ตรวจสอบ 6 4" xfId="6549" xr:uid="{FE138305-CB37-4309-B2E9-4011F39CE797}"/>
    <cellStyle name="เซลล์ตรวจสอบ 7" xfId="5173" xr:uid="{08B2F16B-A32B-48F9-96F7-C78F028F1D99}"/>
    <cellStyle name="เซลล์ตรวจสอบ 7 2" xfId="6570" xr:uid="{185A54CC-508A-4947-A7D1-0E84A3CE3669}"/>
    <cellStyle name="เซลล์ตรวจสอบ 7 3" xfId="6641" xr:uid="{1CDC5A07-B493-4FD3-BF66-15148C5ECD11}"/>
    <cellStyle name="เซลล์ตรวจสอบ 7 4" xfId="6548" xr:uid="{E6DA02F8-56C0-4185-A7D8-37D2626A9B49}"/>
    <cellStyle name="เซลล์ตรวจสอบ 8" xfId="5174" xr:uid="{F6FA5A66-7022-493C-A373-2EF6650ABC36}"/>
    <cellStyle name="เซลล์ตรวจสอบ 8 2" xfId="6569" xr:uid="{6663DC86-9160-4EAD-AF84-9DD2D7380B3B}"/>
    <cellStyle name="เซลล์ตรวจสอบ 8 3" xfId="6642" xr:uid="{010DD9EF-24EC-49CB-AC96-10252600F3DB}"/>
    <cellStyle name="เซลล์ตรวจสอบ 8 4" xfId="6547" xr:uid="{7F97332F-0BA1-4D66-8332-E9E602E79567}"/>
    <cellStyle name="เซลล์ตรวจสอบ 9" xfId="6662" xr:uid="{258B3DE9-E431-4C4F-8276-183464378863}"/>
    <cellStyle name="เซลล์ที่มีการเชื่อมโยง" xfId="96" xr:uid="{5E910EF0-8DAE-4F3D-89FF-8500286E6F94}"/>
    <cellStyle name="เซลล์ที่มีการเชื่อมโยง 12" xfId="5175" xr:uid="{05F51826-1518-4FCE-86F0-31DAD8DFF929}"/>
    <cellStyle name="เซลล์ที่มีการเชื่อมโยง 13" xfId="5176" xr:uid="{FC53B1AF-9762-4249-A544-7FD84BC955F6}"/>
    <cellStyle name="เซลล์ที่มีการเชื่อมโยง 14" xfId="5177" xr:uid="{AFE61BC7-8E35-43AB-8209-80F46FFA1CB9}"/>
    <cellStyle name="เซลล์ที่มีการเชื่อมโยง 19" xfId="5178" xr:uid="{8AD65614-8309-41A1-8F2F-BE05E097FCE5}"/>
    <cellStyle name="เซลล์ที่มีการเชื่อมโยง 2" xfId="5179" xr:uid="{BEBE89F3-206D-4F88-B736-82F2354C56C0}"/>
    <cellStyle name="เซลล์ที่มีการเชื่อมโยง 4" xfId="5180" xr:uid="{DD5235E9-004B-4881-A197-D435927469A3}"/>
    <cellStyle name="เซลล์ที่มีการเชื่อมโยง 5" xfId="5181" xr:uid="{EBAC572D-0893-4EFD-BF36-82E57160189B}"/>
    <cellStyle name="เซลล์ที่มีการเชื่อมโยง 6" xfId="5182" xr:uid="{2CFC9286-8FFD-4A2C-BC57-627F0DEACD27}"/>
    <cellStyle name="เซลล์ที่มีการเชื่อมโยง 7" xfId="5183" xr:uid="{39EF7910-FCC9-4ABB-B71D-92CAE797A95F}"/>
    <cellStyle name="เซลล์ที่มีการเชื่อมโยง 8" xfId="5184" xr:uid="{B106F8E7-EFEC-426D-B160-039EBA2BEFAF}"/>
    <cellStyle name="เปอร์เซ็นต์ 10" xfId="6186" xr:uid="{DCD688F2-85A3-4B00-A307-4BFA1FFD1697}"/>
    <cellStyle name="เปอร์เซ็นต์ 10 2" xfId="6187" xr:uid="{6D7E0172-0948-43A6-8C1E-D7B7F20574E3}"/>
    <cellStyle name="เปอร์เซ็นต์ 10 2 2" xfId="6188" xr:uid="{9D17C08E-23F3-4B9D-93F0-7E6735C6BDF6}"/>
    <cellStyle name="เปอร์เซ็นต์ 10 2 2 2" xfId="6189" xr:uid="{1CD86C84-F113-46F9-A67B-08054AD0D5D4}"/>
    <cellStyle name="เปอร์เซ็นต์ 10 2 3" xfId="6190" xr:uid="{568B7CDC-805D-4113-9191-5D9584E53074}"/>
    <cellStyle name="เปอร์เซ็นต์ 10 3" xfId="6191" xr:uid="{A035569F-E859-4347-AF63-79931CC570BD}"/>
    <cellStyle name="เปอร์เซ็นต์ 10 3 2" xfId="6192" xr:uid="{5D2B7E13-B64C-4141-8B14-2FACF8A380EC}"/>
    <cellStyle name="เปอร์เซ็นต์ 10 4" xfId="6193" xr:uid="{EB14BD87-616D-4CC3-8DBF-D0B90422CADD}"/>
    <cellStyle name="เปอร์เซ็นต์ 10 4 2" xfId="6194" xr:uid="{687D777C-F25C-4FFE-81BD-4EFD5B7046A2}"/>
    <cellStyle name="เปอร์เซ็นต์ 10 5" xfId="6195" xr:uid="{C0EE0E40-E42D-41A9-BA48-C1B95C951CA7}"/>
    <cellStyle name="เปอร์เซ็นต์ 10 6" xfId="6196" xr:uid="{64E400B8-1EC9-4FF2-9D73-F8EECE97ABCB}"/>
    <cellStyle name="เปอร์เซ็นต์ 11" xfId="6197" xr:uid="{D6D5CE0B-CE78-44EA-806B-DF861741A74B}"/>
    <cellStyle name="เปอร์เซ็นต์ 11 2" xfId="6198" xr:uid="{D5FBE0EC-831D-4A5D-AB05-9538F705FD2F}"/>
    <cellStyle name="เปอร์เซ็นต์ 11 3" xfId="6199" xr:uid="{20486AF2-9BD6-4504-9368-E4A850D6FEDF}"/>
    <cellStyle name="เปอร์เซ็นต์ 12" xfId="6200" xr:uid="{8CEC8D91-CC6E-4D9D-AF9C-E0C92BE4FD97}"/>
    <cellStyle name="เปอร์เซ็นต์ 12 2" xfId="6201" xr:uid="{FBEEC4D2-B812-4529-80EA-E56FEFB00181}"/>
    <cellStyle name="เปอร์เซ็นต์ 12 3" xfId="6202" xr:uid="{A23E09DE-6DA0-4A0A-8D0F-FF0C9C36D7B9}"/>
    <cellStyle name="เปอร์เซ็นต์ 13" xfId="6203" xr:uid="{4FAA6D83-7C95-412F-A71C-A338864BBDB5}"/>
    <cellStyle name="เปอร์เซ็นต์ 13 2" xfId="6204" xr:uid="{C378CA21-A21F-4E30-AE82-DB24DEEE9088}"/>
    <cellStyle name="เปอร์เซ็นต์ 14" xfId="6205" xr:uid="{1A2D3C75-A556-4B91-AA1F-1C67D7ED7135}"/>
    <cellStyle name="เปอร์เซ็นต์ 14 2" xfId="6206" xr:uid="{AAA60F2F-98DA-497C-86D1-65E20686A6DC}"/>
    <cellStyle name="เปอร์เซ็นต์ 15" xfId="6207" xr:uid="{F4DB792A-26AE-42F3-AAA6-D6ACA12D8C2B}"/>
    <cellStyle name="เปอร์เซ็นต์ 15 2" xfId="6208" xr:uid="{CFF40902-8FCF-48F9-A962-4DDADE4A9E5D}"/>
    <cellStyle name="เปอร์เซ็นต์ 15 3" xfId="6209" xr:uid="{6F000669-7B3C-46D5-8ADF-35455DA634C2}"/>
    <cellStyle name="เปอร์เซ็นต์ 16" xfId="6210" xr:uid="{32938B3F-4AAC-49E1-8A97-3161D8EC8FEB}"/>
    <cellStyle name="เปอร์เซ็นต์ 16 2" xfId="6211" xr:uid="{231091F1-6AEE-4A7A-89A4-6A5D39F35954}"/>
    <cellStyle name="เปอร์เซ็นต์ 16 2 2" xfId="6212" xr:uid="{620C0821-596D-4DCE-A1CA-9EA321999832}"/>
    <cellStyle name="เปอร์เซ็นต์ 16 3" xfId="6213" xr:uid="{CC508832-98A5-48BB-90F3-D06404FD3656}"/>
    <cellStyle name="เปอร์เซ็นต์ 16 4" xfId="6214" xr:uid="{F2F6ABA6-9825-4D3D-B8B6-1D61C7EB1702}"/>
    <cellStyle name="เปอร์เซ็นต์ 17" xfId="6215" xr:uid="{CEEB548F-739F-4EF3-8235-3CD7D4B28986}"/>
    <cellStyle name="เปอร์เซ็นต์ 17 2" xfId="6216" xr:uid="{6E7AFA82-8196-46FE-8DFF-5D6B2C06E6A8}"/>
    <cellStyle name="เปอร์เซ็นต์ 17 2 2" xfId="6217" xr:uid="{B7C99FA3-779C-4227-8F14-CB04944861ED}"/>
    <cellStyle name="เปอร์เซ็นต์ 17 2 3" xfId="6218" xr:uid="{033FF047-B4C7-4620-8B78-A8FCB0377BB1}"/>
    <cellStyle name="เปอร์เซ็นต์ 17 2 3 2" xfId="6219" xr:uid="{782D6AE9-A380-4A09-9A51-DE24CE9B5DAB}"/>
    <cellStyle name="เปอร์เซ็นต์ 17 2 4" xfId="6220" xr:uid="{1C2AFD3A-FBE4-4AF1-A366-36C0905C0A68}"/>
    <cellStyle name="เปอร์เซ็นต์ 17 3" xfId="6221" xr:uid="{B5B0CA42-BC27-4733-B0A6-BF841B509279}"/>
    <cellStyle name="เปอร์เซ็นต์ 17 3 2" xfId="6222" xr:uid="{E872C066-A6E1-4A1E-B531-82551E3C8EF4}"/>
    <cellStyle name="เปอร์เซ็นต์ 17 4" xfId="6223" xr:uid="{F4AD1E87-3977-48C8-8A91-A69430B87CC8}"/>
    <cellStyle name="เปอร์เซ็นต์ 17 5" xfId="6224" xr:uid="{04318153-3C75-493F-9A37-F81B11303926}"/>
    <cellStyle name="เปอร์เซ็นต์ 17 6" xfId="6225" xr:uid="{0E027171-720F-4C21-B70C-4BDF5A46C2E4}"/>
    <cellStyle name="เปอร์เซ็นต์ 18" xfId="6226" xr:uid="{15F5C58B-9264-4864-92C6-5D531816D6CF}"/>
    <cellStyle name="เปอร์เซ็นต์ 18 2" xfId="6227" xr:uid="{23F4B71A-462D-43CA-9C1A-97F5E2E53717}"/>
    <cellStyle name="เปอร์เซ็นต์ 18 3" xfId="6228" xr:uid="{D860CA4A-4270-4E43-86CF-9A62DF638139}"/>
    <cellStyle name="เปอร์เซ็นต์ 18 3 2" xfId="6229" xr:uid="{C17FFDD4-DB15-4C93-8585-CED4B3C6D09E}"/>
    <cellStyle name="เปอร์เซ็นต์ 18 4" xfId="6230" xr:uid="{8168FA7C-F32A-4370-BB8C-39F3380E57A3}"/>
    <cellStyle name="เปอร์เซ็นต์ 19" xfId="6231" xr:uid="{B4AC4E4D-E836-4925-A3E8-683C9FF55DF4}"/>
    <cellStyle name="เปอร์เซ็นต์ 2" xfId="6232" xr:uid="{FFB7CA9C-9C4B-4F36-AB2B-0A05EDA22F87}"/>
    <cellStyle name="เปอร์เซ็นต์ 2 10" xfId="6233" xr:uid="{44154585-C52B-4A3D-BA70-32FE8369BC87}"/>
    <cellStyle name="เปอร์เซ็นต์ 2 2" xfId="6234" xr:uid="{4373CCF4-661D-4768-9941-F6611FAAC834}"/>
    <cellStyle name="เปอร์เซ็นต์ 2 3" xfId="6235" xr:uid="{7E1DE042-A9E2-485D-BA75-7705E20049F2}"/>
    <cellStyle name="เปอร์เซ็นต์ 2 3 2" xfId="6236" xr:uid="{D90B336C-75B2-4DD3-A2A3-3415623E1648}"/>
    <cellStyle name="เปอร์เซ็นต์ 2 3 3" xfId="6237" xr:uid="{42C343A4-48D9-43F4-B76A-E9674C6FEE1D}"/>
    <cellStyle name="เปอร์เซ็นต์ 2 4" xfId="6238" xr:uid="{9C4803FE-DEC7-4C79-A0B5-A2441C0F336B}"/>
    <cellStyle name="เปอร์เซ็นต์ 2 5" xfId="6239" xr:uid="{46ED6D33-4796-48AA-8FEB-9F2252CC8B26}"/>
    <cellStyle name="เปอร์เซ็นต์ 2 6" xfId="6240" xr:uid="{C9A37DF8-6DE9-4C38-B04F-7A20109E3C36}"/>
    <cellStyle name="เปอร์เซ็นต์ 2 7" xfId="6241" xr:uid="{0E1D03EF-9164-42E4-B65B-D61C60CB37FA}"/>
    <cellStyle name="เปอร์เซ็นต์ 2 8" xfId="6242" xr:uid="{8C8342D9-EB0C-4CC2-9BEB-976E818C3A63}"/>
    <cellStyle name="เปอร์เซ็นต์ 2 9" xfId="6243" xr:uid="{10951BAC-6E8C-4D5F-AF27-4CEF52A63FAB}"/>
    <cellStyle name="เปอร์เซ็นต์ 2 9 2" xfId="6244" xr:uid="{20D772AE-1E22-482D-A02F-A7A751B4CA0A}"/>
    <cellStyle name="เปอร์เซ็นต์ 2_ข้อ 2.2.2 _เทียบ 4 สาขา ..." xfId="6245" xr:uid="{1A809ACD-F41D-45FB-8AEB-69795599BEFC}"/>
    <cellStyle name="เปอร์เซ็นต์ 20" xfId="6246" xr:uid="{B50BC982-2103-4EA0-82F5-F03B7677AE85}"/>
    <cellStyle name="เปอร์เซ็นต์ 21" xfId="6247" xr:uid="{291C1C70-9629-4F77-9855-02CCF57126B0}"/>
    <cellStyle name="เปอร์เซ็นต์ 21 2" xfId="6248" xr:uid="{77032957-0AD9-475B-958F-2178C4A7374B}"/>
    <cellStyle name="เปอร์เซ็นต์ 22" xfId="6249" xr:uid="{DB98F97B-836F-4CFB-98F6-AF81874B0C08}"/>
    <cellStyle name="เปอร์เซ็นต์ 23" xfId="6250" xr:uid="{2B4E2137-794C-4BC2-9E17-00CE5B14A4C9}"/>
    <cellStyle name="เปอร์เซ็นต์ 24" xfId="6251" xr:uid="{75138F9A-924E-463C-9014-63B930E21609}"/>
    <cellStyle name="เปอร์เซ็นต์ 25" xfId="6252" xr:uid="{618FD94D-1232-471F-AB1D-AE003A8232E3}"/>
    <cellStyle name="เปอร์เซ็นต์ 26" xfId="6253" xr:uid="{86C6E75C-19C8-40A6-B956-EB335736698A}"/>
    <cellStyle name="เปอร์เซ็นต์ 27" xfId="6254" xr:uid="{C355EE2D-6F6A-4D49-8BE4-A1BB07A692EB}"/>
    <cellStyle name="เปอร์เซ็นต์ 28" xfId="6255" xr:uid="{1902649B-C22B-4238-AE52-D6B4A4EBFACC}"/>
    <cellStyle name="เปอร์เซ็นต์ 3" xfId="6256" xr:uid="{B8FB33BA-6CC9-4EE6-9427-4C9B3EF9AC3C}"/>
    <cellStyle name="เปอร์เซ็นต์ 3 2" xfId="6257" xr:uid="{9163C725-9700-4B8D-818F-1827D2B66714}"/>
    <cellStyle name="เปอร์เซ็นต์ 3 2 2" xfId="6258" xr:uid="{FBB5B7FC-0DB7-45B5-B7AF-5C4D37213163}"/>
    <cellStyle name="เปอร์เซ็นต์ 3 2 2 2" xfId="6259" xr:uid="{ED5C08A7-677B-4043-A29A-65BC0FD9C886}"/>
    <cellStyle name="เปอร์เซ็นต์ 3 2 2 3" xfId="6260" xr:uid="{7C0E1D76-B076-4A9B-82FF-0677C38F5C0F}"/>
    <cellStyle name="เปอร์เซ็นต์ 3 2 3" xfId="6261" xr:uid="{65A34BC0-DEE6-4C73-908D-B2FC295E637E}"/>
    <cellStyle name="เปอร์เซ็นต์ 3 2 3 2" xfId="6262" xr:uid="{F47D49FB-8FF7-48AB-AC0C-AF9A74FC4F35}"/>
    <cellStyle name="เปอร์เซ็นต์ 3 2 3 2 2" xfId="6263" xr:uid="{8B87B7FE-54DB-44E3-8F1F-9E2C29F70ADE}"/>
    <cellStyle name="เปอร์เซ็นต์ 3 2 3 3" xfId="6264" xr:uid="{675650D3-C996-499D-AE30-7C24BB261823}"/>
    <cellStyle name="เปอร์เซ็นต์ 3 2 4" xfId="6265" xr:uid="{3D08D14B-A0B6-4E33-AD51-4BB11B193CB7}"/>
    <cellStyle name="เปอร์เซ็นต์ 3 2_ข้อ 2.2.2 _เทียบ 4 สาขา ..." xfId="6266" xr:uid="{1815FAF4-9114-4443-9501-A56D909776C1}"/>
    <cellStyle name="เปอร์เซ็นต์ 3 3" xfId="6267" xr:uid="{DD9CA5CB-E12F-4A50-A331-37D109C5B996}"/>
    <cellStyle name="เปอร์เซ็นต์ 3 3 2" xfId="6268" xr:uid="{FD715433-13AD-4E6B-A17F-304A6E3239FB}"/>
    <cellStyle name="เปอร์เซ็นต์ 3 3 3" xfId="6269" xr:uid="{A951980E-CB07-4974-8151-023D448E8BCB}"/>
    <cellStyle name="เปอร์เซ็นต์ 3 4" xfId="6270" xr:uid="{8FBB54C3-F13B-4E21-9E41-2F99752DC6B2}"/>
    <cellStyle name="เปอร์เซ็นต์ 3_ข้อ 2.2.2 _เทียบ 4 สาขา ..." xfId="6271" xr:uid="{0E2E5987-30D3-43C4-AB00-B3B4460B93F5}"/>
    <cellStyle name="เปอร์เซ็นต์ 4" xfId="6272" xr:uid="{B3099142-2BE2-4CB5-8AFF-5E7B7215EEAD}"/>
    <cellStyle name="เปอร์เซ็นต์ 4 2" xfId="6273" xr:uid="{16649746-7EDB-4783-8191-986192459AB2}"/>
    <cellStyle name="เปอร์เซ็นต์ 4 2 2" xfId="6274" xr:uid="{AAC8D5FF-2742-4292-901F-DD5C64B5EA48}"/>
    <cellStyle name="เปอร์เซ็นต์ 4 2 2 2" xfId="6275" xr:uid="{810092D6-BA68-46CB-9E29-6C2DD10D1A0E}"/>
    <cellStyle name="เปอร์เซ็นต์ 4 2 3" xfId="6276" xr:uid="{6EE963E5-A52C-4501-B7FE-C2A5B5E76F31}"/>
    <cellStyle name="เปอร์เซ็นต์ 4 3" xfId="6277" xr:uid="{A5580255-5735-4AAE-B000-501369E1B2EA}"/>
    <cellStyle name="เปอร์เซ็นต์ 4 3 2" xfId="6278" xr:uid="{86C808D8-2182-4265-A8E3-616AC0B0D0E0}"/>
    <cellStyle name="เปอร์เซ็นต์ 4 3 2 2" xfId="6279" xr:uid="{D5B316FB-F570-4A8C-837A-2D6D033A3DEE}"/>
    <cellStyle name="เปอร์เซ็นต์ 4 3 3" xfId="6280" xr:uid="{DAF4BC12-0CF3-4D18-B058-5F4653577552}"/>
    <cellStyle name="เปอร์เซ็นต์ 4 4" xfId="6281" xr:uid="{CC454DBA-DC3B-46E0-81C1-EEDF5806A7D3}"/>
    <cellStyle name="เปอร์เซ็นต์ 4 5" xfId="6282" xr:uid="{6C5B0366-0B3B-4B1E-887D-BCD6678C42A9}"/>
    <cellStyle name="เปอร์เซ็นต์ 4 5 2" xfId="6283" xr:uid="{18151157-6083-49FB-BCEC-F75CC798AEA6}"/>
    <cellStyle name="เปอร์เซ็นต์ 4 6" xfId="6284" xr:uid="{8D825E6F-94D1-4F18-BA33-6839AE3836B7}"/>
    <cellStyle name="เปอร์เซ็นต์ 4 6 2" xfId="6285" xr:uid="{93DFB8D3-FFAC-4C2A-8C79-2D691D8668D9}"/>
    <cellStyle name="เปอร์เซ็นต์ 4 7" xfId="6286" xr:uid="{81AF4BAB-5196-412E-9150-006C241432CD}"/>
    <cellStyle name="เปอร์เซ็นต์ 4_KPI_specialist17-02-2554" xfId="6287" xr:uid="{54C613F3-B648-43B4-8067-511BC0796333}"/>
    <cellStyle name="เปอร์เซ็นต์ 5" xfId="6288" xr:uid="{732A431E-2896-4B69-8426-7F2A6BE7F422}"/>
    <cellStyle name="เปอร์เซ็นต์ 5 2" xfId="6289" xr:uid="{3C034FDD-355A-4B6E-AB8B-5FC8454F2381}"/>
    <cellStyle name="เปอร์เซ็นต์ 5 2 2" xfId="6290" xr:uid="{09197556-8B46-45CA-B237-082AFFAC344C}"/>
    <cellStyle name="เปอร์เซ็นต์ 5 2 2 2" xfId="6291" xr:uid="{C1CE5898-4AA4-4D45-B08E-C93733945FEF}"/>
    <cellStyle name="เปอร์เซ็นต์ 5 2 2 2 2" xfId="6292" xr:uid="{E3A9C306-CC3F-4CAE-A054-01B0AB519D42}"/>
    <cellStyle name="เปอร์เซ็นต์ 5 2 2 3" xfId="6293" xr:uid="{28D0490C-9890-4D5A-B677-0A283B0925EF}"/>
    <cellStyle name="เปอร์เซ็นต์ 5 2 3" xfId="6294" xr:uid="{CFFD0191-8488-481F-93BD-C458E1A5DF0C}"/>
    <cellStyle name="เปอร์เซ็นต์ 5 2 3 2" xfId="6295" xr:uid="{CDDFAC30-D03E-43BD-9FD9-5D616CB407DB}"/>
    <cellStyle name="เปอร์เซ็นต์ 5 2 3 2 2" xfId="6296" xr:uid="{3ABCEECC-9DD7-4288-8361-817FA0A09044}"/>
    <cellStyle name="เปอร์เซ็นต์ 5 2 3 2 2 2" xfId="6297" xr:uid="{4AD47CB3-1F4D-4F38-847E-803F9E6D1151}"/>
    <cellStyle name="เปอร์เซ็นต์ 5 2 3 2 3" xfId="6298" xr:uid="{A1CE2F95-EB4C-4958-BA76-7B56E8FBF037}"/>
    <cellStyle name="เปอร์เซ็นต์ 5 2 3 3" xfId="6299" xr:uid="{6563812B-A034-4761-93B0-8CEEA728BFF6}"/>
    <cellStyle name="เปอร์เซ็นต์ 5 2 3 4" xfId="6300" xr:uid="{13A5DFA8-9C35-4AC7-B988-3BB0F32A41D0}"/>
    <cellStyle name="เปอร์เซ็นต์ 5 2 3 4 2" xfId="6301" xr:uid="{5F426275-110C-4F94-812F-F6F5F00E19E3}"/>
    <cellStyle name="เปอร์เซ็นต์ 5 2 3 5" xfId="6302" xr:uid="{C4AE9199-2BEF-4173-8F62-F4291A949E0A}"/>
    <cellStyle name="เปอร์เซ็นต์ 5 2 3 5 2" xfId="6303" xr:uid="{29BDFA8C-ACC1-458E-8D7A-0CDD152AA66F}"/>
    <cellStyle name="เปอร์เซ็นต์ 5 2 3 6" xfId="6304" xr:uid="{40C6740C-E96F-451A-BA08-FF6F5AB69935}"/>
    <cellStyle name="เปอร์เซ็นต์ 5 2 4" xfId="6305" xr:uid="{5053330F-1668-4AF3-A5B1-9196DA7F6164}"/>
    <cellStyle name="เปอร์เซ็นต์ 5 2 4 2" xfId="6306" xr:uid="{B4B4BED8-28CD-4B28-B151-26D52F9DE1AE}"/>
    <cellStyle name="เปอร์เซ็นต์ 5 2 5" xfId="6307" xr:uid="{3AEA83D8-C544-464D-80D6-2CF6B11BFCC1}"/>
    <cellStyle name="เปอร์เซ็นต์ 5 2 5 2" xfId="6308" xr:uid="{895F0853-D640-483B-88EA-3C5FC12C5D8B}"/>
    <cellStyle name="เปอร์เซ็นต์ 5 2 6" xfId="6309" xr:uid="{35AD9DC6-B3E5-48E6-ADC0-832E35187F73}"/>
    <cellStyle name="เปอร์เซ็นต์ 5 2 7" xfId="6310" xr:uid="{F3709B3D-CE99-4B14-9B52-8ED93563A71F}"/>
    <cellStyle name="เปอร์เซ็นต์ 5 3" xfId="6311" xr:uid="{0AE7A514-7EBA-41A7-97B0-0F466BBB50BE}"/>
    <cellStyle name="เปอร์เซ็นต์ 5 4" xfId="6312" xr:uid="{55009A71-7325-4FC7-8FA5-09D867E6F642}"/>
    <cellStyle name="เปอร์เซ็นต์ 5_ข้อ 2.2.2 _เทียบ 4 สาขา ..." xfId="6313" xr:uid="{87BD7B9B-9C77-4941-9ED1-B034EB79330C}"/>
    <cellStyle name="เปอร์เซ็นต์ 6" xfId="6314" xr:uid="{0C934D0D-E63A-4319-BF30-469DCDB1257B}"/>
    <cellStyle name="เปอร์เซ็นต์ 6 2" xfId="6315" xr:uid="{2491A513-6E6B-4EF7-8E37-D09131F08D38}"/>
    <cellStyle name="เปอร์เซ็นต์ 6 2 2" xfId="6316" xr:uid="{B503383A-FDCF-4FF6-A483-569E8C60B162}"/>
    <cellStyle name="เปอร์เซ็นต์ 6 2 2 2" xfId="6317" xr:uid="{64BE4BF4-62C9-4C7C-9CE2-F04E3F1273B8}"/>
    <cellStyle name="เปอร์เซ็นต์ 6 2 3" xfId="6318" xr:uid="{AF0627E0-8B5F-4062-B9F5-060FCC690BC0}"/>
    <cellStyle name="เปอร์เซ็นต์ 6 3" xfId="6319" xr:uid="{AFFDB430-B3EF-4A04-8C7B-593445E44CC1}"/>
    <cellStyle name="เปอร์เซ็นต์ 6 4" xfId="6320" xr:uid="{77092CBD-6F43-49C7-AC65-E4CB34AC2E65}"/>
    <cellStyle name="เปอร์เซ็นต์ 7" xfId="6321" xr:uid="{6FD2B8FF-03D3-4AC9-BE39-4D7E9D290C06}"/>
    <cellStyle name="เปอร์เซ็นต์ 8" xfId="6322" xr:uid="{F9D62765-8160-49FD-90E9-D457C377001E}"/>
    <cellStyle name="เปอร์เซ็นต์ 8 2" xfId="6323" xr:uid="{42DFC94D-7717-48E2-B638-68EB6E3B8551}"/>
    <cellStyle name="เปอร์เซ็นต์ 8 2 2" xfId="6324" xr:uid="{AC35FB79-6B8B-412E-83F2-2336F8BE7D8C}"/>
    <cellStyle name="เปอร์เซ็นต์ 8 3" xfId="6325" xr:uid="{2825967D-3FEB-4DA3-9EE2-774400FF0691}"/>
    <cellStyle name="เปอร์เซ็นต์ 8 4" xfId="6326" xr:uid="{EE5219FB-6431-46B0-A2CA-483F403A5DA7}"/>
    <cellStyle name="เปอร์เซ็นต์ 9" xfId="6327" xr:uid="{B9D96956-40F5-4A43-BB8F-19A5BC6AB449}"/>
    <cellStyle name="เปอร์เซ็นต์ 9 2" xfId="6328" xr:uid="{C6AD84D7-9064-490D-8DA3-57D5312BC180}"/>
    <cellStyle name="เปอร์เซ็นต์ 9 2 2" xfId="6329" xr:uid="{12AD9C51-C8FD-4685-B3F5-262CA6991DF9}"/>
    <cellStyle name="เปอร์เซ็นต์ 9 3" xfId="6330" xr:uid="{29492B83-2F77-43E8-9A19-685C0947E6F9}"/>
    <cellStyle name="เปอร์เซ็นต์ 9 4" xfId="6331" xr:uid="{FBF12E7E-B994-49B9-A01D-B73A9BBB3E3F}"/>
    <cellStyle name="แย่" xfId="103" xr:uid="{0D6E73F3-BA2E-41D8-B3C9-F9F85669C20F}"/>
    <cellStyle name="แย่ 12" xfId="6342" xr:uid="{08848C54-6C65-429B-8508-BDF0D95A23CD}"/>
    <cellStyle name="แย่ 13" xfId="6343" xr:uid="{964A1022-9484-4E38-985B-82D6FBA430FD}"/>
    <cellStyle name="แย่ 14" xfId="6344" xr:uid="{D30F603D-548B-4DB7-980D-FCDBCDF188DF}"/>
    <cellStyle name="แย่ 19" xfId="6345" xr:uid="{C6C995A4-07E2-45AA-8064-D81FF711C7A7}"/>
    <cellStyle name="แย่ 2" xfId="6346" xr:uid="{92FD7EE8-F342-451B-8CD4-94ACCB763644}"/>
    <cellStyle name="แย่ 4" xfId="6347" xr:uid="{06722700-9C1A-4E46-B51D-D74768047967}"/>
    <cellStyle name="แย่ 5" xfId="6348" xr:uid="{15712BFF-B0BF-43A0-BFD6-F02E813BD831}"/>
    <cellStyle name="แย่ 6" xfId="6349" xr:uid="{B140C2B5-57D0-47D7-8CB4-EB0F4D09D9B8}"/>
    <cellStyle name="แย่ 7" xfId="6350" xr:uid="{1A85D30F-C660-4A93-BB10-7DEC5E73EDB4}"/>
    <cellStyle name="แย่ 8" xfId="6351" xr:uid="{88D9DEEB-42A6-449B-AB3C-A4780DBF854B}"/>
    <cellStyle name="แสดงผล" xfId="111" xr:uid="{8FD1126C-267A-43E2-9F93-4B1F84070634}"/>
    <cellStyle name="แสดงผล 12" xfId="6450" xr:uid="{6C02C378-5880-40A3-AA70-FE3B8949B6FC}"/>
    <cellStyle name="แสดงผล 13" xfId="6451" xr:uid="{BB613149-B27C-4F65-9B85-879031402013}"/>
    <cellStyle name="แสดงผล 14" xfId="6452" xr:uid="{ACEE719B-8697-452B-B288-7C7E3FD74A4D}"/>
    <cellStyle name="แสดงผล 19" xfId="6453" xr:uid="{4C468CF0-EA76-4A17-AD36-88FC70978240}"/>
    <cellStyle name="แสดงผล 2" xfId="6454" xr:uid="{2B82E110-6EBD-482C-AEC2-01094D11E1F2}"/>
    <cellStyle name="แสดงผล 4" xfId="6455" xr:uid="{A280C489-41B3-44AB-B442-A2B63D55CABA}"/>
    <cellStyle name="แสดงผล 5" xfId="6456" xr:uid="{50C4CD03-0D86-4D29-9111-CABBD6059871}"/>
    <cellStyle name="แสดงผล 6" xfId="6457" xr:uid="{14B521B6-7E63-446B-B72F-D6F5824F1E78}"/>
    <cellStyle name="แสดงผล 7" xfId="6458" xr:uid="{EF755EE3-12D5-4B8B-AEDF-730954778C35}"/>
    <cellStyle name="แสดงผล 8" xfId="6459" xr:uid="{EC97048A-A6FF-41FA-A388-7CE04C698565}"/>
    <cellStyle name="การคำนวณ" xfId="90" xr:uid="{27BA3CCF-B2A9-4EAD-8206-92374D4C4B81}"/>
    <cellStyle name="การคำนวณ 12" xfId="4199" xr:uid="{A5B4BA42-86F0-4D20-A97A-163487E3B0B3}"/>
    <cellStyle name="การคำนวณ 13" xfId="4200" xr:uid="{31E6B4CF-BEC0-4102-8601-19F90A67CCF2}"/>
    <cellStyle name="การคำนวณ 14" xfId="4201" xr:uid="{853863A1-28DD-47EA-8B66-81958E1584F5}"/>
    <cellStyle name="การคำนวณ 19" xfId="4202" xr:uid="{C0CE81FF-9961-4B42-863B-329A077EF878}"/>
    <cellStyle name="การคำนวณ 2" xfId="4203" xr:uid="{48133747-240D-45D0-A325-F342EE305337}"/>
    <cellStyle name="การคำนวณ 4" xfId="4204" xr:uid="{9C3AD550-6D83-49BA-ADC1-B49F973071D8}"/>
    <cellStyle name="การคำนวณ 5" xfId="4205" xr:uid="{7719704B-22E0-4739-AE26-655C6235BD41}"/>
    <cellStyle name="การคำนวณ 6" xfId="4206" xr:uid="{4CEB342F-F09B-41CF-9187-14F1C9512601}"/>
    <cellStyle name="การคำนวณ 7" xfId="4207" xr:uid="{B86CE5B4-8336-4199-A819-303CAD83E1DA}"/>
    <cellStyle name="การคำนวณ 8" xfId="4208" xr:uid="{02650C28-A2E3-4D71-B73B-EE8BA0BC9DD5}"/>
    <cellStyle name="ข้อความเตือน" xfId="91" xr:uid="{03D13647-8237-421D-8712-4A15433B3598}"/>
    <cellStyle name="ข้อความเตือน 12" xfId="4209" xr:uid="{22D436CA-25D3-4E3B-814C-9A9F6486C9F1}"/>
    <cellStyle name="ข้อความเตือน 13" xfId="4210" xr:uid="{E36041AF-E101-4D57-B8E4-F6D4BCEBDA62}"/>
    <cellStyle name="ข้อความเตือน 14" xfId="4211" xr:uid="{20EF071F-C942-4DB7-BD39-41D00230C7AA}"/>
    <cellStyle name="ข้อความเตือน 19" xfId="4212" xr:uid="{BFFB78FC-3410-4405-948F-BF8923AEC846}"/>
    <cellStyle name="ข้อความเตือน 2" xfId="4213" xr:uid="{A54FD004-C46B-4C98-A929-7FEA94FF265B}"/>
    <cellStyle name="ข้อความเตือน 4" xfId="4214" xr:uid="{6538C9FD-E688-4F7B-85A0-F658B1D550E9}"/>
    <cellStyle name="ข้อความเตือน 5" xfId="4215" xr:uid="{D8F20B49-E892-47AD-9622-83E6FF7861A7}"/>
    <cellStyle name="ข้อความเตือน 6" xfId="4216" xr:uid="{275E4AA3-5215-4F9D-B6AC-146DD767A03F}"/>
    <cellStyle name="ข้อความเตือน 7" xfId="4217" xr:uid="{48B8A136-E2BD-4FA9-96B2-4957B7691AB7}"/>
    <cellStyle name="ข้อความเตือน 8" xfId="4218" xr:uid="{AC01EC36-1279-4293-BC70-57D7AAD02609}"/>
    <cellStyle name="ข้อความอธิบาย" xfId="92" xr:uid="{1B83A3C1-62BE-4123-8A57-0591F3F78064}"/>
    <cellStyle name="ข้อความอธิบาย 12" xfId="4219" xr:uid="{08702856-F64F-4C20-BA72-9FC4E15D263F}"/>
    <cellStyle name="ข้อความอธิบาย 13" xfId="4220" xr:uid="{5DF612C6-0F74-4A3D-A672-BFC2933D23B7}"/>
    <cellStyle name="ข้อความอธิบาย 14" xfId="4221" xr:uid="{2F100B5E-C90E-4F5A-B493-0756500B0EC9}"/>
    <cellStyle name="ข้อความอธิบาย 19" xfId="4222" xr:uid="{3989B6C9-9921-4B29-9FBC-2ABDC4751723}"/>
    <cellStyle name="ข้อความอธิบาย 2" xfId="4223" xr:uid="{8576B10C-1334-4AF6-92BA-838FD25BDE7A}"/>
    <cellStyle name="ข้อความอธิบาย 4" xfId="4224" xr:uid="{ACB44703-3FA7-41DD-AF39-1BAF14FBC5CA}"/>
    <cellStyle name="ข้อความอธิบาย 5" xfId="4225" xr:uid="{4A3605ED-DD94-4EF3-95D3-D7AAB6F2DB5C}"/>
    <cellStyle name="ข้อความอธิบาย 6" xfId="4226" xr:uid="{AEE5554E-9F83-4656-A17C-6E23FB59C93E}"/>
    <cellStyle name="ข้อความอธิบาย 7" xfId="4227" xr:uid="{0EAB2DE2-5B85-4CF2-A0E0-A607EBD0BC4E}"/>
    <cellStyle name="ข้อความอธิบาย 8" xfId="4228" xr:uid="{460DF4FF-8B1C-4915-8330-DDB66F85DB37}"/>
    <cellStyle name="ค@ฏ๋_1111D2111DQ2" xfId="1533" xr:uid="{1444594C-DA91-4235-AFE3-43CD201A4D73}"/>
    <cellStyle name="คdคภฆ์[0]_1111D2111DQ2" xfId="1534" xr:uid="{8411308D-999F-4761-BCCA-A86ED9B1E1F6}"/>
    <cellStyle name="คdคภฆ์_1111D2111DQ1" xfId="1535" xr:uid="{B85AB6B2-950D-4162-B990-49564D422667}"/>
    <cellStyle name="ชื่อเรื่อง" xfId="93" xr:uid="{7E2B7127-6936-4A0D-AD00-AC688C805463}"/>
    <cellStyle name="ชื่อเรื่อง 12" xfId="5154" xr:uid="{99B4554A-F270-4021-AB14-1A1BA7613878}"/>
    <cellStyle name="ชื่อเรื่อง 13" xfId="5155" xr:uid="{3F96FBE9-6054-45AA-BDBA-A7CCA7B42341}"/>
    <cellStyle name="ชื่อเรื่อง 14" xfId="5156" xr:uid="{257649D2-3DE1-4AF2-8DA0-86DA566EA6AF}"/>
    <cellStyle name="ชื่อเรื่อง 19" xfId="5157" xr:uid="{CEA49B24-F5CE-4EFA-930E-A860AAB19052}"/>
    <cellStyle name="ชื่อเรื่อง 2" xfId="5158" xr:uid="{F0B654DE-2F9A-4BCD-A277-75CFE0DEBFE3}"/>
    <cellStyle name="ชื่อเรื่อง 4" xfId="5159" xr:uid="{B5DEACFE-B866-4C5D-9B61-C78899B0B4FB}"/>
    <cellStyle name="ชื่อเรื่อง 5" xfId="5160" xr:uid="{604558C4-15B2-47BD-9995-F61446DF59CF}"/>
    <cellStyle name="ชื่อเรื่อง 6" xfId="5161" xr:uid="{B5C5ECC0-1B62-460E-8F91-09DBE4B098C0}"/>
    <cellStyle name="ชื่อเรื่อง 7" xfId="5162" xr:uid="{65255F64-1D25-4B92-9788-1646F5877B84}"/>
    <cellStyle name="ชื่อเรื่อง 8" xfId="5163" xr:uid="{2FE5C87C-0187-4B20-B65E-FFA5030D78EC}"/>
    <cellStyle name="ณfน๔ [0]_Book1" xfId="1543" xr:uid="{18C4949B-0B96-49BE-BC34-004C1E2F3CED}"/>
    <cellStyle name="ณfน๔_Book1" xfId="1544" xr:uid="{93418BD9-8F00-4277-A73A-174D5A148BF9}"/>
    <cellStyle name="ดี" xfId="97" xr:uid="{7D545867-E920-4473-B39B-0AB92BDBAA69}"/>
    <cellStyle name="ดี 12" xfId="5185" xr:uid="{A540421E-A26B-4C4A-B368-FB337C82312B}"/>
    <cellStyle name="ดี 13" xfId="5186" xr:uid="{E60A4A48-4530-4FE2-9742-684007C9ED9B}"/>
    <cellStyle name="ดี 14" xfId="5187" xr:uid="{0C26F192-C63C-4405-85A5-0C2FDB7C2386}"/>
    <cellStyle name="ดี 19" xfId="5188" xr:uid="{4CFE894E-D575-4DBA-83A8-507DFF72D042}"/>
    <cellStyle name="ดี 2" xfId="5189" xr:uid="{36E554E2-9D0F-4324-9FC0-78DC5277AADA}"/>
    <cellStyle name="ดี 4" xfId="5190" xr:uid="{C3D12B92-E3B8-478D-8591-CA45868572DF}"/>
    <cellStyle name="ดี 5" xfId="5191" xr:uid="{84E040E2-0D88-4B67-8D5B-5EFB517FD8DC}"/>
    <cellStyle name="ดี 6" xfId="5192" xr:uid="{ACC84F58-F89E-4E99-B19F-19DEA97D236A}"/>
    <cellStyle name="ดี 7" xfId="5193" xr:uid="{FDC5265F-D154-420A-8FF3-150A1C8FF6F6}"/>
    <cellStyle name="ดี 8" xfId="5194" xr:uid="{6027C017-B7E8-4B8C-9711-409C7BBC5544}"/>
    <cellStyle name="ตามการเชื่อมโยงหลายมิติ" xfId="98" xr:uid="{4A81860E-AAD3-4E57-90CB-032A7FABC265}"/>
    <cellStyle name="ตามการเชื่อมโยงหลายมิติ 2" xfId="1545" xr:uid="{7C55B60E-5F92-4508-8F1F-63DB4D5C3214}"/>
    <cellStyle name="น้บะภฒ_95" xfId="99" xr:uid="{694796AF-BD15-4417-8C85-20652ECBF732}"/>
    <cellStyle name="ปกติ 10" xfId="5195" xr:uid="{703C6638-CDF4-4D28-BF0D-1D974D10B2D5}"/>
    <cellStyle name="ปกติ 10 10" xfId="5196" xr:uid="{2CC14A06-33E9-4C5F-B67F-BEA75D98C400}"/>
    <cellStyle name="ปกติ 10 11" xfId="5197" xr:uid="{D35470F4-91AA-43A9-821F-DFA304612F80}"/>
    <cellStyle name="ปกติ 10 12" xfId="5198" xr:uid="{B516015C-06EC-4ACD-9DE4-C26871EF922B}"/>
    <cellStyle name="ปกติ 10 13" xfId="5199" xr:uid="{807A5B2A-8E33-4A70-85EC-3ACAA292CA61}"/>
    <cellStyle name="ปกติ 10 2" xfId="1650" xr:uid="{A0181102-1F8C-4373-BDAD-3F2D45A3B5FF}"/>
    <cellStyle name="ปกติ 10 2 2" xfId="5200" xr:uid="{6E57EE53-BFBF-4DC5-94FD-A738EFDD576A}"/>
    <cellStyle name="ปกติ 10 2 2 2" xfId="5201" xr:uid="{3F4548B3-3752-43E1-8BEA-CB8A0B2FF4D5}"/>
    <cellStyle name="ปกติ 10 2 2 2 2" xfId="5202" xr:uid="{D340C618-D5F0-4568-8D97-81B93208AC61}"/>
    <cellStyle name="ปกติ 10 2 2 2 2 2" xfId="5203" xr:uid="{A2BF436B-CA0B-4711-B3AF-FCAA35AD1C6F}"/>
    <cellStyle name="ปกติ 10 2 2 2 3" xfId="5204" xr:uid="{3BE0255D-F5F6-4C06-A246-3C2481DAA852}"/>
    <cellStyle name="ปกติ 10 2 2 2 3 2" xfId="5205" xr:uid="{CA2A90AA-8155-4014-A59E-3635DE3763AF}"/>
    <cellStyle name="ปกติ 10 2 2 2 4" xfId="5206" xr:uid="{F1B449E6-854E-4F1F-A7E8-F01F6B78F6A9}"/>
    <cellStyle name="ปกติ 10 2 2 3" xfId="5207" xr:uid="{3E611654-E5E2-40E6-8E07-9601C6DA574B}"/>
    <cellStyle name="ปกติ 10 2 2 3 2" xfId="5208" xr:uid="{C3C1D815-D389-482F-872D-0D756E8998BA}"/>
    <cellStyle name="ปกติ 10 2 2 4" xfId="5209" xr:uid="{F13E1789-009B-4CC7-A742-D5DDB1BCE446}"/>
    <cellStyle name="ปกติ 10 2 2 4 2" xfId="5210" xr:uid="{36BB7772-3459-46ED-BFB0-D9DD42E72106}"/>
    <cellStyle name="ปกติ 10 2 2 5" xfId="5211" xr:uid="{5AD6DFCD-8FD2-4CE7-BBB3-8C6B97A66457}"/>
    <cellStyle name="ปกติ 10 2 2 6" xfId="5212" xr:uid="{69D574A7-B945-4DA7-81E5-534744D0323D}"/>
    <cellStyle name="ปกติ 10 2 3" xfId="5213" xr:uid="{3C2A4BC6-463F-431E-93AB-8B74EF53BF70}"/>
    <cellStyle name="ปกติ 10 2 3 2" xfId="5214" xr:uid="{1E72EAC6-6022-414B-B155-3FBA310F8631}"/>
    <cellStyle name="ปกติ 10 2 4" xfId="5215" xr:uid="{854F1EF5-0ED3-4D3E-AA49-2EF8D5E4FDA4}"/>
    <cellStyle name="ปกติ 10 2 4 2" xfId="5216" xr:uid="{DDADD851-2D97-4CD3-8107-B2FE7E9A36AD}"/>
    <cellStyle name="ปกติ 10 2 5" xfId="5217" xr:uid="{A98C5477-DA3D-44E9-AA36-3A22FA79B505}"/>
    <cellStyle name="ปกติ 10 2 5 2" xfId="5218" xr:uid="{C12FBCDC-D567-4A86-9304-14A5375F91DA}"/>
    <cellStyle name="ปกติ 10 2 5 3" xfId="5219" xr:uid="{FD33815A-96A0-4861-8904-12BD4C34FC74}"/>
    <cellStyle name="ปกติ 10 2 6" xfId="5220" xr:uid="{FF19A392-EF4A-44C2-95BE-6C75571CAA30}"/>
    <cellStyle name="ปกติ 10 2 7" xfId="5221" xr:uid="{8CFAC1E9-F424-416F-B018-616D19FAA588}"/>
    <cellStyle name="ปกติ 10 2_ับเข้า,คนขาด(55)_4สาขา030255" xfId="5222" xr:uid="{143DE9A6-6F03-4ED4-A2AD-479AE8FD59AB}"/>
    <cellStyle name="ปกติ 10 3" xfId="5223" xr:uid="{702BF659-2D14-480F-A451-BD1C55E540D4}"/>
    <cellStyle name="ปกติ 10 3 2" xfId="5224" xr:uid="{1C7F614D-F2E6-4C0A-A68D-3C1E42BCE68B}"/>
    <cellStyle name="ปกติ 10 4" xfId="5225" xr:uid="{069274C5-BB9B-42C1-BF1A-AA0BC848AC0F}"/>
    <cellStyle name="ปกติ 10 4 2" xfId="5226" xr:uid="{FC71D489-BE8E-4EAE-B24B-B77A9E249FB3}"/>
    <cellStyle name="ปกติ 10 4 3" xfId="5227" xr:uid="{6D7A11B9-FB14-4161-8E7E-01A19538CE1B}"/>
    <cellStyle name="ปกติ 10 5" xfId="5228" xr:uid="{9C775799-04F4-42F8-B4B8-3C799726F6FB}"/>
    <cellStyle name="ปกติ 10 5 2" xfId="5229" xr:uid="{FD84D7C1-B235-4B69-BEB2-8A4B87B719DC}"/>
    <cellStyle name="ปกติ 10 5 3" xfId="5230" xr:uid="{ECE7B53F-2281-4758-8186-205043D7CE57}"/>
    <cellStyle name="ปกติ 10 6" xfId="5231" xr:uid="{84ED4F68-BA36-4646-A035-38D481723E8A}"/>
    <cellStyle name="ปกติ 10 7" xfId="5232" xr:uid="{4336110C-505D-4FCE-9854-DC11044462E5}"/>
    <cellStyle name="ปกติ 10 8" xfId="5233" xr:uid="{DEC106C3-749D-4F7E-9294-CE79F22966FD}"/>
    <cellStyle name="ปกติ 10 9" xfId="5234" xr:uid="{A555C030-3DC7-43C4-B2C8-09899A18492B}"/>
    <cellStyle name="ปกติ 11" xfId="5235" xr:uid="{353C6CE5-906E-471A-9C8B-4156685E7193}"/>
    <cellStyle name="ปกติ 11 2" xfId="5236" xr:uid="{6C83F168-6226-463D-99A6-1A6F57FFB8B0}"/>
    <cellStyle name="ปกติ 11 3" xfId="5237" xr:uid="{575A9B2E-D088-4DBC-866A-A18F89345177}"/>
    <cellStyle name="ปกติ 11 3 2" xfId="5238" xr:uid="{B4A53CE5-5CAE-4208-9511-D943EE473A4A}"/>
    <cellStyle name="ปกติ 11 3 2 2" xfId="5239" xr:uid="{F96CBE10-879E-405D-981A-326EEA30A721}"/>
    <cellStyle name="ปกติ 11 3 3" xfId="5240" xr:uid="{F56720C9-66ED-40B3-B974-129DBE479FDB}"/>
    <cellStyle name="ปกติ 11 4" xfId="5241" xr:uid="{3E2AFA3E-B27D-4775-B66E-5A028348E4DD}"/>
    <cellStyle name="ปกติ 11 5" xfId="5242" xr:uid="{AAA02C66-4682-4BDC-AE71-187E00EB4914}"/>
    <cellStyle name="ปกติ 11 5 2" xfId="5243" xr:uid="{688A5BAE-CD9E-4861-9635-F64FEA4FA1BC}"/>
    <cellStyle name="ปกติ 11 6" xfId="5244" xr:uid="{E15365BF-6EDB-4F9D-B9CC-AF77604C943A}"/>
    <cellStyle name="ปกติ 11 6 2" xfId="5245" xr:uid="{1B129041-313E-4305-BEAB-8B9C3229D0A3}"/>
    <cellStyle name="ปกติ 11 7" xfId="5246" xr:uid="{431819CD-2DE1-4651-9837-BC9114A2D692}"/>
    <cellStyle name="ปกติ 112" xfId="143" xr:uid="{A259E16E-2579-4FA1-921F-895B86B0634C}"/>
    <cellStyle name="ปกติ 113" xfId="144" xr:uid="{C7F94031-0ED3-40FF-A0E1-A5ABC6BAF59E}"/>
    <cellStyle name="ปกติ 114" xfId="145" xr:uid="{3F8CAEE3-8CD8-41F0-ADD2-C2AA1C297197}"/>
    <cellStyle name="ปกติ 115" xfId="146" xr:uid="{3739859E-204B-4F76-9F94-53245CEBF3FB}"/>
    <cellStyle name="ปกติ 116" xfId="147" xr:uid="{7ED71440-2C5E-48C5-AAE7-A3D0A9AAB58D}"/>
    <cellStyle name="ปกติ 117" xfId="148" xr:uid="{C600DA3A-9C5A-4A3B-8681-D24AD252D78F}"/>
    <cellStyle name="ปกติ 12" xfId="5247" xr:uid="{F01009C4-CDDA-4E03-9D35-806E88EEB54F}"/>
    <cellStyle name="ปกติ 12 2" xfId="5248" xr:uid="{0D5BEF27-0505-48D8-A280-C63E2E6CBCA5}"/>
    <cellStyle name="ปกติ 12 2 2" xfId="5249" xr:uid="{38E5A05A-FD9D-4F61-9575-ECFC5E1C7EA4}"/>
    <cellStyle name="ปกติ 12 2 2 2" xfId="5250" xr:uid="{475C95FF-2E14-4465-979D-9C4C4E6CE8C8}"/>
    <cellStyle name="ปกติ 12 2 3" xfId="5251" xr:uid="{EF9D6AF2-A01C-4D94-92D9-9432ED5BC867}"/>
    <cellStyle name="ปกติ 12 2 3 2" xfId="5252" xr:uid="{00B8EEE0-FD80-4E64-A719-1888F8BEB4C3}"/>
    <cellStyle name="ปกติ 12 2 4" xfId="5253" xr:uid="{A5FE4272-A8EA-481D-B14C-89D034C6F9A8}"/>
    <cellStyle name="ปกติ 12 2 4 2" xfId="5254" xr:uid="{7B60AF2B-B1AA-4A26-8B81-D74DAB9B061D}"/>
    <cellStyle name="ปกติ 12 2 5" xfId="5255" xr:uid="{D10BBE97-C3C9-4BE7-85F2-25058D8917F6}"/>
    <cellStyle name="ปกติ 12 2 5 2" xfId="5256" xr:uid="{03FB442F-ACD8-4BBB-92C8-ACC75E4CFC97}"/>
    <cellStyle name="ปกติ 12 2 5 3" xfId="5257" xr:uid="{32B745F6-508F-4137-9BC5-5D83DC8C6D34}"/>
    <cellStyle name="ปกติ 12 2 6" xfId="5258" xr:uid="{8B77BA15-10C7-4DA9-9CCC-EBB59CD5A6C6}"/>
    <cellStyle name="ปกติ 12 2 7" xfId="5259" xr:uid="{5668D37D-ABFD-4870-852E-366F3B9E51A5}"/>
    <cellStyle name="ปกติ 12 3" xfId="5260" xr:uid="{1AB5C36B-9CB4-4BBB-8F9E-E5F7797230D3}"/>
    <cellStyle name="ปกติ 12 3 2" xfId="5261" xr:uid="{C686B6E3-FF59-4C05-BD4F-34097CA0F8CA}"/>
    <cellStyle name="ปกติ 12 3 3" xfId="5262" xr:uid="{A4507DB3-9245-4673-BA7A-F319A124C45D}"/>
    <cellStyle name="ปกติ 12 3 4" xfId="5263" xr:uid="{7246D445-1988-4183-BB4A-75F2AE9A0B78}"/>
    <cellStyle name="ปกติ 12 3 4 2" xfId="5264" xr:uid="{C903997D-9918-402F-BD17-855273187F88}"/>
    <cellStyle name="ปกติ 12 3 5" xfId="5265" xr:uid="{019BC922-7B36-4908-A2B8-4B492B493038}"/>
    <cellStyle name="ปกติ 12 3 5 2" xfId="5266" xr:uid="{6F8C151A-AB4B-47FF-AC3E-D5D8E849EC5B}"/>
    <cellStyle name="ปกติ 12 3 6" xfId="5267" xr:uid="{9DA67049-0215-4CAA-BD5B-86E26514499A}"/>
    <cellStyle name="ปกติ 12 4" xfId="5268" xr:uid="{EB5198C4-65A9-4D81-8B45-907142588BE1}"/>
    <cellStyle name="ปกติ 12 4 2" xfId="5269" xr:uid="{1F9420F0-FF4E-487F-8460-D1814FA7F8CA}"/>
    <cellStyle name="ปกติ 12 4 3" xfId="5270" xr:uid="{2EB12721-9220-4268-8687-768EBC71DF3F}"/>
    <cellStyle name="ปกติ 12 5" xfId="5271" xr:uid="{4436B5E7-7A4B-43A5-9FF3-1558496B3876}"/>
    <cellStyle name="ปกติ 12 5 2" xfId="5272" xr:uid="{4D8B486A-E12D-4763-AF5E-BB053D98824D}"/>
    <cellStyle name="ปกติ 12 5 2 2" xfId="5273" xr:uid="{B7F99767-193F-45A6-9725-DDBA0E84871E}"/>
    <cellStyle name="ปกติ 12 5 3" xfId="5274" xr:uid="{0152F590-F679-4C30-983E-EAC300773B12}"/>
    <cellStyle name="ปกติ 12 6" xfId="5275" xr:uid="{84F8D948-4EE5-497F-8A90-13DED36C91DD}"/>
    <cellStyle name="ปกติ 12 7" xfId="5276" xr:uid="{9024215B-3E6C-49C6-8241-4AC99BB7CABF}"/>
    <cellStyle name="ปกติ 12 7 2" xfId="5277" xr:uid="{2ACFF485-E22C-43A3-B614-67918DB327CD}"/>
    <cellStyle name="ปกติ 12 8" xfId="5278" xr:uid="{F9F0B18A-17A0-4E6E-8EF3-D9A05C02FFD2}"/>
    <cellStyle name="ปกติ 12 8 2" xfId="5279" xr:uid="{7252A79E-D5D7-4D80-8185-71D89A6137D4}"/>
    <cellStyle name="ปกติ 12 9" xfId="5280" xr:uid="{A127122F-EE22-4E10-B7A4-4909267B0A4D}"/>
    <cellStyle name="ปกติ 12_สำเนาของ Ward 7_2012" xfId="5281" xr:uid="{7F11C858-3F42-4A21-9227-E96CCFF6C5E4}"/>
    <cellStyle name="ปกติ 13" xfId="5282" xr:uid="{6F6B0871-70F2-4975-8942-34AA26403010}"/>
    <cellStyle name="ปกติ 13 2" xfId="5283" xr:uid="{E1DC0E34-843F-4168-B342-B3441330C5D0}"/>
    <cellStyle name="ปกติ 13 2 2" xfId="5284" xr:uid="{EC224133-2E79-4DA0-A3DB-1DCC341997A9}"/>
    <cellStyle name="ปกติ 13 2 2 2" xfId="5285" xr:uid="{F70FE5D2-5522-42DD-B6CF-21F3015FEF6F}"/>
    <cellStyle name="ปกติ 13 2 3" xfId="5286" xr:uid="{6DAA4C46-A338-411B-93EA-7D0643D1E814}"/>
    <cellStyle name="ปกติ 13 2 3 2" xfId="5287" xr:uid="{0B9482CB-605F-4D3A-9A2E-BCDE7CACD9D0}"/>
    <cellStyle name="ปกติ 13 2 3 3" xfId="5288" xr:uid="{BCC9CD27-C943-4E64-8017-392AF498BF1B}"/>
    <cellStyle name="ปกติ 13 2 4" xfId="5289" xr:uid="{8883E19F-9D76-4524-A28D-8BB3D0B4423A}"/>
    <cellStyle name="ปกติ 13 2 5" xfId="5290" xr:uid="{686F37B1-0CAD-487E-AC33-521750B6BB32}"/>
    <cellStyle name="ปกติ 13 2 6" xfId="5291" xr:uid="{36F594A3-66B2-4D7D-86F4-8EEC208243BC}"/>
    <cellStyle name="ปกติ 13 2 7" xfId="5292" xr:uid="{0FEDB2DF-32DD-4BB6-A70A-A22A88E83875}"/>
    <cellStyle name="ปกติ 13 3" xfId="5293" xr:uid="{9D57AC43-4E9C-4690-80A4-79B6A310DC49}"/>
    <cellStyle name="ปกติ 13 3 2" xfId="5294" xr:uid="{922A0E54-99E9-43D0-A8D1-226B03662C6A}"/>
    <cellStyle name="ปกติ 13 3 3" xfId="5295" xr:uid="{11D41F07-3B7B-47BC-8C00-A4187EDD662E}"/>
    <cellStyle name="ปกติ 13 4" xfId="5296" xr:uid="{4274492E-71C8-4CD8-BDA0-74671E9B529E}"/>
    <cellStyle name="ปกติ 13 5" xfId="5297" xr:uid="{DBB303BD-55A8-4DB4-9A0D-FE79DBF98BDB}"/>
    <cellStyle name="ปกติ 13 6" xfId="5298" xr:uid="{6D4D9082-7553-46B6-9645-5DD8F9D8A22F}"/>
    <cellStyle name="ปกติ 13 7" xfId="5299" xr:uid="{6A9F520D-B2E7-4D0F-BE32-3EFDBCDA6567}"/>
    <cellStyle name="ปกติ 14" xfId="5300" xr:uid="{94D505A3-7B19-429D-A87E-D07C51ECA5ED}"/>
    <cellStyle name="ปกติ 14 2" xfId="5301" xr:uid="{E133D404-5937-435F-AC08-C162B13B15B9}"/>
    <cellStyle name="ปกติ 14 2 2" xfId="5302" xr:uid="{A0B84E4E-D050-4FEE-AE8F-50904E90F77E}"/>
    <cellStyle name="ปกติ 14 2 2 2" xfId="5303" xr:uid="{69F991FD-B550-4342-A1F6-7E843FCB461E}"/>
    <cellStyle name="ปกติ 14 2 3" xfId="5304" xr:uid="{646C28C1-FE51-4E5E-8D07-03478D544869}"/>
    <cellStyle name="ปกติ 14 2 3 2" xfId="5305" xr:uid="{861A6D02-88E9-4B56-B579-4337E756B613}"/>
    <cellStyle name="ปกติ 14 2 4" xfId="5306" xr:uid="{4D08F391-5942-4777-8359-2C3C8BF1B1CD}"/>
    <cellStyle name="ปกติ 14 2 4 2" xfId="5307" xr:uid="{839E54C9-D10F-41FD-AB9A-4993F0F082CA}"/>
    <cellStyle name="ปกติ 14 2 4 3" xfId="5308" xr:uid="{A0E04742-6565-4D05-9F38-D249C8C5CF70}"/>
    <cellStyle name="ปกติ 14 2 5" xfId="5309" xr:uid="{E158337A-7BD6-450D-B3DF-BF1D6F850488}"/>
    <cellStyle name="ปกติ 14 3" xfId="5310" xr:uid="{5B9754D1-B219-4B58-8E78-CEFECF5F1606}"/>
    <cellStyle name="ปกติ 14 3 2" xfId="5311" xr:uid="{221F87ED-6E2D-4FAA-AD92-FEE66FBA7B1E}"/>
    <cellStyle name="ปกติ 14 3 2 2" xfId="5312" xr:uid="{033FB105-16AE-4E65-A5F4-2EB927E316F6}"/>
    <cellStyle name="ปกติ 14 3 3" xfId="5313" xr:uid="{02F95526-7136-43E6-8A79-00AC9378FC75}"/>
    <cellStyle name="ปกติ 14 3 3 2" xfId="5314" xr:uid="{4BC1A28F-7393-430C-9FAB-47137302AFF6}"/>
    <cellStyle name="ปกติ 14 3 4" xfId="5315" xr:uid="{A2331695-3A83-431D-AB86-2A003130B54B}"/>
    <cellStyle name="ปกติ 14 3 4 2" xfId="5316" xr:uid="{CFA61CE1-76F2-49C5-805C-24E456D1C226}"/>
    <cellStyle name="ปกติ 14 3 4 3" xfId="5317" xr:uid="{802BB6A3-3D64-40B7-9FD5-19101BF94477}"/>
    <cellStyle name="ปกติ 14 3 5" xfId="5318" xr:uid="{A8A72499-91EB-480D-8742-4795130F37B7}"/>
    <cellStyle name="ปกติ 14 4" xfId="5319" xr:uid="{8C737B31-BDFF-4263-9793-24DECFBBDF67}"/>
    <cellStyle name="ปกติ 15" xfId="5320" xr:uid="{372578CD-0BC7-4030-9A22-F1888FDBEBF9}"/>
    <cellStyle name="ปกติ 15 2" xfId="5321" xr:uid="{0348AE77-6ECB-4AF8-876B-36E9CDB32D6F}"/>
    <cellStyle name="ปกติ 15 3" xfId="5322" xr:uid="{A4C9CA03-91B9-480E-A2F9-A6E1EB10C99C}"/>
    <cellStyle name="ปกติ 15 3 2" xfId="5323" xr:uid="{472B685B-0E85-4C88-86CB-140BF0CA9492}"/>
    <cellStyle name="ปกติ 15 3 3" xfId="5324" xr:uid="{BDEBB581-FF44-405E-B9AE-F4FB23E0E820}"/>
    <cellStyle name="ปกติ 15 4" xfId="5325" xr:uid="{F981B38F-1701-42A1-A92D-F430B127DFD8}"/>
    <cellStyle name="ปกติ 15 4 2" xfId="5326" xr:uid="{5BC100C8-E1BC-497C-A85F-5767771E418D}"/>
    <cellStyle name="ปกติ 15 4 2 2" xfId="5327" xr:uid="{D521ACC1-38E5-4F39-8BFC-6B4EE686914A}"/>
    <cellStyle name="ปกติ 15 4 3" xfId="5328" xr:uid="{5BBB290D-6EAB-4989-8756-813F6A0A22FC}"/>
    <cellStyle name="ปกติ 15 4 3 2" xfId="5329" xr:uid="{D0DF9A23-69B7-4C9B-AC75-D2BCD8819C8B}"/>
    <cellStyle name="ปกติ 15 4 4" xfId="5330" xr:uid="{90BC9DF5-B9B7-4FDE-A375-5BDEB2FB0ECC}"/>
    <cellStyle name="ปกติ 15 5" xfId="5331" xr:uid="{20F1E7CD-A223-453A-9488-0FC03D4C59C4}"/>
    <cellStyle name="ปกติ 15 5 2" xfId="5332" xr:uid="{5EFFCF47-AFBE-46C4-BC08-57139CCAF80C}"/>
    <cellStyle name="ปกติ 15 6" xfId="5333" xr:uid="{49998020-6E62-464B-B5CC-04F7FFF9DBC9}"/>
    <cellStyle name="ปกติ 15 6 2" xfId="5334" xr:uid="{0AB98C2D-9BF3-4C1A-AEB4-5E64CC0D6FE8}"/>
    <cellStyle name="ปกติ 15 7" xfId="5335" xr:uid="{445A473F-CDB0-4039-AE21-0AAA18FDB933}"/>
    <cellStyle name="ปกติ 15 8" xfId="5336" xr:uid="{8452322D-865E-4DE6-889D-B19F23723164}"/>
    <cellStyle name="ปกติ 15_BCH Data Template(19-9-55)-Hewit" xfId="5337" xr:uid="{D6E53287-D088-44C6-9FB2-A9538022A9B2}"/>
    <cellStyle name="ปกติ 16" xfId="5338" xr:uid="{BD3E113E-7761-42AA-9E34-CBCBFF2C0990}"/>
    <cellStyle name="ปกติ 16 2" xfId="5339" xr:uid="{E9D80277-3278-4D6C-8469-E89F759B31BB}"/>
    <cellStyle name="ปกติ 16 2 2" xfId="5340" xr:uid="{BDADF2C5-B849-4ECB-A4D5-6647D2789916}"/>
    <cellStyle name="ปกติ 16 3" xfId="5341" xr:uid="{29151C59-6FE3-4378-A628-B73ED2A4EC0E}"/>
    <cellStyle name="ปกติ 16 3 2" xfId="5342" xr:uid="{77A37405-EFA0-4ED2-AA08-D3A11E5E1CC8}"/>
    <cellStyle name="ปกติ 16 3 2 2" xfId="5343" xr:uid="{D877D04A-CAB0-4DF5-A757-35E4BC525056}"/>
    <cellStyle name="ปกติ 16 3 3" xfId="5344" xr:uid="{B50E3FBB-6AC0-480B-93CD-8FD4A2DD55D5}"/>
    <cellStyle name="ปกติ 16 4" xfId="5345" xr:uid="{A4F609B0-DF5E-4216-B7C7-8C63AEA5F88B}"/>
    <cellStyle name="ปกติ 16 5" xfId="5346" xr:uid="{65080CBA-DFAC-439C-B716-1713737810DA}"/>
    <cellStyle name="ปกติ 16 5 2" xfId="5347" xr:uid="{667C12AC-1250-43E8-BDD6-4468F6F33C71}"/>
    <cellStyle name="ปกติ 16 6" xfId="5348" xr:uid="{58D98D55-1CE6-43F8-83F2-D920E1694C34}"/>
    <cellStyle name="ปกติ 16 6 2" xfId="5349" xr:uid="{50AA7DCD-128F-40E7-A20B-626846574BA3}"/>
    <cellStyle name="ปกติ 16 7" xfId="5350" xr:uid="{8C9F5D4F-B3D4-4757-AEFA-E63A32D1367F}"/>
    <cellStyle name="ปกติ 17" xfId="5351" xr:uid="{5FFC2F07-93D3-40D1-9F8C-AE4FEDF33E6C}"/>
    <cellStyle name="ปกติ 17 2" xfId="5352" xr:uid="{AA0F1C65-0DAB-4F51-9CCF-8AA806A25195}"/>
    <cellStyle name="ปกติ 17 2 2" xfId="5353" xr:uid="{9E4B56C1-39F6-432A-8D25-606CC77CA600}"/>
    <cellStyle name="ปกติ 17 2 2 2" xfId="5354" xr:uid="{024E6691-7145-41FE-BEC7-0FD8FCC2FEB3}"/>
    <cellStyle name="ปกติ 17 2 2 3" xfId="5355" xr:uid="{450BACBE-29CC-476C-AF38-658CBFE5F927}"/>
    <cellStyle name="ปกติ 17 2 3" xfId="5356" xr:uid="{12B0C25D-7439-46D6-B428-FA7925F6BC84}"/>
    <cellStyle name="ปกติ 17 2 4" xfId="5357" xr:uid="{3B058A01-2C83-434D-BF23-F5A6A7AFB3D0}"/>
    <cellStyle name="ปกติ 17 2 5" xfId="5358" xr:uid="{FD7DED7F-1377-4774-80B9-C0186C05E8AB}"/>
    <cellStyle name="ปกติ 17 2 6" xfId="5359" xr:uid="{133A87AF-60FE-4942-A2BA-55D61E910CDA}"/>
    <cellStyle name="ปกติ 17 3" xfId="5360" xr:uid="{90488511-1D9C-4DBF-8E2F-31181D5DA609}"/>
    <cellStyle name="ปกติ 17 4" xfId="5361" xr:uid="{ABE8C093-8C93-4D16-BC2C-8F059C71A814}"/>
    <cellStyle name="ปกติ 17 4 2" xfId="5362" xr:uid="{7A59D254-557F-405D-968B-B7FCDAD0FCEC}"/>
    <cellStyle name="ปกติ 17 4 3" xfId="5363" xr:uid="{16FB23C6-CFBD-48E5-A36B-15EA41315648}"/>
    <cellStyle name="ปกติ 17 5" xfId="5364" xr:uid="{EF2808DC-8AC1-4C05-B283-14FC69B5E2D5}"/>
    <cellStyle name="ปกติ 17 6" xfId="5365" xr:uid="{9623FA92-728E-4C85-AF02-180F4343077A}"/>
    <cellStyle name="ปกติ 17 7" xfId="5366" xr:uid="{3E53059D-1A5A-4944-8A4F-DBA53A75C0D3}"/>
    <cellStyle name="ปกติ 17 8" xfId="5367" xr:uid="{A8B85343-F0B4-4D24-AD59-7AD918AC679C}"/>
    <cellStyle name="ปกติ 18" xfId="5368" xr:uid="{6B821F73-86CE-4775-8427-BBE3B32D2541}"/>
    <cellStyle name="ปกติ 18 2" xfId="5369" xr:uid="{B4338661-EB36-4452-96AF-99BD807E3EFA}"/>
    <cellStyle name="ปกติ 18 3" xfId="5370" xr:uid="{F6C919B2-60B6-4280-BB74-D9972050C0AA}"/>
    <cellStyle name="ปกติ 18 3 2" xfId="5371" xr:uid="{397AAD5D-36C7-4F6C-A50B-714DFAE6F5FC}"/>
    <cellStyle name="ปกติ 18 3 3" xfId="5372" xr:uid="{A6EEFB2B-41AC-4494-8FC0-611E54E3C09C}"/>
    <cellStyle name="ปกติ 18 4" xfId="5373" xr:uid="{8F7C870C-65C2-4782-ABDC-FAFAC562FBD6}"/>
    <cellStyle name="ปกติ 18 5" xfId="5374" xr:uid="{186677F5-5B4C-41ED-9299-679A814D2215}"/>
    <cellStyle name="ปกติ 18 6" xfId="5375" xr:uid="{28D02D80-6ED0-4BC2-90ED-8352BDD0640B}"/>
    <cellStyle name="ปกติ 18 7" xfId="5376" xr:uid="{34D9621A-8D1E-4AFF-B711-92D29816CDC1}"/>
    <cellStyle name="ปกติ 19" xfId="5377" xr:uid="{B9945AB6-8891-4C3A-A3A9-281927477520}"/>
    <cellStyle name="ปกติ 19 2" xfId="5378" xr:uid="{1A3C3A15-C9E5-4FE2-AC47-3F36838AC9CB}"/>
    <cellStyle name="ปกติ 19 2 2" xfId="5379" xr:uid="{9DA4015C-B710-4A7B-9FA4-DC9747BDCD14}"/>
    <cellStyle name="ปกติ 19 2 2 2" xfId="5380" xr:uid="{29B7CE7C-451B-4FE6-8358-D4577115C238}"/>
    <cellStyle name="ปกติ 19 2 2 2 2" xfId="5381" xr:uid="{CB12684A-2857-4524-A287-101475540AC7}"/>
    <cellStyle name="ปกติ 19 2 2 3" xfId="5382" xr:uid="{BC8DF476-941A-41EA-A189-C0F289A0BBCC}"/>
    <cellStyle name="ปกติ 19 2 3" xfId="5383" xr:uid="{BE52C7B4-88AF-416F-9F17-9F463F71208D}"/>
    <cellStyle name="ปกติ 19 2 4" xfId="5384" xr:uid="{C8DC0873-4E0F-4AA7-BDBB-A1D08784FC3B}"/>
    <cellStyle name="ปกติ 19 2 5" xfId="5385" xr:uid="{6C5EE5AF-BD79-4F3F-9D58-CC2E6FEC2631}"/>
    <cellStyle name="ปกติ 19 2 6" xfId="5386" xr:uid="{24AA6518-7DFB-48DB-9247-697D044FE07C}"/>
    <cellStyle name="ปกติ 19 3" xfId="5387" xr:uid="{4A8A7519-1523-426A-858B-DB355E8F1755}"/>
    <cellStyle name="ปกติ 19 4" xfId="5388" xr:uid="{AEF13616-AE59-49E1-AD11-13406080B184}"/>
    <cellStyle name="ปกติ 19 4 2" xfId="5389" xr:uid="{883F8DB8-5480-4D55-867C-114CB7CC2E28}"/>
    <cellStyle name="ปกติ 19 4 2 2" xfId="5390" xr:uid="{E4E84C85-C125-4DE1-8085-DF30460A1EE4}"/>
    <cellStyle name="ปกติ 19 4 3" xfId="5391" xr:uid="{A1A18CB7-E8CB-4BC3-85FC-72C019C1E4AF}"/>
    <cellStyle name="ปกติ 19 5" xfId="5392" xr:uid="{63A9D2E4-83AE-4A43-8C04-01E318B188D7}"/>
    <cellStyle name="ปกติ 19 6" xfId="5393" xr:uid="{8AE7B650-EF82-420E-B731-A35548EFD45B}"/>
    <cellStyle name="ปกติ 19 7" xfId="5394" xr:uid="{EEE16713-2566-4ED4-AC30-ECF7908BBF00}"/>
    <cellStyle name="ปกติ 19 8" xfId="5395" xr:uid="{D1EEFFD5-AA22-4A48-AD95-DE5CA82DC134}"/>
    <cellStyle name="ปกติ 19 9" xfId="5396" xr:uid="{CE4FF919-8602-4270-B26C-27819230CE4F}"/>
    <cellStyle name="ปกติ 190" xfId="149" xr:uid="{77EE9F01-8856-4D7D-BC81-64621CED95EE}"/>
    <cellStyle name="ปกติ 2" xfId="1651" xr:uid="{F40F0E20-2092-423E-9C8F-851F12D1BE2E}"/>
    <cellStyle name="ปกติ 2 10" xfId="5397" xr:uid="{86402D31-E894-4905-99C0-C07408171268}"/>
    <cellStyle name="ปกติ 2 10 2" xfId="5398" xr:uid="{65585C88-FF16-4B15-971C-8F2DBB2FFB3D}"/>
    <cellStyle name="ปกติ 2 11" xfId="5399" xr:uid="{50C77CD8-FFE2-46E8-BFA7-6F4DEBF40299}"/>
    <cellStyle name="ปกติ 2 11 2" xfId="5400" xr:uid="{4D0B97A7-2EE1-4074-9035-3512481EC318}"/>
    <cellStyle name="ปกติ 2 12" xfId="5401" xr:uid="{59A02B29-E5B7-4E12-B2D0-7243B0BD1B40}"/>
    <cellStyle name="ปกติ 2 13" xfId="5402" xr:uid="{A55D3F6A-ABD6-41F6-BC89-7D9A551A0B14}"/>
    <cellStyle name="ปกติ 2 14" xfId="5403" xr:uid="{7F03C282-6AE0-4AEA-ADC7-60BAA31E465B}"/>
    <cellStyle name="ปกติ 2 14 2" xfId="5404" xr:uid="{2F17C5CB-FC86-4014-8724-AC13230B96AD}"/>
    <cellStyle name="ปกติ 2 15" xfId="5405" xr:uid="{7F42B6BF-19D1-4A49-BFA0-98EC6CC4089C}"/>
    <cellStyle name="ปกติ 2 15 2" xfId="5406" xr:uid="{E8B9AB1B-646C-4CD2-AD55-281E08583992}"/>
    <cellStyle name="ปกติ 2 15 2 2" xfId="5407" xr:uid="{C05A436E-3952-47FD-AD09-58B07097A0E5}"/>
    <cellStyle name="ปกติ 2 15 3" xfId="5408" xr:uid="{85A48B32-8053-4003-AAF2-6CB8BDCED572}"/>
    <cellStyle name="ปกติ 2 16" xfId="5409" xr:uid="{9D5D5B9C-C73C-4AED-977C-7FDEC0F45E05}"/>
    <cellStyle name="ปกติ 2 17" xfId="5410" xr:uid="{316D4B45-0D49-490E-84DB-F74A8399C377}"/>
    <cellStyle name="ปกติ 2 17 2" xfId="5411" xr:uid="{24C8831F-5445-4D51-A53D-6AC3135BEB69}"/>
    <cellStyle name="ปกติ 2 18" xfId="5412" xr:uid="{D74D63A1-207F-483A-9F63-5527F3AF3347}"/>
    <cellStyle name="ปกติ 2 18 2" xfId="5413" xr:uid="{7464217F-880E-46DE-8B3B-04E908B4B486}"/>
    <cellStyle name="ปกติ 2 19" xfId="5414" xr:uid="{8F0D9DF7-B948-461E-B276-3AF25CA12888}"/>
    <cellStyle name="ปกติ 2 2" xfId="5415" xr:uid="{DA56CDFB-EA05-41AA-AE85-C58B66DC65C2}"/>
    <cellStyle name="ปกติ 2 2 10" xfId="5416" xr:uid="{ECCA75CB-6448-42C3-ABD2-10FD12678B4D}"/>
    <cellStyle name="ปกติ 2 2 11" xfId="5417" xr:uid="{6F847B56-C980-49AA-8680-1C5C0577DE2F}"/>
    <cellStyle name="ปกติ 2 2 11 2" xfId="5418" xr:uid="{663C283B-2A4D-4F59-BC28-4DC60534FD3E}"/>
    <cellStyle name="ปกติ 2 2 11 2 2" xfId="5419" xr:uid="{3AB80ACB-108D-4801-A57C-1E64A5EB71B6}"/>
    <cellStyle name="ปกติ 2 2 11 3" xfId="5420" xr:uid="{A31FBB7D-6DEA-4FF1-8590-BC123369621E}"/>
    <cellStyle name="ปกติ 2 2 12" xfId="5421" xr:uid="{84BEE6EA-780D-4475-8E40-FDBAC115D6A8}"/>
    <cellStyle name="ปกติ 2 2 13" xfId="5422" xr:uid="{45694336-8A25-442A-8B4B-6BCFABE279AC}"/>
    <cellStyle name="ปกติ 2 2 13 2" xfId="5423" xr:uid="{0FE15AD1-471E-4F93-958B-B30FACD39C54}"/>
    <cellStyle name="ปกติ 2 2 14" xfId="5424" xr:uid="{40CB8D09-0B16-4A24-AE07-235C3D3969CF}"/>
    <cellStyle name="ปกติ 2 2 14 2" xfId="5425" xr:uid="{AAF95434-6733-43AD-9C73-AD14CE7BDCCF}"/>
    <cellStyle name="ปกติ 2 2 15" xfId="5426" xr:uid="{988787EA-AA8E-493B-A4B3-37A720F92F3E}"/>
    <cellStyle name="ปกติ 2 2 2" xfId="5427" xr:uid="{5CF50917-C070-4E1A-90BD-0C1625E69E10}"/>
    <cellStyle name="ปกติ 2 2 2 2" xfId="5428" xr:uid="{0533D03F-DCFB-4434-A3AA-A7CF1F12497B}"/>
    <cellStyle name="ปกติ 2 2 2 2 2" xfId="5429" xr:uid="{B74A0E83-6ACC-4555-B756-4BE7EBB0F78E}"/>
    <cellStyle name="ปกติ 2 2 2 2 2 2" xfId="5430" xr:uid="{66EE3DEF-A160-437D-AD8D-CE74F2184F6A}"/>
    <cellStyle name="ปกติ 2 2 2 2 3" xfId="5431" xr:uid="{3A75BBDD-4EF2-41ED-B81D-075AF33A0BF6}"/>
    <cellStyle name="ปกติ 2 2 2 2_สำเนาของ Ward 7_2012" xfId="5432" xr:uid="{EDAEF252-3E75-4EFB-ACEE-D5884CD61A2A}"/>
    <cellStyle name="ปกติ 2 2 2 3" xfId="5433" xr:uid="{D5371CF6-10A0-427F-9D5E-DEEB853A7BFD}"/>
    <cellStyle name="ปกติ 2 2 2_สำเนาของ Ward 7_2012" xfId="5434" xr:uid="{B745C17B-9CE5-4744-AC40-DAA995D3C365}"/>
    <cellStyle name="ปกติ 2 2 3" xfId="5435" xr:uid="{1023193C-10D6-43AB-8764-925737A7E58E}"/>
    <cellStyle name="ปกติ 2 2 3 2" xfId="5436" xr:uid="{B80F206C-3A60-45B3-9CA8-115E0C6DEED1}"/>
    <cellStyle name="ปกติ 2 2 4" xfId="5437" xr:uid="{08E850E5-FBEE-43C0-A3D5-0DAAC4F00E53}"/>
    <cellStyle name="ปกติ 2 2 4 2" xfId="5438" xr:uid="{ABEDD3E4-D2AF-4929-9408-C757A8ADC3B9}"/>
    <cellStyle name="ปกติ 2 2 5" xfId="5439" xr:uid="{8E5442A7-961D-4F49-9488-9583E2CD9E41}"/>
    <cellStyle name="ปกติ 2 2 6" xfId="5440" xr:uid="{CCC185BB-7D27-4A44-A91B-9464AB28C7EE}"/>
    <cellStyle name="ปกติ 2 2 7" xfId="5441" xr:uid="{F101519D-C1A1-4CF4-BC3E-0D2C111080A4}"/>
    <cellStyle name="ปกติ 2 2 8" xfId="5442" xr:uid="{DAB3AF2A-71E8-4CE2-ADED-9475139C50C8}"/>
    <cellStyle name="ปกติ 2 2 9" xfId="5443" xr:uid="{298DAF95-01C6-404C-B811-CB06787F04D8}"/>
    <cellStyle name="ปกติ 2 2_KPI 14 02 54 สำหรับลงระบบ" xfId="5444" xr:uid="{A2CDF83E-2A24-43AA-B533-D7CB29532E05}"/>
    <cellStyle name="ปกติ 2 3" xfId="5445" xr:uid="{B9D7E22B-F6DC-40E9-AFDE-0F11E73CAD25}"/>
    <cellStyle name="ปกติ 2 3 2" xfId="5446" xr:uid="{FE244B5C-B4DC-4AA4-8959-053BB74AEE21}"/>
    <cellStyle name="ปกติ 2 3 2 2" xfId="5447" xr:uid="{53221B8D-4818-4CA7-88D3-E773902536AD}"/>
    <cellStyle name="ปกติ 2 3 3" xfId="5448" xr:uid="{DC752187-31BC-4B90-B6B0-59B368A02355}"/>
    <cellStyle name="ปกติ 2 3 3 2" xfId="5449" xr:uid="{44DE575A-D487-4E25-A224-E7CAEBB7C396}"/>
    <cellStyle name="ปกติ 2 3 4" xfId="5450" xr:uid="{D8E31602-EC32-422C-935D-ED9266CAEE82}"/>
    <cellStyle name="ปกติ 2 3 4 2" xfId="5451" xr:uid="{D9249993-4EFB-4592-9763-AB5357E2447B}"/>
    <cellStyle name="ปกติ 2 3 4 3" xfId="5452" xr:uid="{D11029CC-A697-48EF-AFB0-4E6F522450B5}"/>
    <cellStyle name="ปกติ 2 3 5" xfId="5453" xr:uid="{4A741DB2-D21A-4DBD-96A3-86E14C62EA76}"/>
    <cellStyle name="ปกติ 2 4" xfId="5454" xr:uid="{BE0648F1-B5F1-4220-B249-79BC5948F941}"/>
    <cellStyle name="ปกติ 2 4 2" xfId="5455" xr:uid="{E0CC3F4E-EFE7-4074-877B-04EC2C362680}"/>
    <cellStyle name="ปกติ 2 4 2 2" xfId="5456" xr:uid="{FF83B604-BFCB-43D7-BE24-FA00ACAC2035}"/>
    <cellStyle name="ปกติ 2 4 2 3" xfId="5457" xr:uid="{BEDD3AE5-A39C-4BE3-BC57-77EB94B24CC0}"/>
    <cellStyle name="ปกติ 2 4 3" xfId="5458" xr:uid="{CF285D67-2FF8-4084-BC01-F2AC3661FCD7}"/>
    <cellStyle name="ปกติ 2 4 4" xfId="5459" xr:uid="{21BA8E54-D3EC-41F4-9679-0EBAC595CDD9}"/>
    <cellStyle name="ปกติ 2 4 5" xfId="5460" xr:uid="{50CBC7C3-860B-40CC-8B68-BA5BADDCE302}"/>
    <cellStyle name="ปกติ 2 4 6" xfId="5461" xr:uid="{B50A25F6-136E-4AD8-8544-A27EC92B49C2}"/>
    <cellStyle name="ปกติ 2 5" xfId="5462" xr:uid="{3F6304CF-B014-4350-B8AF-7332573BE0B2}"/>
    <cellStyle name="ปกติ 2 5 2" xfId="5463" xr:uid="{FB268716-CBA7-461B-92D2-D78A8BEBF14C}"/>
    <cellStyle name="ปกติ 2 6" xfId="5464" xr:uid="{9D5F94AA-A034-4213-AC1B-B62534AB8F64}"/>
    <cellStyle name="ปกติ 2 6 2" xfId="5465" xr:uid="{480C0B9C-6AA8-4F86-8210-C5EA1847D9F7}"/>
    <cellStyle name="ปกติ 2 6 2 2" xfId="5466" xr:uid="{8C7642F7-E212-4CF6-B8D8-A4D9D9E424F8}"/>
    <cellStyle name="ปกติ 2 6 2 3" xfId="5467" xr:uid="{00542C4D-CCB8-477D-819B-D61CDB95B5D6}"/>
    <cellStyle name="ปกติ 2 6 2 3 2" xfId="5468" xr:uid="{D6B56F84-8235-4813-B5E9-85F1BA74FCE4}"/>
    <cellStyle name="ปกติ 2 6 2 4" xfId="5469" xr:uid="{A82A98A7-D021-493B-B092-4221F0EB8DA3}"/>
    <cellStyle name="ปกติ 2 6 3" xfId="5470" xr:uid="{1CDB29CE-FEA3-4FE8-9210-0B08BAD89492}"/>
    <cellStyle name="ปกติ 2 6 3 2" xfId="5471" xr:uid="{5A425DB2-6D82-4F21-8258-A858284D1E70}"/>
    <cellStyle name="ปกติ 2 6 4" xfId="5472" xr:uid="{E5069025-9831-493A-9A67-B500B20A4EA6}"/>
    <cellStyle name="ปกติ 2 6 5" xfId="5473" xr:uid="{E60613F1-4ABB-4CF7-85F6-1275F2466517}"/>
    <cellStyle name="ปกติ 2 6 6" xfId="5474" xr:uid="{D15BBD92-CE67-49C6-B44C-2BD19A122F14}"/>
    <cellStyle name="ปกติ 2 7" xfId="5475" xr:uid="{C36F7492-A317-4A5E-8895-D0C8621A4545}"/>
    <cellStyle name="ปกติ 2 7 2" xfId="5476" xr:uid="{80475292-2300-4F1A-A7B5-D7631B0DBD27}"/>
    <cellStyle name="ปกติ 2 8" xfId="5477" xr:uid="{780575B4-524C-4474-9635-409FC2999D63}"/>
    <cellStyle name="ปกติ 2 8 2" xfId="5478" xr:uid="{77A4F1F9-8EF0-43B1-A363-0F4D05F27C9C}"/>
    <cellStyle name="ปกติ 2 9" xfId="5479" xr:uid="{F98D2FF4-3613-4576-873E-34599403A10E}"/>
    <cellStyle name="ปกติ 2 9 2" xfId="5480" xr:uid="{ED7D7AA8-53A5-4B08-BF89-2A6D96FC6069}"/>
    <cellStyle name="ปกติ 2_%87ินเดือนโบนัส 4 สาขา270154" xfId="5481" xr:uid="{227F611E-3941-4F7C-8DCA-ACF2C97A8206}"/>
    <cellStyle name="ปกติ 20" xfId="5482" xr:uid="{45C5212F-8618-4DD8-999E-0101B57EE475}"/>
    <cellStyle name="ปกติ 20 2" xfId="5483" xr:uid="{45B4D2D3-E8DF-429E-B7E2-5E876D92AF83}"/>
    <cellStyle name="ปกติ 20 2 2" xfId="5484" xr:uid="{B08B5214-DC30-4385-969B-6946A38B8BD8}"/>
    <cellStyle name="ปกติ 20 2 3" xfId="5485" xr:uid="{7053D6B4-AD95-4243-B133-7835AA81C9A6}"/>
    <cellStyle name="ปกติ 20 2 4" xfId="5486" xr:uid="{78F7A4A1-7034-46C3-8E76-450E5913ED08}"/>
    <cellStyle name="ปกติ 20 2 4 2" xfId="5487" xr:uid="{3C486B3C-6917-40D9-8CA9-9D3DE94E8A36}"/>
    <cellStyle name="ปกติ 20 2 5" xfId="5488" xr:uid="{3EAB02F6-A23B-47A4-B58B-E5549C104473}"/>
    <cellStyle name="ปกติ 20 2 5 2" xfId="5489" xr:uid="{82B5BFA0-F02C-4E65-88CC-113014DDE46E}"/>
    <cellStyle name="ปกติ 20 2 6" xfId="5490" xr:uid="{785E2B0E-0B23-4205-AD37-53616D0D1986}"/>
    <cellStyle name="ปกติ 20 3" xfId="5491" xr:uid="{014FD656-55F6-4FD6-AFDB-D2E1D4E278E8}"/>
    <cellStyle name="ปกติ 20 3 2" xfId="5492" xr:uid="{5B2B9F8A-9F0E-4F0D-8123-525670FF69E9}"/>
    <cellStyle name="ปกติ 20 3 3" xfId="5493" xr:uid="{1CFC7BEB-AA0F-46CF-8017-384123C50A50}"/>
    <cellStyle name="ปกติ 20 3 3 2" xfId="5494" xr:uid="{D920F013-51B2-4180-9624-9EBD30907CE3}"/>
    <cellStyle name="ปกติ 20 3 4" xfId="5495" xr:uid="{7349FFC4-7052-4FC7-98B9-CB8BDDF2F7B1}"/>
    <cellStyle name="ปกติ 20 3 4 2" xfId="5496" xr:uid="{B60171C2-A487-4D07-BD35-296CA0708318}"/>
    <cellStyle name="ปกติ 20 3 5" xfId="5497" xr:uid="{3B1B58C9-D22A-4FDC-9A33-8A351DD388CD}"/>
    <cellStyle name="ปกติ 20 3 6" xfId="5498" xr:uid="{ABB101B9-C1CC-4C7A-AC98-24AE28B710C0}"/>
    <cellStyle name="ปกติ 20 4" xfId="5499" xr:uid="{5E0BB0BC-1D97-4174-A276-2F9A96C077F0}"/>
    <cellStyle name="ปกติ 20 4 2" xfId="5500" xr:uid="{C3D39E5E-1EF2-4695-93FB-37903057A813}"/>
    <cellStyle name="ปกติ 20 4 3" xfId="5501" xr:uid="{1E841652-2858-4482-9A98-015EDF8B49EA}"/>
    <cellStyle name="ปกติ 20 5" xfId="5502" xr:uid="{F0F38010-9EC7-4E5D-BE78-83DFDB967022}"/>
    <cellStyle name="ปกติ 20 5 2" xfId="5503" xr:uid="{69C34554-1178-4F01-9FD9-860E6A569F82}"/>
    <cellStyle name="ปกติ 20 5 2 2" xfId="5504" xr:uid="{9A2B5AB8-B3CB-4B87-868D-AB01368BAE32}"/>
    <cellStyle name="ปกติ 20 5 3" xfId="5505" xr:uid="{B483B863-2E08-4585-84FF-75085154ADE9}"/>
    <cellStyle name="ปกติ 20 6" xfId="5506" xr:uid="{A4944598-4F8B-43A3-8848-DDF6CD9ED036}"/>
    <cellStyle name="ปกติ 20 7" xfId="5507" xr:uid="{9B15CC7F-A76F-46CB-ADC5-41280E05A71F}"/>
    <cellStyle name="ปกติ 20 7 2" xfId="5508" xr:uid="{1833A31D-74D4-4CC8-86EB-366568D5BF7D}"/>
    <cellStyle name="ปกติ 20 8" xfId="5509" xr:uid="{82D68B99-87F6-44FD-820D-385DF9581747}"/>
    <cellStyle name="ปกติ 20 8 2" xfId="5510" xr:uid="{44A9AC83-0C1A-4107-BBFB-36C7B6D0BA99}"/>
    <cellStyle name="ปกติ 20 9" xfId="5511" xr:uid="{C6054B78-4D2F-40FB-8713-3523ABF35819}"/>
    <cellStyle name="ปกติ 21" xfId="5512" xr:uid="{750CAF89-26FD-47BF-8440-45664DBB1BFD}"/>
    <cellStyle name="ปกติ 21 2" xfId="5513" xr:uid="{955BC89A-CAA8-43A4-8BD5-F0690031ABE1}"/>
    <cellStyle name="ปกติ 21 2 2" xfId="5514" xr:uid="{10C67DFD-B720-4E75-BFCE-4178D75831CB}"/>
    <cellStyle name="ปกติ 21 2 3" xfId="5515" xr:uid="{39EF1B00-DFA7-406F-A8F6-B68C805406A3}"/>
    <cellStyle name="ปกติ 21 2 3 2" xfId="5516" xr:uid="{6ECC3913-8B2C-4ECE-B2E9-0CB9A7D0AE7A}"/>
    <cellStyle name="ปกติ 21 2 4" xfId="5517" xr:uid="{0E4CECDF-DE4D-4477-B132-73A1EF590A65}"/>
    <cellStyle name="ปกติ 21 3" xfId="5518" xr:uid="{BF3F3F72-0B18-40D5-80F9-0AE525C97B70}"/>
    <cellStyle name="ปกติ 21 3 2" xfId="5519" xr:uid="{57E7085D-01C0-4DED-BF14-CC2F12F0FC6D}"/>
    <cellStyle name="ปกติ 21 4" xfId="5520" xr:uid="{D7D74760-1F6C-469D-B183-EA509DFAB1D6}"/>
    <cellStyle name="ปกติ 21 5" xfId="5521" xr:uid="{BD11BDE6-A079-4DD6-88FE-CB7DD873171F}"/>
    <cellStyle name="ปกติ 21 6" xfId="5522" xr:uid="{D03C32F9-860C-46E1-B093-58492C75FADD}"/>
    <cellStyle name="ปกติ 22" xfId="5523" xr:uid="{0E342443-EA01-4FCD-913E-B7C2443EB7B3}"/>
    <cellStyle name="ปกติ 22 2" xfId="5524" xr:uid="{6C9CBB78-F91B-45BA-B161-2141473E7048}"/>
    <cellStyle name="ปกติ 22 2 2" xfId="5525" xr:uid="{6F796C3F-B2E7-49A1-AF82-AD556AD0DB81}"/>
    <cellStyle name="ปกติ 22 2 3" xfId="5526" xr:uid="{FC17B490-B5B6-465E-A65B-B4921B3A15F9}"/>
    <cellStyle name="ปกติ 22 2 3 2" xfId="5527" xr:uid="{66DAA502-AE21-4698-BDEF-67875394D488}"/>
    <cellStyle name="ปกติ 22 2 4" xfId="5528" xr:uid="{8E0AEBFE-2F86-44FE-B3B7-28BBAADDB4EF}"/>
    <cellStyle name="ปกติ 22 2 4 2" xfId="5529" xr:uid="{93D65B04-0D96-431D-8B89-7B64B5B8EAAF}"/>
    <cellStyle name="ปกติ 22 2 5" xfId="5530" xr:uid="{8970342B-97B4-40C1-8F97-CDA7046CE3C9}"/>
    <cellStyle name="ปกติ 22 2 6" xfId="5531" xr:uid="{83EB9E2F-16F3-4217-BEAA-227214ED84CA}"/>
    <cellStyle name="ปกติ 22 3" xfId="5532" xr:uid="{323A7CB4-9BD2-4AB6-B3AF-2243F131B7E2}"/>
    <cellStyle name="ปกติ 22 3 2" xfId="5533" xr:uid="{B1ECD058-B0FA-4334-B26A-EF5A7416BBE2}"/>
    <cellStyle name="ปกติ 22 3 3" xfId="5534" xr:uid="{82DA496E-DAF8-4095-A982-DDCA676D1E6E}"/>
    <cellStyle name="ปกติ 22 3 3 2" xfId="5535" xr:uid="{B9E5FBCC-5B67-47F5-BB59-60DCE1C494DF}"/>
    <cellStyle name="ปกติ 22 3 4" xfId="5536" xr:uid="{9B9A8FE0-9697-41A1-9E13-C1A3F93336AF}"/>
    <cellStyle name="ปกติ 22 3 4 2" xfId="5537" xr:uid="{870E1D95-0918-41F1-983F-851F8014F2F6}"/>
    <cellStyle name="ปกติ 22 3 4 3" xfId="5538" xr:uid="{7E764CC0-DB9A-4E54-9426-97430BB01537}"/>
    <cellStyle name="ปกติ 22 3 5" xfId="5539" xr:uid="{E107A8DF-41B2-4BB7-A49F-88EBA5258305}"/>
    <cellStyle name="ปกติ 22 4" xfId="5540" xr:uid="{86C96F09-64DF-45FB-8BD9-867EF4A15A06}"/>
    <cellStyle name="ปกติ 22 4 2" xfId="5541" xr:uid="{16FBD152-2EBC-41E6-A351-7DB07ADB5BEB}"/>
    <cellStyle name="ปกติ 22 4 2 2" xfId="5542" xr:uid="{C5F2ED55-EFD9-433B-8E5A-80178BE364F8}"/>
    <cellStyle name="ปกติ 22 4 3" xfId="5543" xr:uid="{D0A4E9A2-0544-41F9-BC2A-D3DE8C60323D}"/>
    <cellStyle name="ปกติ 22 5" xfId="5544" xr:uid="{0E7CE180-DF48-463F-B445-D2F6792C1682}"/>
    <cellStyle name="ปกติ 22 6" xfId="5545" xr:uid="{35612FC0-2EE8-491A-8E88-630C6EE3FD85}"/>
    <cellStyle name="ปกติ 22 6 2" xfId="5546" xr:uid="{40D3359B-0787-45D1-82EC-C49AC704AEA4}"/>
    <cellStyle name="ปกติ 22 7" xfId="5547" xr:uid="{44B0E27C-CDE1-4ABC-93E2-F3670D6B6252}"/>
    <cellStyle name="ปกติ 22 7 2" xfId="5548" xr:uid="{DEF8E6E1-8EC7-4E96-ADC1-464EA9B698D1}"/>
    <cellStyle name="ปกติ 22 8" xfId="5549" xr:uid="{F47B3FFF-92BA-4827-9665-362D47996430}"/>
    <cellStyle name="ปกติ 22_1.ปรับเงินเดือน(54),ขั้นต่ำ,St-CF(27-Jan-55)(13.18)ประชุมVlookup-N" xfId="5550" xr:uid="{1E579E93-B76C-4A1E-9585-40056D8A0D40}"/>
    <cellStyle name="ปกติ 23" xfId="5551" xr:uid="{428FC4B9-D74D-4749-864E-D0954B44D7CE}"/>
    <cellStyle name="ปกติ 23 2" xfId="5552" xr:uid="{E03E6B3C-D07A-4529-A02B-E2E40D8E0AEE}"/>
    <cellStyle name="ปกติ 23 2 10" xfId="5553" xr:uid="{4EC6BD76-1356-4BDF-A8D2-C4A805855ADE}"/>
    <cellStyle name="ปกติ 23 2 10 2" xfId="7271" xr:uid="{E3A95FA8-3936-4C55-B639-8F2E19D8E48B}"/>
    <cellStyle name="ปกติ 23 2 2" xfId="5554" xr:uid="{2C9986AD-1B92-4649-A776-4CC1D95E58EE}"/>
    <cellStyle name="ปกติ 23 2 2 10" xfId="5555" xr:uid="{4C196B27-D90B-4E7E-8BFE-311E6C789A25}"/>
    <cellStyle name="ปกติ 23 2 2 10 2" xfId="7273" xr:uid="{CCA773C3-F311-4791-A3B9-54F19A27E796}"/>
    <cellStyle name="ปกติ 23 2 2 11" xfId="7272" xr:uid="{74C09968-A732-4B8B-981A-4A83C1887F28}"/>
    <cellStyle name="ปกติ 23 2 2 2" xfId="5556" xr:uid="{22D6DF9D-2B99-44D8-B3B1-06D81C5CFFD0}"/>
    <cellStyle name="ปกติ 23 2 2 2 2" xfId="5557" xr:uid="{2D925F33-BC5A-4633-BD4D-0658190173CF}"/>
    <cellStyle name="ปกติ 23 2 2 2 2 2" xfId="5558" xr:uid="{7CF9E880-BFC8-4E4C-83B6-4608E0CFF4BF}"/>
    <cellStyle name="ปกติ 23 2 2 2 2 2 2" xfId="7276" xr:uid="{FC30ADAB-0762-49C7-A62E-1D718CC9C09C}"/>
    <cellStyle name="ปกติ 23 2 2 2 2 3" xfId="7275" xr:uid="{5CEE6215-D8BB-433E-AA72-6DBB42268D62}"/>
    <cellStyle name="ปกติ 23 2 2 2 3" xfId="5559" xr:uid="{47F39288-2CC3-4AAA-A080-20F66C620739}"/>
    <cellStyle name="ปกติ 23 2 2 2 3 2" xfId="5560" xr:uid="{6BEB1CFB-16F0-45EC-9AD6-5A6A8FE22DE5}"/>
    <cellStyle name="ปกติ 23 2 2 2 3 2 2" xfId="7278" xr:uid="{D50D077F-886A-45A2-8EB3-24CFE9FC155B}"/>
    <cellStyle name="ปกติ 23 2 2 2 3 3" xfId="7277" xr:uid="{71B8BA34-AECC-4994-BE50-649494D98327}"/>
    <cellStyle name="ปกติ 23 2 2 2 4" xfId="5561" xr:uid="{999E2E7F-7FC9-4201-A7CF-60D5905A0934}"/>
    <cellStyle name="ปกติ 23 2 2 2 4 2" xfId="7279" xr:uid="{B4658D8C-9A67-4177-98C9-B67C30EFB4A7}"/>
    <cellStyle name="ปกติ 23 2 2 2 5" xfId="5562" xr:uid="{384F0948-2712-4303-8ABA-4400E061AB7F}"/>
    <cellStyle name="ปกติ 23 2 2 2 5 2" xfId="7280" xr:uid="{946A057F-76AE-4879-A754-A201787A0637}"/>
    <cellStyle name="ปกติ 23 2 2 2 6" xfId="7274" xr:uid="{5875E3B9-530D-43D9-AD77-19297847A3BB}"/>
    <cellStyle name="ปกติ 23 2 2 3" xfId="5563" xr:uid="{D50AD002-B1E8-415B-8D7C-830341D874BC}"/>
    <cellStyle name="ปกติ 23 2 2 3 2" xfId="5564" xr:uid="{3143895D-74F9-452F-A355-A09CF31B2DBD}"/>
    <cellStyle name="ปกติ 23 2 2 3 2 2" xfId="5565" xr:uid="{B293760D-7860-4D11-939B-695D96626F01}"/>
    <cellStyle name="ปกติ 23 2 2 3 2 2 2" xfId="7283" xr:uid="{343C9BB6-4485-4728-A03F-9FC4BA2381F2}"/>
    <cellStyle name="ปกติ 23 2 2 3 2 3" xfId="7282" xr:uid="{9409FAF6-FD29-4495-BE02-B8FA6249A122}"/>
    <cellStyle name="ปกติ 23 2 2 3 3" xfId="5566" xr:uid="{8E366C5D-EAD2-4056-ABDA-EA00D0ECAB5A}"/>
    <cellStyle name="ปกติ 23 2 2 3 3 2" xfId="5567" xr:uid="{F95315D7-6BD1-460C-8030-DFC8F7B4A985}"/>
    <cellStyle name="ปกติ 23 2 2 3 3 2 2" xfId="7285" xr:uid="{2BC50519-ED1D-467D-8781-D528AACEB771}"/>
    <cellStyle name="ปกติ 23 2 2 3 3 3" xfId="7284" xr:uid="{86038F5F-87A3-4A5D-A937-3B28D69AFC26}"/>
    <cellStyle name="ปกติ 23 2 2 3 4" xfId="5568" xr:uid="{74358A89-24D8-4DB4-AF94-4616B017619B}"/>
    <cellStyle name="ปกติ 23 2 2 3 4 2" xfId="7286" xr:uid="{350871AB-288C-4FAA-A00B-E1A6D8746E42}"/>
    <cellStyle name="ปกติ 23 2 2 3 5" xfId="5569" xr:uid="{90BF3C62-F54D-4225-9FC1-BFEE969D43DE}"/>
    <cellStyle name="ปกติ 23 2 2 3 5 2" xfId="7287" xr:uid="{00518156-4290-49EB-A1C6-D4657C7CF04C}"/>
    <cellStyle name="ปกติ 23 2 2 3 6" xfId="7281" xr:uid="{E34DCAAC-EA30-4078-AB67-5E24BC7D8A4E}"/>
    <cellStyle name="ปกติ 23 2 2 4" xfId="5570" xr:uid="{06619E8F-7650-48B3-922C-FEDCBA07C88C}"/>
    <cellStyle name="ปกติ 23 2 2 4 2" xfId="5571" xr:uid="{F3DA019F-AFB6-4E83-88B9-D19F9ADB349C}"/>
    <cellStyle name="ปกติ 23 2 2 4 2 2" xfId="5572" xr:uid="{25CE341A-3D1A-4715-B861-D974B9828F1A}"/>
    <cellStyle name="ปกติ 23 2 2 4 2 2 2" xfId="7290" xr:uid="{6C8D112A-F952-4DC8-890D-0A5F2CE6A803}"/>
    <cellStyle name="ปกติ 23 2 2 4 2 3" xfId="7289" xr:uid="{50D4AEDD-AEF6-48A1-AAC1-06E51F52FAAD}"/>
    <cellStyle name="ปกติ 23 2 2 4 3" xfId="5573" xr:uid="{D3825143-78B3-48A2-BB4C-F49FAD6D9F1A}"/>
    <cellStyle name="ปกติ 23 2 2 4 3 2" xfId="7291" xr:uid="{2780F55F-DE70-4F0A-9E95-A0B7C763985C}"/>
    <cellStyle name="ปกติ 23 2 2 4 4" xfId="5574" xr:uid="{4EA59752-C82D-4AF0-B006-278C4F683248}"/>
    <cellStyle name="ปกติ 23 2 2 4 4 2" xfId="7292" xr:uid="{F4D529B8-3129-4C12-A9F6-4968200E7AD8}"/>
    <cellStyle name="ปกติ 23 2 2 4 5" xfId="7288" xr:uid="{F5F2558B-74F9-47F9-91AE-65755DC2D6EF}"/>
    <cellStyle name="ปกติ 23 2 2 5" xfId="5575" xr:uid="{2DD19726-AF66-43C9-9B2E-9967D7D83AF4}"/>
    <cellStyle name="ปกติ 23 2 2 5 2" xfId="5576" xr:uid="{0C624486-CB14-4BAE-B700-B8434A18BE91}"/>
    <cellStyle name="ปกติ 23 2 2 5 2 2" xfId="5577" xr:uid="{43A47B5A-1217-4907-BC26-3258348361D8}"/>
    <cellStyle name="ปกติ 23 2 2 5 2 2 2" xfId="7295" xr:uid="{0B23D19C-6865-4844-93FE-4A3D6D5B7EFB}"/>
    <cellStyle name="ปกติ 23 2 2 5 2 3" xfId="7294" xr:uid="{3740FCA3-1A13-4784-9A2A-F7E4B8532D5C}"/>
    <cellStyle name="ปกติ 23 2 2 5 3" xfId="5578" xr:uid="{C9B14420-9117-4B9A-B4FD-EEB56D8D6A6F}"/>
    <cellStyle name="ปกติ 23 2 2 5 3 2" xfId="7296" xr:uid="{178EEC1A-D23F-4A42-9C1C-AFB9CAA55BB3}"/>
    <cellStyle name="ปกติ 23 2 2 5 4" xfId="5579" xr:uid="{2F250485-632A-403E-AE4E-7C8DEF7B05EE}"/>
    <cellStyle name="ปกติ 23 2 2 5 4 2" xfId="7297" xr:uid="{6F076C7A-CFB5-4085-B331-E902A0B28799}"/>
    <cellStyle name="ปกติ 23 2 2 5 5" xfId="7293" xr:uid="{F326CD11-2933-4C3E-9E1F-ED9EA230D2E5}"/>
    <cellStyle name="ปกติ 23 2 2 6" xfId="5580" xr:uid="{DB14C550-3025-46D7-9FF6-298474347FDB}"/>
    <cellStyle name="ปกติ 23 2 2 6 2" xfId="5581" xr:uid="{D96625ED-5031-4FA7-91A8-36AA500348BE}"/>
    <cellStyle name="ปกติ 23 2 2 6 2 2" xfId="7299" xr:uid="{DA18E800-8BAC-4E5E-8241-59D745D0D74D}"/>
    <cellStyle name="ปกติ 23 2 2 6 3" xfId="5582" xr:uid="{64E98A88-A78F-4BD9-82C0-058B04908CF6}"/>
    <cellStyle name="ปกติ 23 2 2 6 3 2" xfId="7300" xr:uid="{4378583A-DA3F-4738-B581-AF2F358E1248}"/>
    <cellStyle name="ปกติ 23 2 2 6 4" xfId="7298" xr:uid="{E0DB29E0-31ED-4059-8CB0-C213DD554D31}"/>
    <cellStyle name="ปกติ 23 2 2 7" xfId="5583" xr:uid="{FB958A32-C77F-41B6-BB0C-0C268782F446}"/>
    <cellStyle name="ปกติ 23 2 2 7 2" xfId="5584" xr:uid="{74F6FDA4-8BD3-424B-BB28-BBAB798F53D0}"/>
    <cellStyle name="ปกติ 23 2 2 7 2 2" xfId="7302" xr:uid="{A0C9A7C6-3DE9-4609-A1A3-258A65B01CE7}"/>
    <cellStyle name="ปกติ 23 2 2 7 3" xfId="5585" xr:uid="{408E8F5D-36E2-4ABA-9ABE-A875F46EBE9C}"/>
    <cellStyle name="ปกติ 23 2 2 7 3 2" xfId="7303" xr:uid="{A538E02C-AB9C-4828-8E39-56C3A8AA0134}"/>
    <cellStyle name="ปกติ 23 2 2 7 4" xfId="7301" xr:uid="{DA542BDD-A47C-4B7B-A4A4-D481B273DCC6}"/>
    <cellStyle name="ปกติ 23 2 2 8" xfId="5586" xr:uid="{1D928304-F3BC-48AD-807A-D5E6B90AAE1E}"/>
    <cellStyle name="ปกติ 23 2 2 8 2" xfId="5587" xr:uid="{FA7C63D9-F5F0-4012-8140-E696E937383F}"/>
    <cellStyle name="ปกติ 23 2 2 8 2 2" xfId="7305" xr:uid="{0FD57C8E-562E-425B-86D2-E1D19B81DA93}"/>
    <cellStyle name="ปกติ 23 2 2 8 3" xfId="7304" xr:uid="{CA3D709E-4178-46B3-A03D-D56FFF5354D5}"/>
    <cellStyle name="ปกติ 23 2 2 9" xfId="5588" xr:uid="{D1AEBE19-F547-404E-B5B6-B8E33C472944}"/>
    <cellStyle name="ปกติ 23 2 2 9 2" xfId="7306" xr:uid="{6DC61511-D4EC-431B-9D8D-4ECE14B2ED5B}"/>
    <cellStyle name="ปกติ 23 2 3" xfId="5589" xr:uid="{EFA2E1F6-66F9-4DF1-BD41-ADC6978A761B}"/>
    <cellStyle name="ปกติ 23 2 3 2" xfId="5590" xr:uid="{66A2F122-D187-4D60-B04C-4E780F60CD54}"/>
    <cellStyle name="ปกติ 23 2 4" xfId="5591" xr:uid="{F3EC8F50-6365-4581-86A1-B0D04307617C}"/>
    <cellStyle name="ปกติ 23 2 4 2" xfId="5592" xr:uid="{520BE826-4FB0-429B-8B3E-0335E24067D3}"/>
    <cellStyle name="ปกติ 23 2 4 2 2" xfId="5593" xr:uid="{0AC474F5-C5A0-47CD-A01A-01D30B04A611}"/>
    <cellStyle name="ปกติ 23 2 4 2 2 2" xfId="7309" xr:uid="{FD5A28A5-334D-4EE3-8503-E303E3AB2030}"/>
    <cellStyle name="ปกติ 23 2 4 2 3" xfId="7308" xr:uid="{5C84C98E-FAD0-4434-B9C7-6B5245F4E357}"/>
    <cellStyle name="ปกติ 23 2 4 3" xfId="5594" xr:uid="{E5E2BE9F-81B4-477B-8A37-DFCD53625588}"/>
    <cellStyle name="ปกติ 23 2 4 3 2" xfId="5595" xr:uid="{EFC74F7F-1831-4673-A0AC-6FDFF952BC11}"/>
    <cellStyle name="ปกติ 23 2 4 3 2 2" xfId="7311" xr:uid="{11CA09FD-0EC3-4C70-BA13-5820D137F578}"/>
    <cellStyle name="ปกติ 23 2 4 3 3" xfId="7310" xr:uid="{D76A6660-71AC-4ADF-9BEE-C80C97F5FA32}"/>
    <cellStyle name="ปกติ 23 2 4 4" xfId="5596" xr:uid="{C2D381AC-64EE-40CD-BD5B-F1CFB8B80AA9}"/>
    <cellStyle name="ปกติ 23 2 4 4 2" xfId="7312" xr:uid="{D20862B4-903D-4BE0-B320-62FB95A898F4}"/>
    <cellStyle name="ปกติ 23 2 4 5" xfId="5597" xr:uid="{6DB5D2F0-D18A-4D2D-805B-5EC07A7A6D9F}"/>
    <cellStyle name="ปกติ 23 2 4 5 2" xfId="7313" xr:uid="{1319FAC4-7D0D-4948-BDEF-26777E2F0BEA}"/>
    <cellStyle name="ปกติ 23 2 4 6" xfId="7307" xr:uid="{B6464C70-D5EB-4B34-A170-6C320EDB6EE5}"/>
    <cellStyle name="ปกติ 23 2 5" xfId="5598" xr:uid="{4A2D58DA-98F8-4314-BC5A-444F9ACA716A}"/>
    <cellStyle name="ปกติ 23 2 5 2" xfId="5599" xr:uid="{EC86B3C0-2F90-44C9-941D-B998F607723F}"/>
    <cellStyle name="ปกติ 23 2 5 2 2" xfId="5600" xr:uid="{11DF77E9-AEF7-41F9-815F-F76C7A043EC1}"/>
    <cellStyle name="ปกติ 23 2 5 2 2 2" xfId="7316" xr:uid="{570198B5-37DA-4B3D-B729-9CB129DB8334}"/>
    <cellStyle name="ปกติ 23 2 5 2 3" xfId="7315" xr:uid="{0F9AAF34-77AC-4325-BC01-B6C3B99E92B4}"/>
    <cellStyle name="ปกติ 23 2 5 3" xfId="5601" xr:uid="{7EF97C04-C5AD-49AB-A227-9447B07F8640}"/>
    <cellStyle name="ปกติ 23 2 5 3 2" xfId="5602" xr:uid="{37DE270B-49B0-4C37-BB4E-02872675B824}"/>
    <cellStyle name="ปกติ 23 2 5 3 2 2" xfId="7318" xr:uid="{EDA9E916-611A-42D5-9AEC-A30F0AAE476B}"/>
    <cellStyle name="ปกติ 23 2 5 3 3" xfId="7317" xr:uid="{E0EB0D6F-8EBD-4E61-B194-688314FDE420}"/>
    <cellStyle name="ปกติ 23 2 5 4" xfId="5603" xr:uid="{8DA93E91-2D82-4CFE-8EB9-99BA14C00323}"/>
    <cellStyle name="ปกติ 23 2 5 4 2" xfId="7319" xr:uid="{4B70E2D1-C9BD-4CDB-96DD-9928FB7BBE48}"/>
    <cellStyle name="ปกติ 23 2 5 5" xfId="5604" xr:uid="{BC634AEE-F537-405D-93DE-5C977D01B54E}"/>
    <cellStyle name="ปกติ 23 2 5 5 2" xfId="7320" xr:uid="{A0D021C1-BBF0-456C-97E5-82F4F86E231F}"/>
    <cellStyle name="ปกติ 23 2 5 6" xfId="7314" xr:uid="{9711B54F-C108-439A-873A-999164A785F3}"/>
    <cellStyle name="ปกติ 23 2 6" xfId="5605" xr:uid="{2181E0B5-03BC-43ED-9A34-94687E536DAD}"/>
    <cellStyle name="ปกติ 23 2 6 2" xfId="5606" xr:uid="{2352A218-2884-43D9-8410-4B962A804025}"/>
    <cellStyle name="ปกติ 23 2 6 2 2" xfId="7322" xr:uid="{E6B88CAB-012F-44CA-B965-B408DA7ABDA1}"/>
    <cellStyle name="ปกติ 23 2 6 3" xfId="7321" xr:uid="{8D60715C-3AB0-431F-B0BC-EA40C039A74F}"/>
    <cellStyle name="ปกติ 23 2 7" xfId="5607" xr:uid="{DB11BE7A-4554-46F3-AACC-80BB17419957}"/>
    <cellStyle name="ปกติ 23 2 7 2" xfId="5608" xr:uid="{FF30A64E-1A94-45B0-B5C8-0589DCD5612C}"/>
    <cellStyle name="ปกติ 23 2 7 2 2" xfId="7324" xr:uid="{08F2089C-E63B-42E7-82A6-D09E738C4302}"/>
    <cellStyle name="ปกติ 23 2 7 3" xfId="7323" xr:uid="{1D478EDD-C5FD-404A-B41A-A6BC9266BEA1}"/>
    <cellStyle name="ปกติ 23 2 8" xfId="5609" xr:uid="{FB7AB4B4-5986-4637-A41C-E35D3366035B}"/>
    <cellStyle name="ปกติ 23 2 8 2" xfId="5610" xr:uid="{E0199922-0789-46BC-B5BD-E3DE8A9B0812}"/>
    <cellStyle name="ปกติ 23 2 8 2 2" xfId="7326" xr:uid="{5E94D6B8-9040-4F5C-A9E2-94BFF4CA1B7C}"/>
    <cellStyle name="ปกติ 23 2 8 3" xfId="7325" xr:uid="{73AAFADC-4BEF-491D-8AD2-6D45C1380FF5}"/>
    <cellStyle name="ปกติ 23 2 9" xfId="5611" xr:uid="{C2CB4D4C-BFB7-4F85-9650-FA31F14E8DEF}"/>
    <cellStyle name="ปกติ 23 3" xfId="5612" xr:uid="{92FD9C0B-07A1-4165-BA4C-BF830AE07859}"/>
    <cellStyle name="ปกติ 23 3 2" xfId="5613" xr:uid="{A39D7BB2-2F05-41F7-9EDF-20D434528ACC}"/>
    <cellStyle name="ปกติ 23 4" xfId="5614" xr:uid="{9C6F2003-4BF7-40D9-8D5B-37D0F6FC772E}"/>
    <cellStyle name="ปกติ 23 4 2" xfId="5615" xr:uid="{60D57EA3-1000-405B-B29B-B82DC3229B01}"/>
    <cellStyle name="ปกติ 23 5" xfId="5616" xr:uid="{D2E776F0-FA25-4376-B289-C9F732E95DC1}"/>
    <cellStyle name="ปกติ 23 5 2" xfId="5617" xr:uid="{AFFAD3AF-EA42-457D-B1A8-AC20D8B3E3F9}"/>
    <cellStyle name="ปกติ 23 6" xfId="5618" xr:uid="{C5E5C373-4C5C-418A-B447-AF713217C464}"/>
    <cellStyle name="ปกติ 23 7" xfId="5619" xr:uid="{BAE5CCCB-EA5E-4369-BE12-6655DB6E67B3}"/>
    <cellStyle name="ปกติ 24" xfId="5620" xr:uid="{F4C2CCBD-6485-4B7B-9B1D-812C610855A8}"/>
    <cellStyle name="ปกติ 24 2" xfId="5621" xr:uid="{6BC7ED27-3DD5-4366-A2E1-67929811344F}"/>
    <cellStyle name="ปกติ 24 2 2" xfId="5622" xr:uid="{309CFDD2-8634-4517-B2CB-D8F9BC509DE0}"/>
    <cellStyle name="ปกติ 24 2 3" xfId="5623" xr:uid="{2837649D-4D9C-4319-A49E-0FA377771ADE}"/>
    <cellStyle name="ปกติ 24 2 3 2" xfId="5624" xr:uid="{3448D9A6-0625-42B8-8CCC-7293301804B7}"/>
    <cellStyle name="ปกติ 24 2 4" xfId="5625" xr:uid="{5233843C-E27E-4339-8955-4622AD88E83F}"/>
    <cellStyle name="ปกติ 24 3" xfId="5626" xr:uid="{46D77C20-9285-4AD3-8A9E-B6DB7E35B336}"/>
    <cellStyle name="ปกติ 24 3 2" xfId="5627" xr:uid="{A904BC30-08B4-4ADD-83C6-81D32B5BF9C2}"/>
    <cellStyle name="ปกติ 24 4" xfId="5628" xr:uid="{906A85EC-66C1-4B59-B1B3-CDE29F4BBC55}"/>
    <cellStyle name="ปกติ 24 5" xfId="5629" xr:uid="{EE9EA1F5-2520-401C-8E90-01E0F0E35A5A}"/>
    <cellStyle name="ปกติ 24 6" xfId="5630" xr:uid="{3BADB065-4FCA-4B4B-A505-A2F466BD9DAA}"/>
    <cellStyle name="ปกติ 25" xfId="5631" xr:uid="{31E29323-08E5-41F7-A525-668D5712217C}"/>
    <cellStyle name="ปกติ 25 2" xfId="5632" xr:uid="{A159A92B-F02C-4612-A0A5-A61E960FC497}"/>
    <cellStyle name="ปกติ 25 2 2" xfId="5633" xr:uid="{9C623A85-7F16-46E2-A5C0-2C225E5DEE96}"/>
    <cellStyle name="ปกติ 25 2 3" xfId="5634" xr:uid="{024DE688-7B54-4BFC-A50F-E8743413526F}"/>
    <cellStyle name="ปกติ 25 2 3 2" xfId="5635" xr:uid="{FD5B20CD-EE5F-41EA-8AA7-6857858CEC07}"/>
    <cellStyle name="ปกติ 25 2 4" xfId="5636" xr:uid="{7DD81AD0-191B-4DFE-AE31-01AAF85716B3}"/>
    <cellStyle name="ปกติ 25 3" xfId="5637" xr:uid="{C8B2BF4D-A99D-481E-8E36-5BE01CB5D457}"/>
    <cellStyle name="ปกติ 25 3 2" xfId="5638" xr:uid="{37856892-7431-4015-AF7F-E7E2CC9AC24C}"/>
    <cellStyle name="ปกติ 25 4" xfId="5639" xr:uid="{67A24C6C-A01D-4915-9FB4-AD63FBA8DEBD}"/>
    <cellStyle name="ปกติ 25 5" xfId="5640" xr:uid="{6861226B-57A3-4CC1-8CC2-DC3ED3F437BA}"/>
    <cellStyle name="ปกติ 25 6" xfId="5641" xr:uid="{6ACF9349-F312-452B-BBAB-FA1C188A1DB9}"/>
    <cellStyle name="ปกติ 26" xfId="5642" xr:uid="{EA75DB68-5AC5-427D-81F4-8D909AD1D15F}"/>
    <cellStyle name="ปกติ 26 2" xfId="5643" xr:uid="{A8F73C20-722D-4839-9358-554B22152607}"/>
    <cellStyle name="ปกติ 26 2 2" xfId="5644" xr:uid="{B89573B5-3226-4901-BBCB-97572BDADFB4}"/>
    <cellStyle name="ปกติ 26 2 2 2" xfId="5645" xr:uid="{4BE3CC9F-12F4-4310-8D3F-B63C9CEDE9DE}"/>
    <cellStyle name="ปกติ 26 2 2 3" xfId="5646" xr:uid="{7F288E20-C86C-4F8E-AF68-1850052D00E6}"/>
    <cellStyle name="ปกติ 26 2 2 3 2" xfId="5647" xr:uid="{B82D04EB-5CA3-4049-A6E6-9968A157150F}"/>
    <cellStyle name="ปกติ 26 2 2 4" xfId="5648" xr:uid="{A699F572-9054-4690-A2AA-CC76616896F9}"/>
    <cellStyle name="ปกติ 26 2 3" xfId="5649" xr:uid="{19FD8A10-88BF-49D1-BC3A-1183C02CD405}"/>
    <cellStyle name="ปกติ 26 2 3 2" xfId="5650" xr:uid="{DBA7F696-E033-494C-9A6C-A2DB16942AF3}"/>
    <cellStyle name="ปกติ 26 2 4" xfId="5651" xr:uid="{CDE63D80-5659-49AE-A52C-81F6B00347BE}"/>
    <cellStyle name="ปกติ 26 2 5" xfId="5652" xr:uid="{565F4D6E-08B1-4086-8CF4-60E9135EEEA7}"/>
    <cellStyle name="ปกติ 26 2 6" xfId="5653" xr:uid="{D4A39466-E17D-40A5-B008-E41CFFF4514E}"/>
    <cellStyle name="ปกติ 26 3" xfId="5654" xr:uid="{09A12EA5-859B-4540-9FC4-354062F5AF1F}"/>
    <cellStyle name="ปกติ 26 4" xfId="5655" xr:uid="{24F344F6-92E9-4199-8904-B969732204AE}"/>
    <cellStyle name="ปกติ 26 4 2" xfId="5656" xr:uid="{C21BF86D-91C0-4060-9B0D-70C401BA08AB}"/>
    <cellStyle name="ปกติ 26 4 3" xfId="5657" xr:uid="{7CCD2852-49C5-4817-AF8F-D8B052CE3707}"/>
    <cellStyle name="ปกติ 26 4 3 2" xfId="5658" xr:uid="{1F7C7DE4-6394-4F63-AE45-C440EF9A6B14}"/>
    <cellStyle name="ปกติ 26 4 4" xfId="5659" xr:uid="{2F3B0DC6-042A-4901-92FF-652CF912C0C1}"/>
    <cellStyle name="ปกติ 26 5" xfId="5660" xr:uid="{6AC2F362-A2AB-4530-A6ED-875A82C6A31F}"/>
    <cellStyle name="ปกติ 26 5 2" xfId="5661" xr:uid="{9F126000-9B18-4039-AEEE-37E3E987E283}"/>
    <cellStyle name="ปกติ 26 6" xfId="5662" xr:uid="{EAFE5ABB-013E-488B-94BE-0BA7C18EBA40}"/>
    <cellStyle name="ปกติ 26 7" xfId="5663" xr:uid="{C42F48AA-5CE2-4214-A322-21A97BF67349}"/>
    <cellStyle name="ปกติ 26 8" xfId="5664" xr:uid="{6A482FEF-5B82-4C2F-83DA-4361843EB304}"/>
    <cellStyle name="ปกติ 26_(55)สรุปประชุมปรับโครงสร้างเงินเดือนที่ PCC.8-3-55_17.00" xfId="5665" xr:uid="{145864E6-E68D-4FBE-BDF3-8757E40E7C8D}"/>
    <cellStyle name="ปกติ 27" xfId="5666" xr:uid="{8E42A7F4-7887-4B60-9841-1B40481B6E9D}"/>
    <cellStyle name="ปกติ 27 2" xfId="5667" xr:uid="{04BC57DF-E01C-4105-BF95-9D0E687726F8}"/>
    <cellStyle name="ปกติ 27 2 2" xfId="5668" xr:uid="{97EBB943-1917-4CBE-923E-8B836668F25A}"/>
    <cellStyle name="ปกติ 27 2 3" xfId="5669" xr:uid="{63CE738D-068E-486A-8660-3C5790434F2C}"/>
    <cellStyle name="ปกติ 27 2 3 2" xfId="5670" xr:uid="{683FD795-9F74-46B4-95BB-F1D3C29374C3}"/>
    <cellStyle name="ปกติ 27 2 4" xfId="5671" xr:uid="{A650524C-B72A-4620-BC99-3CCF297376BC}"/>
    <cellStyle name="ปกติ 27 3" xfId="5672" xr:uid="{5ADC5D6C-9C87-47B9-80D9-FD3B3F44E966}"/>
    <cellStyle name="ปกติ 27 3 2" xfId="5673" xr:uid="{79A92411-BB84-4C91-A6E4-7F1B3BCF101C}"/>
    <cellStyle name="ปกติ 27 4" xfId="5674" xr:uid="{AAFD4B87-014E-42C7-83DC-42A2F3DB61CE}"/>
    <cellStyle name="ปกติ 27 5" xfId="5675" xr:uid="{A0A3FF99-A108-48C5-B0E7-84CDC8A28CAD}"/>
    <cellStyle name="ปกติ 27 6" xfId="5676" xr:uid="{203D0EC7-E092-4225-A4A2-02FA9690992C}"/>
    <cellStyle name="ปกติ 28" xfId="5677" xr:uid="{CFC54862-F5B5-473C-B475-8A658B41A60B}"/>
    <cellStyle name="ปกติ 28 2" xfId="5678" xr:uid="{9DE0C197-AF27-460B-8709-94AAE7109B66}"/>
    <cellStyle name="ปกติ 28 3" xfId="5679" xr:uid="{21B5BD69-C74E-4AC6-B203-6ECB51099B78}"/>
    <cellStyle name="ปกติ 28_(55)สรุปประชุมปรับโครงสร้างเงินเดือนที่ PCC.8-3-55_17.00" xfId="5680" xr:uid="{0AABBBBC-B07E-4004-917C-861509727BF5}"/>
    <cellStyle name="ปกติ 29" xfId="5681" xr:uid="{1C71C200-9FB0-44AF-8CDD-5221D2CC0061}"/>
    <cellStyle name="ปกติ 29 2" xfId="5682" xr:uid="{D785B003-3870-4C8E-A3F4-D75956581241}"/>
    <cellStyle name="ปกติ 29 3" xfId="5683" xr:uid="{1D0E0476-AD17-4E38-AFD2-32C1198AC447}"/>
    <cellStyle name="ปกติ 29 3 2" xfId="5684" xr:uid="{F5008332-3246-4DCB-9D9B-6ABF8AC69F7B}"/>
    <cellStyle name="ปกติ 29 4" xfId="5685" xr:uid="{8BD5638B-8A5B-430A-9EF9-A4CE528B975A}"/>
    <cellStyle name="ปกติ 29_Sheet สรุปค่าใช้จ่ายทั้งหมด180455" xfId="5686" xr:uid="{3A42427D-BC78-42A7-ACFE-D74EB107AE8A}"/>
    <cellStyle name="ปกติ 3" xfId="1694" xr:uid="{9818E2B3-B5EB-4815-8DE8-264180E7A0A0}"/>
    <cellStyle name="ปกติ 3 10" xfId="5687" xr:uid="{89C809FE-5F50-434B-993A-8E5FECB19E83}"/>
    <cellStyle name="ปกติ 3 11" xfId="5688" xr:uid="{6AFCCD76-8E5C-433D-BBC8-5688BC69234B}"/>
    <cellStyle name="ปกติ 3 12" xfId="5689" xr:uid="{BCAFE0F0-6A88-4C4F-8892-BA2DC054FEA8}"/>
    <cellStyle name="ปกติ 3 13" xfId="5690" xr:uid="{F2D721FB-00D2-4053-9677-64B7A5D4845B}"/>
    <cellStyle name="ปกติ 3 2" xfId="5691" xr:uid="{1C277ED0-E380-4C37-B19A-B7683D91E0B4}"/>
    <cellStyle name="ปกติ 3 2 10" xfId="5692" xr:uid="{EB8BC22E-EB5F-4C7D-9898-134931B326E5}"/>
    <cellStyle name="ปกติ 3 2 11" xfId="5693" xr:uid="{D62D656F-4973-4494-B383-88EEC95957F3}"/>
    <cellStyle name="ปกติ 3 2 12" xfId="5694" xr:uid="{CAB5F96E-321B-408C-838D-DBF86FBD7D18}"/>
    <cellStyle name="ปกติ 3 2 13" xfId="5695" xr:uid="{D75C273C-8A5A-493C-9CE8-FCDCAADF3DAE}"/>
    <cellStyle name="ปกติ 3 2 2" xfId="5696" xr:uid="{C7B781A0-4647-4244-AAF1-9294E4DC5942}"/>
    <cellStyle name="ปกติ 3 2 2 2" xfId="5697" xr:uid="{B230A7B2-7E24-4FD5-A42C-97248CCD252C}"/>
    <cellStyle name="ปกติ 3 2 2 2 2" xfId="5698" xr:uid="{4113799B-E1FF-4198-8CBC-80B706E447E1}"/>
    <cellStyle name="ปกติ 3 2 2 2 2 2" xfId="5699" xr:uid="{B6F2D6B5-8FA5-438F-8AD4-55E033B030D1}"/>
    <cellStyle name="ปกติ 3 2 2 2 2 3" xfId="5700" xr:uid="{0F7A90EC-FF1C-49C5-8A14-1E3D61A152A3}"/>
    <cellStyle name="ปกติ 3 2 2 2 3" xfId="5701" xr:uid="{0E0245D0-43D2-4911-873F-959C14A8FAA7}"/>
    <cellStyle name="ปกติ 3 2 2 2 4" xfId="5702" xr:uid="{4287EA74-475A-4E20-B4C0-D68AC6223662}"/>
    <cellStyle name="ปกติ 3 2 2 2 5" xfId="5703" xr:uid="{711FF9AC-CC3A-4E49-BBEB-36930CD6486C}"/>
    <cellStyle name="ปกติ 3 2 2 2 6" xfId="5704" xr:uid="{9DB460E1-CF1B-4E12-9219-900D5BFA0417}"/>
    <cellStyle name="ปกติ 3 2 2 3" xfId="5705" xr:uid="{5FF0DCB6-3EBE-4DA6-9575-1FAE858A99A9}"/>
    <cellStyle name="ปกติ 3 2 2 3 2" xfId="5706" xr:uid="{0F854BBE-E5ED-4168-AE98-958463B9F3CD}"/>
    <cellStyle name="ปกติ 3 2 2 3 3" xfId="5707" xr:uid="{50CE440B-4A99-4B0F-8719-31CEBC348B6E}"/>
    <cellStyle name="ปกติ 3 2 2 4" xfId="5708" xr:uid="{9DEB4584-5F42-4AC6-80BD-805BFD8ADFD4}"/>
    <cellStyle name="ปกติ 3 2 2 5" xfId="5709" xr:uid="{0F85DA54-1DE8-44F7-8C0A-5B72DD6DE4C9}"/>
    <cellStyle name="ปกติ 3 2 2 6" xfId="5710" xr:uid="{4265B46A-1C09-48F7-9480-452E5CCBFB65}"/>
    <cellStyle name="ปกติ 3 2 2 7" xfId="5711" xr:uid="{B8EE4DB6-506D-40AE-840F-623910C0A4D2}"/>
    <cellStyle name="ปกติ 3 2 3" xfId="5712" xr:uid="{2B0D01AF-FA1E-4AE6-AE80-A8ACF1260810}"/>
    <cellStyle name="ปกติ 3 2 3 2" xfId="5713" xr:uid="{2C771ACA-02DF-468A-A6F9-116BE4F05F81}"/>
    <cellStyle name="ปกติ 3 2 3 2 2" xfId="5714" xr:uid="{CAFAC179-E1BC-4231-A0C2-2070E6221426}"/>
    <cellStyle name="ปกติ 3 2 3 3" xfId="5715" xr:uid="{C36CA1B1-3BBE-4F0F-903F-3D230E914B64}"/>
    <cellStyle name="ปกติ 3 2 3 3 2" xfId="5716" xr:uid="{3D92E831-8AF4-4E7E-9F81-247755AEF421}"/>
    <cellStyle name="ปกติ 3 2 3 3 2 2" xfId="5717" xr:uid="{709E775A-0B48-4BA1-A117-5BCB030778DC}"/>
    <cellStyle name="ปกติ 3 2 3 3 3" xfId="5718" xr:uid="{01F11679-2848-4043-B65B-E03EF9E14D73}"/>
    <cellStyle name="ปกติ 3 2 3 4" xfId="5719" xr:uid="{A612D7B7-FE2C-499C-B8F1-50A9DF56A0D6}"/>
    <cellStyle name="ปกติ 3 2 3 4 2" xfId="5720" xr:uid="{ECE73F62-CCB0-4781-BC95-E5493EDE1CA2}"/>
    <cellStyle name="ปกติ 3 2 3 5" xfId="5721" xr:uid="{B279A5B9-A848-4DF2-977D-EBCC3DFAC007}"/>
    <cellStyle name="ปกติ 3 2 3_JD-BAS22-8-54" xfId="5722" xr:uid="{26685B05-4500-4A7A-8196-D91C67B955A3}"/>
    <cellStyle name="ปกติ 3 2 4" xfId="5723" xr:uid="{01378196-C582-4CE0-AD94-40107E7A8EEA}"/>
    <cellStyle name="ปกติ 3 2 4 2" xfId="5724" xr:uid="{1969B284-D062-4F10-AEB7-11CBA43F2A96}"/>
    <cellStyle name="ปกติ 3 2 4 2 2" xfId="5725" xr:uid="{B76F3AF2-178E-48A7-98DD-5CF29D39B8B9}"/>
    <cellStyle name="ปกติ 3 2 4 2 2 2" xfId="5726" xr:uid="{EBEA0C1C-D033-468C-9221-CB719BE740E6}"/>
    <cellStyle name="ปกติ 3 2 4_KPI สนง.HR_31-8-54(100ตัว)" xfId="5727" xr:uid="{35CC7F48-9D00-456D-A0BF-A9E183254B8F}"/>
    <cellStyle name="ปกติ 3 2 5" xfId="5728" xr:uid="{C1FF732B-B3AB-402E-9620-C9AC3D2291E4}"/>
    <cellStyle name="ปกติ 3 2 5 2" xfId="5729" xr:uid="{633141C7-B63B-46CD-A457-C9AB57DABF6E}"/>
    <cellStyle name="ปกติ 3 2 5 2 2" xfId="5730" xr:uid="{D35AFB3F-64FA-4CC0-BC50-CFCDC9AC3BA5}"/>
    <cellStyle name="ปกติ 3 2 5 2 2 2" xfId="5731" xr:uid="{D861FD4F-D0BB-446F-BC53-61DB331E9F68}"/>
    <cellStyle name="ปกติ 3 2 5 2 3" xfId="5732" xr:uid="{E93B8EEB-539C-4A6E-A935-6C3E6A4ED4BF}"/>
    <cellStyle name="ปกติ 3 2 5 3" xfId="5733" xr:uid="{6E4A9AA6-6B89-4AE1-8E1C-207ACFF450B3}"/>
    <cellStyle name="ปกติ 3 2 5 3 2" xfId="5734" xr:uid="{05F49CB5-F8CA-48DA-9978-62AA76A991B4}"/>
    <cellStyle name="ปกติ 3 2 5 4" xfId="5735" xr:uid="{2A043232-C3DF-4E51-A702-AA936E8C5CAA}"/>
    <cellStyle name="ปกติ 3 2 6" xfId="5736" xr:uid="{6847538D-1426-49CE-B5F8-37393008884B}"/>
    <cellStyle name="ปกติ 3 2 6 2" xfId="5737" xr:uid="{17FCF1CC-6BBA-48F3-B501-C87123FDECF0}"/>
    <cellStyle name="ปกติ 3 2 6 3" xfId="5738" xr:uid="{9FA0E7ED-DA92-417C-BB17-D278F102969A}"/>
    <cellStyle name="ปกติ 3 2 7" xfId="5739" xr:uid="{36CFFBF8-9439-4413-86EF-DDF7FD4DFCCE}"/>
    <cellStyle name="ปกติ 3 2 7 2" xfId="5740" xr:uid="{C9FBC4C2-51EA-47A5-9315-41D6B0EF4825}"/>
    <cellStyle name="ปกติ 3 2 7 3" xfId="5741" xr:uid="{1BDB81A0-5F8C-43A9-B095-FAFAF25FAEDC}"/>
    <cellStyle name="ปกติ 3 2 8" xfId="5742" xr:uid="{08C9AF35-ECE7-41C4-A57E-DE486C76BE28}"/>
    <cellStyle name="ปกติ 3 2 9" xfId="5743" xr:uid="{7637D34B-3827-42C0-9869-812F47176A88}"/>
    <cellStyle name="ปกติ 3 2_2.KPIฝ่ายบริการ)ปรับ code 14-05-53(15.00)" xfId="5744" xr:uid="{6603CC01-3017-459C-94DA-0CF9DAEFE27F}"/>
    <cellStyle name="ปกติ 3 3" xfId="5745" xr:uid="{40254CBD-2E3E-4AB7-B49F-8043209F123A}"/>
    <cellStyle name="ปกติ 3 3 10" xfId="5746" xr:uid="{98AF0D9A-4C31-49FA-BEC2-7E0591A7E7A8}"/>
    <cellStyle name="ปกติ 3 3 11" xfId="5747" xr:uid="{40A154BF-8FB1-4A49-99C8-4B7B59D8DA6B}"/>
    <cellStyle name="ปกติ 3 3 12" xfId="5748" xr:uid="{C97B4E29-288A-44DE-8D63-F5408CA9C614}"/>
    <cellStyle name="ปกติ 3 3 2" xfId="5749" xr:uid="{1206A79E-EE5D-494A-B0EB-F344A5610EA9}"/>
    <cellStyle name="ปกติ 3 3 2 2" xfId="5750" xr:uid="{59AE2C61-382A-45C6-B0CA-B70E931B545E}"/>
    <cellStyle name="ปกติ 3 3 2 2 2" xfId="5751" xr:uid="{C5C24FC8-F70C-4BC3-AE64-8E6D3A08ADB5}"/>
    <cellStyle name="ปกติ 3 3 2 2 3" xfId="5752" xr:uid="{3ECD1493-DD6F-412E-8C86-95A420F37B4F}"/>
    <cellStyle name="ปกติ 3 3 2 2 3 2" xfId="5753" xr:uid="{E8898DBE-8311-4536-8AE4-5CB4FD2C2780}"/>
    <cellStyle name="ปกติ 3 3 2 2 4" xfId="5754" xr:uid="{1473CD39-CBB2-4AB2-9846-E02A35A125E7}"/>
    <cellStyle name="ปกติ 3 3 2 3" xfId="5755" xr:uid="{B262D329-717B-42E1-AD49-05C8C6C297E9}"/>
    <cellStyle name="ปกติ 3 3 2 3 2" xfId="5756" xr:uid="{57E52A02-C253-4398-81D5-2F40C36ECF08}"/>
    <cellStyle name="ปกติ 3 3 2 4" xfId="5757" xr:uid="{E1146A79-B7D0-4E24-A300-5F78138495BF}"/>
    <cellStyle name="ปกติ 3 3 2 5" xfId="5758" xr:uid="{8177C8A6-A08F-4E3F-8027-B93D9DC315F8}"/>
    <cellStyle name="ปกติ 3 3 2 6" xfId="5759" xr:uid="{A3D7E740-37FB-4042-83D3-73D9A0672427}"/>
    <cellStyle name="ปกติ 3 3 3" xfId="5760" xr:uid="{FE0D628B-2E57-40E3-B5C8-8DA0C9F31597}"/>
    <cellStyle name="ปกติ 3 3 3 2" xfId="5761" xr:uid="{ADC47223-F04F-4ADC-A245-5589F0D1AABB}"/>
    <cellStyle name="ปกติ 3 3 3 2 2" xfId="5762" xr:uid="{70A85D0D-DC60-46C1-A819-F4EFCEF3F429}"/>
    <cellStyle name="ปกติ 3 3 3 2 2 2" xfId="5763" xr:uid="{591E5A08-24FE-486C-823B-2B7787BEFDEC}"/>
    <cellStyle name="ปกติ 3 3 3 2 3" xfId="5764" xr:uid="{37F677C1-D9BA-4E26-8251-1EB44CB817B4}"/>
    <cellStyle name="ปกติ 3 3 3 2 3 2" xfId="5765" xr:uid="{C10C1C2F-A7AF-4F7B-9507-706A1AD9EF99}"/>
    <cellStyle name="ปกติ 3 3 3 2 4" xfId="5766" xr:uid="{1EC04D33-FA06-477E-8889-AA64059A384C}"/>
    <cellStyle name="ปกติ 3 3 3 2 5" xfId="5767" xr:uid="{A9AF3EC1-B833-4455-B267-8E5B42EA62F7}"/>
    <cellStyle name="ปกติ 3 3 3 3" xfId="5768" xr:uid="{C7C9FEF8-8A9C-458F-8290-8935EF2A872D}"/>
    <cellStyle name="ปกติ 3 3 3 3 2" xfId="5769" xr:uid="{6E47437A-149F-474A-867A-A7A78755C656}"/>
    <cellStyle name="ปกติ 3 3 3 3 2 2" xfId="5770" xr:uid="{B0F3325A-11D4-49CB-A84F-191FC8A4074E}"/>
    <cellStyle name="ปกติ 3 3 3 3 3" xfId="5771" xr:uid="{3D25E963-E9F3-4977-AE41-564D4668A3FF}"/>
    <cellStyle name="ปกติ 3 3 3 3 3 2" xfId="5772" xr:uid="{A4D1694D-2EA8-418C-B59F-BC2EA5E06B24}"/>
    <cellStyle name="ปกติ 3 3 3 3 4" xfId="5773" xr:uid="{F8B2D21B-DDD7-48AD-8DC5-A2DE9D7AA8D9}"/>
    <cellStyle name="ปกติ 3 3 3 3 5" xfId="5774" xr:uid="{DC918425-6E36-40A9-AAB2-4ABCBC792B2F}"/>
    <cellStyle name="ปกติ 3 3 3 4" xfId="5775" xr:uid="{E26BAFD3-706F-4226-BAB2-0DAF271F94AB}"/>
    <cellStyle name="ปกติ 3 3 3 4 2" xfId="5776" xr:uid="{349D97FA-AF18-4C7A-8729-5FE2DDC3D1DD}"/>
    <cellStyle name="ปกติ 3 3 3 5" xfId="5777" xr:uid="{C909C296-6D12-43D2-A520-87D270475E1E}"/>
    <cellStyle name="ปกติ 3 3 3 5 2" xfId="5778" xr:uid="{EBF3037D-100D-459C-AA7C-76BDC13C2EF7}"/>
    <cellStyle name="ปกติ 3 3 3 6" xfId="5779" xr:uid="{75BF14F9-5F51-4469-BA69-8E65F0CBE443}"/>
    <cellStyle name="ปกติ 3 3 3 7" xfId="5780" xr:uid="{10B56D20-2D90-4B72-A4B2-7EDC726B0168}"/>
    <cellStyle name="ปกติ 3 3 3_(55)สรุปประชุมปรับโครงสร้างเงินเดือนที่ PCC.8-3-55_17.00" xfId="5781" xr:uid="{0DD09CF4-91F5-410B-B4BF-4783FEBD29DB}"/>
    <cellStyle name="ปกติ 3 3 4" xfId="5782" xr:uid="{A94C1400-DF31-4F71-A5AC-C50315EEA27A}"/>
    <cellStyle name="ปกติ 3 3 4 2" xfId="5783" xr:uid="{07870EDF-F781-4596-8A18-42B2860AC348}"/>
    <cellStyle name="ปกติ 3 3 4 3" xfId="5784" xr:uid="{096EA995-B079-4BD9-A834-645426AF73A9}"/>
    <cellStyle name="ปกติ 3 3 4 3 2" xfId="5785" xr:uid="{C159A559-4CF8-45A2-8EB9-457014619725}"/>
    <cellStyle name="ปกติ 3 3 4 4" xfId="5786" xr:uid="{F4041F35-CB02-4960-BAF0-7D501CB342B7}"/>
    <cellStyle name="ปกติ 3 3 5" xfId="5787" xr:uid="{79780BA9-E8A5-441B-9D54-BD6F47BFAE8B}"/>
    <cellStyle name="ปกติ 3 3 6" xfId="5788" xr:uid="{94FA2311-96C8-4E6C-A840-1A81AD76F540}"/>
    <cellStyle name="ปกติ 3 3 6 2" xfId="5789" xr:uid="{306D7B10-FE5F-4C81-952C-0D53821D7C23}"/>
    <cellStyle name="ปกติ 3 3 7" xfId="5790" xr:uid="{875E981A-6ADD-46AE-B8C5-E57AD6690BE9}"/>
    <cellStyle name="ปกติ 3 3 8" xfId="5791" xr:uid="{9783DE10-5B4F-4861-97B1-DA17C9BEC574}"/>
    <cellStyle name="ปกติ 3 3 9" xfId="5792" xr:uid="{FFC79E26-D114-4C2C-AC90-7C05FCEE77A3}"/>
    <cellStyle name="ปกติ 3 3_(55)สรุปประชุมปรับโครงสร้างเงินเดือนที่ PCC.8-3-55_17.00" xfId="5793" xr:uid="{14E7932E-EE43-4C52-BA1D-53FA67AB839E}"/>
    <cellStyle name="ปกติ 3 4" xfId="5794" xr:uid="{8CF67BA8-7078-49E7-AFC2-A491C48B6365}"/>
    <cellStyle name="ปกติ 3 4 2" xfId="5795" xr:uid="{3B1ED7D0-A23E-490A-94BC-64C369A730CA}"/>
    <cellStyle name="ปกติ 3 4 2 2" xfId="5796" xr:uid="{E2E66DB2-A5EA-4958-BADD-781556205DBB}"/>
    <cellStyle name="ปกติ 3 4 2 2 2" xfId="5797" xr:uid="{EF09E02D-4D8E-4210-B6B9-BE0863AE40D7}"/>
    <cellStyle name="ปกติ 3 4 2 2 2 2" xfId="5798" xr:uid="{02C1927D-5667-45F1-B6AB-2781810BA43A}"/>
    <cellStyle name="ปกติ 3 4 2 2 2 2 2" xfId="5799" xr:uid="{0D179AC9-08E5-42AC-BDD2-82A186610857}"/>
    <cellStyle name="ปกติ 3 4 2 2 2 2 3" xfId="5800" xr:uid="{1F9A50A4-D412-4DE6-97C9-92A923C1214D}"/>
    <cellStyle name="ปกติ 3 4 2 2 2 2 3 2" xfId="5801" xr:uid="{03C2B63D-E7D0-49DB-B1FE-46C4792870E7}"/>
    <cellStyle name="ปกติ 3 4 2 2 2 2 4" xfId="5802" xr:uid="{8C1DFBEB-5B13-430A-93FC-B05EDA7314D1}"/>
    <cellStyle name="ปกติ 3 4 2 2 2 3" xfId="5803" xr:uid="{3F02AE07-2FF0-47A5-BE3E-3556DE06ECC2}"/>
    <cellStyle name="ปกติ 3 4 2 2 2 3 2" xfId="5804" xr:uid="{EE959397-6C73-4D72-8400-C3B6910F83C5}"/>
    <cellStyle name="ปกติ 3 4 2 2 2 4" xfId="5805" xr:uid="{E6A9ABBF-0339-4F0F-9ED8-955ED6D21C5A}"/>
    <cellStyle name="ปกติ 3 4 2 2 2 5" xfId="5806" xr:uid="{A4F73421-D6F8-46ED-9EF1-A1D3B65F29BA}"/>
    <cellStyle name="ปกติ 3 4 2 2 2 6" xfId="5807" xr:uid="{4B47688F-34E0-4E0D-BB68-4115B87E095E}"/>
    <cellStyle name="ปกติ 3 4 2 2 3" xfId="5808" xr:uid="{9CA668AF-C3E0-48E1-B7D6-4B77D9946760}"/>
    <cellStyle name="ปกติ 3 4 2 2 3 2" xfId="5809" xr:uid="{72FF09E2-A5B4-4097-AA33-E7F7A02DE692}"/>
    <cellStyle name="ปกติ 3 4 2 2 3 3" xfId="5810" xr:uid="{4EE28EE5-9CC1-4A0D-8975-ACDC5B6ACB5A}"/>
    <cellStyle name="ปกติ 3 4 2 2 3 3 2" xfId="5811" xr:uid="{E744746E-1697-4FB7-ACAC-A75B8254B22C}"/>
    <cellStyle name="ปกติ 3 4 2 2 3 4" xfId="5812" xr:uid="{35DDF095-564E-496E-B0EA-7DE097FFEB9E}"/>
    <cellStyle name="ปกติ 3 4 2 2 4" xfId="5813" xr:uid="{38BEFE4C-AEAA-440B-A765-4FF20F126970}"/>
    <cellStyle name="ปกติ 3 4 2 2 4 2" xfId="5814" xr:uid="{5EB07C3B-16EE-4124-983D-A86861041D47}"/>
    <cellStyle name="ปกติ 3 4 2 2 5" xfId="5815" xr:uid="{8B77D7CF-27FA-4B93-923D-B048D00AAABC}"/>
    <cellStyle name="ปกติ 3 4 2 2 6" xfId="5816" xr:uid="{01E3CFE6-F51E-47F3-B474-4BB9CD6B26A1}"/>
    <cellStyle name="ปกติ 3 4 2 2 7" xfId="5817" xr:uid="{BCCB186E-FEFE-4F28-89F5-07EFC0DEB34B}"/>
    <cellStyle name="ปกติ 3 4 2 2_(55)สรุปประชุมปรับโครงสร้างเงินเดือนที่ PCC.8-3-55_17.00" xfId="5818" xr:uid="{9C8DC8F4-9E9A-46B9-BB1D-C301FF95AFC6}"/>
    <cellStyle name="ปกติ 3 4 2 3" xfId="5819" xr:uid="{B841A8F2-818B-4D2B-A8D1-D9190334BFF5}"/>
    <cellStyle name="ปกติ 3 4 2 3 2" xfId="5820" xr:uid="{AEFE974C-3908-478A-A53D-43FAD2144EDE}"/>
    <cellStyle name="ปกติ 3 4 2 3 2 2" xfId="5821" xr:uid="{31F4E087-2041-4039-96D5-A084E3C96B3B}"/>
    <cellStyle name="ปกติ 3 4 2 3 2 3" xfId="5822" xr:uid="{48F65E20-5A73-48A8-9C3C-96B0E5693257}"/>
    <cellStyle name="ปกติ 3 4 2 3 2 3 2" xfId="5823" xr:uid="{5F5B6087-D3D9-4D57-9C8D-395E9A5BC2FD}"/>
    <cellStyle name="ปกติ 3 4 2 3 2 4" xfId="5824" xr:uid="{724B728C-A9F5-48ED-A91B-9515E274F82D}"/>
    <cellStyle name="ปกติ 3 4 2 3 3" xfId="5825" xr:uid="{0D801C52-6A41-40AD-A378-ED38D88DED70}"/>
    <cellStyle name="ปกติ 3 4 2 3 3 2" xfId="5826" xr:uid="{BA7084E8-A157-4E45-8FB3-4FB74EF0611D}"/>
    <cellStyle name="ปกติ 3 4 2 3 4" xfId="5827" xr:uid="{4D0474A5-C462-44A1-8FBC-B3B00EB93C17}"/>
    <cellStyle name="ปกติ 3 4 2 3 5" xfId="5828" xr:uid="{C49F3CC3-46E8-47CA-A201-1E7CE327EDC1}"/>
    <cellStyle name="ปกติ 3 4 2 3 6" xfId="5829" xr:uid="{8D3D0B33-A3B4-4C2C-AFBF-1F7B39425E79}"/>
    <cellStyle name="ปกติ 3 4 2 4" xfId="5830" xr:uid="{A3CAAB6B-3BC7-4D59-B7F2-9E273279C6F9}"/>
    <cellStyle name="ปกติ 3 4 2 4 2" xfId="5831" xr:uid="{AAC9DA30-F40F-496D-8C87-B254B60802E8}"/>
    <cellStyle name="ปกติ 3 4 2 4 3" xfId="5832" xr:uid="{4B70541D-A889-46EA-8775-BEE04EE266A5}"/>
    <cellStyle name="ปกติ 3 4 2 4 3 2" xfId="5833" xr:uid="{2E40065A-184A-4855-9924-B322A1290EE7}"/>
    <cellStyle name="ปกติ 3 4 2 4 4" xfId="5834" xr:uid="{E58A7C60-3391-427C-A3CF-B3D2B7BBD4E2}"/>
    <cellStyle name="ปกติ 3 4 2 5" xfId="5835" xr:uid="{F1AEC56E-B53F-4C5F-B635-BF2AC9186DB3}"/>
    <cellStyle name="ปกติ 3 4 2 5 2" xfId="5836" xr:uid="{6922ADC9-6698-43AB-9F6C-5F12A42BF532}"/>
    <cellStyle name="ปกติ 3 4 2 6" xfId="5837" xr:uid="{49ECAFD0-2074-41D0-AE51-02E098992BB7}"/>
    <cellStyle name="ปกติ 3 4 2 7" xfId="5838" xr:uid="{EF6A345A-4385-4B69-91E3-8428F992939E}"/>
    <cellStyle name="ปกติ 3 4 2 8" xfId="5839" xr:uid="{12AF17AF-07CE-49DC-8011-FB1BAA17C992}"/>
    <cellStyle name="ปกติ 3 4 2_(55)สรุปประชุมปรับโครงสร้างเงินเดือนที่ PCC.8-3-55_17.00" xfId="5840" xr:uid="{8603C4AD-319B-425B-80F6-B80033B63C64}"/>
    <cellStyle name="ปกติ 3 4 3" xfId="5841" xr:uid="{29159367-4BAF-4870-B17D-7767866D72D1}"/>
    <cellStyle name="ปกติ 3 4 3 2" xfId="5842" xr:uid="{D75E0235-4C27-44FE-B4AE-EABB04BA829D}"/>
    <cellStyle name="ปกติ 3 4 3 3" xfId="5843" xr:uid="{213E5761-2BA2-41B0-B2F1-1E63F172A454}"/>
    <cellStyle name="ปกติ 3 4 3 3 2" xfId="5844" xr:uid="{042D9EB5-CD09-40FA-8F0D-9B3F78A19F70}"/>
    <cellStyle name="ปกติ 3 4 3 4" xfId="5845" xr:uid="{2C892D34-9951-4987-850F-002278680C19}"/>
    <cellStyle name="ปกติ 3 4 4" xfId="5846" xr:uid="{C53D8006-AB2E-49F8-B4ED-98093F615C44}"/>
    <cellStyle name="ปกติ 3 4 4 2" xfId="5847" xr:uid="{6EAE7B3A-7C44-455E-B94F-EC84AAF392C6}"/>
    <cellStyle name="ปกติ 3 4 5" xfId="5848" xr:uid="{AFB1B1AC-1B3F-4D0B-8D94-3AD6A3DD2325}"/>
    <cellStyle name="ปกติ 3 4 6" xfId="5849" xr:uid="{ECC8A75A-555D-428B-B97E-CFA6E0E57DA0}"/>
    <cellStyle name="ปกติ 3 4 7" xfId="5850" xr:uid="{233FE10C-3A60-4ADA-A253-F8289B4FD0C2}"/>
    <cellStyle name="ปกติ 3 4_(55)สรุปประชุมปรับโครงสร้างเงินเดือนที่ PCC.8-3-55_17.00" xfId="5851" xr:uid="{882DF9B4-3513-425F-AB10-B3B42D941333}"/>
    <cellStyle name="ปกติ 3 5" xfId="5852" xr:uid="{E245A01F-4A39-4C9F-A361-1409C2794709}"/>
    <cellStyle name="ปกติ 3 5 2" xfId="5853" xr:uid="{3C61C71D-30AC-4F8E-B7D9-E2C04AF59652}"/>
    <cellStyle name="ปกติ 3 5 2 2" xfId="5854" xr:uid="{DAC9DF0C-2C1A-4717-A1F1-2E2EC09053F1}"/>
    <cellStyle name="ปกติ 3 5 2 2 2" xfId="5855" xr:uid="{7A215F51-BAEF-484B-84CA-3FA6916D2B28}"/>
    <cellStyle name="ปกติ 3 5 2 2 3" xfId="5856" xr:uid="{1B6358C5-8FDB-4469-821D-C52379C5DEF0}"/>
    <cellStyle name="ปกติ 3 5 2 2 3 2" xfId="5857" xr:uid="{47AC99B2-EB07-4A1D-9EE4-A48F19F21428}"/>
    <cellStyle name="ปกติ 3 5 2 2 4" xfId="5858" xr:uid="{BA028C3B-2C12-4989-8210-6A9C58518D65}"/>
    <cellStyle name="ปกติ 3 5 2 3" xfId="5859" xr:uid="{A7265911-C4AA-42EC-8038-06ABFAB2755F}"/>
    <cellStyle name="ปกติ 3 5 2 3 2" xfId="5860" xr:uid="{3743D256-210A-4AF5-B5E8-F9BDF701F1DD}"/>
    <cellStyle name="ปกติ 3 5 2 4" xfId="5861" xr:uid="{2EE4B856-896E-4D02-9411-48EED8982196}"/>
    <cellStyle name="ปกติ 3 5 2 5" xfId="5862" xr:uid="{7806E58F-F4B1-4C3A-A2C2-B612DAAA7B54}"/>
    <cellStyle name="ปกติ 3 5 2 6" xfId="5863" xr:uid="{3C378103-4AB8-4D89-B18A-01E4C44A5163}"/>
    <cellStyle name="ปกติ 3 5 3" xfId="5864" xr:uid="{FF1379D5-FF92-4E59-894B-677178253729}"/>
    <cellStyle name="ปกติ 3 5 4" xfId="5865" xr:uid="{87D908F8-C14E-4E66-A2A6-9BF509363A86}"/>
    <cellStyle name="ปกติ 3 5 4 2" xfId="5866" xr:uid="{EED74500-3D80-4988-A014-CC1E397372B6}"/>
    <cellStyle name="ปกติ 3 5 4 3" xfId="5867" xr:uid="{EAA7006F-4912-4C0A-9B9E-5EB32148039F}"/>
    <cellStyle name="ปกติ 3 5 4 3 2" xfId="5868" xr:uid="{2724A1B3-C811-4AF9-B476-474D10504484}"/>
    <cellStyle name="ปกติ 3 5 4 4" xfId="5869" xr:uid="{02BB1EA2-982D-4897-BE6D-6259750E0C0A}"/>
    <cellStyle name="ปกติ 3 5 5" xfId="5870" xr:uid="{CDC95DAA-314A-4A22-A577-26AAADE310A0}"/>
    <cellStyle name="ปกติ 3 5 5 2" xfId="5871" xr:uid="{4868C318-9642-4068-8AE7-37F9DEDAAF42}"/>
    <cellStyle name="ปกติ 3 5 6" xfId="5872" xr:uid="{D37D711A-E928-4651-90E1-2648F05A3194}"/>
    <cellStyle name="ปกติ 3 5 7" xfId="5873" xr:uid="{D8D788FF-5878-41EA-8E77-E4477723C663}"/>
    <cellStyle name="ปกติ 3 5 8" xfId="5874" xr:uid="{F43435F6-2D90-4D01-B388-818BA87ED4C4}"/>
    <cellStyle name="ปกติ 3 5_(55)สรุปประชุมปรับโครงสร้างเงินเดือนที่ PCC.8-3-55_17.00" xfId="5875" xr:uid="{E955B0EC-9C24-48AD-A9A9-8C6F2DC8E6A0}"/>
    <cellStyle name="ปกติ 3 6" xfId="5876" xr:uid="{D23844FD-EA9B-4BD3-B38E-55564D47B001}"/>
    <cellStyle name="ปกติ 3 6 2" xfId="5877" xr:uid="{67E4E4A4-3D4D-4C2D-AF27-A047A8F0D4B6}"/>
    <cellStyle name="ปกติ 3 6 3" xfId="5878" xr:uid="{82B4E8B6-537C-4DC3-A00B-19D828CF67B9}"/>
    <cellStyle name="ปกติ 3 6 3 2" xfId="5879" xr:uid="{8E9FF7CE-6190-427B-A638-3E7DD558FD06}"/>
    <cellStyle name="ปกติ 3 6 3 3" xfId="5880" xr:uid="{912BB73F-757F-455C-8140-15E97052065A}"/>
    <cellStyle name="ปกติ 3 6 3 3 2" xfId="5881" xr:uid="{54478A80-B3B6-4EB5-8208-FCE851998D3B}"/>
    <cellStyle name="ปกติ 3 6 3 4" xfId="5882" xr:uid="{4DA5D6EB-9E7F-470B-9C7C-03174F61C8DC}"/>
    <cellStyle name="ปกติ 3 6 4" xfId="5883" xr:uid="{AF1F295A-15CD-4FC3-87D5-13389CEDA943}"/>
    <cellStyle name="ปกติ 3 6 4 2" xfId="5884" xr:uid="{64C88DF5-2DF0-4A2E-8635-D79257D308A1}"/>
    <cellStyle name="ปกติ 3 6 5" xfId="5885" xr:uid="{DAF2EEA2-E2CA-42CC-B2F0-5289CA375B02}"/>
    <cellStyle name="ปกติ 3 6 6" xfId="5886" xr:uid="{FDCCF804-F7A3-4418-9515-FCF4C75C6FB4}"/>
    <cellStyle name="ปกติ 3 6 7" xfId="5887" xr:uid="{00A84161-0391-47FF-83B7-16282883C8D5}"/>
    <cellStyle name="ปกติ 3 6_BCH Data Template(19-9-55)-Hewit" xfId="5888" xr:uid="{57750068-42C6-4096-B1E4-73D6D8F5AB3F}"/>
    <cellStyle name="ปกติ 3 7" xfId="5889" xr:uid="{5F29BB12-BC4B-4C8D-83DE-E7EA3707ABB6}"/>
    <cellStyle name="ปกติ 3 7 2" xfId="5890" xr:uid="{C11D9009-CBC8-4B71-8862-64F157FEDC32}"/>
    <cellStyle name="ปกติ 3 7 2 2" xfId="5891" xr:uid="{A4AF3C6E-A504-4D2D-8836-03D8A8467EA8}"/>
    <cellStyle name="ปกติ 3 7 2 3" xfId="5892" xr:uid="{CF2DED91-5771-47F3-A7BD-D06D97D5D962}"/>
    <cellStyle name="ปกติ 3 7 2 3 2" xfId="5893" xr:uid="{3BCAB6C0-A539-4ACA-8AB3-4F1D28A9E128}"/>
    <cellStyle name="ปกติ 3 7 2 4" xfId="5894" xr:uid="{6261212C-4B28-42DA-BDE3-E3563BBFD11C}"/>
    <cellStyle name="ปกติ 3 7 3" xfId="5895" xr:uid="{1F0E7D47-F729-4D34-9A8F-9968B0C556A4}"/>
    <cellStyle name="ปกติ 3 7 3 2" xfId="5896" xr:uid="{8D786C1A-4361-4CAC-B573-63D754E0C872}"/>
    <cellStyle name="ปกติ 3 7 4" xfId="5897" xr:uid="{21D1C774-0AC6-410D-9D72-541DF34FF312}"/>
    <cellStyle name="ปกติ 3 7 5" xfId="5898" xr:uid="{1CF1D44B-0D21-463A-B2A7-AF3F302967A4}"/>
    <cellStyle name="ปกติ 3 7 6" xfId="5899" xr:uid="{026DD581-5FCA-433F-A2DB-85902456C864}"/>
    <cellStyle name="ปกติ 3 8" xfId="5900" xr:uid="{F472CBE3-5ABB-4949-B053-D56A0F701CE0}"/>
    <cellStyle name="ปกติ 3 8 2" xfId="5901" xr:uid="{0A3D0E13-B49E-49C1-A15F-7868C4230D82}"/>
    <cellStyle name="ปกติ 3 8 2 2" xfId="5902" xr:uid="{A4520D5D-8F6F-46DD-8442-553DA1CE954C}"/>
    <cellStyle name="ปกติ 3 8 3" xfId="5903" xr:uid="{D4C60F6A-E11C-4FA8-ABE8-1B2AB6BB5709}"/>
    <cellStyle name="ปกติ 3 9" xfId="5904" xr:uid="{38B42D84-426E-4044-9BED-2617AC29E247}"/>
    <cellStyle name="ปกติ 3 9 2" xfId="5905" xr:uid="{20417722-7403-4936-885E-CCAF28317416}"/>
    <cellStyle name="ปกติ 3 9 2 2" xfId="5906" xr:uid="{1F5C8C87-C3AC-4F93-8A98-7B5A087A1C3F}"/>
    <cellStyle name="ปกติ 3 9 3" xfId="5907" xr:uid="{9EB08C48-E994-4E7A-9126-D4F0736D6881}"/>
    <cellStyle name="ปกติ 3_(55)สรุปประชุมปรับโครงสร้างเงินเดือนที่ PCC.8-3-55_17.00" xfId="5908" xr:uid="{E5F79B50-B4BD-4003-B569-4056F51CF5E0}"/>
    <cellStyle name="ปกติ 30" xfId="5909" xr:uid="{BF506509-7DAB-40AE-B051-382C64143CD1}"/>
    <cellStyle name="ปกติ 30 2" xfId="5910" xr:uid="{5DC3A166-23E6-4700-BF1C-212326F1F926}"/>
    <cellStyle name="ปกติ 30 3" xfId="5911" xr:uid="{A94E7C3F-6BD6-4955-A5E5-72597E1F0AF3}"/>
    <cellStyle name="ปกติ 30 3 2" xfId="5912" xr:uid="{32CE2142-031B-4E7D-8525-E5FE4E1CF390}"/>
    <cellStyle name="ปกติ 30 4" xfId="5913" xr:uid="{6AFB0D96-4F81-4417-888B-13A0CF9E8289}"/>
    <cellStyle name="ปกติ 30 5" xfId="5914" xr:uid="{7AF4D269-CEA0-4B73-8263-EB2D83DD5037}"/>
    <cellStyle name="ปกติ 31" xfId="5915" xr:uid="{26BD3284-A53C-4067-A894-21AADB3F16E4}"/>
    <cellStyle name="ปกติ 31 2" xfId="5916" xr:uid="{2FC1902B-7D6D-4EC8-B141-B5F32855A58E}"/>
    <cellStyle name="ปกติ 31 3" xfId="5917" xr:uid="{FBCFCB51-5BF6-4743-BCDA-FC46518C4924}"/>
    <cellStyle name="ปกติ 31 3 2" xfId="5918" xr:uid="{604123B2-B812-4872-AE88-B72CFAAA2A32}"/>
    <cellStyle name="ปกติ 31 3 3" xfId="5919" xr:uid="{6B62D850-8651-4A9D-821D-2663A2736613}"/>
    <cellStyle name="ปกติ 31 4" xfId="5920" xr:uid="{C2A377AD-0B1F-4366-89BE-FEDD269B1CE4}"/>
    <cellStyle name="ปกติ 31 5" xfId="5921" xr:uid="{AB491BC9-DB97-417B-BB78-916E7C66F121}"/>
    <cellStyle name="ปกติ 31 6" xfId="5922" xr:uid="{ADE017F9-8FCE-42E7-86B0-98948E15236C}"/>
    <cellStyle name="ปกติ 31 7" xfId="5923" xr:uid="{53613BD1-590B-42CF-8DF7-8097256CC460}"/>
    <cellStyle name="ปกติ 32" xfId="5924" xr:uid="{4E6DFB06-420E-4763-AD19-6A4D759EF7BE}"/>
    <cellStyle name="ปกติ 32 2" xfId="5925" xr:uid="{1783B1D4-0C56-4700-8F9B-D8797499A65F}"/>
    <cellStyle name="ปกติ 32 3" xfId="5926" xr:uid="{4E727020-400D-4ABD-81D2-6EBDBAD8461C}"/>
    <cellStyle name="ปกติ 32 3 2" xfId="5927" xr:uid="{3561BA58-9D2F-42CF-BF9A-9D4D586A626E}"/>
    <cellStyle name="ปกติ 32 3 2 2" xfId="5928" xr:uid="{89929E83-F4BA-438F-8429-246A5B7883E6}"/>
    <cellStyle name="ปกติ 32 3 2 3" xfId="5929" xr:uid="{37081DB9-581F-4C81-B8E2-7929B9E44649}"/>
    <cellStyle name="ปกติ 32 3 2 3 2" xfId="5930" xr:uid="{62E05D03-A517-48B3-B9C9-87A505F34708}"/>
    <cellStyle name="ปกติ 32 3 2 4" xfId="5931" xr:uid="{38BE0293-F181-48CB-8B26-9A99AE9C40D9}"/>
    <cellStyle name="ปกติ 32 3 3" xfId="5932" xr:uid="{70C1B1BF-F27E-4AD8-866D-409C95BF2CFD}"/>
    <cellStyle name="ปกติ 32 3 3 2" xfId="5933" xr:uid="{112DFE95-D5CE-4D17-92DB-C667420A1197}"/>
    <cellStyle name="ปกติ 32 3 4" xfId="5934" xr:uid="{9CED6994-228E-4214-82ED-89600C46B5D1}"/>
    <cellStyle name="ปกติ 32 3 5" xfId="5935" xr:uid="{667A1CCB-9C42-4D4F-A138-F34B6AAF6A58}"/>
    <cellStyle name="ปกติ 32 3 6" xfId="5936" xr:uid="{29D1D3B0-2941-45AB-8291-9F0B972D1631}"/>
    <cellStyle name="ปกติ 32_Sheet สรุปค่าใช้จ่ายทั้งหมด180455" xfId="5937" xr:uid="{0823756F-853E-4527-9060-4D2D9292A7EC}"/>
    <cellStyle name="ปกติ 33" xfId="5938" xr:uid="{7C0412E3-E903-4663-90BB-90880D95F791}"/>
    <cellStyle name="ปกติ 33 2" xfId="5939" xr:uid="{CEBB72DB-B564-40DF-B0D0-5F9CD70DCEFD}"/>
    <cellStyle name="ปกติ 33 2 2" xfId="5940" xr:uid="{AB010A9F-DD2E-48E6-8A10-B97A371099DA}"/>
    <cellStyle name="ปกติ 33 2 3" xfId="5941" xr:uid="{8E56C98E-1036-4245-863E-95EF195EDD7A}"/>
    <cellStyle name="ปกติ 33 3" xfId="5942" xr:uid="{D269E0EE-DB9F-4459-8D95-5E386E9BBE64}"/>
    <cellStyle name="ปกติ 33 4" xfId="5943" xr:uid="{E69A7F86-DF4F-4DA0-A0A5-236F9711E646}"/>
    <cellStyle name="ปกติ 33 5" xfId="5944" xr:uid="{DE7258DA-A7BB-48F1-8B25-ED013C0D0F75}"/>
    <cellStyle name="ปกติ 33 6" xfId="5945" xr:uid="{7283F32E-7637-45DD-8FCA-A1D50B1BF628}"/>
    <cellStyle name="ปกติ 34" xfId="5946" xr:uid="{DF9A2533-7268-4D87-A202-9DC50D3CA89C}"/>
    <cellStyle name="ปกติ 35" xfId="5947" xr:uid="{ED10C0CC-4690-4F0D-876E-8B4C63F6579C}"/>
    <cellStyle name="ปกติ 35 2" xfId="5948" xr:uid="{36D33502-79AB-480C-BBAF-E8767772E21E}"/>
    <cellStyle name="ปกติ 35 2 2" xfId="5949" xr:uid="{F97E85F8-50B4-44DB-85C6-B9F64884CE0A}"/>
    <cellStyle name="ปกติ 35 2 3" xfId="5950" xr:uid="{E416182A-B93B-4D0B-A174-54679E9A6430}"/>
    <cellStyle name="ปกติ 35 3" xfId="5951" xr:uid="{CD8FEDFF-6E26-4E8E-A647-4417B862B033}"/>
    <cellStyle name="ปกติ 35 4" xfId="5952" xr:uid="{C1752DFD-0C9F-4584-9B2E-CD21C0A17D2F}"/>
    <cellStyle name="ปกติ 35 5" xfId="5953" xr:uid="{5C1A437E-F507-4458-9697-5962036A7658}"/>
    <cellStyle name="ปกติ 35 6" xfId="5954" xr:uid="{761A8895-3511-4952-A639-33F4A64F75AE}"/>
    <cellStyle name="ปกติ 36" xfId="5955" xr:uid="{F8079DD8-74F3-436E-846B-8AAD3EBCBF05}"/>
    <cellStyle name="ปกติ 36 2" xfId="5956" xr:uid="{0A63F71E-C1F2-453A-9065-4C097EFD3DD6}"/>
    <cellStyle name="ปกติ 36 2 2" xfId="5957" xr:uid="{42EC3B25-F18B-4A69-8B5E-D27CB4C1281C}"/>
    <cellStyle name="ปกติ 36 3" xfId="5958" xr:uid="{0B6B2E25-DCAF-45DA-99DF-854F674877EA}"/>
    <cellStyle name="ปกติ 36 4" xfId="5959" xr:uid="{9AC1C590-4BB2-4AE7-9F6D-B46173F94AD8}"/>
    <cellStyle name="ปกติ 36 4 2" xfId="5960" xr:uid="{A4D7DEB8-74CB-4A7E-AE95-89B0A7BDFD36}"/>
    <cellStyle name="ปกติ 36 4 2 2" xfId="5961" xr:uid="{14FB535B-6F87-484B-9C47-F670BB1FA8CB}"/>
    <cellStyle name="ปกติ 36 4 3" xfId="5962" xr:uid="{ABEF53C8-282A-4408-B11D-197EB87F64B0}"/>
    <cellStyle name="ปกติ 36 5" xfId="5963" xr:uid="{A4773ED6-2DB3-4836-854E-2CF5B5221F80}"/>
    <cellStyle name="ปกติ 36 6" xfId="5964" xr:uid="{4B098A7D-B1A3-44CC-8517-810C95E36E8C}"/>
    <cellStyle name="ปกติ 36 6 2" xfId="5965" xr:uid="{3F60AC8E-1B59-45FA-ADA7-775CDA53563A}"/>
    <cellStyle name="ปกติ 36 7" xfId="5966" xr:uid="{14C21CA3-AA10-4A69-B370-6D67284934B4}"/>
    <cellStyle name="ปกติ 36 7 2" xfId="5967" xr:uid="{D87C0CBF-561E-4034-88C8-F697747B2FD8}"/>
    <cellStyle name="ปกติ 36 8" xfId="5968" xr:uid="{C0F458B0-1852-4772-AFC6-C7E8AFECE571}"/>
    <cellStyle name="ปกติ 37" xfId="5969" xr:uid="{06CDCED0-37D8-4D69-A761-5725C5F55B36}"/>
    <cellStyle name="ปกติ 37 2" xfId="5970" xr:uid="{BD678319-DDBD-45DD-9790-2CE36A78A12E}"/>
    <cellStyle name="ปกติ 37 2 2" xfId="5971" xr:uid="{B40C467E-810B-400F-A992-13BD42BF043A}"/>
    <cellStyle name="ปกติ 37 3" xfId="5972" xr:uid="{32E75585-2F47-46B5-80DE-637D4B2FE27B}"/>
    <cellStyle name="ปกติ 37 4" xfId="5973" xr:uid="{E062B7E3-0673-4112-A659-96FEE18CAF12}"/>
    <cellStyle name="ปกติ 38" xfId="5974" xr:uid="{36B0710D-7B5D-48E5-BCDC-016811B40B81}"/>
    <cellStyle name="ปกติ 39" xfId="5975" xr:uid="{C0E1D21A-087E-444E-9850-B84048E81549}"/>
    <cellStyle name="ปกติ 39 2" xfId="5976" xr:uid="{0A5D4064-A6AA-4FAB-9DFD-E3B565B0AE24}"/>
    <cellStyle name="ปกติ 4" xfId="5977" xr:uid="{1DDBCF4D-300E-4F05-8463-98C84A6A6FC0}"/>
    <cellStyle name="ปกติ 4 10" xfId="5978" xr:uid="{C21F58F5-945F-4767-9726-087EE8A85D55}"/>
    <cellStyle name="ปกติ 4 11" xfId="5979" xr:uid="{BB11255F-5128-4B23-93B7-A89C39B0A9C3}"/>
    <cellStyle name="ปกติ 4 11 2" xfId="5980" xr:uid="{B8710BE4-1D1C-4536-80B1-3B4D476DD4BC}"/>
    <cellStyle name="ปกติ 4 12" xfId="5981" xr:uid="{E4EE83DD-FE84-423F-B7C0-2D2D184EFB44}"/>
    <cellStyle name="ปกติ 4 12 2" xfId="5982" xr:uid="{ED2868CD-15C8-427F-9C2E-2ED4D22DC39C}"/>
    <cellStyle name="ปกติ 4 13" xfId="5983" xr:uid="{704978F8-022E-40E9-BD83-FE6EFE770AB3}"/>
    <cellStyle name="ปกติ 4 2" xfId="5984" xr:uid="{8F96152D-4BA2-40B2-B93D-C4B0CB3BEC12}"/>
    <cellStyle name="ปกติ 4 2 2" xfId="5985" xr:uid="{07276E47-A45C-48F9-A6D4-E3A2189321D3}"/>
    <cellStyle name="ปกติ 4 2 2 2" xfId="5986" xr:uid="{4C3865FA-1F26-4327-BD99-8107F07151CD}"/>
    <cellStyle name="ปกติ 4 2 2 3" xfId="5987" xr:uid="{0172281F-3FF0-412B-8F1D-FAC36997D3DB}"/>
    <cellStyle name="ปกติ 4 2 3" xfId="5988" xr:uid="{4344CA0B-8377-42DE-ACB5-E03C30D5F700}"/>
    <cellStyle name="ปกติ 4 2 4" xfId="5989" xr:uid="{13CD317D-C7F5-4B37-8468-4FE04C152B9B}"/>
    <cellStyle name="ปกติ 4 2 5" xfId="5990" xr:uid="{C49E04EF-A749-43C1-B85E-C6E472F3EDB2}"/>
    <cellStyle name="ปกติ 4 2 6" xfId="5991" xr:uid="{1F3C4F6E-F074-4B69-A93C-17E4E8A63DE7}"/>
    <cellStyle name="ปกติ 4 3" xfId="5992" xr:uid="{A0CCDD31-D9C0-4BD1-B588-52A59F66995E}"/>
    <cellStyle name="ปกติ 4 4" xfId="5993" xr:uid="{38B9A889-319F-4016-A921-BD6E62C00CAC}"/>
    <cellStyle name="ปกติ 4 5" xfId="5994" xr:uid="{3AC7B293-749C-44DF-9C84-AFA2D81D3969}"/>
    <cellStyle name="ปกติ 4 6" xfId="5995" xr:uid="{D1699BFD-A3EE-4F55-AB75-7387F4B27A56}"/>
    <cellStyle name="ปกติ 4 7" xfId="5996" xr:uid="{E95E4F43-3B68-4113-951F-F9C0707EF812}"/>
    <cellStyle name="ปกติ 4 8" xfId="5997" xr:uid="{6F4B171A-3DC4-4BF8-A5A7-78FC7360702E}"/>
    <cellStyle name="ปกติ 4 9" xfId="5998" xr:uid="{5AF39D9F-A946-460F-B8CA-B39E0396220D}"/>
    <cellStyle name="ปกติ 4 9 2" xfId="5999" xr:uid="{E8E799C3-C052-494E-B0CC-59A14E6A642C}"/>
    <cellStyle name="ปกติ 4 9 2 2" xfId="6000" xr:uid="{B384EF12-63C1-40DA-812D-D5E85FC46CF6}"/>
    <cellStyle name="ปกติ 4 9 3" xfId="6001" xr:uid="{5920E2E9-19C8-45D9-A5B0-C5BE91042B7C}"/>
    <cellStyle name="ปกติ 4_1. HRM-setup-Up ผัง+อนุมัติการลา -SSBต้นฉบับ28 กย.54(ให้Aree+NI)" xfId="6002" xr:uid="{C00A71E6-2C81-403F-8F3B-1CCDD434A1EA}"/>
    <cellStyle name="ปกติ 40" xfId="6003" xr:uid="{C33C3D98-BDA8-4DFC-BF6B-0E1D417052BA}"/>
    <cellStyle name="ปกติ 41" xfId="6004" xr:uid="{21F3BB65-7609-482E-B97C-30F1EB364E9F}"/>
    <cellStyle name="ปกติ 42" xfId="6005" xr:uid="{BEE34CF9-EAE2-4AC5-AB84-66138AF1080B}"/>
    <cellStyle name="ปกติ 43" xfId="6006" xr:uid="{CD94F0DC-F156-46EC-8824-5ACA39D2E0A4}"/>
    <cellStyle name="ปกติ 44" xfId="6007" xr:uid="{77A692F2-5CA2-494C-9E64-2DD028AE6876}"/>
    <cellStyle name="ปกติ 45" xfId="6008" xr:uid="{DCD4F2AD-3295-49B6-9B15-21ADE15A1260}"/>
    <cellStyle name="ปกติ 46" xfId="6009" xr:uid="{7D32B399-22A6-4305-A3F5-BD77842CFF59}"/>
    <cellStyle name="ปกติ 46 2" xfId="6010" xr:uid="{23905446-6250-4EB0-81F8-89F9B4D79DD4}"/>
    <cellStyle name="ปกติ 47" xfId="6011" xr:uid="{9A481CCD-C279-4CD2-AA5A-EEDA5623952B}"/>
    <cellStyle name="ปกติ 5" xfId="1603" xr:uid="{06AD4D80-E67A-442F-A194-95925078A614}"/>
    <cellStyle name="ปกติ 5 2" xfId="6012" xr:uid="{664E70C4-E4E9-4351-9227-6C72F66D1806}"/>
    <cellStyle name="ปกติ 5 2 2" xfId="6013" xr:uid="{85A8F6EC-9E5C-47D6-AE03-76F8DF27337D}"/>
    <cellStyle name="ปกติ 5 2 2 2" xfId="6014" xr:uid="{AA4ED745-1390-4F98-889C-9FED6A275897}"/>
    <cellStyle name="ปกติ 5 2 2 2 2" xfId="6015" xr:uid="{0DCC5BE0-7242-413C-983C-9A3297114B7B}"/>
    <cellStyle name="ปกติ 5 2 2 3" xfId="6016" xr:uid="{ECFA1113-D395-4CEF-90B9-991E29404800}"/>
    <cellStyle name="ปกติ 5 2 3" xfId="6017" xr:uid="{105ED00D-0D21-498D-A925-F99EFAA4ABCC}"/>
    <cellStyle name="ปกติ 5 2 4" xfId="6018" xr:uid="{F9EAC9BC-E570-4ACB-B9EA-1B7EF6F2E857}"/>
    <cellStyle name="ปกติ 5 2 4 2" xfId="6019" xr:uid="{9C2D9C82-9DA8-41CA-A96A-6589A49DAB22}"/>
    <cellStyle name="ปกติ 5 2 5" xfId="6020" xr:uid="{602D21F2-A2FE-4A1D-9BBB-DFAE1F9E76E6}"/>
    <cellStyle name="ปกติ 5 2 5 2" xfId="6021" xr:uid="{07825401-52BB-4E3E-9EAC-160A65A17D30}"/>
    <cellStyle name="ปกติ 5 2 6" xfId="6022" xr:uid="{36814B13-82B3-4654-B693-9CB2D02A0364}"/>
    <cellStyle name="ปกติ 5 3" xfId="6023" xr:uid="{22C0FF64-2FB7-4898-8BE1-11D8821FCD9E}"/>
    <cellStyle name="ปกติ 5 3 2" xfId="6024" xr:uid="{F5086285-87D3-45BB-A95E-EBA5C219291E}"/>
    <cellStyle name="ปกติ 5 3 2 2" xfId="6025" xr:uid="{8F6B8D84-F672-402A-AA72-50233ECDCBFB}"/>
    <cellStyle name="ปกติ 5 3 2 3" xfId="6026" xr:uid="{5766E8A8-FC9E-405F-BC71-B3270FE38274}"/>
    <cellStyle name="ปกติ 5 3 2 3 2" xfId="6027" xr:uid="{D3D8326B-5491-4E87-91AE-A259B76AF492}"/>
    <cellStyle name="ปกติ 5 3 2 4" xfId="6028" xr:uid="{0BCD0A4A-F921-4ED7-B6FD-13348CDB5092}"/>
    <cellStyle name="ปกติ 5 3 3" xfId="6029" xr:uid="{09E7BB3B-07C2-4FB0-B219-629464ED76A8}"/>
    <cellStyle name="ปกติ 5 3 3 2" xfId="6030" xr:uid="{CBD7B3CD-F154-4965-8506-46B936D3DFC0}"/>
    <cellStyle name="ปกติ 5 3 4" xfId="6031" xr:uid="{34A5090E-EFF5-40BC-AA47-4ECB8316D804}"/>
    <cellStyle name="ปกติ 5 3 5" xfId="6032" xr:uid="{674F948B-3F53-4502-B8A3-B48B16F7685D}"/>
    <cellStyle name="ปกติ 5 3 6" xfId="6033" xr:uid="{604A21C3-6902-407C-A344-07AD48923014}"/>
    <cellStyle name="ปกติ 5 4" xfId="6034" xr:uid="{F9854363-B0B4-47EC-B3CA-BBEEA7EAC935}"/>
    <cellStyle name="ปกติ 5 5" xfId="6035" xr:uid="{3A8B70D7-8633-4D48-8655-79019A9107B5}"/>
    <cellStyle name="ปกติ 5 5 2" xfId="6036" xr:uid="{4155B152-CF51-4CA1-9788-2A35931B050B}"/>
    <cellStyle name="ปกติ 5 5 2 2" xfId="6037" xr:uid="{6E9B0EC7-8FC0-4A21-88CF-432654D41967}"/>
    <cellStyle name="ปกติ 5 5 3" xfId="6038" xr:uid="{FC8E3A00-30BD-44CB-A841-7D845D0BE0E0}"/>
    <cellStyle name="ปกติ 5 6" xfId="6039" xr:uid="{019F7E19-7689-4E0B-873F-06C5333C088B}"/>
    <cellStyle name="ปกติ 5 7" xfId="6040" xr:uid="{087EF81B-DF63-4262-BCDB-A96EAFEBFC90}"/>
    <cellStyle name="ปกติ 5 7 2" xfId="6041" xr:uid="{CF3B8C17-DE13-4462-8AF6-EC63D560EB3D}"/>
    <cellStyle name="ปกติ 5 8" xfId="6042" xr:uid="{D83127CB-7FF9-427B-BB52-F9450F2A282A}"/>
    <cellStyle name="ปกติ 5 8 2" xfId="6043" xr:uid="{2F75B168-9D05-496D-BE34-435EAFBEB5D2}"/>
    <cellStyle name="ปกติ 5 9" xfId="6044" xr:uid="{1A5B68B6-091A-487F-A501-9D0A0689DCCA}"/>
    <cellStyle name="ปกติ 5_Copy of KPIs+Com,JD (54)ประชุม10กพ.54(11-2-54)ปรับ1425417.00" xfId="6045" xr:uid="{4F52AB77-2612-4FB0-B499-B7F026ADA841}"/>
    <cellStyle name="ปกติ 6" xfId="6046" xr:uid="{448F7AA7-6B1B-4344-A4AF-F13348CA5C41}"/>
    <cellStyle name="ปกติ 6 2" xfId="6047" xr:uid="{9A9125A3-FCBE-4E43-867C-88B4AFC7255A}"/>
    <cellStyle name="ปกติ 6 2 2" xfId="6048" xr:uid="{A3C04F0B-5F2D-4605-AF18-18B780199AA2}"/>
    <cellStyle name="ปกติ 6 2 3" xfId="6049" xr:uid="{1CB3CFB0-1BFA-40AA-B880-D2FB5D649D61}"/>
    <cellStyle name="ปกติ 6 2 4" xfId="6050" xr:uid="{94B265ED-CF71-4E07-9A9B-406F56DA7CC9}"/>
    <cellStyle name="ปกติ 6 2 4 2" xfId="6051" xr:uid="{FBBB5D0A-1F5B-4FD2-9DFD-D4A2CCEE2D30}"/>
    <cellStyle name="ปกติ 6 2 5" xfId="6052" xr:uid="{AFF9417D-01C2-4DCE-B7E3-5D7A71EDD827}"/>
    <cellStyle name="ปกติ 6 2 5 2" xfId="6053" xr:uid="{594AE231-ECD8-4A0D-A7DF-4D6C9B1014B0}"/>
    <cellStyle name="ปกติ 6 2 6" xfId="6054" xr:uid="{F7410C0C-6617-4762-A215-E49D2763D458}"/>
    <cellStyle name="ปกติ 6 3" xfId="6055" xr:uid="{EF69F1F0-C3F5-4016-B813-8762F2769C3D}"/>
    <cellStyle name="ปกติ 6 3 2" xfId="6056" xr:uid="{27EC4F4F-1A08-4B20-B867-7420CAEB2DD0}"/>
    <cellStyle name="ปกติ 6 3 2 2" xfId="6057" xr:uid="{F2594292-AB58-49B3-A7DE-EB22A672EAEB}"/>
    <cellStyle name="ปกติ 6 3 3" xfId="6058" xr:uid="{DDBA6384-3C41-405A-8465-6305C158AA09}"/>
    <cellStyle name="ปกติ 6 3 3 2" xfId="6059" xr:uid="{3C13970B-4464-4171-A158-AD52ED3CE553}"/>
    <cellStyle name="ปกติ 6 3 4" xfId="6060" xr:uid="{A5176F45-F01D-4958-9CCE-813E7D288B07}"/>
    <cellStyle name="ปกติ 6 3 4 2" xfId="6061" xr:uid="{C559015B-F6AE-4050-95E7-B35F5FAC482F}"/>
    <cellStyle name="ปกติ 6 3 5" xfId="6062" xr:uid="{22E061FD-07C0-4060-9DAA-B7BF70CECEDF}"/>
    <cellStyle name="ปกติ 6 3 6" xfId="6063" xr:uid="{16A444D8-3D89-4EBD-9394-17F48C5CE4AC}"/>
    <cellStyle name="ปกติ 6 3 7" xfId="6064" xr:uid="{B10E879C-56CC-4225-9C98-6980AD67A69B}"/>
    <cellStyle name="ปกติ 6 4" xfId="6065" xr:uid="{789CAADE-FD18-40EB-AE8C-F659C915A242}"/>
    <cellStyle name="ปกติ 6 5" xfId="6066" xr:uid="{E5FD3921-BC68-4373-8263-211F1823E871}"/>
    <cellStyle name="ปกติ 6 5 2" xfId="6067" xr:uid="{FD9CB2D0-DF0E-479F-899B-CD6CAE8889FE}"/>
    <cellStyle name="ปกติ 6 5 2 2" xfId="6068" xr:uid="{C0393C9B-0132-4D81-B9ED-5C9ACE958B62}"/>
    <cellStyle name="ปกติ 6 5 3" xfId="6069" xr:uid="{44E1BD88-557A-489C-8914-777B4AE5F853}"/>
    <cellStyle name="ปกติ 6 6" xfId="6070" xr:uid="{5CB9ACB3-C170-40EA-85CA-1B230A2F5DF2}"/>
    <cellStyle name="ปกติ 6 7" xfId="6071" xr:uid="{D9C5D678-99F4-456E-8B25-230A12518149}"/>
    <cellStyle name="ปกติ 6 7 2" xfId="6072" xr:uid="{20D7343F-F3E8-46F0-8CAE-C550CB51F206}"/>
    <cellStyle name="ปกติ 6 8" xfId="6073" xr:uid="{629DF7C6-FB35-4F57-B38E-3D9EDEEE81DC}"/>
    <cellStyle name="ปกติ 6 8 2" xfId="6074" xr:uid="{1E247CB3-FAD0-4825-A02F-82F971D71B96}"/>
    <cellStyle name="ปกติ 6 9" xfId="6075" xr:uid="{5CE5D87F-957A-4866-AC9A-5C9509EBF8EF}"/>
    <cellStyle name="ปกติ 6_โครงสร้างเงินเดือนจาก BK" xfId="6076" xr:uid="{A0D54E2D-E7A4-4AE6-9306-EE12E211874F}"/>
    <cellStyle name="ปกติ 7" xfId="6077" xr:uid="{5BB4C988-7247-4DC2-BA21-AF667FD7E82D}"/>
    <cellStyle name="ปกติ 7 2" xfId="6078" xr:uid="{4EB16B63-40C5-44FE-8EDB-4C4514276073}"/>
    <cellStyle name="ปกติ 7 2 2" xfId="6079" xr:uid="{9B1428E1-12C1-4D41-AEF7-656A2A7A1A36}"/>
    <cellStyle name="ปกติ 7 2 3" xfId="6080" xr:uid="{E6275DBD-4B3F-419D-9D5A-D95F9A004C5D}"/>
    <cellStyle name="ปกติ 7 2 3 2" xfId="6081" xr:uid="{6AAE3B59-7403-4C2B-8BD0-0E8A912FB3BB}"/>
    <cellStyle name="ปกติ 7 2 4" xfId="6082" xr:uid="{758747BC-8344-4969-9605-89EFA457DDB7}"/>
    <cellStyle name="ปกติ 7 2 4 2" xfId="6083" xr:uid="{F8133308-E23E-4D1C-A4C3-B4041BB776EC}"/>
    <cellStyle name="ปกติ 7 2 5" xfId="6084" xr:uid="{B4E26AD6-C805-4C80-94B6-60081B0CA153}"/>
    <cellStyle name="ปกติ 7 2 6" xfId="6085" xr:uid="{79DB0F7A-C367-45A5-8E13-A64024F8858E}"/>
    <cellStyle name="ปกติ 7 3" xfId="6086" xr:uid="{188FE8CA-924F-4DD2-8130-110B39843A28}"/>
    <cellStyle name="ปกติ 7 3 2" xfId="6087" xr:uid="{DAB1C271-1C6E-47BD-877F-6E7191670CF1}"/>
    <cellStyle name="ปกติ 7 3 3" xfId="6088" xr:uid="{C1D19137-9787-46D5-B7F6-6503D453BDD1}"/>
    <cellStyle name="ปกติ 7 3 3 2" xfId="6089" xr:uid="{41C834C7-4002-45DC-97F9-5222C0013689}"/>
    <cellStyle name="ปกติ 7 3 4" xfId="6090" xr:uid="{63920379-D634-4DEC-895E-BAB0F6DA54A7}"/>
    <cellStyle name="ปกติ 7 3 4 2" xfId="6091" xr:uid="{6D511FDB-C14A-44BD-BF5F-02EB08AADE45}"/>
    <cellStyle name="ปกติ 7 3 4 3" xfId="6092" xr:uid="{4BB7A78C-5AC2-4FDA-AEDF-4DADB1244603}"/>
    <cellStyle name="ปกติ 7 3 5" xfId="6093" xr:uid="{ADF5DF04-8544-4DA8-81D5-9F6B4C36DF94}"/>
    <cellStyle name="ปกติ 7 4" xfId="6094" xr:uid="{6B93B401-95E5-44C2-98D6-E323063DE400}"/>
    <cellStyle name="ปกติ 7 4 2" xfId="6095" xr:uid="{4910B0A8-E5BD-49CC-901A-362EC6D81F08}"/>
    <cellStyle name="ปกติ 7 4 2 2" xfId="6096" xr:uid="{97256296-2131-45D1-91DA-FAEE671E5B1B}"/>
    <cellStyle name="ปกติ 7 4 3" xfId="6097" xr:uid="{598EDD04-28BC-4D7B-89F2-28C98079262F}"/>
    <cellStyle name="ปกติ 7 5" xfId="6098" xr:uid="{960C6C8F-E1BA-4779-A512-E41EC58F8161}"/>
    <cellStyle name="ปกติ 7 6" xfId="6099" xr:uid="{59A9B16E-C8CA-48E7-8074-7D37680FE2F4}"/>
    <cellStyle name="ปกติ 7 6 2" xfId="6100" xr:uid="{BEA0B6AC-8039-4041-865F-BE135282E336}"/>
    <cellStyle name="ปกติ 7 7" xfId="6101" xr:uid="{54279860-50CA-4D94-8445-E14A52015A9B}"/>
    <cellStyle name="ปกติ 7 7 2" xfId="6102" xr:uid="{F46F51E2-E218-4F9F-B117-C8D708BE3DED}"/>
    <cellStyle name="ปกติ 7 8" xfId="6103" xr:uid="{9722368B-8CF5-4DE0-9693-AD82039BAA59}"/>
    <cellStyle name="ปกติ 7_(55)สรุปประชุมปรับโครงสร้างเงินเดือนที่ PCC.8-3-55_17.00" xfId="6104" xr:uid="{600DFA2B-3EB0-45EC-880B-B896E6F6C3F0}"/>
    <cellStyle name="ปกติ 8" xfId="6105" xr:uid="{E3C42ABA-1A57-43AC-AF84-658417AF0829}"/>
    <cellStyle name="ปกติ 8 2" xfId="6106" xr:uid="{91B1EAD5-E9E0-4983-BFFA-1B4AD2BA0A0C}"/>
    <cellStyle name="ปกติ 8 2 2" xfId="6107" xr:uid="{06E2EB9E-06C2-4D94-A2FD-AC0F9E0FEEAF}"/>
    <cellStyle name="ปกติ 8 2 3" xfId="6108" xr:uid="{83C9D0DA-1F81-439D-AF73-546A357AFA75}"/>
    <cellStyle name="ปกติ 8 2 4" xfId="6109" xr:uid="{54CAD6D7-B476-4B0D-B07F-22B19E74E60B}"/>
    <cellStyle name="ปกติ 8 2 4 2" xfId="6110" xr:uid="{61AA3A81-8818-4E57-8CB4-507E56AA14CA}"/>
    <cellStyle name="ปกติ 8 2 5" xfId="6111" xr:uid="{2EFACD33-0727-4DED-BBEE-1E9F82627772}"/>
    <cellStyle name="ปกติ 8 2 5 2" xfId="6112" xr:uid="{826D36B4-EC8E-4425-96D3-C4F5A74E1F44}"/>
    <cellStyle name="ปกติ 8 2 6" xfId="6113" xr:uid="{45FAF2F5-8D03-443B-A5BC-6EE74EB41212}"/>
    <cellStyle name="ปกติ 8 3" xfId="6114" xr:uid="{E7AE62DD-04EE-4336-9DA1-516E00FEC98C}"/>
    <cellStyle name="ปกติ 8 3 2" xfId="6115" xr:uid="{081E2BAB-80FA-4A78-AA25-7AA5B8B699FE}"/>
    <cellStyle name="ปกติ 8 3 3" xfId="6116" xr:uid="{ECAE1FBC-8E2E-4F03-9D0B-99FA59F80A92}"/>
    <cellStyle name="ปกติ 8 3 4" xfId="6117" xr:uid="{2C23E162-C8B5-493D-9587-3FCBFD91ACFB}"/>
    <cellStyle name="ปกติ 8 3 4 2" xfId="6118" xr:uid="{263437BC-4C57-4234-9D0E-6F2B8881D475}"/>
    <cellStyle name="ปกติ 8 3 5" xfId="6119" xr:uid="{101FFCC2-D054-4774-8F79-3822AB24462D}"/>
    <cellStyle name="ปกติ 8 3 5 2" xfId="6120" xr:uid="{45095D7E-A3A2-4137-A4C9-8C0B916FE8F8}"/>
    <cellStyle name="ปกติ 8 3 6" xfId="6121" xr:uid="{91A8B1CE-D14B-4571-AEB5-BAB007AF8390}"/>
    <cellStyle name="ปกติ 8 4" xfId="6122" xr:uid="{174A6825-F0C4-4ACC-B50D-FEF3359CBB06}"/>
    <cellStyle name="ปกติ 8 4 2" xfId="6123" xr:uid="{5ECCFDCA-4ED0-40A5-80D1-84F8BC3EDC2D}"/>
    <cellStyle name="ปกติ 8 4 3" xfId="6124" xr:uid="{94CF23AD-26FA-4D93-9487-B0587DB87CC6}"/>
    <cellStyle name="ปกติ 8 5" xfId="6125" xr:uid="{60645FDB-34B2-4D65-A6EC-73400BB0BDE8}"/>
    <cellStyle name="ปกติ 8 6" xfId="6126" xr:uid="{ADC5AFAE-1FCF-44F8-BCD0-B3E11927D2ED}"/>
    <cellStyle name="ปกติ 8 6 2" xfId="6127" xr:uid="{14286A15-6871-4699-A25E-C29777B901D9}"/>
    <cellStyle name="ปกติ 8 7" xfId="6128" xr:uid="{58245B74-6177-40DD-9813-A81A354EE4EE}"/>
    <cellStyle name="ปกติ 8 7 2" xfId="6129" xr:uid="{E9EBF9BD-EB21-406D-9AB0-0E20C65BE253}"/>
    <cellStyle name="ปกติ 8 8" xfId="6130" xr:uid="{A4063048-1BE6-4FC5-8F15-CB6CEE2271D8}"/>
    <cellStyle name="ปกติ 8 8 2" xfId="6131" xr:uid="{BCA62EC7-9AB9-44EA-BBC1-434026B8CE9C}"/>
    <cellStyle name="ปกติ 8 9" xfId="6132" xr:uid="{06802305-5675-4193-B332-E379A5D450C5}"/>
    <cellStyle name="ปกติ 8_1. HRM-setup-Up ผัง+อนุมัติการลา -SSBต้นฉบับ28 กย.54(ให้Aree+NI)" xfId="6133" xr:uid="{C7141108-EC25-482C-A8F0-F89782C362D7}"/>
    <cellStyle name="ปกติ 9" xfId="6134" xr:uid="{9BB1E548-71C3-43A0-81BF-84E0B1CF1708}"/>
    <cellStyle name="ปกติ 9 2" xfId="6135" xr:uid="{AA67713A-D077-46DF-B8ED-B37F0137ECFA}"/>
    <cellStyle name="ปกติ 9 2 2" xfId="6136" xr:uid="{C499EFBE-3FD4-4B1E-960D-DEE9BE652730}"/>
    <cellStyle name="ปกติ 9 2 2 2" xfId="6137" xr:uid="{AA74FF6B-E794-4217-9248-3EA4B1A559EE}"/>
    <cellStyle name="ปกติ 9 2 2 2 2" xfId="6138" xr:uid="{982F5F1C-8473-4D8C-B8B1-B2F5F155C8B1}"/>
    <cellStyle name="ปกติ 9 2 2 3" xfId="6139" xr:uid="{45CDDC22-9FED-489E-BF4C-95A52374A68E}"/>
    <cellStyle name="ปกติ 9 2 2 3 2" xfId="6140" xr:uid="{F00B3EA6-1138-4922-850F-3A783BC4DF80}"/>
    <cellStyle name="ปกติ 9 2 2 4" xfId="6141" xr:uid="{667B0A6B-2D00-4B0C-A66C-538ECB775C43}"/>
    <cellStyle name="ปกติ 9 2 3" xfId="6142" xr:uid="{35308A5A-8203-449E-BDFC-31BAE6CE476C}"/>
    <cellStyle name="ปกติ 9 2 3 2" xfId="6143" xr:uid="{27804FED-2324-4CDE-8497-9EACEA955E1F}"/>
    <cellStyle name="ปกติ 9 2 4" xfId="6144" xr:uid="{014B7EED-D4DF-4C5A-A044-965841E6FA17}"/>
    <cellStyle name="ปกติ 9 2 4 2" xfId="6145" xr:uid="{7DE9CBDF-4B7E-40F8-A7BA-D9631DD1BE00}"/>
    <cellStyle name="ปกติ 9 2 5" xfId="6146" xr:uid="{3519B9CF-DCCA-4F88-977F-7DD0507C7964}"/>
    <cellStyle name="ปกติ 9 2 5 2" xfId="6147" xr:uid="{73C60168-A964-4CFD-AEB2-C0594D1E2E5F}"/>
    <cellStyle name="ปกติ 9 2 5 3" xfId="6148" xr:uid="{F65F09AB-AB32-4917-B293-F5C08056A0DB}"/>
    <cellStyle name="ปกติ 9 2 6" xfId="6149" xr:uid="{6B7BFCE0-52E0-4755-903D-314DE58A40FB}"/>
    <cellStyle name="ปกติ 9 2 7" xfId="6150" xr:uid="{2244C3BE-D13A-476F-A7E6-D691B432B813}"/>
    <cellStyle name="ปกติ 9 3" xfId="6151" xr:uid="{71380E0A-CB0E-4AC3-A850-9FE3340A44EA}"/>
    <cellStyle name="ปกติ 9 3 2" xfId="6152" xr:uid="{000D3FD4-7D6D-4A88-9112-651C1EE85345}"/>
    <cellStyle name="ปกติ 9 3 2 2" xfId="6153" xr:uid="{3268880C-8204-449C-99D2-B16E7E51FBC2}"/>
    <cellStyle name="ปกติ 9 3 3" xfId="6154" xr:uid="{CEF2FEC0-039D-4CA1-9858-EC7D948A5825}"/>
    <cellStyle name="ปกติ 9 3 3 2" xfId="6155" xr:uid="{A38EA70C-710E-4B07-829C-44813872E243}"/>
    <cellStyle name="ปกติ 9 3 4" xfId="6156" xr:uid="{80501BF6-190C-4AF3-BC02-A1A3A008ECCB}"/>
    <cellStyle name="ปกติ 9 4" xfId="6157" xr:uid="{25D33D84-FAA2-4D8D-9359-20C134777C9A}"/>
    <cellStyle name="ปกติ 9 4 2" xfId="6158" xr:uid="{5EEEFCF1-D170-4D63-A75E-8CD3960800C3}"/>
    <cellStyle name="ปกติ 9 5" xfId="6159" xr:uid="{69CE9E47-82A2-4D4D-A91A-A3DE535082FF}"/>
    <cellStyle name="ปกติ 9 5 2" xfId="6160" xr:uid="{11BAD679-DD9F-4FC1-A7F1-C5D74A28834C}"/>
    <cellStyle name="ปกติ 9 6" xfId="6161" xr:uid="{7B4BF7E0-4A6B-4AE7-88CE-F26E0D58CCCC}"/>
    <cellStyle name="ปกติ 9 6 2" xfId="6162" xr:uid="{22E242DC-2BAB-479D-985A-4496058D6C53}"/>
    <cellStyle name="ปกติ 9 6 3" xfId="6163" xr:uid="{C2FBF55E-9C2F-45B7-8450-9EF7F62DCF41}"/>
    <cellStyle name="ปกติ 9 7" xfId="6164" xr:uid="{40DFA1A6-3498-4394-9B79-81FF4136F6E3}"/>
    <cellStyle name="ปกติ 9 8" xfId="6165" xr:uid="{2C253EB8-33C8-4C13-9D5C-12E3BCA59653}"/>
    <cellStyle name="ปกติ 9_KPI สนง.HR_31-8-54(100ตัว)" xfId="6166" xr:uid="{D7B93B1D-B8A7-45BE-A8F8-2038A51BF811}"/>
    <cellStyle name="ปกติ_4.4 การขายสินทรัพย์ " xfId="1652" xr:uid="{529B5307-D0F6-4FAF-B474-C142E9A401A3}"/>
    <cellStyle name="ป้อนค่า" xfId="100" xr:uid="{596CF176-183A-4AF5-A80D-30C04DBAB18A}"/>
    <cellStyle name="ป้อนค่า 12" xfId="6167" xr:uid="{6DDC602C-2E8C-4674-A7A6-F415A2BE9181}"/>
    <cellStyle name="ป้อนค่า 13" xfId="6168" xr:uid="{ECFC0AF4-D964-410F-A69C-941230D797E2}"/>
    <cellStyle name="ป้อนค่า 14" xfId="6169" xr:uid="{604C15F9-EFDB-4159-AC30-4816832FE9B9}"/>
    <cellStyle name="ป้อนค่า 19" xfId="6170" xr:uid="{739E9A0B-3F5B-4741-B6B6-9A6D6D18439A}"/>
    <cellStyle name="ป้อนค่า 2" xfId="1546" xr:uid="{2B507D62-DFA4-40AB-A4CA-05BAC99A3336}"/>
    <cellStyle name="ป้อนค่า 4" xfId="6171" xr:uid="{082AE600-FFB6-490D-940F-105F44DC0CDF}"/>
    <cellStyle name="ป้อนค่า 5" xfId="6172" xr:uid="{B7784E26-8C1F-4E48-BAAD-30BB90499013}"/>
    <cellStyle name="ป้อนค่า 6" xfId="6173" xr:uid="{59EACD1F-3C6B-4FEB-9EBF-28618AE37892}"/>
    <cellStyle name="ป้อนค่า 7" xfId="6174" xr:uid="{B40EF1B6-C12C-48A2-A2A8-F4859B3F4045}"/>
    <cellStyle name="ป้อนค่า 8" xfId="6175" xr:uid="{D06454E1-4237-4574-AF68-6C42B932EEA8}"/>
    <cellStyle name="ปานกลาง" xfId="101" xr:uid="{B4A95955-1D44-4045-B70C-9F6A2B6DCE83}"/>
    <cellStyle name="ปานกลาง 12" xfId="6176" xr:uid="{04657423-3120-4996-8F7B-8EF61F6DC274}"/>
    <cellStyle name="ปานกลาง 13" xfId="6177" xr:uid="{44062CDE-4281-41D6-93FE-454347B6DABE}"/>
    <cellStyle name="ปานกลาง 14" xfId="6178" xr:uid="{38DCEAC9-CF08-400B-A548-A0BA8974015C}"/>
    <cellStyle name="ปานกลาง 19" xfId="6179" xr:uid="{A90403E0-0957-41A4-8090-E46FE48564EA}"/>
    <cellStyle name="ปานกลาง 2" xfId="6180" xr:uid="{3BB34B62-0855-40B7-AE0E-DC6D82D0FEF1}"/>
    <cellStyle name="ปานกลาง 4" xfId="6181" xr:uid="{A6A1E691-5068-4843-AC4F-53CDA9AAF025}"/>
    <cellStyle name="ปานกลาง 5" xfId="6182" xr:uid="{B64F281A-CF5C-4F0D-A677-57DD8332BE57}"/>
    <cellStyle name="ปานกลาง 6" xfId="6183" xr:uid="{16B07939-9FB2-439F-B5A0-3C5444D2D584}"/>
    <cellStyle name="ปานกลาง 7" xfId="6184" xr:uid="{CBCC408E-F887-456B-8A4C-2958EFAE8E4C}"/>
    <cellStyle name="ปานกลาง 8" xfId="6185" xr:uid="{A6FA8668-63F0-4805-84D8-EA3D3FCC82D7}"/>
    <cellStyle name="ผลรวม" xfId="102" xr:uid="{1DD5F7E7-25A7-4A32-911E-29FBC159AC39}"/>
    <cellStyle name="ผลรวม 12" xfId="6332" xr:uid="{DEF78504-B11A-4124-8372-997667A6FA7A}"/>
    <cellStyle name="ผลรวม 13" xfId="6333" xr:uid="{6DD87B19-43A5-4847-853B-4608314756EF}"/>
    <cellStyle name="ผลรวม 14" xfId="6334" xr:uid="{D9DAFD4B-A4F2-4B7C-AD1E-ED7578C6EBED}"/>
    <cellStyle name="ผลรวม 19" xfId="6335" xr:uid="{0766CD39-9F7C-4E0C-9D40-94F27CFDF74E}"/>
    <cellStyle name="ผลรวม 2" xfId="6336" xr:uid="{47D2E9E9-4601-4497-834B-5057D549458A}"/>
    <cellStyle name="ผลรวม 4" xfId="6337" xr:uid="{6542343F-2E4A-461B-A364-529001FE2C42}"/>
    <cellStyle name="ผลรวม 5" xfId="6338" xr:uid="{D23ED938-7BB4-4527-ADC9-FDDF867146F4}"/>
    <cellStyle name="ผลรวม 6" xfId="6339" xr:uid="{9F7D3FBE-6D97-43B4-BC51-EA1BB294E0B1}"/>
    <cellStyle name="ผลรวม 7" xfId="6340" xr:uid="{01687406-2CAA-4566-B307-7EDEBB070EF2}"/>
    <cellStyle name="ผลรวม 8" xfId="6341" xr:uid="{B319BC57-FDD4-41E5-A998-20A40A070BBB}"/>
    <cellStyle name="ฤ?ธถ [0]_95" xfId="1547" xr:uid="{D0A992B3-FA1C-41EE-A628-E9240CF17A2C}"/>
    <cellStyle name="ฤ?ธถ_95" xfId="1548" xr:uid="{08D16668-CD4C-449D-8912-8F1EF2C65FCC}"/>
    <cellStyle name="ฤธถ [0]_0e82ylkxXsZu0YORaMwizTk2E" xfId="1549" xr:uid="{37BFF33E-1FEF-4E09-9DD5-33B0E342B78E}"/>
    <cellStyle name="ฤธถ_0e82ylkxXsZu0YORaMwizTk2E" xfId="1550" xr:uid="{1148773E-6149-410A-B051-3EA0313AAF2F}"/>
    <cellStyle name="ลEญ [0]_laroux" xfId="1551" xr:uid="{5160A37F-877B-44AF-A739-832A613A3E2A}"/>
    <cellStyle name="ลEญ_laroux" xfId="1552" xr:uid="{E2568155-E7BE-41A9-A2BF-768D744F89A9}"/>
    <cellStyle name="ลวดลาย" xfId="1553" xr:uid="{14A5F08B-1C8F-4889-A17F-02CC9E47C306}"/>
    <cellStyle name="ล๋ศญ [0]_0e82ylkxXsZu0YORaMwizTk2E" xfId="1554" xr:uid="{A3C05C9C-3508-427B-992C-6BB11D0C70EC}"/>
    <cellStyle name="ล๋ศญ_0e82ylkxXsZu0YORaMwizTk2E" xfId="1555" xr:uid="{62CF5758-3694-494F-A44C-1BEFA015A451}"/>
    <cellStyle name="ลักษณะ 1" xfId="1653" xr:uid="{682C0CCD-34B7-400C-BE22-9BC58063F1D3}"/>
    <cellStyle name="ลักษณะ 1 10" xfId="6352" xr:uid="{2493D4DE-3795-4E11-AB61-51FEF278E639}"/>
    <cellStyle name="ลักษณะ 1 10 2" xfId="6353" xr:uid="{B3B5ABBA-C96A-4AB2-963C-919E249D955D}"/>
    <cellStyle name="ลักษณะ 1 10 3" xfId="6354" xr:uid="{A047C5CC-48BB-4169-9DEE-602DC6BB901C}"/>
    <cellStyle name="ลักษณะ 1 11" xfId="6355" xr:uid="{188FAAA9-15FE-43D6-B32A-CB5903DDBD80}"/>
    <cellStyle name="ลักษณะ 1 12" xfId="6356" xr:uid="{C568350D-9BD2-4D38-9B93-B5ED64FFD021}"/>
    <cellStyle name="ลักษณะ 1 13" xfId="6357" xr:uid="{1F1C0128-C682-48B1-9416-6B859DEDBC69}"/>
    <cellStyle name="ลักษณะ 1 14" xfId="6358" xr:uid="{C1F12E7D-450A-4976-9BEF-02546A4FE8EC}"/>
    <cellStyle name="ลักษณะ 1 2" xfId="1654" xr:uid="{F84FED24-53C8-4A56-80BF-F6F92088154E}"/>
    <cellStyle name="ลักษณะ 1 2 2" xfId="6359" xr:uid="{88D0027F-D91F-4945-B37B-CF7D80982B95}"/>
    <cellStyle name="ลักษณะ 1 2 2 2" xfId="6360" xr:uid="{DA660139-11B0-4381-9115-0ADAE26DA0BC}"/>
    <cellStyle name="ลักษณะ 1 2 2 2 2" xfId="6361" xr:uid="{64D2AC51-42D0-4500-BEE6-80E559861418}"/>
    <cellStyle name="ลักษณะ 1 2 2 2 3" xfId="6362" xr:uid="{D36C2F2F-9C78-4692-964B-58B38D85E92D}"/>
    <cellStyle name="ลักษณะ 1 2 2 3" xfId="6363" xr:uid="{AD09DFAE-9ADF-4AB0-8541-9F01C4ABC83E}"/>
    <cellStyle name="ลักษณะ 1 2 2 4" xfId="6364" xr:uid="{B3443268-B369-4675-A862-904E31F8F71C}"/>
    <cellStyle name="ลักษณะ 1 2 2 5" xfId="6365" xr:uid="{FCA97442-C3C3-4958-974A-03928D6EF76F}"/>
    <cellStyle name="ลักษณะ 1 2 2 6" xfId="6366" xr:uid="{A4111D59-EAAF-4975-BD3C-1CA693F65056}"/>
    <cellStyle name="ลักษณะ 1 2 3" xfId="6367" xr:uid="{2EBA7BBB-C482-4DA4-AF56-32413CA9A704}"/>
    <cellStyle name="ลักษณะ 1 2 3 2" xfId="6368" xr:uid="{0E4290A2-B7DC-4D07-B99B-7BF0B12F8D31}"/>
    <cellStyle name="ลักษณะ 1 2 3 3" xfId="6369" xr:uid="{397022E1-F54B-4751-941E-6FFF1A7AE09B}"/>
    <cellStyle name="ลักษณะ 1 2 4" xfId="6370" xr:uid="{A6E4E439-AC21-4017-B0B5-76AFF27E48B3}"/>
    <cellStyle name="ลักษณะ 1 2 5" xfId="6371" xr:uid="{C5AA3E76-64AA-46B9-8918-BBB1EA00CA8C}"/>
    <cellStyle name="ลักษณะ 1 2 6" xfId="6372" xr:uid="{1AF39F95-FC9E-4DE9-A8E1-82D956AE46E4}"/>
    <cellStyle name="ลักษณะ 1 2 7" xfId="6373" xr:uid="{CAC06B8C-0E72-41AA-9080-E6C9068A0442}"/>
    <cellStyle name="ลักษณะ 1 2_ปรับปรุงJD_ผู้จัดการ-ผอ.โรงพยาบาล ประชุม 21-9-53(16.51)" xfId="6374" xr:uid="{2E55E8D3-9204-4A45-BDB2-F3C6CC342052}"/>
    <cellStyle name="ลักษณะ 1 3" xfId="6375" xr:uid="{1C0F815B-31B6-4B6E-B030-ACCC7FE8B4E3}"/>
    <cellStyle name="ลักษณะ 1 4" xfId="6376" xr:uid="{E12996E6-A945-4397-9B59-9A2F561D0707}"/>
    <cellStyle name="ลักษณะ 1 5" xfId="6377" xr:uid="{17B4724D-6677-4E02-BFC0-F0B2FCE68C6C}"/>
    <cellStyle name="ลักษณะ 1 6" xfId="6378" xr:uid="{3983CE60-730C-43C6-A75C-109A9079D2D4}"/>
    <cellStyle name="ลักษณะ 1 7" xfId="6379" xr:uid="{01DA5923-941E-4A5B-B395-8354053E91BE}"/>
    <cellStyle name="ลักษณะ 1 8" xfId="6380" xr:uid="{7C67B88F-A9E1-4CCC-93DF-C5F079CEABE4}"/>
    <cellStyle name="ลักษณะ 1 9" xfId="6381" xr:uid="{935944A3-E128-4FC0-8F01-F7B0E82EE5D0}"/>
    <cellStyle name="ลักษณะ 1_Competency ฝ่ายอำนวยกลาง15-3-53" xfId="6382" xr:uid="{5E869A84-A086-4F8B-ACED-CABBD32B5222}"/>
    <cellStyle name="วฅมุ_4ฟ๙ฝวภ๛" xfId="104" xr:uid="{897158B3-D9AF-4304-9E65-E7CDEEC1C59E}"/>
    <cellStyle name="ส่วนที่ถูกเน้น1" xfId="105" xr:uid="{DCCC7C38-D664-40CB-93FC-5D5BEA681CBC}"/>
    <cellStyle name="ส่วนที่ถูกเน้น1 12" xfId="6383" xr:uid="{E1033BE9-CE36-4FAF-9990-D0E9031697AD}"/>
    <cellStyle name="ส่วนที่ถูกเน้น1 13" xfId="6384" xr:uid="{920C819D-05D3-4689-934C-416C0E8E7C14}"/>
    <cellStyle name="ส่วนที่ถูกเน้น1 14" xfId="6385" xr:uid="{CB14E8E2-341B-4B59-8D09-50606A217DAB}"/>
    <cellStyle name="ส่วนที่ถูกเน้น1 19" xfId="6386" xr:uid="{DDDC58CC-F0AB-47DB-AB82-CF8444044151}"/>
    <cellStyle name="ส่วนที่ถูกเน้น1 2" xfId="6387" xr:uid="{05425B68-9BBB-4A7A-BC4F-BABE2709F751}"/>
    <cellStyle name="ส่วนที่ถูกเน้น1 4" xfId="6388" xr:uid="{C60A5DEF-9DD3-44F6-BCB4-892C9F8165C0}"/>
    <cellStyle name="ส่วนที่ถูกเน้น1 5" xfId="6389" xr:uid="{0451AEC4-1196-4B55-80FC-33DFA037263B}"/>
    <cellStyle name="ส่วนที่ถูกเน้น1 6" xfId="6390" xr:uid="{AE6823AE-62EF-41A3-A59C-391EC996EAAF}"/>
    <cellStyle name="ส่วนที่ถูกเน้น1 7" xfId="6391" xr:uid="{6FC3A380-CCE3-438A-977A-E626C922AF55}"/>
    <cellStyle name="ส่วนที่ถูกเน้น1 8" xfId="6392" xr:uid="{9517CB68-ADB3-4E5D-86AC-B7C441775BD1}"/>
    <cellStyle name="ส่วนที่ถูกเน้น2" xfId="106" xr:uid="{4A3F0B8F-D481-43F2-BD5B-36B65E018D94}"/>
    <cellStyle name="ส่วนที่ถูกเน้น2 12" xfId="6393" xr:uid="{C02A8E19-ABE9-40CF-BB2D-0215A47C7195}"/>
    <cellStyle name="ส่วนที่ถูกเน้น2 13" xfId="6394" xr:uid="{35E7BDE7-9605-47A8-8E85-A982C6B729FB}"/>
    <cellStyle name="ส่วนที่ถูกเน้น2 14" xfId="6395" xr:uid="{46336E4E-BBB9-4D54-B9CD-69022D0D9FC0}"/>
    <cellStyle name="ส่วนที่ถูกเน้น2 19" xfId="6396" xr:uid="{540EB10F-E250-40F9-973B-44089E99017B}"/>
    <cellStyle name="ส่วนที่ถูกเน้น2 2" xfId="6397" xr:uid="{E16B711D-C663-44BC-BAD7-78B43C0F95C3}"/>
    <cellStyle name="ส่วนที่ถูกเน้น2 4" xfId="6398" xr:uid="{6F650357-30CE-496F-86D4-FFC091E99728}"/>
    <cellStyle name="ส่วนที่ถูกเน้น2 5" xfId="6399" xr:uid="{B3C1BB37-43DC-42B5-8A0D-2E069E0EBD5F}"/>
    <cellStyle name="ส่วนที่ถูกเน้น2 6" xfId="6400" xr:uid="{9CA2FCB9-7B76-4EE4-8F6F-BA50E735B103}"/>
    <cellStyle name="ส่วนที่ถูกเน้น2 7" xfId="6401" xr:uid="{0B4F7BB3-7673-48E5-BF0B-FEAF589CCCFD}"/>
    <cellStyle name="ส่วนที่ถูกเน้น2 8" xfId="6402" xr:uid="{3BE576A8-35EF-44BB-A63B-9763DD58A508}"/>
    <cellStyle name="ส่วนที่ถูกเน้น3" xfId="107" xr:uid="{D6868106-2554-4B5F-836A-42A0EF2393CD}"/>
    <cellStyle name="ส่วนที่ถูกเน้น3 12" xfId="6403" xr:uid="{6934ECAC-4471-4CCB-87E3-547A9094A1D4}"/>
    <cellStyle name="ส่วนที่ถูกเน้น3 13" xfId="6404" xr:uid="{626A7E40-6575-4C3D-8E7E-A13C59F57FD8}"/>
    <cellStyle name="ส่วนที่ถูกเน้น3 14" xfId="6405" xr:uid="{E01674E9-4528-42D5-876D-12B7E00EC5D3}"/>
    <cellStyle name="ส่วนที่ถูกเน้น3 19" xfId="6406" xr:uid="{301C95CB-F390-4B16-A9B0-FE8E310353C5}"/>
    <cellStyle name="ส่วนที่ถูกเน้น3 2" xfId="6407" xr:uid="{CC35B369-3B66-402E-9E9B-3B05C3920994}"/>
    <cellStyle name="ส่วนที่ถูกเน้น3 2 2" xfId="6408" xr:uid="{ED4CFCC4-A76A-41D9-8AC4-D9D26AF6128F}"/>
    <cellStyle name="ส่วนที่ถูกเน้น3 2 2 2" xfId="6409" xr:uid="{1BBC7B65-1832-47C5-9195-9585D226B2BA}"/>
    <cellStyle name="ส่วนที่ถูกเน้น3 2 2 3" xfId="6410" xr:uid="{5FD5CF91-AE70-4E6C-BC73-E9FDDBAFA9B6}"/>
    <cellStyle name="ส่วนที่ถูกเน้น3 2 3" xfId="6411" xr:uid="{3882FE72-D3FA-48BC-A64F-73F24921662F}"/>
    <cellStyle name="ส่วนที่ถูกเน้น3 2 4" xfId="6412" xr:uid="{63ABFB28-B42B-4B94-9910-DEF29185E2D3}"/>
    <cellStyle name="ส่วนที่ถูกเน้น3 2 5" xfId="6413" xr:uid="{8F675667-80AC-4F91-80F5-335AA008A385}"/>
    <cellStyle name="ส่วนที่ถูกเน้น3 2 6" xfId="6414" xr:uid="{E725314C-E308-49B2-9B7A-E5A4AB2DFDDE}"/>
    <cellStyle name="ส่วนที่ถูกเน้น3 4" xfId="6415" xr:uid="{821BED8C-CBA7-4145-BB6F-B497D4C52F78}"/>
    <cellStyle name="ส่วนที่ถูกเน้น3 5" xfId="6416" xr:uid="{5817CC8D-F11A-4D4E-82F3-CAAEC69A8823}"/>
    <cellStyle name="ส่วนที่ถูกเน้น3 6" xfId="6417" xr:uid="{79C8190E-75AB-4E83-A773-22139A740A89}"/>
    <cellStyle name="ส่วนที่ถูกเน้น3 7" xfId="6418" xr:uid="{7EAD15E2-C8E0-4225-9049-8C6A260E600A}"/>
    <cellStyle name="ส่วนที่ถูกเน้น3 8" xfId="6419" xr:uid="{C1A8891F-E500-4B11-8DEB-8DADD02B2ED0}"/>
    <cellStyle name="ส่วนที่ถูกเน้น4" xfId="108" xr:uid="{8B6AACDD-7477-4724-86BC-8E37CC98198B}"/>
    <cellStyle name="ส่วนที่ถูกเน้น4 12" xfId="6420" xr:uid="{57C15E59-6B61-495B-A34C-44D056C318AC}"/>
    <cellStyle name="ส่วนที่ถูกเน้น4 13" xfId="6421" xr:uid="{602F9178-D352-4150-92C4-4DF4924590A9}"/>
    <cellStyle name="ส่วนที่ถูกเน้น4 14" xfId="6422" xr:uid="{414FBD88-238B-4C9A-B7C5-40C4910AF3D8}"/>
    <cellStyle name="ส่วนที่ถูกเน้น4 19" xfId="6423" xr:uid="{FD774334-6192-4D6A-B8B9-5AB245A94EAA}"/>
    <cellStyle name="ส่วนที่ถูกเน้น4 2" xfId="6424" xr:uid="{DC7C8BEE-376F-44E1-9B45-F471FB12DCA2}"/>
    <cellStyle name="ส่วนที่ถูกเน้น4 4" xfId="6425" xr:uid="{7C632EC6-7854-4E79-8C80-FE60A656B5B1}"/>
    <cellStyle name="ส่วนที่ถูกเน้น4 5" xfId="6426" xr:uid="{C76DC0A6-62B4-4DA0-978C-0F978C6D131F}"/>
    <cellStyle name="ส่วนที่ถูกเน้น4 6" xfId="6427" xr:uid="{3A27D799-738E-4880-9A29-5E6CEC9BEC81}"/>
    <cellStyle name="ส่วนที่ถูกเน้น4 7" xfId="6428" xr:uid="{2BF78F4A-0F4F-400C-AE1E-CAF9137A1C95}"/>
    <cellStyle name="ส่วนที่ถูกเน้น4 8" xfId="6429" xr:uid="{F59B107A-6CD6-4BBA-9CC2-5624D04AEE2C}"/>
    <cellStyle name="ส่วนที่ถูกเน้น5" xfId="109" xr:uid="{295A0BAF-2950-4D08-9936-81B4AC14EFFD}"/>
    <cellStyle name="ส่วนที่ถูกเน้น5 12" xfId="6430" xr:uid="{B88FAFEE-FCF3-4C2A-AA2D-B6A22A46B4F0}"/>
    <cellStyle name="ส่วนที่ถูกเน้น5 13" xfId="6431" xr:uid="{9193DAA2-F682-403A-A703-2BA5A926F0C3}"/>
    <cellStyle name="ส่วนที่ถูกเน้น5 14" xfId="6432" xr:uid="{605C5F7F-5845-4B10-86CE-53EA4987C107}"/>
    <cellStyle name="ส่วนที่ถูกเน้น5 19" xfId="6433" xr:uid="{102F5912-369D-4D18-A655-8EE3CF2A1130}"/>
    <cellStyle name="ส่วนที่ถูกเน้น5 2" xfId="6434" xr:uid="{F083D558-E83C-4517-B5D2-D5DD018414BB}"/>
    <cellStyle name="ส่วนที่ถูกเน้น5 4" xfId="6435" xr:uid="{B59EA688-4262-4334-AAE2-8CAC3ED3E2EF}"/>
    <cellStyle name="ส่วนที่ถูกเน้น5 5" xfId="6436" xr:uid="{B67395FE-5851-4B9D-90DC-22979982E461}"/>
    <cellStyle name="ส่วนที่ถูกเน้น5 6" xfId="6437" xr:uid="{7D37C6DC-BAF6-43BB-A736-961AA33AD429}"/>
    <cellStyle name="ส่วนที่ถูกเน้น5 7" xfId="6438" xr:uid="{06C29DFF-5B42-4A41-A7BD-8839B00AEE0B}"/>
    <cellStyle name="ส่วนที่ถูกเน้น5 8" xfId="6439" xr:uid="{6D30FD3A-4057-49F4-8585-EB2F0426FBBD}"/>
    <cellStyle name="ส่วนที่ถูกเน้น6" xfId="110" xr:uid="{F1207BAC-BAB8-48B5-8E16-26AC409AE019}"/>
    <cellStyle name="ส่วนที่ถูกเน้น6 12" xfId="6440" xr:uid="{F4150094-B448-4009-93E4-D66F74DA87F9}"/>
    <cellStyle name="ส่วนที่ถูกเน้น6 13" xfId="6441" xr:uid="{88B8F68A-8001-4BA7-A8CE-83369F0D5DFE}"/>
    <cellStyle name="ส่วนที่ถูกเน้น6 14" xfId="6442" xr:uid="{1ED496F9-E135-44C0-BE9C-EA6F8826B337}"/>
    <cellStyle name="ส่วนที่ถูกเน้น6 19" xfId="6443" xr:uid="{E3A5414E-AE97-4CC5-87CB-96D9B2598B6F}"/>
    <cellStyle name="ส่วนที่ถูกเน้น6 2" xfId="6444" xr:uid="{8812EFEC-BE17-4A38-91E5-17A481DF783E}"/>
    <cellStyle name="ส่วนที่ถูกเน้น6 4" xfId="6445" xr:uid="{C4EB2974-EFBE-440A-8F36-426FBD75CEE2}"/>
    <cellStyle name="ส่วนที่ถูกเน้น6 5" xfId="6446" xr:uid="{D452B371-86C3-486F-A1A7-C8FF94284C0E}"/>
    <cellStyle name="ส่วนที่ถูกเน้น6 6" xfId="6447" xr:uid="{C3B7807B-DCFE-476E-BAC5-1253D8854E71}"/>
    <cellStyle name="ส่วนที่ถูกเน้น6 7" xfId="6448" xr:uid="{33D0D16E-61D9-41F1-B8F2-0E4077010C5E}"/>
    <cellStyle name="ส่วนที่ถูกเน้น6 8" xfId="6449" xr:uid="{1EE801BB-4C5C-4A53-AF83-461805889822}"/>
    <cellStyle name="หมายเหตุ" xfId="112" xr:uid="{6A8BD9FB-9BD9-4104-8AD9-84EF7538C826}"/>
    <cellStyle name="หมายเหตุ 12" xfId="6460" xr:uid="{48A70677-FB63-417F-9DA6-68A895EF437C}"/>
    <cellStyle name="หมายเหตุ 12 2" xfId="6461" xr:uid="{01170580-B3E1-416F-8E38-8DDFE004E840}"/>
    <cellStyle name="หมายเหตุ 12 2 2" xfId="6462" xr:uid="{FA2BF595-CD71-4A74-99B5-574449A0C6A2}"/>
    <cellStyle name="หมายเหตุ 12 3" xfId="6463" xr:uid="{70B910E0-D54B-46F7-A8C6-E5073D1D273F}"/>
    <cellStyle name="หมายเหตุ 13" xfId="6464" xr:uid="{1FC02DA9-1211-4F58-B1CF-CF6412F0F7DC}"/>
    <cellStyle name="หมายเหตุ 13 2" xfId="6465" xr:uid="{5B058B31-9BCD-43F2-A525-15B4AF6BF169}"/>
    <cellStyle name="หมายเหตุ 13 2 2" xfId="6466" xr:uid="{2658F314-034D-4C24-9853-0C7D1ECFA97E}"/>
    <cellStyle name="หมายเหตุ 13 3" xfId="6467" xr:uid="{E91A100E-1F18-42F9-980F-87959B0A16BE}"/>
    <cellStyle name="หมายเหตุ 14" xfId="6468" xr:uid="{D995CFE0-372B-4D0E-95E3-CD875852C5B8}"/>
    <cellStyle name="หมายเหตุ 14 2" xfId="6469" xr:uid="{ECF1FF29-B31F-44D2-BE3E-80E76F3AF34E}"/>
    <cellStyle name="หมายเหตุ 14 2 2" xfId="6470" xr:uid="{8E064984-FD97-49C4-BFAB-30038E50438D}"/>
    <cellStyle name="หมายเหตุ 14 3" xfId="6471" xr:uid="{7C582A09-B2CF-49DC-B55F-9FF07FA155BB}"/>
    <cellStyle name="หมายเหตุ 19" xfId="6472" xr:uid="{9D754B57-E09F-483A-858C-1A6DF99B0F29}"/>
    <cellStyle name="หมายเหตุ 19 2" xfId="6473" xr:uid="{CCA4D5A4-9D2E-4B48-8896-92DA630F972D}"/>
    <cellStyle name="หมายเหตุ 19 2 2" xfId="6474" xr:uid="{8C36A25A-C998-4BAB-93AE-F6F3C9F6192F}"/>
    <cellStyle name="หมายเหตุ 19 3" xfId="6475" xr:uid="{80258FCB-FBB5-4ED4-B834-371CBF2893ED}"/>
    <cellStyle name="หมายเหตุ 2" xfId="134" xr:uid="{3C609FAE-73C0-4F5A-9742-DDE24C24B796}"/>
    <cellStyle name="หมายเหตุ 2 2" xfId="6476" xr:uid="{EDAC644B-0977-4380-821A-EF3D87541582}"/>
    <cellStyle name="หมายเหตุ 2 2 2" xfId="6477" xr:uid="{9297FE54-0442-43AC-9F6F-F45D9A93332E}"/>
    <cellStyle name="หมายเหตุ 2 3" xfId="6478" xr:uid="{D1340047-E1CE-4ED8-9AAC-685C292F5EAF}"/>
    <cellStyle name="หมายเหตุ 2 4" xfId="1556" xr:uid="{A7D4A83D-C97C-4AC6-9791-2161FFA881A9}"/>
    <cellStyle name="หมายเหตุ 3" xfId="1707" xr:uid="{83C42F4D-EAA3-4DE2-90A7-98404B283411}"/>
    <cellStyle name="หมายเหตุ 4" xfId="6479" xr:uid="{95FC7A84-0B6E-4956-A463-F293E1B0C51F}"/>
    <cellStyle name="หมายเหตุ 4 2" xfId="6480" xr:uid="{C2E32462-AE14-4A6E-8B2C-2AF43DF0293D}"/>
    <cellStyle name="หมายเหตุ 4 2 2" xfId="6481" xr:uid="{8566C1D2-E033-471C-9419-D714AC0B2410}"/>
    <cellStyle name="หมายเหตุ 4 3" xfId="6482" xr:uid="{BBA6BDE8-A01D-46FC-8F7A-E658EB478DEB}"/>
    <cellStyle name="หมายเหตุ 5" xfId="6483" xr:uid="{94B501FC-F7EB-4F88-821A-5094DA67439E}"/>
    <cellStyle name="หมายเหตุ 5 2" xfId="6484" xr:uid="{394C5C66-9356-4461-8998-0632421FE6C1}"/>
    <cellStyle name="หมายเหตุ 5 2 2" xfId="6485" xr:uid="{D8D9C3C3-39D2-4F89-BB7A-1433DBC90DEA}"/>
    <cellStyle name="หมายเหตุ 5 3" xfId="6486" xr:uid="{189DD8A3-A455-407B-81B1-0158BDEAE507}"/>
    <cellStyle name="หมายเหตุ 6" xfId="6487" xr:uid="{77E57FBC-C859-4932-9487-0885E89EEE32}"/>
    <cellStyle name="หมายเหตุ 6 2" xfId="6488" xr:uid="{AC4098C6-0628-4A7A-8C95-411BFB0B00E7}"/>
    <cellStyle name="หมายเหตุ 6 2 2" xfId="6489" xr:uid="{4C7380DC-32F5-4636-A7F7-747E40CEF562}"/>
    <cellStyle name="หมายเหตุ 6 3" xfId="6490" xr:uid="{F77D7C2A-B157-4F07-A28E-66F2F7408E89}"/>
    <cellStyle name="หมายเหตุ 7" xfId="6491" xr:uid="{E97AB54D-E984-4086-A9EF-C4D977A2F8C2}"/>
    <cellStyle name="หมายเหตุ 7 2" xfId="6492" xr:uid="{94BA9A3B-01EC-4A0E-9DFC-2735B23F333A}"/>
    <cellStyle name="หมายเหตุ 7 2 2" xfId="6493" xr:uid="{FA139AF3-8180-4605-8BE1-548BED683EDF}"/>
    <cellStyle name="หมายเหตุ 7 3" xfId="6494" xr:uid="{2D9D8B59-4581-472C-9020-AFCE904EF03F}"/>
    <cellStyle name="หมายเหตุ 8" xfId="6495" xr:uid="{7D807C34-D171-419E-B32E-ABCC7D6578F5}"/>
    <cellStyle name="หมายเหตุ 8 2" xfId="6496" xr:uid="{24DE141B-7F39-4E5B-8366-8B369955A398}"/>
    <cellStyle name="หมายเหตุ 8 2 2" xfId="6497" xr:uid="{E8753233-1606-47EB-87AD-350A6683706D}"/>
    <cellStyle name="หมายเหตุ 8 3" xfId="6498" xr:uid="{BF7FE350-3A4D-4695-9002-F3242728C6C0}"/>
    <cellStyle name="หัวเรื่อง 1" xfId="113" xr:uid="{A40E65E7-59FA-40D9-A279-66D3A7443277}"/>
    <cellStyle name="หัวเรื่อง 1 12" xfId="6499" xr:uid="{7AFF2132-F3AF-42E1-913F-6E003E720A46}"/>
    <cellStyle name="หัวเรื่อง 1 13" xfId="6500" xr:uid="{D312C740-0B52-48CC-BD0E-375ECB1BF0F3}"/>
    <cellStyle name="หัวเรื่อง 1 14" xfId="6501" xr:uid="{FD569F6C-AC6B-4B9E-814B-19903E87115A}"/>
    <cellStyle name="หัวเรื่อง 1 19" xfId="6502" xr:uid="{4E2EBCE4-F4BE-413A-9DD4-FC70D5B7AEA9}"/>
    <cellStyle name="หัวเรื่อง 1 2" xfId="6503" xr:uid="{11DDC80B-8451-4B1B-BF5A-E8FB8B8D9145}"/>
    <cellStyle name="หัวเรื่อง 1 4" xfId="6504" xr:uid="{BE4C51CA-E3B1-469E-8740-CF01636F2DF8}"/>
    <cellStyle name="หัวเรื่อง 1 5" xfId="6505" xr:uid="{386BF4A3-29FA-4C69-86FC-944301F66532}"/>
    <cellStyle name="หัวเรื่อง 1 6" xfId="6506" xr:uid="{CA7C9821-9A56-4486-9C99-21E0F921E949}"/>
    <cellStyle name="หัวเรื่อง 1 7" xfId="6507" xr:uid="{1C2D0599-2AF2-4C27-863B-F37E75A9B7AB}"/>
    <cellStyle name="หัวเรื่อง 1 8" xfId="6508" xr:uid="{8EC3C212-585F-489A-BD71-4B7210F17842}"/>
    <cellStyle name="หัวเรื่อง 2" xfId="114" xr:uid="{ED61A149-1D01-4AA3-8A37-452739AA9AB5}"/>
    <cellStyle name="หัวเรื่อง 2 12" xfId="6509" xr:uid="{9AE6C037-D140-41E2-9C4F-1949F61F7B5B}"/>
    <cellStyle name="หัวเรื่อง 2 13" xfId="6510" xr:uid="{40F9E599-03D4-4DBD-B9DF-E4BC744FB1E5}"/>
    <cellStyle name="หัวเรื่อง 2 14" xfId="6511" xr:uid="{86935B17-6713-4C54-9C42-5E9A267CED81}"/>
    <cellStyle name="หัวเรื่อง 2 19" xfId="6512" xr:uid="{A23D6BD2-7B4B-49D0-B4CF-2499B84C0F30}"/>
    <cellStyle name="หัวเรื่อง 2 2" xfId="6513" xr:uid="{707DFB2C-AEBD-41B9-8BAD-84DCB9721B30}"/>
    <cellStyle name="หัวเรื่อง 2 4" xfId="6514" xr:uid="{463BDFFD-AE2A-4724-9D00-78F99F9CAD04}"/>
    <cellStyle name="หัวเรื่อง 2 5" xfId="6515" xr:uid="{ED0CE558-DFD2-45C2-B19A-7B612FEDF60D}"/>
    <cellStyle name="หัวเรื่อง 2 6" xfId="6516" xr:uid="{2353C893-FC7B-4CEA-A8BA-9424706527B3}"/>
    <cellStyle name="หัวเรื่อง 2 7" xfId="6517" xr:uid="{7B0E3E8B-B604-4307-B387-A23B2019CB52}"/>
    <cellStyle name="หัวเรื่อง 2 8" xfId="6518" xr:uid="{31A695E9-A203-46C0-90BD-48466B519935}"/>
    <cellStyle name="หัวเรื่อง 3" xfId="115" xr:uid="{253BF2D8-9839-4049-82BE-0504DC7E8C1A}"/>
    <cellStyle name="หัวเรื่อง 3 12" xfId="6519" xr:uid="{A5EA0B05-193C-430B-8B3B-2F92E1157DE1}"/>
    <cellStyle name="หัวเรื่อง 3 13" xfId="6520" xr:uid="{50F2E006-0F4C-4360-86F8-0FD3016F9936}"/>
    <cellStyle name="หัวเรื่อง 3 14" xfId="6521" xr:uid="{BFD9E8FA-BCE0-4CFD-89B0-3C4AC441CE48}"/>
    <cellStyle name="หัวเรื่อง 3 19" xfId="6522" xr:uid="{331723D1-0017-42E0-A790-8FC08634FE3D}"/>
    <cellStyle name="หัวเรื่อง 3 2" xfId="6523" xr:uid="{30CC977A-6779-4901-AEBE-B73E75AC2C47}"/>
    <cellStyle name="หัวเรื่อง 3 4" xfId="6524" xr:uid="{4616C402-A370-4C40-B916-A0ACD4114D1B}"/>
    <cellStyle name="หัวเรื่อง 3 5" xfId="6525" xr:uid="{B675248C-E6DD-46F2-AA05-BB60D49FEC83}"/>
    <cellStyle name="หัวเรื่อง 3 6" xfId="6526" xr:uid="{2C030EA3-36FD-43F9-BCEB-22FFABC4DBFA}"/>
    <cellStyle name="หัวเรื่อง 3 7" xfId="6527" xr:uid="{6C796A74-0AC4-4381-9551-CA9224035D4B}"/>
    <cellStyle name="หัวเรื่อง 3 8" xfId="6528" xr:uid="{305D1CDE-B0B4-4701-BCEA-D4CC813BA9D2}"/>
    <cellStyle name="หัวเรื่อง 4" xfId="116" xr:uid="{CAE7B16B-F76D-45F2-A088-594D7D2B0F91}"/>
    <cellStyle name="หัวเรื่อง 4 12" xfId="6529" xr:uid="{5AA2AEA7-A3F7-4662-9AF2-165666B68925}"/>
    <cellStyle name="หัวเรื่อง 4 13" xfId="6530" xr:uid="{C95CA6DE-0116-4053-8D44-AB3BF6A8AC5E}"/>
    <cellStyle name="หัวเรื่อง 4 14" xfId="6531" xr:uid="{BD4F8F16-08C5-4730-8129-6DACBE7392FE}"/>
    <cellStyle name="หัวเรื่อง 4 19" xfId="6532" xr:uid="{A3C25D51-341E-475A-8F30-3C9016F91AD5}"/>
    <cellStyle name="หัวเรื่อง 4 2" xfId="6533" xr:uid="{4AFE53C1-F3D5-43F1-9AA9-632F0A2AAB31}"/>
    <cellStyle name="หัวเรื่อง 4 4" xfId="6534" xr:uid="{BC6C6AB1-0600-4088-8F9C-395AC69BE5B0}"/>
    <cellStyle name="หัวเรื่อง 4 5" xfId="6535" xr:uid="{4E2A9FBC-2003-4F1E-B79D-325E16715B32}"/>
    <cellStyle name="หัวเรื่อง 4 6" xfId="6536" xr:uid="{63BCE7D0-E355-4FDB-805E-5E985D327782}"/>
    <cellStyle name="หัวเรื่อง 4 7" xfId="6537" xr:uid="{A893E821-AD11-4B2F-9394-348A9FDFCF42}"/>
    <cellStyle name="หัวเรื่อง 4 8" xfId="6538" xr:uid="{39F3647F-4A0E-4D15-95CE-19B29B60C490}"/>
    <cellStyle name="ơ᪒＀＀＀＀＀＀＀＀＀＀＀＀＀＀＀＀＀＀＀＀＀＀＀＀＀＀＀＀ma_QTR94_95_1ฟ๙ศธบ๑ณปฟช (2)" xfId="1557" xr:uid="{E8FCBE3E-399B-4FAC-921A-5DBD620CF7ED}"/>
    <cellStyle name="…_x000e__x000a_ธ๎_x000c_U_x0001_ฅ_x0005_ด_x000a__x0007__x0001__x0001_" xfId="1558" xr:uid="{56AA3981-E107-45FF-9762-A04F8A665D70}"/>
    <cellStyle name="_x001d_๐7_x000c_๎_x0017__x000d_เU_x0001_า_x0006_|!_x0007__x0001__x0001_" xfId="1559" xr:uid="{1F26D79D-55E5-4C6D-8F1F-7D9C66FCCCB7}"/>
    <cellStyle name="_x001d_๐7_x000c_๎_x0017__x000d_เU_x0001_า_x0006_!_x0007__x0001__x0001_" xfId="1560" xr:uid="{3905F308-19FA-4D58-AE54-A65C4F167049}"/>
    <cellStyle name="_xddb0_̟ᩒb_xdddc_̟ᩢb_xde1c_̟ᩲbơ᪂bơ᪒＀＀＀＀＀＀＀＀＀＀＀＀＀＀＀＀＀＀＀＀＀＀＀＀＀＀＀＀ma_QTR94_95_1ฟ๙ศธบ๑ณปฟช (2)" xfId="1561" xr:uid="{A7674C6A-4649-495E-A1D6-5BDAE04D1D41}"/>
    <cellStyle name="백분율_95" xfId="1562" xr:uid="{6EBABF2C-6E80-4F20-8DBC-2FD9DB9D147D}"/>
    <cellStyle name="콤마 [0]_12월" xfId="1563" xr:uid="{1524AC49-8345-41EB-978E-AA19034BD31C}"/>
    <cellStyle name="콤마_12월" xfId="1564" xr:uid="{B9FB966D-C2C9-400C-9304-303D71130EB3}"/>
    <cellStyle name="통화 [0]_12월" xfId="1565" xr:uid="{485E77BB-4766-4025-9A90-F5AE8AD9D8B4}"/>
    <cellStyle name="통화_12월" xfId="1566" xr:uid="{A5A999D7-4156-43FE-9B50-E6C89063238D}"/>
    <cellStyle name="표준_1.6GB" xfId="1567" xr:uid="{6C075AD8-93A5-4A71-BDCD-A8C18E449798}"/>
    <cellStyle name="一般_~4664860" xfId="1568" xr:uid="{A0316155-39ED-42B6-82C8-C730C8E5E71E}"/>
    <cellStyle name="千位[0]_laroux" xfId="1569" xr:uid="{2C3194B5-7826-40B0-9ED3-C080F8124A40}"/>
    <cellStyle name="千位_laroux" xfId="1570" xr:uid="{4A07DA89-C5F4-420D-9652-3E452ECA1CF7}"/>
    <cellStyle name="千位分隔[0]_~ME00002" xfId="1571" xr:uid="{CAB4345B-354F-4BE1-96AB-D33F6A453AD1}"/>
    <cellStyle name="千位分隔_~ME00002" xfId="1572" xr:uid="{85061209-9AB2-421E-9D7C-E450B4E08357}"/>
    <cellStyle name="千分位[0]_0227" xfId="1573" xr:uid="{17619994-8B7F-4D31-B35B-6AC18288EBCA}"/>
    <cellStyle name="千分位_0227" xfId="1574" xr:uid="{3624E164-E2D2-4F02-BEA2-AFF74EC2B7A5}"/>
    <cellStyle name="后继超级链接" xfId="1575" xr:uid="{AB977815-2A7C-4E6A-92DF-32E175706CE5}"/>
    <cellStyle name="已访问的超链接" xfId="1576" xr:uid="{42956E8B-CDCF-411D-86EF-B86657787DDE}"/>
    <cellStyle name="常规_~ME00002" xfId="1577" xr:uid="{E8F79AFE-F77F-4413-AE9A-B2939EA6E222}"/>
    <cellStyle name="普通_laroux" xfId="1578" xr:uid="{368918E9-F967-43D0-813E-F07D132D7E00}"/>
    <cellStyle name="未定義" xfId="1579" xr:uid="{AECCC118-8917-44FB-A804-20C14241C7C6}"/>
    <cellStyle name="未定義 2" xfId="1580" xr:uid="{5D3A0799-673A-4FA5-AC91-D7E5E30DDED6}"/>
    <cellStyle name="桁区切り [0.00]_4550" xfId="1581" xr:uid="{B838C8B3-8939-46CB-9B8F-EAC3FB41E0F2}"/>
    <cellStyle name="桁区切り_4550" xfId="1582" xr:uid="{EAEF440C-3985-4216-9ABD-4BBDE8C020EF}"/>
    <cellStyle name="標準_05_AR862為替評価替え確認リスト印刷_帳票レイアウト" xfId="1583" xr:uid="{2A1FBDB2-66F8-4716-A617-F85421F43288}"/>
    <cellStyle name="爼ﾗ靉ﾁ篦ｧﾋﾅﾒﾂﾁﾔｵﾔ" xfId="1584" xr:uid="{C553B47F-18F0-4F06-AA57-87A04B95EBEF}"/>
    <cellStyle name="百分比_0227" xfId="1585" xr:uid="{B747AFE8-C77C-4857-A998-9E11DFC50CE8}"/>
    <cellStyle name="表示済みのハイパーリンク" xfId="1586" xr:uid="{56141A4C-4F8E-4687-9137-72635184CDCA}"/>
    <cellStyle name="貨幣 [0]_0227" xfId="1587" xr:uid="{BFCE5CB4-F347-4B9C-A104-C34338FD3120}"/>
    <cellStyle name="貨幣[0]_LC (2)" xfId="1588" xr:uid="{4AABC78A-6013-4379-BDD7-70CE514BB2A4}"/>
    <cellStyle name="貨幣_0227" xfId="1589" xr:uid="{5AC2D9F8-8CE8-4E02-A237-EEB74214C516}"/>
    <cellStyle name="货币[0]_~ME00002" xfId="1590" xr:uid="{6475C4B1-BB6F-4B90-8301-6345A6FA341E}"/>
    <cellStyle name="货币_~ME00002" xfId="1591" xr:uid="{E4043ACF-16E0-4245-9BED-5BBB69C69A31}"/>
    <cellStyle name="超级链接" xfId="1592" xr:uid="{F712BD2B-0C1B-4796-96CF-4CE0D7F56582}"/>
    <cellStyle name="超連結_FOB-WIP" xfId="1593" xr:uid="{8FA454E8-E7B2-4959-8914-62E846B9053A}"/>
    <cellStyle name="通浦 [0.00]_laroux" xfId="1594" xr:uid="{F1A9C2CA-A0AA-40BD-9809-6576C37C2654}"/>
    <cellStyle name="通浦_laroux" xfId="1595" xr:uid="{55F9AC55-E660-410F-A5E8-5A4B5F1B09C6}"/>
    <cellStyle name="通貨 [0.00]_BI(A)" xfId="1596" xr:uid="{496AEA5E-3F8E-45C1-A044-B168D566D895}"/>
    <cellStyle name="通貨_BI(A)" xfId="1597" xr:uid="{6EB7A88C-444F-4435-B3EA-FE480E923FE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61A11CD3-6EE4-4E05-A47E-201C0A9467F4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55264A39-6B06-40F2-93D8-1B5FEBD3925C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FB489F61-5405-44A0-8DF2-B8E2050E1B85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39A9FBBC-2538-4E4F-939E-D127F25B1617}"/>
            </a:ext>
          </a:extLst>
        </xdr:cNvPr>
        <xdr:cNvSpPr txBox="1">
          <a:spLocks noChangeArrowheads="1"/>
        </xdr:cNvSpPr>
      </xdr:nvSpPr>
      <xdr:spPr bwMode="auto">
        <a:xfrm>
          <a:off x="72199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5A25C16E-E849-4F62-8223-659C49B37E83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A0C174C2-BEA9-4315-AC4F-1972DF358A1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4" name="Text 1">
          <a:extLst>
            <a:ext uri="{FF2B5EF4-FFF2-40B4-BE49-F238E27FC236}">
              <a16:creationId xmlns:a16="http://schemas.microsoft.com/office/drawing/2014/main" id="{575B57B8-9D35-4426-9BFE-016B651AE44C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12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">
          <a:extLst>
            <a:ext uri="{FF2B5EF4-FFF2-40B4-BE49-F238E27FC236}">
              <a16:creationId xmlns:a16="http://schemas.microsoft.com/office/drawing/2014/main" id="{76BFF7EA-B557-4BE4-826F-E9175F7E808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" defaultRowHeight="15"/>
  <sheetData/>
  <phoneticPr fontId="12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5"/>
  <sheetData/>
  <phoneticPr fontId="12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5"/>
  <sheetViews>
    <sheetView view="pageBreakPreview" zoomScaleNormal="100" zoomScaleSheetLayoutView="100" zoomScalePageLayoutView="55" workbookViewId="0">
      <selection sqref="A1:M55"/>
    </sheetView>
  </sheetViews>
  <sheetFormatPr defaultColWidth="11" defaultRowHeight="20.25" customHeight="1"/>
  <cols>
    <col min="1" max="3" width="2.5703125" style="20" customWidth="1"/>
    <col min="4" max="4" width="32.5703125" style="20" customWidth="1"/>
    <col min="5" max="5" width="7.5703125" style="21" customWidth="1"/>
    <col min="6" max="6" width="0.5703125" style="20" customWidth="1"/>
    <col min="7" max="7" width="14.42578125" style="24" customWidth="1"/>
    <col min="8" max="8" width="0.5703125" style="24" customWidth="1"/>
    <col min="9" max="9" width="14.42578125" style="24" customWidth="1"/>
    <col min="10" max="10" width="0.5703125" style="72" customWidth="1"/>
    <col min="11" max="11" width="14.42578125" style="24" customWidth="1"/>
    <col min="12" max="12" width="0.5703125" style="72" customWidth="1"/>
    <col min="13" max="13" width="14.42578125" style="24" customWidth="1"/>
    <col min="14" max="14" width="11" style="20"/>
    <col min="15" max="15" width="11.42578125" style="20" bestFit="1" customWidth="1"/>
    <col min="16" max="16384" width="11" style="20"/>
  </cols>
  <sheetData>
    <row r="1" spans="1:25" s="33" customFormat="1" ht="19.5" customHeight="1">
      <c r="A1" s="29" t="s">
        <v>33</v>
      </c>
      <c r="B1" s="30"/>
      <c r="C1" s="30"/>
      <c r="D1" s="31"/>
      <c r="E1" s="32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25" s="33" customFormat="1" ht="19.5" customHeight="1">
      <c r="A2" s="269" t="s">
        <v>71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31"/>
      <c r="O2" s="31"/>
      <c r="P2" s="31"/>
      <c r="Q2" s="31"/>
      <c r="R2" s="35"/>
      <c r="S2" s="35"/>
      <c r="T2" s="35"/>
      <c r="U2" s="35"/>
    </row>
    <row r="3" spans="1:25" s="33" customFormat="1" ht="19.5" customHeight="1">
      <c r="A3" s="269"/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</row>
    <row r="4" spans="1:25" s="33" customFormat="1" ht="19.5" customHeight="1">
      <c r="D4" s="36"/>
      <c r="E4" s="37"/>
      <c r="F4" s="36"/>
      <c r="G4" s="38"/>
      <c r="H4" s="39" t="s">
        <v>12</v>
      </c>
      <c r="I4" s="38"/>
      <c r="J4" s="39"/>
      <c r="K4" s="271" t="s">
        <v>50</v>
      </c>
      <c r="L4" s="271"/>
      <c r="M4" s="271"/>
    </row>
    <row r="5" spans="1:25" s="33" customFormat="1" ht="19.5" customHeight="1">
      <c r="D5" s="36"/>
      <c r="E5" s="37"/>
      <c r="F5" s="36"/>
      <c r="G5" s="271" t="s">
        <v>49</v>
      </c>
      <c r="H5" s="271"/>
      <c r="I5" s="271"/>
      <c r="J5" s="39"/>
      <c r="K5" s="271" t="s">
        <v>49</v>
      </c>
      <c r="L5" s="271"/>
      <c r="M5" s="271"/>
    </row>
    <row r="6" spans="1:25" s="33" customFormat="1" ht="19.5" customHeight="1">
      <c r="D6" s="36"/>
      <c r="E6" s="37"/>
      <c r="F6" s="36"/>
      <c r="G6" s="272" t="s">
        <v>72</v>
      </c>
      <c r="H6" s="273"/>
      <c r="I6" s="273"/>
      <c r="J6" s="39"/>
      <c r="K6" s="272" t="s">
        <v>72</v>
      </c>
      <c r="L6" s="273"/>
      <c r="M6" s="273"/>
    </row>
    <row r="7" spans="1:25" s="33" customFormat="1" ht="19.5" customHeight="1">
      <c r="D7" s="36"/>
      <c r="E7" s="37"/>
      <c r="F7" s="36"/>
      <c r="G7" s="272" t="s">
        <v>68</v>
      </c>
      <c r="H7" s="273"/>
      <c r="I7" s="273"/>
      <c r="J7" s="39"/>
      <c r="K7" s="272" t="s">
        <v>68</v>
      </c>
      <c r="L7" s="273"/>
      <c r="M7" s="273"/>
    </row>
    <row r="8" spans="1:25" s="33" customFormat="1" ht="19.5" customHeight="1">
      <c r="D8" s="36"/>
      <c r="E8" s="40" t="s">
        <v>14</v>
      </c>
      <c r="F8" s="36"/>
      <c r="G8" s="41">
        <v>2017</v>
      </c>
      <c r="H8" s="42"/>
      <c r="I8" s="41">
        <v>2016</v>
      </c>
      <c r="J8" s="42"/>
      <c r="K8" s="41">
        <v>2017</v>
      </c>
      <c r="L8" s="42"/>
      <c r="M8" s="41">
        <v>2016</v>
      </c>
    </row>
    <row r="9" spans="1:25" s="33" customFormat="1" ht="19.5" customHeight="1">
      <c r="E9" s="40"/>
      <c r="F9" s="43"/>
      <c r="G9" s="270" t="s">
        <v>69</v>
      </c>
      <c r="H9" s="270"/>
      <c r="I9" s="270"/>
      <c r="J9" s="270"/>
      <c r="K9" s="270"/>
      <c r="L9" s="270"/>
      <c r="M9" s="270"/>
      <c r="N9" s="44"/>
    </row>
    <row r="10" spans="1:25" s="33" customFormat="1" ht="19.5" customHeight="1">
      <c r="A10" s="45" t="s">
        <v>27</v>
      </c>
      <c r="B10" s="25"/>
      <c r="C10" s="25"/>
      <c r="D10" s="25"/>
      <c r="E10" s="46"/>
      <c r="F10" s="47"/>
      <c r="G10" s="48"/>
      <c r="H10" s="48"/>
      <c r="I10" s="48"/>
      <c r="J10" s="49"/>
      <c r="K10" s="48"/>
      <c r="L10" s="49"/>
      <c r="M10" s="48"/>
    </row>
    <row r="11" spans="1:25" s="33" customFormat="1" ht="19.5" customHeight="1">
      <c r="A11" s="25" t="s">
        <v>54</v>
      </c>
      <c r="B11" s="25"/>
      <c r="C11" s="25"/>
      <c r="D11" s="25"/>
      <c r="E11" s="25"/>
      <c r="F11" s="47"/>
      <c r="G11" s="13"/>
      <c r="H11" s="13"/>
      <c r="I11" s="13">
        <v>1541383</v>
      </c>
      <c r="J11" s="13"/>
      <c r="K11" s="13"/>
      <c r="L11" s="13"/>
      <c r="M11" s="13">
        <v>734942</v>
      </c>
      <c r="U11" s="35"/>
      <c r="Y11" s="35"/>
    </row>
    <row r="12" spans="1:25" s="33" customFormat="1" ht="19.5" customHeight="1">
      <c r="A12" s="50" t="s">
        <v>66</v>
      </c>
      <c r="B12" s="25"/>
      <c r="C12" s="25"/>
      <c r="D12" s="25"/>
      <c r="E12" s="51"/>
      <c r="F12" s="47"/>
      <c r="G12" s="13"/>
      <c r="H12" s="13"/>
      <c r="I12" s="13">
        <v>10767</v>
      </c>
      <c r="J12" s="13"/>
      <c r="K12" s="13"/>
      <c r="L12" s="13"/>
      <c r="M12" s="13">
        <v>6645</v>
      </c>
      <c r="U12" s="35"/>
      <c r="Y12" s="35"/>
    </row>
    <row r="13" spans="1:25" s="33" customFormat="1" ht="19.5" customHeight="1">
      <c r="A13" s="50" t="s">
        <v>65</v>
      </c>
      <c r="B13" s="25"/>
      <c r="C13" s="25"/>
      <c r="D13" s="25"/>
      <c r="E13" s="51"/>
      <c r="F13" s="47"/>
      <c r="G13" s="13"/>
      <c r="H13" s="13"/>
      <c r="I13" s="13">
        <v>2328</v>
      </c>
      <c r="J13" s="13"/>
      <c r="K13" s="13"/>
      <c r="L13" s="13"/>
      <c r="M13" s="13">
        <v>1586</v>
      </c>
      <c r="U13" s="35"/>
      <c r="Y13" s="35"/>
    </row>
    <row r="14" spans="1:25" s="33" customFormat="1" ht="19.5" customHeight="1">
      <c r="A14" s="25" t="s">
        <v>2</v>
      </c>
      <c r="B14" s="25"/>
      <c r="C14" s="25"/>
      <c r="D14" s="25"/>
      <c r="E14" s="46"/>
      <c r="F14" s="47"/>
      <c r="G14" s="13"/>
      <c r="H14" s="13"/>
      <c r="I14" s="13">
        <v>7185</v>
      </c>
      <c r="J14" s="13"/>
      <c r="K14" s="13"/>
      <c r="L14" s="13"/>
      <c r="M14" s="13">
        <v>17023</v>
      </c>
      <c r="U14" s="35"/>
      <c r="Y14" s="35"/>
    </row>
    <row r="15" spans="1:25" s="33" customFormat="1" ht="19.5" customHeight="1">
      <c r="A15" s="22" t="s">
        <v>28</v>
      </c>
      <c r="B15" s="25"/>
      <c r="C15" s="25"/>
      <c r="D15" s="25"/>
      <c r="E15" s="46"/>
      <c r="F15" s="47"/>
      <c r="G15" s="14">
        <f>SUM(G11:G14)</f>
        <v>0</v>
      </c>
      <c r="H15" s="28"/>
      <c r="I15" s="14">
        <f>SUM(I11:I14)</f>
        <v>1561663</v>
      </c>
      <c r="J15" s="28"/>
      <c r="K15" s="14">
        <f>SUM(K11:K14)</f>
        <v>0</v>
      </c>
      <c r="L15" s="28"/>
      <c r="M15" s="14">
        <f>SUM(M11:M14)</f>
        <v>760196</v>
      </c>
    </row>
    <row r="16" spans="1:25" s="33" customFormat="1" ht="19.5" customHeight="1">
      <c r="A16" s="22"/>
      <c r="B16" s="25"/>
      <c r="C16" s="25"/>
      <c r="D16" s="25"/>
      <c r="E16" s="46"/>
      <c r="F16" s="47"/>
      <c r="G16" s="52"/>
      <c r="H16" s="53"/>
      <c r="I16" s="52"/>
      <c r="J16" s="53"/>
      <c r="K16" s="54"/>
      <c r="L16" s="53"/>
      <c r="M16" s="54"/>
    </row>
    <row r="17" spans="1:25" s="33" customFormat="1" ht="19.5" customHeight="1">
      <c r="A17" s="45" t="s">
        <v>29</v>
      </c>
      <c r="B17" s="25"/>
      <c r="C17" s="25"/>
      <c r="D17" s="25"/>
      <c r="E17" s="46"/>
      <c r="F17" s="47"/>
      <c r="G17" s="52"/>
      <c r="H17" s="53"/>
      <c r="I17" s="52"/>
      <c r="J17" s="53"/>
      <c r="K17" s="53"/>
      <c r="L17" s="53"/>
      <c r="M17" s="53"/>
    </row>
    <row r="18" spans="1:25" s="33" customFormat="1" ht="19.5" customHeight="1">
      <c r="A18" s="25" t="s">
        <v>55</v>
      </c>
      <c r="B18" s="25"/>
      <c r="C18" s="25"/>
      <c r="D18" s="25"/>
      <c r="E18" s="46"/>
      <c r="F18" s="47"/>
      <c r="G18" s="13"/>
      <c r="H18" s="13"/>
      <c r="I18" s="13">
        <v>1061578</v>
      </c>
      <c r="J18" s="13"/>
      <c r="K18" s="13"/>
      <c r="L18" s="13"/>
      <c r="M18" s="13">
        <v>558727</v>
      </c>
      <c r="U18" s="35"/>
      <c r="Y18" s="35"/>
    </row>
    <row r="19" spans="1:25" s="33" customFormat="1" ht="19.5" customHeight="1">
      <c r="A19" s="25" t="s">
        <v>51</v>
      </c>
      <c r="B19" s="25"/>
      <c r="C19" s="25"/>
      <c r="D19" s="25"/>
      <c r="E19" s="46"/>
      <c r="F19" s="47"/>
      <c r="G19" s="13"/>
      <c r="H19" s="13"/>
      <c r="I19" s="13">
        <v>18183</v>
      </c>
      <c r="J19" s="13"/>
      <c r="K19" s="13"/>
      <c r="L19" s="13"/>
      <c r="M19" s="13">
        <v>8463</v>
      </c>
      <c r="U19" s="35"/>
      <c r="Y19" s="35"/>
    </row>
    <row r="20" spans="1:25" s="33" customFormat="1" ht="19.5" customHeight="1">
      <c r="A20" s="50" t="s">
        <v>30</v>
      </c>
      <c r="E20" s="46"/>
      <c r="G20" s="13"/>
      <c r="H20" s="13"/>
      <c r="I20" s="13">
        <v>187168</v>
      </c>
      <c r="J20" s="13"/>
      <c r="K20" s="13"/>
      <c r="L20" s="13"/>
      <c r="M20" s="13">
        <v>115882</v>
      </c>
    </row>
    <row r="21" spans="1:25" s="33" customFormat="1" ht="19.5" customHeight="1">
      <c r="A21" s="25" t="s">
        <v>53</v>
      </c>
      <c r="B21" s="25"/>
      <c r="C21" s="25"/>
      <c r="D21" s="25"/>
      <c r="E21" s="46"/>
      <c r="F21" s="47"/>
      <c r="G21" s="13"/>
      <c r="H21" s="13"/>
      <c r="I21" s="13">
        <v>46236</v>
      </c>
      <c r="J21" s="13"/>
      <c r="K21" s="13"/>
      <c r="L21" s="13"/>
      <c r="M21" s="13">
        <v>45470</v>
      </c>
    </row>
    <row r="22" spans="1:25" s="33" customFormat="1" ht="19.5" customHeight="1">
      <c r="A22" s="22" t="s">
        <v>31</v>
      </c>
      <c r="B22" s="25"/>
      <c r="C22" s="25"/>
      <c r="D22" s="25"/>
      <c r="E22" s="46"/>
      <c r="F22" s="47"/>
      <c r="G22" s="14">
        <f>SUM(G18:G21)</f>
        <v>0</v>
      </c>
      <c r="H22" s="28">
        <v>0</v>
      </c>
      <c r="I22" s="14">
        <f>SUM(I18:I21)</f>
        <v>1313165</v>
      </c>
      <c r="J22" s="28">
        <v>0</v>
      </c>
      <c r="K22" s="14">
        <f>SUM(K18:K21)</f>
        <v>0</v>
      </c>
      <c r="L22" s="28">
        <v>0</v>
      </c>
      <c r="M22" s="14">
        <f>SUM(M18:M21)</f>
        <v>728542</v>
      </c>
    </row>
    <row r="23" spans="1:25" s="33" customFormat="1" ht="19.5" customHeight="1">
      <c r="A23" s="22"/>
      <c r="B23" s="25"/>
      <c r="C23" s="25"/>
      <c r="D23" s="25"/>
      <c r="E23" s="46"/>
      <c r="F23" s="47"/>
      <c r="G23" s="52"/>
      <c r="H23" s="53"/>
      <c r="I23" s="52"/>
      <c r="J23" s="53"/>
      <c r="K23" s="55"/>
      <c r="L23" s="53"/>
      <c r="M23" s="55"/>
      <c r="N23" s="44"/>
    </row>
    <row r="24" spans="1:25" s="33" customFormat="1" ht="19.5" customHeight="1">
      <c r="A24" s="25" t="s">
        <v>88</v>
      </c>
      <c r="B24" s="25"/>
      <c r="C24" s="25"/>
      <c r="D24" s="25"/>
      <c r="E24" s="46">
        <v>6</v>
      </c>
      <c r="F24" s="47"/>
      <c r="G24" s="15"/>
      <c r="H24" s="53"/>
      <c r="I24" s="15">
        <v>187</v>
      </c>
      <c r="J24" s="53"/>
      <c r="K24" s="26"/>
      <c r="L24" s="53"/>
      <c r="M24" s="26" t="s">
        <v>70</v>
      </c>
      <c r="N24" s="44"/>
    </row>
    <row r="25" spans="1:25" s="33" customFormat="1" ht="19.5" customHeight="1">
      <c r="A25" s="22"/>
      <c r="B25" s="25"/>
      <c r="C25" s="25"/>
      <c r="D25" s="25"/>
      <c r="E25" s="46"/>
      <c r="F25" s="47"/>
      <c r="G25" s="52"/>
      <c r="H25" s="53"/>
      <c r="I25" s="52"/>
      <c r="J25" s="53"/>
      <c r="K25" s="52"/>
      <c r="L25" s="53"/>
      <c r="M25" s="52"/>
      <c r="N25" s="44"/>
    </row>
    <row r="26" spans="1:25" s="33" customFormat="1" ht="19.5" customHeight="1">
      <c r="A26" s="56" t="s">
        <v>73</v>
      </c>
      <c r="B26" s="25"/>
      <c r="C26" s="25"/>
      <c r="D26" s="25"/>
      <c r="E26" s="46"/>
      <c r="F26" s="47"/>
    </row>
    <row r="27" spans="1:25" s="33" customFormat="1" ht="19.5" customHeight="1">
      <c r="A27" s="85"/>
      <c r="B27" s="22" t="s">
        <v>89</v>
      </c>
      <c r="E27" s="46"/>
      <c r="F27" s="47"/>
      <c r="G27" s="16">
        <f>+G15-G22+G24</f>
        <v>0</v>
      </c>
      <c r="H27" s="16"/>
      <c r="I27" s="16">
        <f>+I15-I22+I24</f>
        <v>248685</v>
      </c>
      <c r="J27" s="16"/>
      <c r="K27" s="16">
        <f>+K15-K22</f>
        <v>0</v>
      </c>
      <c r="L27" s="16"/>
      <c r="M27" s="16">
        <f>+M15-M22</f>
        <v>31654</v>
      </c>
    </row>
    <row r="28" spans="1:25" s="33" customFormat="1" ht="19.5" customHeight="1">
      <c r="A28" s="25" t="s">
        <v>90</v>
      </c>
      <c r="B28" s="25"/>
      <c r="C28" s="25"/>
      <c r="D28" s="25"/>
      <c r="E28" s="46"/>
      <c r="F28" s="47"/>
      <c r="G28" s="15"/>
      <c r="H28" s="54"/>
      <c r="I28" s="15">
        <v>-49620</v>
      </c>
      <c r="J28" s="16"/>
      <c r="K28" s="15"/>
      <c r="L28" s="16"/>
      <c r="M28" s="15">
        <v>-7055</v>
      </c>
    </row>
    <row r="29" spans="1:25" s="33" customFormat="1" ht="19.5" customHeight="1">
      <c r="A29" s="22" t="s">
        <v>74</v>
      </c>
      <c r="B29" s="25"/>
      <c r="C29" s="25"/>
      <c r="D29" s="25"/>
      <c r="E29" s="46"/>
      <c r="F29" s="47"/>
      <c r="G29" s="12"/>
      <c r="H29" s="52"/>
      <c r="I29" s="12"/>
      <c r="J29" s="86"/>
      <c r="K29" s="12"/>
      <c r="L29" s="86"/>
      <c r="M29" s="12"/>
    </row>
    <row r="30" spans="1:25" s="33" customFormat="1" ht="19.5" customHeight="1" thickBot="1">
      <c r="A30" s="22"/>
      <c r="B30" s="22" t="s">
        <v>89</v>
      </c>
      <c r="C30" s="57"/>
      <c r="D30" s="57"/>
      <c r="E30" s="46"/>
      <c r="F30" s="47"/>
      <c r="G30" s="18">
        <f>+G27+G28</f>
        <v>0</v>
      </c>
      <c r="H30" s="28"/>
      <c r="I30" s="18">
        <f>+I27+I28</f>
        <v>199065</v>
      </c>
      <c r="J30" s="28"/>
      <c r="K30" s="18">
        <f>+K27+K28</f>
        <v>0</v>
      </c>
      <c r="L30" s="16"/>
      <c r="M30" s="18">
        <f>+M27+M28</f>
        <v>24599</v>
      </c>
    </row>
    <row r="31" spans="1:25" s="33" customFormat="1" ht="19.5" customHeight="1" thickTop="1">
      <c r="A31" s="22"/>
      <c r="B31" s="22"/>
      <c r="C31" s="22"/>
      <c r="D31" s="22"/>
      <c r="E31" s="23"/>
      <c r="F31" s="58"/>
      <c r="G31" s="59"/>
      <c r="H31" s="60"/>
      <c r="I31" s="59"/>
      <c r="J31" s="60"/>
      <c r="K31" s="59"/>
      <c r="L31" s="16"/>
      <c r="M31" s="59"/>
    </row>
    <row r="32" spans="1:25" s="33" customFormat="1" ht="19.5" customHeight="1">
      <c r="A32" s="22" t="s">
        <v>67</v>
      </c>
      <c r="B32" s="22"/>
      <c r="C32" s="22"/>
      <c r="D32" s="22"/>
      <c r="E32" s="23"/>
      <c r="F32" s="58"/>
      <c r="G32" s="59"/>
      <c r="H32" s="60"/>
      <c r="I32" s="59"/>
      <c r="J32" s="60"/>
      <c r="K32" s="59"/>
      <c r="L32" s="16"/>
      <c r="M32" s="59"/>
    </row>
    <row r="33" spans="1:25" s="33" customFormat="1" ht="19.5" customHeight="1">
      <c r="A33" s="45" t="s">
        <v>91</v>
      </c>
      <c r="B33" s="22"/>
      <c r="C33" s="22"/>
      <c r="D33" s="22"/>
      <c r="E33" s="23"/>
      <c r="F33" s="58"/>
      <c r="G33" s="59"/>
      <c r="H33" s="60"/>
      <c r="I33" s="59"/>
      <c r="J33" s="60"/>
      <c r="K33" s="59"/>
      <c r="L33" s="16"/>
      <c r="M33" s="59"/>
    </row>
    <row r="34" spans="1:25" s="33" customFormat="1" ht="19.5" customHeight="1">
      <c r="A34" s="22"/>
      <c r="B34" s="45" t="s">
        <v>92</v>
      </c>
      <c r="C34" s="22"/>
      <c r="D34" s="22"/>
      <c r="E34" s="23"/>
      <c r="F34" s="58"/>
      <c r="G34" s="59"/>
      <c r="H34" s="60"/>
      <c r="I34" s="59"/>
      <c r="J34" s="60"/>
      <c r="K34" s="59"/>
      <c r="L34" s="16"/>
      <c r="M34" s="59"/>
    </row>
    <row r="35" spans="1:25" s="33" customFormat="1" ht="19.5" customHeight="1">
      <c r="A35" s="25" t="s">
        <v>93</v>
      </c>
      <c r="B35" s="22"/>
      <c r="C35" s="22"/>
      <c r="D35" s="22"/>
      <c r="E35" s="23"/>
      <c r="F35" s="58"/>
      <c r="G35" s="13"/>
      <c r="H35" s="13"/>
      <c r="I35" s="13"/>
      <c r="J35" s="13"/>
      <c r="K35" s="13"/>
      <c r="L35" s="13"/>
      <c r="M35" s="13"/>
    </row>
    <row r="36" spans="1:25" s="33" customFormat="1" ht="19.5" customHeight="1">
      <c r="A36" s="22"/>
      <c r="B36" s="25" t="s">
        <v>94</v>
      </c>
      <c r="C36" s="22"/>
      <c r="D36" s="22"/>
      <c r="E36" s="23"/>
      <c r="F36" s="58"/>
      <c r="G36" s="13"/>
      <c r="H36" s="13"/>
      <c r="I36" s="13">
        <v>1951</v>
      </c>
      <c r="J36" s="53"/>
      <c r="K36" s="61"/>
      <c r="L36" s="53"/>
      <c r="M36" s="61" t="s">
        <v>70</v>
      </c>
    </row>
    <row r="37" spans="1:25" s="33" customFormat="1" ht="19.5" customHeight="1">
      <c r="A37" s="25" t="s">
        <v>95</v>
      </c>
      <c r="B37" s="22"/>
      <c r="C37" s="22"/>
      <c r="D37" s="22"/>
      <c r="E37" s="23"/>
      <c r="F37" s="58"/>
      <c r="G37" s="12"/>
      <c r="H37" s="12"/>
    </row>
    <row r="38" spans="1:25" s="33" customFormat="1" ht="19.5" customHeight="1">
      <c r="A38" s="25"/>
      <c r="B38" s="25" t="s">
        <v>96</v>
      </c>
      <c r="C38" s="22"/>
      <c r="D38" s="22"/>
      <c r="E38" s="23"/>
      <c r="F38" s="58"/>
      <c r="G38" s="12"/>
      <c r="H38" s="12"/>
      <c r="I38" s="12"/>
      <c r="J38" s="62"/>
      <c r="K38" s="61"/>
      <c r="L38" s="62"/>
      <c r="M38" s="61"/>
    </row>
    <row r="39" spans="1:25" s="33" customFormat="1" ht="19.5" customHeight="1">
      <c r="A39" s="25"/>
      <c r="B39" s="25" t="s">
        <v>97</v>
      </c>
      <c r="C39" s="22"/>
      <c r="D39" s="22"/>
      <c r="E39" s="23"/>
      <c r="F39" s="58"/>
      <c r="G39" s="12"/>
      <c r="H39" s="12"/>
      <c r="I39" s="12">
        <v>-390</v>
      </c>
      <c r="J39" s="62"/>
      <c r="K39" s="61"/>
      <c r="L39" s="62"/>
      <c r="M39" s="61" t="s">
        <v>70</v>
      </c>
    </row>
    <row r="40" spans="1:25" s="33" customFormat="1" ht="19.5" customHeight="1">
      <c r="A40" s="22" t="s">
        <v>75</v>
      </c>
      <c r="B40" s="22"/>
      <c r="C40" s="22"/>
      <c r="D40" s="22"/>
      <c r="E40" s="23"/>
      <c r="F40" s="58"/>
      <c r="G40" s="59"/>
      <c r="H40" s="12"/>
      <c r="I40" s="59"/>
      <c r="J40" s="12"/>
      <c r="K40" s="59"/>
      <c r="L40" s="12"/>
      <c r="M40" s="59"/>
    </row>
    <row r="41" spans="1:25" s="33" customFormat="1" ht="19.5" customHeight="1">
      <c r="A41" s="22"/>
      <c r="B41" s="22" t="s">
        <v>98</v>
      </c>
      <c r="C41" s="22"/>
      <c r="D41" s="22"/>
      <c r="E41" s="23"/>
      <c r="F41" s="58"/>
      <c r="G41" s="81"/>
      <c r="H41" s="12"/>
      <c r="I41" s="81">
        <f>SUM(I35:I40)</f>
        <v>1561</v>
      </c>
      <c r="J41" s="62"/>
      <c r="K41" s="26"/>
      <c r="L41" s="62"/>
      <c r="M41" s="26" t="s">
        <v>70</v>
      </c>
    </row>
    <row r="42" spans="1:25" s="33" customFormat="1" ht="19.5" customHeight="1" thickBot="1">
      <c r="A42" s="22" t="s">
        <v>76</v>
      </c>
      <c r="B42" s="22"/>
      <c r="C42" s="22"/>
      <c r="D42" s="22"/>
      <c r="E42" s="23"/>
      <c r="F42" s="58"/>
      <c r="G42" s="18">
        <f>+G30+G41</f>
        <v>0</v>
      </c>
      <c r="H42" s="13"/>
      <c r="I42" s="18">
        <f>+I30+I41</f>
        <v>200626</v>
      </c>
      <c r="J42" s="13"/>
      <c r="K42" s="18">
        <f>+K30</f>
        <v>0</v>
      </c>
      <c r="L42" s="13"/>
      <c r="M42" s="18">
        <f>+M30</f>
        <v>24599</v>
      </c>
    </row>
    <row r="43" spans="1:25" s="33" customFormat="1" ht="19.5" customHeight="1" thickTop="1">
      <c r="A43" s="22"/>
      <c r="B43" s="22"/>
      <c r="C43" s="22"/>
      <c r="D43" s="22"/>
      <c r="E43" s="23"/>
      <c r="F43" s="58"/>
      <c r="G43" s="59"/>
      <c r="H43" s="13"/>
      <c r="I43" s="59"/>
      <c r="J43" s="13"/>
      <c r="K43" s="59"/>
      <c r="L43" s="13"/>
      <c r="M43" s="59"/>
    </row>
    <row r="44" spans="1:25" s="33" customFormat="1" ht="19.5" customHeight="1">
      <c r="A44" s="22" t="s">
        <v>57</v>
      </c>
      <c r="B44" s="22"/>
      <c r="C44" s="22"/>
      <c r="D44" s="22"/>
      <c r="E44" s="23"/>
      <c r="F44" s="58"/>
      <c r="G44" s="59"/>
      <c r="H44" s="60"/>
      <c r="I44" s="59"/>
      <c r="J44" s="60"/>
      <c r="K44" s="59"/>
      <c r="L44" s="13"/>
      <c r="M44" s="59"/>
    </row>
    <row r="45" spans="1:25" s="33" customFormat="1" ht="19.5" customHeight="1">
      <c r="A45" s="25" t="s">
        <v>99</v>
      </c>
      <c r="B45" s="22"/>
      <c r="C45" s="22"/>
      <c r="D45" s="22"/>
      <c r="E45" s="23"/>
      <c r="F45" s="58"/>
      <c r="G45" s="13"/>
      <c r="H45" s="54"/>
      <c r="I45" s="13">
        <v>155717</v>
      </c>
      <c r="J45" s="13"/>
      <c r="K45" s="13"/>
      <c r="L45" s="13"/>
      <c r="M45" s="13">
        <f>+M30</f>
        <v>24599</v>
      </c>
    </row>
    <row r="46" spans="1:25" s="33" customFormat="1" ht="19.5" customHeight="1">
      <c r="A46" s="25" t="s">
        <v>77</v>
      </c>
      <c r="B46" s="25"/>
      <c r="C46" s="25"/>
      <c r="D46" s="25"/>
      <c r="E46" s="46"/>
      <c r="F46" s="47"/>
      <c r="G46" s="15"/>
      <c r="H46" s="54"/>
      <c r="I46" s="15">
        <v>43348</v>
      </c>
      <c r="J46" s="13"/>
      <c r="K46" s="61"/>
      <c r="L46" s="62"/>
      <c r="M46" s="61" t="s">
        <v>70</v>
      </c>
    </row>
    <row r="47" spans="1:25" s="57" customFormat="1" ht="19.5" customHeight="1" thickBot="1">
      <c r="A47" s="22" t="s">
        <v>74</v>
      </c>
      <c r="E47" s="23"/>
      <c r="F47" s="58"/>
      <c r="G47" s="17">
        <f>SUM(G45:G46)</f>
        <v>0</v>
      </c>
      <c r="H47" s="28"/>
      <c r="I47" s="17">
        <f>SUM(I45:I46)</f>
        <v>199065</v>
      </c>
      <c r="J47" s="28">
        <v>0</v>
      </c>
      <c r="K47" s="17">
        <f>SUM(K45:K46)</f>
        <v>0</v>
      </c>
      <c r="L47" s="16">
        <v>0</v>
      </c>
      <c r="M47" s="17">
        <f>SUM(M45:M46)</f>
        <v>24599</v>
      </c>
      <c r="R47" s="33"/>
      <c r="S47" s="33"/>
      <c r="T47" s="33"/>
      <c r="U47" s="33"/>
      <c r="V47" s="33"/>
      <c r="W47" s="33"/>
      <c r="X47" s="33"/>
      <c r="Y47" s="33"/>
    </row>
    <row r="48" spans="1:25" s="57" customFormat="1" ht="19.5" customHeight="1" thickTop="1">
      <c r="A48" s="22"/>
      <c r="E48" s="23"/>
      <c r="F48" s="58"/>
      <c r="G48" s="59"/>
      <c r="H48" s="54"/>
      <c r="I48" s="59"/>
      <c r="J48" s="54">
        <v>0</v>
      </c>
      <c r="K48" s="63"/>
      <c r="L48" s="54">
        <v>0</v>
      </c>
      <c r="M48" s="63"/>
      <c r="R48" s="33"/>
      <c r="S48" s="33"/>
      <c r="T48" s="33"/>
      <c r="U48" s="33"/>
      <c r="V48" s="33"/>
      <c r="W48" s="33"/>
      <c r="X48" s="33"/>
      <c r="Y48" s="33"/>
    </row>
    <row r="49" spans="1:25" s="57" customFormat="1" ht="19.5" customHeight="1">
      <c r="A49" s="22" t="s">
        <v>58</v>
      </c>
      <c r="E49" s="23"/>
      <c r="F49" s="58"/>
      <c r="G49" s="59"/>
      <c r="H49" s="54"/>
      <c r="I49" s="59"/>
      <c r="J49" s="54"/>
      <c r="K49" s="63"/>
      <c r="L49" s="54"/>
      <c r="M49" s="63"/>
      <c r="R49" s="33"/>
      <c r="S49" s="33"/>
      <c r="T49" s="33"/>
      <c r="U49" s="33"/>
      <c r="V49" s="33"/>
      <c r="W49" s="33"/>
      <c r="X49" s="33"/>
      <c r="Y49" s="33"/>
    </row>
    <row r="50" spans="1:25" s="57" customFormat="1" ht="19.5" customHeight="1">
      <c r="A50" s="25" t="s">
        <v>99</v>
      </c>
      <c r="B50" s="22"/>
      <c r="E50" s="23"/>
      <c r="F50" s="58"/>
      <c r="G50" s="13"/>
      <c r="H50" s="13"/>
      <c r="I50" s="13">
        <v>156853</v>
      </c>
      <c r="J50" s="13"/>
      <c r="K50" s="13"/>
      <c r="L50" s="13"/>
      <c r="M50" s="13">
        <f>+M45</f>
        <v>24599</v>
      </c>
      <c r="R50" s="33"/>
      <c r="S50" s="33"/>
      <c r="T50" s="33"/>
      <c r="U50" s="33"/>
      <c r="V50" s="33"/>
      <c r="W50" s="33"/>
      <c r="X50" s="33"/>
      <c r="Y50" s="33"/>
    </row>
    <row r="51" spans="1:25" s="57" customFormat="1" ht="19.5" customHeight="1">
      <c r="A51" s="25" t="s">
        <v>77</v>
      </c>
      <c r="B51" s="25"/>
      <c r="E51" s="23"/>
      <c r="F51" s="58"/>
      <c r="G51" s="15"/>
      <c r="H51" s="15"/>
      <c r="I51" s="15">
        <v>43773</v>
      </c>
      <c r="J51" s="15"/>
      <c r="K51" s="61"/>
      <c r="L51" s="62"/>
      <c r="M51" s="61" t="s">
        <v>70</v>
      </c>
      <c r="R51" s="33"/>
      <c r="S51" s="33"/>
      <c r="T51" s="33"/>
      <c r="U51" s="33"/>
      <c r="V51" s="33"/>
      <c r="W51" s="33"/>
      <c r="X51" s="33"/>
      <c r="Y51" s="33"/>
    </row>
    <row r="52" spans="1:25" s="57" customFormat="1" ht="19.5" customHeight="1" thickBot="1">
      <c r="A52" s="22" t="s">
        <v>78</v>
      </c>
      <c r="E52" s="23"/>
      <c r="F52" s="58"/>
      <c r="G52" s="17">
        <f>SUM(G50:G51)</f>
        <v>0</v>
      </c>
      <c r="H52" s="28"/>
      <c r="I52" s="17">
        <f>SUM(I50:I51)</f>
        <v>200626</v>
      </c>
      <c r="J52" s="28">
        <v>0</v>
      </c>
      <c r="K52" s="17">
        <f>SUM(K50:K51)</f>
        <v>0</v>
      </c>
      <c r="L52" s="16">
        <v>0</v>
      </c>
      <c r="M52" s="17">
        <f>SUM(M50:M51)</f>
        <v>24599</v>
      </c>
      <c r="R52" s="33"/>
      <c r="S52" s="33"/>
      <c r="T52" s="33"/>
      <c r="U52" s="33"/>
      <c r="V52" s="33"/>
      <c r="W52" s="33"/>
      <c r="X52" s="33"/>
      <c r="Y52" s="33"/>
    </row>
    <row r="53" spans="1:25" s="57" customFormat="1" ht="19.5" customHeight="1" thickTop="1">
      <c r="A53" s="22"/>
      <c r="E53" s="23"/>
      <c r="F53" s="58"/>
      <c r="G53" s="59"/>
      <c r="H53" s="54"/>
      <c r="I53" s="59"/>
      <c r="J53" s="54">
        <v>0</v>
      </c>
      <c r="K53" s="64"/>
      <c r="L53" s="54">
        <v>0</v>
      </c>
      <c r="M53" s="64"/>
      <c r="R53" s="33"/>
      <c r="S53" s="33"/>
      <c r="T53" s="33"/>
      <c r="U53" s="33"/>
      <c r="V53" s="33"/>
      <c r="W53" s="33"/>
      <c r="X53" s="33"/>
      <c r="Y53" s="33"/>
    </row>
    <row r="54" spans="1:25" s="70" customFormat="1" ht="19.5" customHeight="1" thickBot="1">
      <c r="A54" s="45" t="s">
        <v>100</v>
      </c>
      <c r="B54" s="65"/>
      <c r="C54" s="66"/>
      <c r="D54" s="67"/>
      <c r="E54" s="51">
        <v>11</v>
      </c>
      <c r="F54" s="67"/>
      <c r="G54" s="68"/>
      <c r="H54" s="54"/>
      <c r="I54" s="68">
        <v>0.06</v>
      </c>
      <c r="J54" s="54"/>
      <c r="K54" s="69"/>
      <c r="L54" s="54"/>
      <c r="M54" s="69">
        <v>9.9000000000000008E-3</v>
      </c>
      <c r="R54" s="57"/>
      <c r="S54" s="57"/>
      <c r="T54" s="57"/>
      <c r="U54" s="57"/>
      <c r="V54" s="57"/>
      <c r="W54" s="57"/>
      <c r="X54" s="57"/>
      <c r="Y54" s="57"/>
    </row>
    <row r="55" spans="1:25" s="33" customFormat="1" ht="19.5" customHeight="1" thickTop="1">
      <c r="E55" s="46"/>
      <c r="G55" s="71"/>
      <c r="H55" s="71"/>
      <c r="I55" s="71"/>
      <c r="J55" s="71"/>
      <c r="K55" s="71"/>
      <c r="L55" s="71"/>
      <c r="M55" s="71"/>
      <c r="R55" s="57"/>
      <c r="S55" s="57"/>
      <c r="T55" s="57"/>
      <c r="U55" s="57"/>
      <c r="V55" s="57"/>
      <c r="W55" s="57"/>
      <c r="X55" s="57"/>
      <c r="Y55" s="57"/>
    </row>
  </sheetData>
  <mergeCells count="10">
    <mergeCell ref="A2:M2"/>
    <mergeCell ref="A3:M3"/>
    <mergeCell ref="G9:M9"/>
    <mergeCell ref="K4:M4"/>
    <mergeCell ref="G5:I5"/>
    <mergeCell ref="K5:M5"/>
    <mergeCell ref="G6:I6"/>
    <mergeCell ref="K6:M6"/>
    <mergeCell ref="G7:I7"/>
    <mergeCell ref="K7:M7"/>
  </mergeCells>
  <pageMargins left="0.70799978127734031" right="0.70799978127734031" top="0.47199912510936132" bottom="0.31399934383202099" header="0.51099956255468071" footer="0.31399934383202099"/>
  <pageSetup paperSize="9" scale="75" firstPageNumber="8" orientation="portrait" useFirstPageNumber="1" r:id="rId1"/>
  <headerFooter alignWithMargins="0">
    <oddFooter>&amp;L  The accompanying notes are an integral part of these financial statements.
&amp;C&amp;P&amp;R&amp;"Times New Roman,Italic"&amp;10&amp;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04"/>
  <sheetViews>
    <sheetView view="pageBreakPreview" topLeftCell="A13" zoomScaleNormal="100" zoomScaleSheetLayoutView="100" workbookViewId="0">
      <selection activeCell="F101" sqref="F101:M102"/>
    </sheetView>
  </sheetViews>
  <sheetFormatPr defaultColWidth="11" defaultRowHeight="15"/>
  <cols>
    <col min="1" max="3" width="2.7109375" style="191" customWidth="1"/>
    <col min="4" max="4" width="29.28515625" style="191" customWidth="1"/>
    <col min="5" max="5" width="6.28515625" style="201" customWidth="1"/>
    <col min="6" max="6" width="12.42578125" style="208" customWidth="1"/>
    <col min="7" max="7" width="1.28515625" style="208" customWidth="1"/>
    <col min="8" max="8" width="12.42578125" style="208" customWidth="1"/>
    <col min="9" max="9" width="1.28515625" style="208" customWidth="1"/>
    <col min="10" max="10" width="12.42578125" style="208" customWidth="1"/>
    <col min="11" max="11" width="1.28515625" style="208" customWidth="1"/>
    <col min="12" max="12" width="12.42578125" style="208" customWidth="1"/>
    <col min="13" max="16384" width="11" style="191"/>
  </cols>
  <sheetData>
    <row r="1" spans="1:17" ht="18.600000000000001" customHeight="1">
      <c r="A1" s="188" t="s">
        <v>33</v>
      </c>
      <c r="B1" s="189"/>
      <c r="C1" s="189"/>
      <c r="D1" s="189"/>
      <c r="E1" s="190"/>
      <c r="F1" s="189"/>
      <c r="G1" s="189"/>
      <c r="H1" s="189"/>
      <c r="I1" s="189"/>
      <c r="J1" s="189"/>
      <c r="K1" s="189"/>
      <c r="L1" s="189"/>
    </row>
    <row r="2" spans="1:17" ht="18.600000000000001" customHeight="1">
      <c r="A2" s="192" t="s">
        <v>118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7" ht="18.600000000000001" customHeight="1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17" ht="18.600000000000001" customHeight="1">
      <c r="D4" s="194"/>
      <c r="E4" s="195"/>
      <c r="F4" s="274" t="s">
        <v>12</v>
      </c>
      <c r="G4" s="274"/>
      <c r="H4" s="274"/>
      <c r="I4" s="196"/>
      <c r="J4" s="274" t="s">
        <v>50</v>
      </c>
      <c r="K4" s="274"/>
      <c r="L4" s="274"/>
    </row>
    <row r="5" spans="1:17" ht="18.600000000000001" customHeight="1">
      <c r="D5" s="194"/>
      <c r="E5" s="195"/>
      <c r="F5" s="274" t="s">
        <v>49</v>
      </c>
      <c r="G5" s="274"/>
      <c r="H5" s="274"/>
      <c r="I5" s="197"/>
      <c r="J5" s="274" t="s">
        <v>49</v>
      </c>
      <c r="K5" s="274"/>
      <c r="L5" s="274"/>
    </row>
    <row r="6" spans="1:17" ht="18.600000000000001" customHeight="1">
      <c r="D6" s="194"/>
      <c r="E6" s="195"/>
      <c r="F6" s="198" t="s">
        <v>169</v>
      </c>
      <c r="G6" s="199"/>
      <c r="H6" s="198" t="s">
        <v>122</v>
      </c>
      <c r="I6" s="200"/>
      <c r="J6" s="198" t="s">
        <v>169</v>
      </c>
      <c r="K6" s="199"/>
      <c r="L6" s="198" t="s">
        <v>122</v>
      </c>
    </row>
    <row r="7" spans="1:17" ht="18.600000000000001" customHeight="1">
      <c r="A7" s="193" t="s">
        <v>13</v>
      </c>
      <c r="D7" s="194"/>
      <c r="E7" s="201" t="s">
        <v>14</v>
      </c>
      <c r="F7" s="202">
        <v>2022</v>
      </c>
      <c r="G7" s="199"/>
      <c r="H7" s="202">
        <v>2021</v>
      </c>
      <c r="I7" s="203"/>
      <c r="J7" s="202">
        <v>2022</v>
      </c>
      <c r="K7" s="199"/>
      <c r="L7" s="202">
        <v>2021</v>
      </c>
    </row>
    <row r="8" spans="1:17" ht="18.600000000000001" customHeight="1">
      <c r="A8" s="193"/>
      <c r="D8" s="194"/>
      <c r="F8" s="204" t="s">
        <v>193</v>
      </c>
      <c r="G8" s="199"/>
      <c r="H8" s="204"/>
      <c r="I8" s="203"/>
      <c r="J8" s="204" t="s">
        <v>193</v>
      </c>
      <c r="K8" s="199"/>
      <c r="L8" s="204"/>
    </row>
    <row r="9" spans="1:17" ht="18.600000000000001" customHeight="1">
      <c r="F9" s="275" t="s">
        <v>69</v>
      </c>
      <c r="G9" s="275"/>
      <c r="H9" s="275"/>
      <c r="I9" s="275"/>
      <c r="J9" s="275"/>
      <c r="K9" s="275"/>
      <c r="L9" s="275"/>
    </row>
    <row r="10" spans="1:17" ht="18.600000000000001" customHeight="1">
      <c r="A10" s="205" t="s">
        <v>15</v>
      </c>
      <c r="F10" s="206"/>
      <c r="G10" s="207"/>
      <c r="H10" s="206"/>
      <c r="I10" s="191"/>
      <c r="J10" s="191"/>
      <c r="K10" s="191"/>
      <c r="L10" s="191"/>
      <c r="P10" s="208"/>
      <c r="Q10" s="208"/>
    </row>
    <row r="11" spans="1:17" ht="18.600000000000001" customHeight="1">
      <c r="A11" s="191" t="s">
        <v>9</v>
      </c>
      <c r="F11" s="208">
        <v>1618269</v>
      </c>
      <c r="G11" s="209"/>
      <c r="H11" s="208">
        <v>4520061</v>
      </c>
      <c r="I11" s="209"/>
      <c r="J11" s="208">
        <v>995367</v>
      </c>
      <c r="K11" s="209"/>
      <c r="L11" s="208">
        <v>2457960</v>
      </c>
      <c r="N11" s="208"/>
      <c r="P11" s="208"/>
      <c r="Q11" s="208"/>
    </row>
    <row r="12" spans="1:17" ht="18.600000000000001" customHeight="1">
      <c r="A12" s="191" t="s">
        <v>163</v>
      </c>
      <c r="D12" s="210"/>
      <c r="E12" s="201" t="s">
        <v>214</v>
      </c>
      <c r="F12" s="208">
        <v>4147547</v>
      </c>
      <c r="G12" s="209"/>
      <c r="H12" s="208">
        <v>3546615</v>
      </c>
      <c r="I12" s="209"/>
      <c r="J12" s="208">
        <v>2798141</v>
      </c>
      <c r="K12" s="209"/>
      <c r="L12" s="208">
        <v>2091595</v>
      </c>
      <c r="N12" s="208"/>
      <c r="P12" s="208"/>
      <c r="Q12" s="208"/>
    </row>
    <row r="13" spans="1:17" ht="18.600000000000001" customHeight="1">
      <c r="A13" s="191" t="s">
        <v>160</v>
      </c>
      <c r="D13" s="210"/>
      <c r="E13" s="201" t="s">
        <v>215</v>
      </c>
      <c r="F13" s="208">
        <v>4231394</v>
      </c>
      <c r="G13" s="209"/>
      <c r="H13" s="208">
        <v>2122569</v>
      </c>
      <c r="I13" s="209"/>
      <c r="J13" s="208">
        <v>2037832</v>
      </c>
      <c r="K13" s="209"/>
      <c r="L13" s="208">
        <v>1236388</v>
      </c>
      <c r="N13" s="208"/>
      <c r="P13" s="208"/>
      <c r="Q13" s="208"/>
    </row>
    <row r="14" spans="1:17" ht="18.600000000000001" customHeight="1">
      <c r="A14" s="191" t="s">
        <v>162</v>
      </c>
      <c r="E14" s="201">
        <v>2</v>
      </c>
      <c r="F14" s="208">
        <v>1668138</v>
      </c>
      <c r="G14" s="177"/>
      <c r="H14" s="208">
        <v>2150882</v>
      </c>
      <c r="I14" s="177"/>
      <c r="J14" s="208">
        <v>1107913</v>
      </c>
      <c r="K14" s="178"/>
      <c r="L14" s="208">
        <v>1380438</v>
      </c>
      <c r="N14" s="208"/>
      <c r="P14" s="208"/>
      <c r="Q14" s="208"/>
    </row>
    <row r="15" spans="1:17" ht="18.600000000000001" customHeight="1">
      <c r="A15" s="191" t="s">
        <v>104</v>
      </c>
      <c r="D15" s="210"/>
      <c r="E15" s="201" t="s">
        <v>216</v>
      </c>
      <c r="F15" s="203" t="s">
        <v>0</v>
      </c>
      <c r="G15" s="211"/>
      <c r="H15" s="203" t="s">
        <v>0</v>
      </c>
      <c r="I15" s="211"/>
      <c r="J15" s="208">
        <v>774000</v>
      </c>
      <c r="K15" s="209"/>
      <c r="L15" s="208">
        <v>230000</v>
      </c>
      <c r="N15" s="208"/>
      <c r="P15" s="208"/>
    </row>
    <row r="16" spans="1:17" ht="18.600000000000001" customHeight="1">
      <c r="A16" s="191" t="s">
        <v>217</v>
      </c>
      <c r="D16" s="210"/>
      <c r="F16" s="203"/>
      <c r="G16" s="211"/>
      <c r="H16" s="203"/>
      <c r="I16" s="211"/>
      <c r="K16" s="209"/>
      <c r="N16" s="208"/>
      <c r="P16" s="208"/>
      <c r="Q16" s="208"/>
    </row>
    <row r="17" spans="1:17" ht="18.600000000000001" customHeight="1">
      <c r="B17" s="191" t="s">
        <v>218</v>
      </c>
      <c r="D17" s="210"/>
      <c r="E17" s="201" t="s">
        <v>216</v>
      </c>
      <c r="F17" s="203" t="s">
        <v>0</v>
      </c>
      <c r="G17" s="211"/>
      <c r="H17" s="203" t="s">
        <v>0</v>
      </c>
      <c r="I17" s="211"/>
      <c r="J17" s="208">
        <v>157500</v>
      </c>
      <c r="K17" s="209"/>
      <c r="L17" s="208">
        <v>157500</v>
      </c>
      <c r="N17" s="208"/>
      <c r="P17" s="208"/>
      <c r="Q17" s="208"/>
    </row>
    <row r="18" spans="1:17" ht="18.600000000000001" customHeight="1">
      <c r="A18" s="191" t="s">
        <v>3</v>
      </c>
      <c r="F18" s="208">
        <v>430883</v>
      </c>
      <c r="G18" s="209"/>
      <c r="H18" s="208">
        <v>436736</v>
      </c>
      <c r="I18" s="209"/>
      <c r="J18" s="208">
        <v>245024</v>
      </c>
      <c r="K18" s="209"/>
      <c r="L18" s="208">
        <v>226692</v>
      </c>
      <c r="N18" s="208"/>
      <c r="P18" s="208"/>
      <c r="Q18" s="208"/>
    </row>
    <row r="19" spans="1:17" ht="18.600000000000001" customHeight="1">
      <c r="A19" s="191" t="s">
        <v>167</v>
      </c>
      <c r="B19" s="212"/>
      <c r="E19" s="201">
        <v>9</v>
      </c>
      <c r="F19" s="213">
        <v>60688</v>
      </c>
      <c r="G19" s="209"/>
      <c r="H19" s="213">
        <v>736134</v>
      </c>
      <c r="I19" s="209"/>
      <c r="J19" s="213">
        <v>656</v>
      </c>
      <c r="K19" s="209"/>
      <c r="L19" s="213">
        <v>641108</v>
      </c>
      <c r="N19" s="208"/>
      <c r="P19" s="208"/>
      <c r="Q19" s="208"/>
    </row>
    <row r="20" spans="1:17" ht="18.600000000000001" customHeight="1">
      <c r="A20" s="191" t="s">
        <v>1</v>
      </c>
      <c r="F20" s="208">
        <v>34565</v>
      </c>
      <c r="G20" s="209"/>
      <c r="H20" s="208">
        <v>28271</v>
      </c>
      <c r="I20" s="209"/>
      <c r="J20" s="208">
        <v>31002</v>
      </c>
      <c r="K20" s="209"/>
      <c r="L20" s="208">
        <v>26579</v>
      </c>
      <c r="N20" s="208"/>
      <c r="P20" s="208"/>
      <c r="Q20" s="208"/>
    </row>
    <row r="21" spans="1:17" s="214" customFormat="1" ht="18.600000000000001" customHeight="1">
      <c r="A21" s="214" t="s">
        <v>16</v>
      </c>
      <c r="E21" s="215"/>
      <c r="F21" s="216">
        <v>12191484</v>
      </c>
      <c r="G21" s="217"/>
      <c r="H21" s="216">
        <v>13541268</v>
      </c>
      <c r="I21" s="217"/>
      <c r="J21" s="216">
        <v>8147435</v>
      </c>
      <c r="K21" s="217"/>
      <c r="L21" s="216">
        <v>8448260</v>
      </c>
      <c r="N21" s="208"/>
      <c r="P21" s="208"/>
    </row>
    <row r="22" spans="1:17" ht="18.600000000000001" customHeight="1">
      <c r="A22" s="214"/>
      <c r="F22" s="209"/>
      <c r="G22" s="218"/>
      <c r="H22" s="209"/>
      <c r="I22" s="218"/>
      <c r="J22" s="209"/>
      <c r="K22" s="218"/>
      <c r="L22" s="209"/>
      <c r="P22" s="208"/>
      <c r="Q22" s="208"/>
    </row>
    <row r="23" spans="1:17" ht="18.600000000000001" customHeight="1">
      <c r="A23" s="205" t="s">
        <v>17</v>
      </c>
      <c r="F23" s="209"/>
      <c r="G23" s="218"/>
      <c r="H23" s="209"/>
      <c r="I23" s="218"/>
      <c r="J23" s="209"/>
      <c r="K23" s="218"/>
      <c r="L23" s="209"/>
      <c r="P23" s="208"/>
      <c r="Q23" s="208"/>
    </row>
    <row r="24" spans="1:17" ht="18.600000000000001" customHeight="1">
      <c r="A24" s="191" t="s">
        <v>191</v>
      </c>
      <c r="B24" s="212"/>
      <c r="F24" s="208">
        <v>765</v>
      </c>
      <c r="G24" s="209"/>
      <c r="H24" s="208">
        <v>765</v>
      </c>
      <c r="I24" s="209"/>
      <c r="J24" s="179" t="s">
        <v>0</v>
      </c>
      <c r="K24" s="209"/>
      <c r="L24" s="179" t="s">
        <v>0</v>
      </c>
      <c r="N24" s="208"/>
      <c r="P24" s="208"/>
      <c r="Q24" s="208"/>
    </row>
    <row r="25" spans="1:17" ht="18.600000000000001" customHeight="1">
      <c r="A25" s="191" t="s">
        <v>164</v>
      </c>
      <c r="B25" s="212"/>
      <c r="E25" s="201">
        <v>9</v>
      </c>
      <c r="F25" s="208">
        <v>20816</v>
      </c>
      <c r="G25" s="209"/>
      <c r="H25" s="208">
        <v>22676</v>
      </c>
      <c r="I25" s="209"/>
      <c r="J25" s="179" t="s">
        <v>0</v>
      </c>
      <c r="K25" s="209"/>
      <c r="L25" s="179" t="s">
        <v>0</v>
      </c>
      <c r="N25" s="208"/>
      <c r="P25" s="208"/>
      <c r="Q25" s="208"/>
    </row>
    <row r="26" spans="1:17" ht="18.600000000000001" customHeight="1">
      <c r="A26" s="191" t="s">
        <v>121</v>
      </c>
      <c r="F26" s="208">
        <v>10256</v>
      </c>
      <c r="G26" s="180"/>
      <c r="H26" s="208">
        <v>10196</v>
      </c>
      <c r="I26" s="180"/>
      <c r="J26" s="179" t="s">
        <v>0</v>
      </c>
      <c r="K26" s="209"/>
      <c r="L26" s="179" t="s">
        <v>0</v>
      </c>
      <c r="N26" s="208"/>
      <c r="P26" s="208"/>
      <c r="Q26" s="208"/>
    </row>
    <row r="27" spans="1:17" ht="18.600000000000001" customHeight="1">
      <c r="A27" s="191" t="s">
        <v>48</v>
      </c>
      <c r="F27" s="179" t="s">
        <v>0</v>
      </c>
      <c r="G27" s="180"/>
      <c r="H27" s="179" t="s">
        <v>0</v>
      </c>
      <c r="I27" s="180"/>
      <c r="J27" s="181">
        <v>2556519</v>
      </c>
      <c r="K27" s="206"/>
      <c r="L27" s="181">
        <v>2556519</v>
      </c>
      <c r="N27" s="208"/>
      <c r="P27" s="208"/>
      <c r="Q27" s="208"/>
    </row>
    <row r="28" spans="1:17" ht="18.600000000000001" customHeight="1">
      <c r="A28" s="191" t="s">
        <v>188</v>
      </c>
      <c r="E28" s="201" t="s">
        <v>216</v>
      </c>
      <c r="F28" s="179" t="s">
        <v>0</v>
      </c>
      <c r="G28" s="180"/>
      <c r="H28" s="179" t="s">
        <v>0</v>
      </c>
      <c r="I28" s="180"/>
      <c r="J28" s="181">
        <v>252900</v>
      </c>
      <c r="K28" s="206"/>
      <c r="L28" s="181">
        <v>381275</v>
      </c>
      <c r="N28" s="208"/>
      <c r="P28" s="208"/>
      <c r="Q28" s="208"/>
    </row>
    <row r="29" spans="1:17" ht="18.600000000000001" customHeight="1">
      <c r="A29" s="191" t="s">
        <v>123</v>
      </c>
      <c r="F29" s="208">
        <v>452943</v>
      </c>
      <c r="G29" s="180"/>
      <c r="H29" s="208">
        <v>452952</v>
      </c>
      <c r="I29" s="180"/>
      <c r="J29" s="181">
        <v>452943</v>
      </c>
      <c r="K29" s="206"/>
      <c r="L29" s="181">
        <v>452952</v>
      </c>
      <c r="N29" s="208"/>
      <c r="P29" s="208"/>
      <c r="Q29" s="208"/>
    </row>
    <row r="30" spans="1:17" ht="18.600000000000001" customHeight="1">
      <c r="A30" s="191" t="s">
        <v>45</v>
      </c>
      <c r="E30" s="201">
        <v>5</v>
      </c>
      <c r="F30" s="208">
        <v>11596802</v>
      </c>
      <c r="G30" s="180"/>
      <c r="H30" s="208">
        <v>11789595</v>
      </c>
      <c r="I30" s="180"/>
      <c r="J30" s="181">
        <v>6084045</v>
      </c>
      <c r="K30" s="206"/>
      <c r="L30" s="181">
        <v>6227806</v>
      </c>
      <c r="N30" s="208"/>
      <c r="P30" s="208"/>
      <c r="Q30" s="208"/>
    </row>
    <row r="31" spans="1:17" ht="18.600000000000001" customHeight="1">
      <c r="A31" s="191" t="s">
        <v>56</v>
      </c>
      <c r="D31" s="208"/>
      <c r="F31" s="208">
        <v>329376</v>
      </c>
      <c r="G31" s="209"/>
      <c r="H31" s="208">
        <v>329376</v>
      </c>
      <c r="I31" s="209"/>
      <c r="J31" s="179" t="s">
        <v>0</v>
      </c>
      <c r="K31" s="209"/>
      <c r="L31" s="179" t="s">
        <v>0</v>
      </c>
      <c r="N31" s="208"/>
      <c r="P31" s="208"/>
      <c r="Q31" s="208"/>
    </row>
    <row r="32" spans="1:17" ht="18.600000000000001" customHeight="1">
      <c r="A32" s="191" t="s">
        <v>46</v>
      </c>
      <c r="D32" s="208"/>
      <c r="F32" s="208">
        <v>105247</v>
      </c>
      <c r="G32" s="209"/>
      <c r="H32" s="208">
        <v>119982</v>
      </c>
      <c r="I32" s="209"/>
      <c r="J32" s="208">
        <v>48686</v>
      </c>
      <c r="K32" s="209"/>
      <c r="L32" s="208">
        <v>56036</v>
      </c>
      <c r="N32" s="208"/>
      <c r="P32" s="208"/>
      <c r="Q32" s="208"/>
    </row>
    <row r="33" spans="1:17" ht="18.600000000000001" customHeight="1">
      <c r="A33" s="191" t="s">
        <v>64</v>
      </c>
      <c r="D33" s="208"/>
      <c r="F33" s="208">
        <v>109346</v>
      </c>
      <c r="G33" s="209"/>
      <c r="H33" s="208">
        <v>90571</v>
      </c>
      <c r="I33" s="209"/>
      <c r="J33" s="208">
        <v>65510</v>
      </c>
      <c r="K33" s="209"/>
      <c r="L33" s="208">
        <v>56204</v>
      </c>
      <c r="N33" s="208"/>
      <c r="P33" s="208"/>
      <c r="Q33" s="208"/>
    </row>
    <row r="34" spans="1:17" ht="18.600000000000001" customHeight="1">
      <c r="A34" s="191" t="s">
        <v>47</v>
      </c>
      <c r="F34" s="208">
        <v>25458</v>
      </c>
      <c r="G34" s="209"/>
      <c r="H34" s="208">
        <v>26378</v>
      </c>
      <c r="I34" s="209"/>
      <c r="J34" s="208">
        <v>20342</v>
      </c>
      <c r="K34" s="209"/>
      <c r="L34" s="208">
        <v>21718</v>
      </c>
      <c r="N34" s="208"/>
      <c r="P34" s="208"/>
      <c r="Q34" s="208"/>
    </row>
    <row r="35" spans="1:17" s="214" customFormat="1" ht="18.600000000000001" customHeight="1">
      <c r="A35" s="189" t="s">
        <v>18</v>
      </c>
      <c r="E35" s="215"/>
      <c r="F35" s="216">
        <v>12651009</v>
      </c>
      <c r="G35" s="217"/>
      <c r="H35" s="216">
        <v>12842491</v>
      </c>
      <c r="I35" s="217"/>
      <c r="J35" s="216">
        <v>9480945</v>
      </c>
      <c r="K35" s="217"/>
      <c r="L35" s="216">
        <v>9752510</v>
      </c>
      <c r="N35" s="208"/>
      <c r="P35" s="208"/>
      <c r="Q35" s="208"/>
    </row>
    <row r="36" spans="1:17" ht="18.600000000000001" customHeight="1">
      <c r="F36" s="191"/>
      <c r="G36" s="218"/>
      <c r="H36" s="191"/>
      <c r="I36" s="218"/>
      <c r="J36" s="191"/>
      <c r="K36" s="218"/>
      <c r="L36" s="191"/>
      <c r="N36" s="208"/>
      <c r="P36" s="208"/>
      <c r="Q36" s="208"/>
    </row>
    <row r="37" spans="1:17" s="214" customFormat="1" ht="18.600000000000001" customHeight="1" thickBot="1">
      <c r="A37" s="214" t="s">
        <v>19</v>
      </c>
      <c r="E37" s="215"/>
      <c r="F37" s="219">
        <v>24842493</v>
      </c>
      <c r="G37" s="217"/>
      <c r="H37" s="219">
        <v>26383759</v>
      </c>
      <c r="I37" s="217"/>
      <c r="J37" s="219">
        <v>17628380</v>
      </c>
      <c r="K37" s="217"/>
      <c r="L37" s="219">
        <v>18200770</v>
      </c>
      <c r="N37" s="208"/>
      <c r="P37" s="208"/>
    </row>
    <row r="38" spans="1:17" ht="18.600000000000001" customHeight="1" thickTop="1">
      <c r="F38" s="213"/>
      <c r="H38" s="213"/>
      <c r="J38" s="213"/>
      <c r="L38" s="213"/>
    </row>
    <row r="39" spans="1:17" ht="18.600000000000001" customHeight="1">
      <c r="A39" s="188" t="s">
        <v>33</v>
      </c>
      <c r="B39" s="189"/>
      <c r="C39" s="189"/>
      <c r="D39" s="189"/>
      <c r="E39" s="190"/>
      <c r="F39" s="189"/>
      <c r="G39" s="189"/>
      <c r="H39" s="189"/>
      <c r="I39" s="189"/>
      <c r="J39" s="189"/>
      <c r="K39" s="189"/>
      <c r="L39" s="189"/>
    </row>
    <row r="40" spans="1:17" ht="18.600000000000001" customHeight="1">
      <c r="A40" s="277" t="s">
        <v>118</v>
      </c>
      <c r="B40" s="277"/>
      <c r="C40" s="277"/>
      <c r="D40" s="277"/>
      <c r="E40" s="277"/>
      <c r="F40" s="277"/>
      <c r="G40" s="277"/>
      <c r="H40" s="277"/>
      <c r="I40" s="277"/>
      <c r="J40" s="277"/>
      <c r="K40" s="277"/>
      <c r="L40" s="277"/>
    </row>
    <row r="41" spans="1:17" ht="18.600000000000001" customHeight="1">
      <c r="A41" s="193"/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</row>
    <row r="42" spans="1:17" ht="18.600000000000001" customHeight="1">
      <c r="D42" s="194"/>
      <c r="E42" s="195"/>
      <c r="F42" s="274" t="s">
        <v>12</v>
      </c>
      <c r="G42" s="274"/>
      <c r="H42" s="274"/>
      <c r="I42" s="196"/>
      <c r="J42" s="274" t="s">
        <v>50</v>
      </c>
      <c r="K42" s="274"/>
      <c r="L42" s="274"/>
    </row>
    <row r="43" spans="1:17" ht="18.600000000000001" customHeight="1">
      <c r="D43" s="194"/>
      <c r="E43" s="195"/>
      <c r="F43" s="274" t="s">
        <v>49</v>
      </c>
      <c r="G43" s="274"/>
      <c r="H43" s="274"/>
      <c r="I43" s="274"/>
      <c r="J43" s="274" t="s">
        <v>49</v>
      </c>
      <c r="K43" s="274"/>
      <c r="L43" s="274"/>
    </row>
    <row r="44" spans="1:17" ht="18.600000000000001" customHeight="1">
      <c r="D44" s="194"/>
      <c r="E44" s="195"/>
      <c r="F44" s="198" t="s">
        <v>169</v>
      </c>
      <c r="G44" s="199"/>
      <c r="H44" s="198" t="s">
        <v>122</v>
      </c>
      <c r="I44" s="200"/>
      <c r="J44" s="198" t="s">
        <v>169</v>
      </c>
      <c r="K44" s="199"/>
      <c r="L44" s="198" t="s">
        <v>122</v>
      </c>
    </row>
    <row r="45" spans="1:17" ht="18.600000000000001" customHeight="1">
      <c r="A45" s="192" t="s">
        <v>52</v>
      </c>
      <c r="D45" s="194"/>
      <c r="E45" s="201" t="s">
        <v>14</v>
      </c>
      <c r="F45" s="202">
        <v>2022</v>
      </c>
      <c r="G45" s="199"/>
      <c r="H45" s="202">
        <v>2021</v>
      </c>
      <c r="I45" s="203"/>
      <c r="J45" s="202">
        <v>2022</v>
      </c>
      <c r="K45" s="199"/>
      <c r="L45" s="202">
        <v>2021</v>
      </c>
    </row>
    <row r="46" spans="1:17" ht="18.600000000000001" customHeight="1">
      <c r="A46" s="192"/>
      <c r="D46" s="194"/>
      <c r="F46" s="204" t="s">
        <v>193</v>
      </c>
      <c r="G46" s="199"/>
      <c r="H46" s="204"/>
      <c r="I46" s="203"/>
      <c r="J46" s="204" t="s">
        <v>193</v>
      </c>
      <c r="K46" s="199"/>
      <c r="L46" s="204"/>
    </row>
    <row r="47" spans="1:17" ht="18.600000000000001" customHeight="1">
      <c r="F47" s="275" t="s">
        <v>69</v>
      </c>
      <c r="G47" s="275"/>
      <c r="H47" s="275"/>
      <c r="I47" s="275"/>
      <c r="J47" s="275"/>
      <c r="K47" s="275"/>
      <c r="L47" s="275"/>
    </row>
    <row r="48" spans="1:17" ht="18.600000000000001" customHeight="1">
      <c r="A48" s="205" t="s">
        <v>20</v>
      </c>
      <c r="F48" s="220"/>
      <c r="G48" s="220"/>
      <c r="H48" s="220"/>
      <c r="I48" s="220"/>
      <c r="J48" s="207"/>
      <c r="K48" s="207"/>
      <c r="L48" s="207"/>
    </row>
    <row r="49" spans="1:17" ht="18.600000000000001" customHeight="1">
      <c r="A49" s="191" t="s">
        <v>144</v>
      </c>
      <c r="E49" s="201">
        <v>6</v>
      </c>
      <c r="F49" s="208">
        <v>440000</v>
      </c>
      <c r="G49" s="209"/>
      <c r="H49" s="208">
        <v>250000</v>
      </c>
      <c r="I49" s="209"/>
      <c r="J49" s="266">
        <v>440000</v>
      </c>
      <c r="K49" s="206"/>
      <c r="L49" s="182" t="s">
        <v>0</v>
      </c>
      <c r="P49" s="208"/>
      <c r="Q49" s="208"/>
    </row>
    <row r="50" spans="1:17" ht="18.600000000000001" customHeight="1">
      <c r="A50" s="191" t="s">
        <v>10</v>
      </c>
      <c r="E50" s="201" t="s">
        <v>216</v>
      </c>
      <c r="F50" s="208">
        <v>1370480</v>
      </c>
      <c r="G50" s="209"/>
      <c r="H50" s="208">
        <v>893471</v>
      </c>
      <c r="I50" s="209"/>
      <c r="J50" s="266">
        <v>527881</v>
      </c>
      <c r="K50" s="206"/>
      <c r="L50" s="183">
        <v>506159</v>
      </c>
      <c r="P50" s="208"/>
      <c r="Q50" s="208"/>
    </row>
    <row r="51" spans="1:17" ht="18.600000000000001" customHeight="1">
      <c r="A51" s="191" t="s">
        <v>148</v>
      </c>
      <c r="F51" s="208">
        <v>96991</v>
      </c>
      <c r="G51" s="209"/>
      <c r="H51" s="208">
        <v>93708</v>
      </c>
      <c r="I51" s="209"/>
      <c r="J51" s="266">
        <v>47684</v>
      </c>
      <c r="K51" s="206"/>
      <c r="L51" s="183">
        <v>40918</v>
      </c>
      <c r="N51" s="208"/>
      <c r="P51" s="208"/>
      <c r="Q51" s="208"/>
    </row>
    <row r="52" spans="1:17" ht="18.600000000000001" customHeight="1">
      <c r="A52" s="191" t="s">
        <v>124</v>
      </c>
      <c r="F52" s="208">
        <v>481589</v>
      </c>
      <c r="G52" s="209"/>
      <c r="H52" s="208">
        <v>370372</v>
      </c>
      <c r="I52" s="209"/>
      <c r="J52" s="266">
        <v>200994</v>
      </c>
      <c r="K52" s="206"/>
      <c r="L52" s="183">
        <v>179701</v>
      </c>
      <c r="N52" s="208"/>
      <c r="P52" s="208"/>
      <c r="Q52" s="208"/>
    </row>
    <row r="53" spans="1:17" ht="18.600000000000001" customHeight="1">
      <c r="A53" s="191" t="s">
        <v>219</v>
      </c>
      <c r="E53" s="191"/>
      <c r="G53" s="191"/>
      <c r="I53" s="191"/>
      <c r="J53" s="266"/>
      <c r="K53" s="207"/>
      <c r="N53" s="208"/>
      <c r="P53" s="208"/>
      <c r="Q53" s="208"/>
    </row>
    <row r="54" spans="1:17" ht="18.600000000000001" customHeight="1">
      <c r="B54" s="191" t="s">
        <v>220</v>
      </c>
      <c r="E54" s="201">
        <v>6</v>
      </c>
      <c r="F54" s="208">
        <v>265187</v>
      </c>
      <c r="G54" s="209"/>
      <c r="H54" s="208">
        <v>528158</v>
      </c>
      <c r="I54" s="209"/>
      <c r="J54" s="266">
        <v>149246</v>
      </c>
      <c r="K54" s="206"/>
      <c r="L54" s="183">
        <v>443262</v>
      </c>
      <c r="N54" s="208"/>
      <c r="P54" s="208"/>
      <c r="Q54" s="208"/>
    </row>
    <row r="55" spans="1:17" ht="18.600000000000001" customHeight="1">
      <c r="A55" s="191" t="s">
        <v>155</v>
      </c>
      <c r="B55" s="212"/>
      <c r="E55" s="201">
        <v>6</v>
      </c>
      <c r="F55" s="208">
        <v>1950</v>
      </c>
      <c r="G55" s="209"/>
      <c r="H55" s="208">
        <v>2731</v>
      </c>
      <c r="I55" s="209"/>
      <c r="J55" s="266">
        <v>1950</v>
      </c>
      <c r="K55" s="206"/>
      <c r="L55" s="183">
        <v>1434</v>
      </c>
      <c r="N55" s="208"/>
      <c r="P55" s="208"/>
      <c r="Q55" s="208"/>
    </row>
    <row r="56" spans="1:17" ht="18.600000000000001" customHeight="1">
      <c r="A56" s="191" t="s">
        <v>221</v>
      </c>
      <c r="B56" s="212"/>
      <c r="E56" s="201" t="s">
        <v>244</v>
      </c>
      <c r="F56" s="208">
        <v>1999499</v>
      </c>
      <c r="G56" s="209"/>
      <c r="H56" s="208">
        <v>2199552</v>
      </c>
      <c r="I56" s="209"/>
      <c r="J56" s="266">
        <v>1999499</v>
      </c>
      <c r="K56" s="206"/>
      <c r="L56" s="183">
        <v>2199552</v>
      </c>
      <c r="N56" s="208"/>
      <c r="P56" s="208"/>
      <c r="Q56" s="208"/>
    </row>
    <row r="57" spans="1:17" ht="18.600000000000001" customHeight="1">
      <c r="A57" s="191" t="s">
        <v>222</v>
      </c>
      <c r="F57" s="208">
        <v>806197</v>
      </c>
      <c r="G57" s="209"/>
      <c r="H57" s="208">
        <v>1323892</v>
      </c>
      <c r="I57" s="209"/>
      <c r="J57" s="266">
        <v>593054</v>
      </c>
      <c r="K57" s="206"/>
      <c r="L57" s="183">
        <v>812690</v>
      </c>
      <c r="N57" s="208"/>
      <c r="P57" s="208"/>
      <c r="Q57" s="208"/>
    </row>
    <row r="58" spans="1:17" ht="18.600000000000001" customHeight="1">
      <c r="A58" s="191" t="s">
        <v>11</v>
      </c>
      <c r="E58" s="201">
        <v>2</v>
      </c>
      <c r="F58" s="208">
        <v>1097827</v>
      </c>
      <c r="G58" s="209"/>
      <c r="H58" s="208">
        <v>850989</v>
      </c>
      <c r="I58" s="209"/>
      <c r="J58" s="266">
        <v>436386</v>
      </c>
      <c r="K58" s="206"/>
      <c r="L58" s="183">
        <v>392563</v>
      </c>
      <c r="N58" s="208"/>
      <c r="P58" s="208"/>
      <c r="Q58" s="208"/>
    </row>
    <row r="59" spans="1:17" ht="18.600000000000001" customHeight="1">
      <c r="A59" s="191" t="s">
        <v>41</v>
      </c>
      <c r="F59" s="208">
        <v>485521</v>
      </c>
      <c r="G59" s="209"/>
      <c r="H59" s="208">
        <v>1260800</v>
      </c>
      <c r="I59" s="209"/>
      <c r="J59" s="266">
        <v>334407</v>
      </c>
      <c r="K59" s="206"/>
      <c r="L59" s="183">
        <v>757547</v>
      </c>
      <c r="N59" s="208"/>
      <c r="P59" s="208"/>
      <c r="Q59" s="208"/>
    </row>
    <row r="60" spans="1:17" ht="18.600000000000001" customHeight="1">
      <c r="A60" s="191" t="s">
        <v>4</v>
      </c>
      <c r="F60" s="208">
        <v>88176</v>
      </c>
      <c r="G60" s="209"/>
      <c r="H60" s="208">
        <v>73840</v>
      </c>
      <c r="I60" s="209"/>
      <c r="J60" s="266">
        <v>67628</v>
      </c>
      <c r="K60" s="209"/>
      <c r="L60" s="183">
        <v>45608</v>
      </c>
      <c r="N60" s="208"/>
      <c r="P60" s="208"/>
      <c r="Q60" s="208"/>
    </row>
    <row r="61" spans="1:17" ht="18.600000000000001" customHeight="1">
      <c r="A61" s="214" t="s">
        <v>21</v>
      </c>
      <c r="F61" s="216">
        <v>7133417</v>
      </c>
      <c r="G61" s="221"/>
      <c r="H61" s="216">
        <v>7847513</v>
      </c>
      <c r="I61" s="221"/>
      <c r="J61" s="267">
        <v>4798729</v>
      </c>
      <c r="K61" s="221"/>
      <c r="L61" s="216">
        <v>5379434</v>
      </c>
      <c r="N61" s="208"/>
      <c r="P61" s="208"/>
      <c r="Q61" s="208"/>
    </row>
    <row r="62" spans="1:17" ht="18.600000000000001" customHeight="1">
      <c r="A62" s="214"/>
      <c r="F62" s="209"/>
      <c r="G62" s="209"/>
      <c r="H62" s="209"/>
      <c r="I62" s="209"/>
      <c r="J62" s="178"/>
      <c r="K62" s="209"/>
      <c r="L62" s="178"/>
      <c r="N62" s="208"/>
      <c r="P62" s="208"/>
      <c r="Q62" s="208"/>
    </row>
    <row r="63" spans="1:17" ht="18.600000000000001" customHeight="1">
      <c r="A63" s="205" t="s">
        <v>22</v>
      </c>
      <c r="F63" s="209"/>
      <c r="G63" s="209"/>
      <c r="H63" s="209"/>
      <c r="I63" s="209"/>
      <c r="J63" s="178"/>
      <c r="K63" s="209"/>
      <c r="L63" s="178"/>
      <c r="N63" s="208"/>
      <c r="P63" s="208"/>
      <c r="Q63" s="208"/>
    </row>
    <row r="64" spans="1:17" ht="18.600000000000001" customHeight="1">
      <c r="A64" s="191" t="s">
        <v>145</v>
      </c>
      <c r="B64" s="222"/>
      <c r="C64" s="222"/>
      <c r="D64" s="222"/>
      <c r="E64" s="201">
        <v>6</v>
      </c>
      <c r="F64" s="180">
        <v>2803767</v>
      </c>
      <c r="G64" s="209"/>
      <c r="H64" s="180">
        <v>2979432</v>
      </c>
      <c r="I64" s="209"/>
      <c r="J64" s="268">
        <v>1261948</v>
      </c>
      <c r="K64" s="209"/>
      <c r="L64" s="180">
        <v>1336614</v>
      </c>
      <c r="N64" s="208"/>
      <c r="P64" s="208"/>
      <c r="Q64" s="208"/>
    </row>
    <row r="65" spans="1:17" ht="18.600000000000001" customHeight="1">
      <c r="A65" s="191" t="s">
        <v>192</v>
      </c>
      <c r="B65" s="222"/>
      <c r="C65" s="222"/>
      <c r="D65" s="222"/>
      <c r="E65" s="201">
        <v>6</v>
      </c>
      <c r="F65" s="180">
        <v>2577</v>
      </c>
      <c r="G65" s="209"/>
      <c r="H65" s="180">
        <v>81710</v>
      </c>
      <c r="I65" s="209"/>
      <c r="J65" s="268">
        <v>2577</v>
      </c>
      <c r="K65" s="209"/>
      <c r="L65" s="213">
        <v>2302</v>
      </c>
      <c r="N65" s="208"/>
      <c r="P65" s="208"/>
      <c r="Q65" s="208"/>
    </row>
    <row r="66" spans="1:17" ht="18.600000000000001" customHeight="1">
      <c r="A66" s="191" t="s">
        <v>62</v>
      </c>
      <c r="E66" s="201" t="s">
        <v>244</v>
      </c>
      <c r="F66" s="180" t="s">
        <v>0</v>
      </c>
      <c r="G66" s="209"/>
      <c r="H66" s="180">
        <v>999345</v>
      </c>
      <c r="I66" s="209"/>
      <c r="J66" s="180" t="s">
        <v>0</v>
      </c>
      <c r="K66" s="209"/>
      <c r="L66" s="180">
        <v>999345</v>
      </c>
      <c r="N66" s="208"/>
      <c r="P66" s="208"/>
      <c r="Q66" s="208"/>
    </row>
    <row r="67" spans="1:17" ht="18.600000000000001" customHeight="1">
      <c r="A67" s="191" t="s">
        <v>168</v>
      </c>
      <c r="B67" s="210"/>
      <c r="C67" s="222"/>
      <c r="D67" s="222"/>
      <c r="F67" s="180">
        <v>128203</v>
      </c>
      <c r="G67" s="209"/>
      <c r="H67" s="180">
        <v>128319</v>
      </c>
      <c r="I67" s="209"/>
      <c r="J67" s="268">
        <v>58398</v>
      </c>
      <c r="K67" s="209"/>
      <c r="L67" s="180">
        <v>56452</v>
      </c>
      <c r="N67" s="208"/>
      <c r="P67" s="208"/>
      <c r="Q67" s="208"/>
    </row>
    <row r="68" spans="1:17" ht="18.600000000000001" customHeight="1">
      <c r="A68" s="191" t="s">
        <v>6</v>
      </c>
      <c r="F68" s="180">
        <v>31139</v>
      </c>
      <c r="G68" s="209"/>
      <c r="H68" s="180">
        <v>41801</v>
      </c>
      <c r="I68" s="209"/>
      <c r="J68" s="268">
        <v>16478</v>
      </c>
      <c r="K68" s="209"/>
      <c r="L68" s="180">
        <v>13005</v>
      </c>
      <c r="N68" s="208"/>
      <c r="P68" s="208"/>
      <c r="Q68" s="208"/>
    </row>
    <row r="69" spans="1:17" ht="18.600000000000001" customHeight="1">
      <c r="A69" s="214" t="s">
        <v>23</v>
      </c>
      <c r="F69" s="216">
        <v>2965686</v>
      </c>
      <c r="G69" s="221"/>
      <c r="H69" s="216">
        <v>4230607</v>
      </c>
      <c r="I69" s="221"/>
      <c r="J69" s="267">
        <v>1339401</v>
      </c>
      <c r="K69" s="221"/>
      <c r="L69" s="216">
        <v>2407718</v>
      </c>
      <c r="N69" s="208"/>
      <c r="P69" s="208"/>
      <c r="Q69" s="208"/>
    </row>
    <row r="70" spans="1:17" ht="18.600000000000001" customHeight="1">
      <c r="A70" s="214" t="s">
        <v>24</v>
      </c>
      <c r="F70" s="216">
        <v>10099103</v>
      </c>
      <c r="G70" s="221"/>
      <c r="H70" s="216">
        <v>12078120</v>
      </c>
      <c r="I70" s="221"/>
      <c r="J70" s="267">
        <v>6138130</v>
      </c>
      <c r="K70" s="221"/>
      <c r="L70" s="216">
        <v>7787152</v>
      </c>
      <c r="N70" s="208"/>
      <c r="P70" s="208"/>
      <c r="Q70" s="208"/>
    </row>
    <row r="71" spans="1:17" ht="18.600000000000001" customHeight="1">
      <c r="A71" s="214"/>
      <c r="F71" s="209"/>
      <c r="G71" s="209"/>
      <c r="H71" s="209"/>
      <c r="I71" s="209"/>
      <c r="J71" s="178"/>
      <c r="K71" s="209"/>
      <c r="L71" s="178"/>
      <c r="P71" s="208"/>
    </row>
    <row r="72" spans="1:17" ht="18.600000000000001" customHeight="1">
      <c r="A72" s="188" t="s">
        <v>33</v>
      </c>
      <c r="B72" s="189"/>
      <c r="C72" s="189"/>
      <c r="D72" s="189"/>
      <c r="E72" s="190"/>
      <c r="F72" s="189"/>
      <c r="G72" s="189"/>
      <c r="H72" s="189"/>
      <c r="I72" s="189"/>
      <c r="J72" s="189"/>
      <c r="K72" s="189"/>
      <c r="L72" s="189"/>
      <c r="N72" s="208"/>
      <c r="P72" s="208"/>
    </row>
    <row r="73" spans="1:17" ht="18.600000000000001" customHeight="1">
      <c r="A73" s="277" t="s">
        <v>118</v>
      </c>
      <c r="B73" s="277"/>
      <c r="C73" s="277"/>
      <c r="D73" s="277"/>
      <c r="E73" s="277"/>
      <c r="F73" s="277"/>
      <c r="G73" s="277"/>
      <c r="H73" s="277"/>
      <c r="I73" s="277"/>
      <c r="J73" s="277"/>
      <c r="K73" s="277"/>
      <c r="L73" s="277"/>
    </row>
    <row r="74" spans="1:17" ht="18.600000000000001" customHeight="1">
      <c r="A74" s="193"/>
      <c r="B74" s="193"/>
      <c r="C74" s="193"/>
      <c r="D74" s="193"/>
      <c r="E74" s="193"/>
      <c r="F74" s="193"/>
      <c r="G74" s="193"/>
      <c r="H74" s="193"/>
      <c r="I74" s="193"/>
      <c r="J74" s="193"/>
      <c r="K74" s="193"/>
      <c r="L74" s="193"/>
    </row>
    <row r="75" spans="1:17" ht="18.600000000000001" customHeight="1">
      <c r="D75" s="194"/>
      <c r="E75" s="195"/>
      <c r="F75" s="274" t="s">
        <v>12</v>
      </c>
      <c r="G75" s="274"/>
      <c r="H75" s="274"/>
      <c r="I75" s="196"/>
      <c r="J75" s="274" t="s">
        <v>50</v>
      </c>
      <c r="K75" s="274"/>
      <c r="L75" s="274"/>
    </row>
    <row r="76" spans="1:17" ht="18.600000000000001" customHeight="1">
      <c r="D76" s="194"/>
      <c r="E76" s="195"/>
      <c r="F76" s="274" t="s">
        <v>49</v>
      </c>
      <c r="G76" s="274"/>
      <c r="H76" s="274"/>
      <c r="I76" s="274"/>
      <c r="J76" s="274" t="s">
        <v>49</v>
      </c>
      <c r="K76" s="274"/>
      <c r="L76" s="274"/>
    </row>
    <row r="77" spans="1:17" ht="18.600000000000001" customHeight="1">
      <c r="D77" s="194"/>
      <c r="E77" s="195"/>
      <c r="F77" s="198" t="s">
        <v>169</v>
      </c>
      <c r="G77" s="199"/>
      <c r="H77" s="198" t="s">
        <v>122</v>
      </c>
      <c r="I77" s="200"/>
      <c r="J77" s="198" t="s">
        <v>169</v>
      </c>
      <c r="K77" s="199"/>
      <c r="L77" s="198" t="s">
        <v>122</v>
      </c>
    </row>
    <row r="78" spans="1:17" ht="18.600000000000001" customHeight="1">
      <c r="A78" s="192" t="s">
        <v>52</v>
      </c>
      <c r="D78" s="194"/>
      <c r="F78" s="202">
        <v>2022</v>
      </c>
      <c r="G78" s="199"/>
      <c r="H78" s="202">
        <v>2021</v>
      </c>
      <c r="I78" s="203"/>
      <c r="J78" s="202">
        <v>2022</v>
      </c>
      <c r="K78" s="199"/>
      <c r="L78" s="202">
        <v>2021</v>
      </c>
    </row>
    <row r="79" spans="1:17" ht="18.600000000000001" customHeight="1">
      <c r="A79" s="192"/>
      <c r="D79" s="194"/>
      <c r="F79" s="204" t="s">
        <v>193</v>
      </c>
      <c r="G79" s="199"/>
      <c r="H79" s="204"/>
      <c r="I79" s="203"/>
      <c r="J79" s="204" t="s">
        <v>193</v>
      </c>
      <c r="K79" s="199"/>
      <c r="L79" s="204"/>
    </row>
    <row r="80" spans="1:17" ht="18.600000000000001" customHeight="1">
      <c r="F80" s="275" t="s">
        <v>69</v>
      </c>
      <c r="G80" s="275"/>
      <c r="H80" s="275"/>
      <c r="I80" s="275"/>
      <c r="J80" s="275"/>
      <c r="K80" s="275"/>
      <c r="L80" s="275"/>
    </row>
    <row r="81" spans="1:17" ht="18.600000000000001" customHeight="1">
      <c r="A81" s="205" t="s">
        <v>140</v>
      </c>
      <c r="F81" s="209"/>
      <c r="G81" s="209"/>
      <c r="H81" s="209"/>
      <c r="I81" s="209"/>
      <c r="J81" s="209"/>
      <c r="K81" s="209"/>
      <c r="L81" s="209"/>
    </row>
    <row r="82" spans="1:17" ht="18.600000000000001" customHeight="1">
      <c r="A82" s="191" t="s">
        <v>35</v>
      </c>
      <c r="F82" s="209"/>
      <c r="G82" s="209"/>
      <c r="H82" s="209"/>
      <c r="I82" s="209"/>
      <c r="J82" s="209"/>
      <c r="K82" s="209"/>
      <c r="L82" s="209"/>
    </row>
    <row r="83" spans="1:17" ht="18.600000000000001" customHeight="1">
      <c r="B83" s="191" t="s">
        <v>105</v>
      </c>
      <c r="F83" s="209"/>
      <c r="G83" s="209"/>
      <c r="H83" s="209"/>
      <c r="I83" s="209"/>
      <c r="J83" s="209"/>
      <c r="K83" s="209"/>
      <c r="L83" s="209"/>
    </row>
    <row r="84" spans="1:17" ht="18.600000000000001" customHeight="1">
      <c r="B84" s="212" t="s">
        <v>153</v>
      </c>
      <c r="F84" s="209"/>
      <c r="G84" s="209"/>
      <c r="H84" s="209"/>
      <c r="I84" s="209"/>
      <c r="J84" s="209"/>
      <c r="K84" s="209"/>
      <c r="L84" s="209"/>
    </row>
    <row r="85" spans="1:17" ht="18.600000000000001" customHeight="1" thickBot="1">
      <c r="A85" s="191" t="s">
        <v>34</v>
      </c>
      <c r="B85" s="212" t="s">
        <v>154</v>
      </c>
      <c r="F85" s="184">
        <v>2493748</v>
      </c>
      <c r="G85" s="209"/>
      <c r="H85" s="184">
        <v>2493748</v>
      </c>
      <c r="I85" s="209"/>
      <c r="J85" s="184">
        <v>2493748</v>
      </c>
      <c r="K85" s="209"/>
      <c r="L85" s="184">
        <v>2493748</v>
      </c>
      <c r="P85" s="208"/>
      <c r="Q85" s="208"/>
    </row>
    <row r="86" spans="1:17" ht="18.600000000000001" customHeight="1" thickTop="1">
      <c r="B86" s="191" t="s">
        <v>106</v>
      </c>
      <c r="F86" s="178"/>
      <c r="G86" s="209"/>
      <c r="H86" s="178"/>
      <c r="I86" s="209"/>
      <c r="J86" s="178"/>
      <c r="K86" s="209"/>
      <c r="L86" s="178"/>
      <c r="P86" s="208"/>
      <c r="Q86" s="208"/>
    </row>
    <row r="87" spans="1:17" ht="18.600000000000001" customHeight="1">
      <c r="B87" s="212" t="s">
        <v>153</v>
      </c>
      <c r="G87" s="209"/>
      <c r="I87" s="209"/>
      <c r="K87" s="209"/>
      <c r="L87" s="178"/>
      <c r="P87" s="208"/>
      <c r="Q87" s="208"/>
    </row>
    <row r="88" spans="1:17" ht="18.600000000000001" customHeight="1">
      <c r="A88" s="191" t="s">
        <v>34</v>
      </c>
      <c r="B88" s="212" t="s">
        <v>154</v>
      </c>
      <c r="F88" s="178">
        <v>2493748</v>
      </c>
      <c r="G88" s="185"/>
      <c r="H88" s="178">
        <v>2493748</v>
      </c>
      <c r="I88" s="185"/>
      <c r="J88" s="178">
        <v>2493748</v>
      </c>
      <c r="K88" s="185"/>
      <c r="L88" s="185">
        <v>2493748</v>
      </c>
      <c r="P88" s="208"/>
      <c r="Q88" s="208"/>
    </row>
    <row r="89" spans="1:17" ht="18.600000000000001" customHeight="1">
      <c r="A89" s="191" t="s">
        <v>87</v>
      </c>
      <c r="F89" s="185">
        <v>644640</v>
      </c>
      <c r="G89" s="209"/>
      <c r="H89" s="185">
        <v>644640</v>
      </c>
      <c r="I89" s="209"/>
      <c r="J89" s="185">
        <v>644640</v>
      </c>
      <c r="K89" s="209"/>
      <c r="L89" s="209">
        <v>644640</v>
      </c>
      <c r="N89" s="208"/>
      <c r="P89" s="208"/>
      <c r="Q89" s="208"/>
    </row>
    <row r="90" spans="1:17" ht="18.600000000000001" customHeight="1">
      <c r="A90" s="191" t="s">
        <v>25</v>
      </c>
      <c r="F90" s="178"/>
      <c r="G90" s="209"/>
      <c r="H90" s="178"/>
      <c r="I90" s="209"/>
      <c r="J90" s="178"/>
      <c r="K90" s="209"/>
      <c r="L90" s="178"/>
      <c r="P90" s="208"/>
      <c r="Q90" s="208"/>
    </row>
    <row r="91" spans="1:17" ht="18.600000000000001" customHeight="1">
      <c r="A91" s="191" t="s">
        <v>36</v>
      </c>
      <c r="G91" s="209"/>
      <c r="I91" s="209"/>
      <c r="J91" s="178"/>
      <c r="K91" s="209"/>
      <c r="L91" s="178"/>
      <c r="P91" s="208"/>
      <c r="Q91" s="208"/>
    </row>
    <row r="92" spans="1:17" ht="18.600000000000001" customHeight="1">
      <c r="B92" s="191" t="s">
        <v>37</v>
      </c>
      <c r="F92" s="178">
        <v>249375</v>
      </c>
      <c r="G92" s="209"/>
      <c r="H92" s="178">
        <v>249375</v>
      </c>
      <c r="I92" s="209"/>
      <c r="J92" s="209">
        <v>249375</v>
      </c>
      <c r="K92" s="209"/>
      <c r="L92" s="209">
        <v>249375</v>
      </c>
      <c r="N92" s="208"/>
      <c r="P92" s="208"/>
      <c r="Q92" s="208"/>
    </row>
    <row r="93" spans="1:17" ht="18.600000000000001" customHeight="1">
      <c r="A93" s="191" t="s">
        <v>26</v>
      </c>
      <c r="F93" s="209">
        <v>10374923</v>
      </c>
      <c r="G93" s="209"/>
      <c r="H93" s="209">
        <v>9696354</v>
      </c>
      <c r="I93" s="209"/>
      <c r="J93" s="178">
        <v>8102487</v>
      </c>
      <c r="K93" s="209"/>
      <c r="L93" s="178">
        <v>7025855</v>
      </c>
      <c r="N93" s="208"/>
      <c r="P93" s="208"/>
      <c r="Q93" s="208"/>
    </row>
    <row r="94" spans="1:17" ht="18.600000000000001" customHeight="1">
      <c r="A94" s="223" t="s">
        <v>107</v>
      </c>
      <c r="F94" s="178">
        <v>-169286</v>
      </c>
      <c r="G94" s="209"/>
      <c r="H94" s="178">
        <v>-104392</v>
      </c>
      <c r="I94" s="185"/>
      <c r="J94" s="186" t="s">
        <v>0</v>
      </c>
      <c r="K94" s="185"/>
      <c r="L94" s="186" t="s">
        <v>0</v>
      </c>
      <c r="N94" s="208"/>
      <c r="P94" s="208"/>
      <c r="Q94" s="208"/>
    </row>
    <row r="95" spans="1:17" ht="18.600000000000001" customHeight="1">
      <c r="A95" s="214" t="s">
        <v>108</v>
      </c>
      <c r="F95" s="224">
        <v>13593400</v>
      </c>
      <c r="G95" s="221"/>
      <c r="H95" s="224">
        <v>12979725</v>
      </c>
      <c r="I95" s="221"/>
      <c r="J95" s="224">
        <v>11490250</v>
      </c>
      <c r="K95" s="221"/>
      <c r="L95" s="224">
        <v>10413618</v>
      </c>
      <c r="N95" s="208"/>
      <c r="P95" s="208"/>
      <c r="Q95" s="208"/>
    </row>
    <row r="96" spans="1:17" ht="18.600000000000001" customHeight="1">
      <c r="A96" s="191" t="s">
        <v>59</v>
      </c>
      <c r="F96" s="178">
        <v>1149990</v>
      </c>
      <c r="G96" s="209"/>
      <c r="H96" s="178">
        <v>1325914</v>
      </c>
      <c r="I96" s="209"/>
      <c r="J96" s="180" t="s">
        <v>0</v>
      </c>
      <c r="K96" s="209"/>
      <c r="L96" s="180" t="s">
        <v>0</v>
      </c>
      <c r="N96" s="208"/>
      <c r="P96" s="208"/>
      <c r="Q96" s="208"/>
    </row>
    <row r="97" spans="1:17" ht="18.600000000000001" customHeight="1">
      <c r="A97" s="214" t="s">
        <v>109</v>
      </c>
      <c r="F97" s="216">
        <v>14743390</v>
      </c>
      <c r="G97" s="221"/>
      <c r="H97" s="216">
        <v>14305639</v>
      </c>
      <c r="I97" s="221"/>
      <c r="J97" s="216">
        <v>11490250</v>
      </c>
      <c r="K97" s="221"/>
      <c r="L97" s="216">
        <v>10413618</v>
      </c>
      <c r="N97" s="208"/>
      <c r="P97" s="208"/>
      <c r="Q97" s="208"/>
    </row>
    <row r="98" spans="1:17" ht="9" customHeight="1">
      <c r="F98" s="221"/>
      <c r="G98" s="221"/>
      <c r="H98" s="221"/>
      <c r="I98" s="221"/>
      <c r="J98" s="221"/>
      <c r="K98" s="221"/>
      <c r="L98" s="221"/>
      <c r="N98" s="208"/>
      <c r="P98" s="208"/>
      <c r="Q98" s="208"/>
    </row>
    <row r="99" spans="1:17" ht="18.600000000000001" customHeight="1" thickBot="1">
      <c r="A99" s="276" t="s">
        <v>110</v>
      </c>
      <c r="B99" s="276"/>
      <c r="C99" s="276"/>
      <c r="D99" s="276"/>
      <c r="F99" s="219">
        <v>24842493</v>
      </c>
      <c r="G99" s="221"/>
      <c r="H99" s="219">
        <v>26383759</v>
      </c>
      <c r="I99" s="221"/>
      <c r="J99" s="219">
        <v>17628380</v>
      </c>
      <c r="K99" s="221"/>
      <c r="L99" s="219">
        <v>18200770</v>
      </c>
      <c r="N99" s="208"/>
      <c r="P99" s="208"/>
      <c r="Q99" s="208"/>
    </row>
    <row r="100" spans="1:17" ht="18.600000000000001" customHeight="1" thickTop="1"/>
    <row r="101" spans="1:17" ht="18.600000000000001" customHeight="1">
      <c r="F101" s="187"/>
      <c r="H101" s="187"/>
      <c r="J101" s="187"/>
      <c r="L101" s="187"/>
    </row>
    <row r="102" spans="1:17" ht="18.600000000000001" customHeight="1"/>
    <row r="103" spans="1:17" ht="18.600000000000001" customHeight="1"/>
    <row r="104" spans="1:17" ht="18.600000000000001" customHeight="1">
      <c r="D104" s="225"/>
    </row>
  </sheetData>
  <mergeCells count="18">
    <mergeCell ref="A40:L40"/>
    <mergeCell ref="F42:H42"/>
    <mergeCell ref="J42:L42"/>
    <mergeCell ref="F43:I43"/>
    <mergeCell ref="J43:L43"/>
    <mergeCell ref="A99:D99"/>
    <mergeCell ref="F47:L47"/>
    <mergeCell ref="A73:L73"/>
    <mergeCell ref="F75:H75"/>
    <mergeCell ref="J75:L75"/>
    <mergeCell ref="F76:I76"/>
    <mergeCell ref="J76:L76"/>
    <mergeCell ref="F80:L80"/>
    <mergeCell ref="F4:H4"/>
    <mergeCell ref="J4:L4"/>
    <mergeCell ref="F5:H5"/>
    <mergeCell ref="J5:L5"/>
    <mergeCell ref="F9:L9"/>
  </mergeCells>
  <pageMargins left="0.78740157480314965" right="0.78740157480314965" top="0.47244094488188981" bottom="0.51181102362204722" header="0" footer="0.51181102362204722"/>
  <pageSetup paperSize="9" scale="89" firstPageNumber="2" orientation="portrait" useFirstPageNumber="1" r:id="rId1"/>
  <headerFooter>
    <oddFooter>&amp;LThe accompanying notes from an intergal part of interim financial statements.
&amp;C&amp;P</oddFooter>
  </headerFooter>
  <rowBreaks count="2" manualBreakCount="2">
    <brk id="38" max="11" man="1"/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5"/>
  <sheetViews>
    <sheetView view="pageBreakPreview" topLeftCell="A109" zoomScaleNormal="100" zoomScaleSheetLayoutView="100" workbookViewId="0">
      <selection sqref="A1:XFD1048576"/>
    </sheetView>
  </sheetViews>
  <sheetFormatPr defaultColWidth="11" defaultRowHeight="15"/>
  <cols>
    <col min="1" max="3" width="2.5703125" style="226" customWidth="1"/>
    <col min="4" max="4" width="33.5703125" style="226" customWidth="1"/>
    <col min="5" max="5" width="4" style="258" customWidth="1"/>
    <col min="6" max="6" width="11.7109375" style="259" bestFit="1" customWidth="1"/>
    <col min="7" max="7" width="1.42578125" style="259" customWidth="1"/>
    <col min="8" max="8" width="11.28515625" style="259" customWidth="1"/>
    <col min="9" max="9" width="1.42578125" style="259" customWidth="1"/>
    <col min="10" max="10" width="11.28515625" style="259" customWidth="1"/>
    <col min="11" max="11" width="1.42578125" style="259" customWidth="1"/>
    <col min="12" max="12" width="11.28515625" style="259" customWidth="1"/>
    <col min="13" max="16384" width="11" style="226"/>
  </cols>
  <sheetData>
    <row r="1" spans="1:12" ht="18.600000000000001" customHeight="1">
      <c r="A1" s="96" t="s">
        <v>33</v>
      </c>
      <c r="B1" s="31"/>
      <c r="C1" s="31"/>
      <c r="D1" s="31"/>
      <c r="E1" s="32"/>
      <c r="F1" s="31"/>
      <c r="G1" s="31"/>
      <c r="H1" s="31"/>
      <c r="I1" s="31"/>
      <c r="J1" s="31"/>
      <c r="K1" s="31"/>
      <c r="L1" s="31"/>
    </row>
    <row r="2" spans="1:12" ht="18.600000000000001" customHeight="1">
      <c r="A2" s="269" t="s">
        <v>71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</row>
    <row r="3" spans="1:12" ht="18.600000000000001" customHeight="1">
      <c r="A3" s="269"/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</row>
    <row r="4" spans="1:12" ht="18.600000000000001" customHeight="1">
      <c r="A4" s="33"/>
      <c r="B4" s="33"/>
      <c r="C4" s="33"/>
      <c r="D4" s="36"/>
      <c r="E4" s="37"/>
      <c r="F4" s="262"/>
      <c r="G4" s="262" t="s">
        <v>12</v>
      </c>
      <c r="H4" s="262"/>
      <c r="I4" s="262"/>
      <c r="J4" s="271" t="s">
        <v>50</v>
      </c>
      <c r="K4" s="271"/>
      <c r="L4" s="271"/>
    </row>
    <row r="5" spans="1:12" ht="18.600000000000001" customHeight="1">
      <c r="A5" s="33"/>
      <c r="B5" s="33"/>
      <c r="C5" s="33"/>
      <c r="D5" s="36"/>
      <c r="E5" s="37"/>
      <c r="F5" s="271" t="s">
        <v>49</v>
      </c>
      <c r="G5" s="271"/>
      <c r="H5" s="271"/>
      <c r="I5" s="262"/>
      <c r="J5" s="271" t="s">
        <v>49</v>
      </c>
      <c r="K5" s="271"/>
      <c r="L5" s="271"/>
    </row>
    <row r="6" spans="1:12" ht="18.600000000000001" customHeight="1">
      <c r="A6" s="33"/>
      <c r="B6" s="33"/>
      <c r="C6" s="33"/>
      <c r="D6" s="36"/>
      <c r="E6" s="37"/>
      <c r="F6" s="273" t="s">
        <v>72</v>
      </c>
      <c r="G6" s="273"/>
      <c r="H6" s="273"/>
      <c r="I6" s="262"/>
      <c r="J6" s="273" t="s">
        <v>72</v>
      </c>
      <c r="K6" s="273"/>
      <c r="L6" s="273"/>
    </row>
    <row r="7" spans="1:12" ht="18.600000000000001" customHeight="1">
      <c r="A7" s="33"/>
      <c r="B7" s="33"/>
      <c r="C7" s="33"/>
      <c r="D7" s="36"/>
      <c r="E7" s="37"/>
      <c r="F7" s="273" t="s">
        <v>169</v>
      </c>
      <c r="G7" s="273"/>
      <c r="H7" s="273"/>
      <c r="I7" s="262"/>
      <c r="J7" s="273" t="s">
        <v>169</v>
      </c>
      <c r="K7" s="273"/>
      <c r="L7" s="273"/>
    </row>
    <row r="8" spans="1:12" ht="18.600000000000001" customHeight="1">
      <c r="A8" s="33"/>
      <c r="B8" s="33"/>
      <c r="C8" s="33"/>
      <c r="D8" s="36"/>
      <c r="E8" s="40"/>
      <c r="F8" s="41">
        <v>2022</v>
      </c>
      <c r="G8" s="42"/>
      <c r="H8" s="41">
        <v>2021</v>
      </c>
      <c r="I8" s="42"/>
      <c r="J8" s="41">
        <v>2022</v>
      </c>
      <c r="K8" s="42"/>
      <c r="L8" s="41">
        <v>2021</v>
      </c>
    </row>
    <row r="9" spans="1:12" ht="18.600000000000001" customHeight="1">
      <c r="A9" s="189"/>
      <c r="B9" s="33"/>
      <c r="C9" s="33"/>
      <c r="D9" s="33"/>
      <c r="E9" s="40"/>
      <c r="F9" s="270" t="s">
        <v>69</v>
      </c>
      <c r="G9" s="270"/>
      <c r="H9" s="270"/>
      <c r="I9" s="270"/>
      <c r="J9" s="270"/>
      <c r="K9" s="270"/>
      <c r="L9" s="270"/>
    </row>
    <row r="10" spans="1:12" ht="18.600000000000001" customHeight="1">
      <c r="A10" s="45" t="s">
        <v>137</v>
      </c>
      <c r="B10" s="33"/>
      <c r="C10" s="33"/>
      <c r="D10" s="33"/>
      <c r="E10" s="46"/>
      <c r="F10" s="227"/>
      <c r="G10" s="227"/>
      <c r="H10" s="227"/>
      <c r="I10" s="228"/>
      <c r="J10" s="227"/>
      <c r="K10" s="228"/>
      <c r="L10" s="227"/>
    </row>
    <row r="11" spans="1:12" ht="18.600000000000001" customHeight="1">
      <c r="A11" s="33" t="s">
        <v>54</v>
      </c>
      <c r="B11" s="33"/>
      <c r="C11" s="33"/>
      <c r="D11" s="33"/>
      <c r="E11" s="46"/>
      <c r="F11" s="229">
        <v>5523128</v>
      </c>
      <c r="G11" s="229"/>
      <c r="H11" s="229">
        <v>4313237</v>
      </c>
      <c r="I11" s="229"/>
      <c r="J11" s="229">
        <v>3093298</v>
      </c>
      <c r="K11" s="229"/>
      <c r="L11" s="229">
        <v>2570059</v>
      </c>
    </row>
    <row r="12" spans="1:12" ht="18.600000000000001" customHeight="1">
      <c r="A12" s="50" t="s">
        <v>66</v>
      </c>
      <c r="B12" s="33"/>
      <c r="C12" s="33"/>
      <c r="D12" s="33"/>
      <c r="E12" s="51"/>
      <c r="F12" s="229">
        <v>16267</v>
      </c>
      <c r="G12" s="229"/>
      <c r="H12" s="229">
        <v>12738</v>
      </c>
      <c r="I12" s="229"/>
      <c r="J12" s="229">
        <v>10195</v>
      </c>
      <c r="K12" s="229"/>
      <c r="L12" s="229">
        <v>8595</v>
      </c>
    </row>
    <row r="13" spans="1:12" ht="18.600000000000001" customHeight="1">
      <c r="A13" s="33" t="s">
        <v>2</v>
      </c>
      <c r="B13" s="33"/>
      <c r="C13" s="33"/>
      <c r="D13" s="33"/>
      <c r="E13" s="46"/>
      <c r="F13" s="229">
        <v>1740</v>
      </c>
      <c r="G13" s="229"/>
      <c r="H13" s="229">
        <v>3795</v>
      </c>
      <c r="I13" s="229"/>
      <c r="J13" s="229">
        <v>58653</v>
      </c>
      <c r="K13" s="229"/>
      <c r="L13" s="229">
        <v>35460</v>
      </c>
    </row>
    <row r="14" spans="1:12" ht="18.600000000000001" customHeight="1">
      <c r="A14" s="22" t="s">
        <v>136</v>
      </c>
      <c r="B14" s="33"/>
      <c r="C14" s="33"/>
      <c r="D14" s="33"/>
      <c r="E14" s="46"/>
      <c r="F14" s="14">
        <v>5541135</v>
      </c>
      <c r="G14" s="28"/>
      <c r="H14" s="14">
        <v>4329770</v>
      </c>
      <c r="I14" s="28"/>
      <c r="J14" s="14">
        <v>3162146</v>
      </c>
      <c r="K14" s="28"/>
      <c r="L14" s="14">
        <v>2614114</v>
      </c>
    </row>
    <row r="15" spans="1:12" ht="18.600000000000001" customHeight="1">
      <c r="A15" s="22"/>
      <c r="B15" s="33"/>
      <c r="C15" s="33"/>
      <c r="D15" s="33"/>
      <c r="E15" s="46"/>
      <c r="F15" s="230"/>
      <c r="G15" s="35"/>
      <c r="H15" s="230"/>
      <c r="I15" s="35"/>
      <c r="J15" s="231"/>
      <c r="K15" s="35"/>
      <c r="L15" s="231"/>
    </row>
    <row r="16" spans="1:12" ht="18.600000000000001" customHeight="1">
      <c r="A16" s="45" t="s">
        <v>29</v>
      </c>
      <c r="B16" s="33"/>
      <c r="C16" s="33"/>
      <c r="D16" s="33"/>
      <c r="E16" s="46"/>
      <c r="F16" s="230"/>
      <c r="G16" s="35"/>
      <c r="H16" s="230"/>
      <c r="I16" s="35"/>
      <c r="J16" s="35"/>
      <c r="K16" s="35"/>
      <c r="L16" s="35"/>
    </row>
    <row r="17" spans="1:12" ht="18.600000000000001" customHeight="1">
      <c r="A17" s="33" t="s">
        <v>55</v>
      </c>
      <c r="B17" s="33"/>
      <c r="C17" s="33"/>
      <c r="D17" s="33"/>
      <c r="E17" s="46"/>
      <c r="F17" s="229">
        <v>3486619</v>
      </c>
      <c r="G17" s="229"/>
      <c r="H17" s="229">
        <v>2318337</v>
      </c>
      <c r="I17" s="229"/>
      <c r="J17" s="229">
        <v>1644853</v>
      </c>
      <c r="K17" s="229"/>
      <c r="L17" s="229">
        <v>1355340</v>
      </c>
    </row>
    <row r="18" spans="1:12" ht="18.600000000000001" customHeight="1">
      <c r="A18" s="33" t="s">
        <v>138</v>
      </c>
      <c r="B18" s="33"/>
      <c r="C18" s="33"/>
      <c r="D18" s="33"/>
      <c r="E18" s="46"/>
      <c r="F18" s="229">
        <v>78896</v>
      </c>
      <c r="G18" s="229"/>
      <c r="H18" s="229">
        <v>70196</v>
      </c>
      <c r="I18" s="229"/>
      <c r="J18" s="229">
        <v>60419</v>
      </c>
      <c r="K18" s="229"/>
      <c r="L18" s="229">
        <v>54020</v>
      </c>
    </row>
    <row r="19" spans="1:12" ht="18.600000000000001" customHeight="1">
      <c r="A19" s="50" t="s">
        <v>30</v>
      </c>
      <c r="B19" s="33"/>
      <c r="C19" s="33"/>
      <c r="D19" s="33"/>
      <c r="E19" s="46"/>
      <c r="F19" s="229">
        <v>444823</v>
      </c>
      <c r="G19" s="229"/>
      <c r="H19" s="229">
        <v>330425</v>
      </c>
      <c r="I19" s="229"/>
      <c r="J19" s="229">
        <v>212603</v>
      </c>
      <c r="K19" s="229"/>
      <c r="L19" s="229">
        <v>213709</v>
      </c>
    </row>
    <row r="20" spans="1:12" ht="18.600000000000001" customHeight="1">
      <c r="A20" s="22" t="s">
        <v>31</v>
      </c>
      <c r="B20" s="33"/>
      <c r="C20" s="33"/>
      <c r="D20" s="33"/>
      <c r="E20" s="46"/>
      <c r="F20" s="14">
        <v>4010338</v>
      </c>
      <c r="G20" s="28">
        <v>0</v>
      </c>
      <c r="H20" s="14">
        <v>2718958</v>
      </c>
      <c r="I20" s="28">
        <v>0</v>
      </c>
      <c r="J20" s="14">
        <v>1917875</v>
      </c>
      <c r="K20" s="28">
        <v>0</v>
      </c>
      <c r="L20" s="14">
        <v>1623069</v>
      </c>
    </row>
    <row r="21" spans="1:12" ht="18.600000000000001" customHeight="1">
      <c r="A21" s="22"/>
      <c r="B21" s="33"/>
      <c r="C21" s="33"/>
      <c r="D21" s="33"/>
      <c r="E21" s="46"/>
      <c r="F21" s="230"/>
      <c r="G21" s="35"/>
      <c r="H21" s="230"/>
      <c r="I21" s="35"/>
      <c r="J21" s="232"/>
      <c r="K21" s="35"/>
      <c r="L21" s="232"/>
    </row>
    <row r="22" spans="1:12" ht="18.600000000000001" customHeight="1">
      <c r="A22" s="22" t="s">
        <v>161</v>
      </c>
      <c r="B22" s="33"/>
      <c r="C22" s="33"/>
      <c r="D22" s="33"/>
      <c r="E22" s="46"/>
      <c r="F22" s="16">
        <v>1530797</v>
      </c>
      <c r="G22" s="16"/>
      <c r="H22" s="16">
        <v>1610812</v>
      </c>
      <c r="I22" s="16"/>
      <c r="J22" s="16">
        <v>1244271</v>
      </c>
      <c r="K22" s="16"/>
      <c r="L22" s="16">
        <v>991045</v>
      </c>
    </row>
    <row r="23" spans="1:12" ht="18.600000000000001" customHeight="1">
      <c r="A23" s="50" t="s">
        <v>65</v>
      </c>
      <c r="B23" s="33"/>
      <c r="C23" s="33"/>
      <c r="D23" s="33"/>
      <c r="E23" s="51"/>
      <c r="F23" s="229">
        <v>2560</v>
      </c>
      <c r="G23" s="229"/>
      <c r="H23" s="229">
        <v>1717</v>
      </c>
      <c r="I23" s="229"/>
      <c r="J23" s="229">
        <v>4623</v>
      </c>
      <c r="K23" s="229"/>
      <c r="L23" s="229">
        <v>4989</v>
      </c>
    </row>
    <row r="24" spans="1:12" ht="18.600000000000001" customHeight="1">
      <c r="A24" s="50" t="s">
        <v>170</v>
      </c>
      <c r="B24" s="33"/>
      <c r="C24" s="33"/>
      <c r="D24" s="33"/>
      <c r="E24" s="51"/>
      <c r="F24" s="203" t="s">
        <v>0</v>
      </c>
      <c r="G24" s="229"/>
      <c r="H24" s="114" t="s">
        <v>0</v>
      </c>
      <c r="I24" s="229"/>
      <c r="J24" s="229">
        <v>999482</v>
      </c>
      <c r="K24" s="229"/>
      <c r="L24" s="229">
        <v>192352</v>
      </c>
    </row>
    <row r="25" spans="1:12" ht="18.600000000000001" customHeight="1">
      <c r="A25" s="33" t="s">
        <v>53</v>
      </c>
      <c r="B25" s="33"/>
      <c r="C25" s="33"/>
      <c r="D25" s="33"/>
      <c r="E25" s="46"/>
      <c r="F25" s="233">
        <v>-38674</v>
      </c>
      <c r="G25" s="233"/>
      <c r="H25" s="233">
        <v>-35166</v>
      </c>
      <c r="I25" s="233"/>
      <c r="J25" s="233">
        <v>-23679</v>
      </c>
      <c r="K25" s="233"/>
      <c r="L25" s="233">
        <v>-31745</v>
      </c>
    </row>
    <row r="26" spans="1:12" ht="18.600000000000001" customHeight="1">
      <c r="A26" s="25" t="s">
        <v>165</v>
      </c>
      <c r="B26" s="33"/>
      <c r="C26" s="33"/>
      <c r="D26" s="33"/>
      <c r="E26" s="46"/>
      <c r="F26" s="234">
        <v>401</v>
      </c>
      <c r="G26" s="235"/>
      <c r="H26" s="234">
        <v>664</v>
      </c>
      <c r="I26" s="235"/>
      <c r="J26" s="236" t="s">
        <v>0</v>
      </c>
      <c r="K26" s="235"/>
      <c r="L26" s="236" t="s">
        <v>0</v>
      </c>
    </row>
    <row r="27" spans="1:12" ht="18.600000000000001" customHeight="1">
      <c r="A27" s="22" t="s">
        <v>73</v>
      </c>
      <c r="B27" s="22"/>
      <c r="C27" s="33"/>
      <c r="D27" s="33"/>
      <c r="E27" s="46"/>
      <c r="F27" s="16">
        <v>1495084</v>
      </c>
      <c r="G27" s="16"/>
      <c r="H27" s="16">
        <v>1578027</v>
      </c>
      <c r="I27" s="16"/>
      <c r="J27" s="16">
        <v>2224697</v>
      </c>
      <c r="K27" s="16"/>
      <c r="L27" s="16">
        <v>1156641</v>
      </c>
    </row>
    <row r="28" spans="1:12" ht="18.600000000000001" customHeight="1">
      <c r="A28" s="33" t="s">
        <v>101</v>
      </c>
      <c r="B28" s="33"/>
      <c r="C28" s="33"/>
      <c r="D28" s="33"/>
      <c r="E28" s="46"/>
      <c r="F28" s="15">
        <v>-319002</v>
      </c>
      <c r="G28" s="231"/>
      <c r="H28" s="15">
        <v>-311516</v>
      </c>
      <c r="I28" s="16"/>
      <c r="J28" s="15">
        <v>-244374</v>
      </c>
      <c r="K28" s="16"/>
      <c r="L28" s="15">
        <v>-188913</v>
      </c>
    </row>
    <row r="29" spans="1:12" ht="18.600000000000001" customHeight="1" thickBot="1">
      <c r="A29" s="22" t="s">
        <v>74</v>
      </c>
      <c r="B29" s="22"/>
      <c r="C29" s="57"/>
      <c r="D29" s="57"/>
      <c r="E29" s="46"/>
      <c r="F29" s="18">
        <v>1176082</v>
      </c>
      <c r="G29" s="28"/>
      <c r="H29" s="18">
        <v>1266511</v>
      </c>
      <c r="I29" s="28"/>
      <c r="J29" s="18">
        <v>1980323</v>
      </c>
      <c r="K29" s="16"/>
      <c r="L29" s="18">
        <v>967728</v>
      </c>
    </row>
    <row r="30" spans="1:12" ht="18.600000000000001" customHeight="1" thickTop="1">
      <c r="A30" s="22"/>
      <c r="B30" s="22"/>
      <c r="C30" s="22"/>
      <c r="D30" s="22"/>
      <c r="E30" s="23"/>
      <c r="F30" s="59"/>
      <c r="G30" s="60"/>
      <c r="H30" s="59"/>
      <c r="I30" s="60"/>
      <c r="J30" s="59"/>
      <c r="K30" s="16"/>
      <c r="L30" s="59"/>
    </row>
    <row r="31" spans="1:12" ht="18.600000000000001" customHeight="1">
      <c r="A31" s="240" t="s">
        <v>125</v>
      </c>
      <c r="B31" s="22"/>
      <c r="C31" s="22"/>
      <c r="D31" s="22"/>
      <c r="E31" s="23"/>
      <c r="F31" s="59"/>
      <c r="G31" s="60"/>
      <c r="H31" s="59"/>
      <c r="I31" s="60"/>
      <c r="J31" s="59"/>
      <c r="K31" s="16"/>
      <c r="L31" s="59"/>
    </row>
    <row r="32" spans="1:12" ht="18.600000000000001" customHeight="1">
      <c r="A32" s="241" t="s">
        <v>194</v>
      </c>
      <c r="B32" s="175"/>
      <c r="C32" s="175"/>
      <c r="D32" s="175"/>
      <c r="E32" s="23"/>
      <c r="F32" s="59"/>
      <c r="G32" s="60"/>
      <c r="H32" s="59"/>
      <c r="I32" s="60"/>
      <c r="J32" s="59"/>
      <c r="K32" s="16"/>
      <c r="L32" s="59"/>
    </row>
    <row r="33" spans="1:12" ht="18.600000000000001" customHeight="1">
      <c r="A33" s="241"/>
      <c r="B33" s="242" t="s">
        <v>128</v>
      </c>
      <c r="C33" s="175"/>
      <c r="D33" s="175"/>
      <c r="E33" s="23"/>
      <c r="F33" s="229"/>
      <c r="G33" s="229"/>
      <c r="H33" s="229"/>
      <c r="I33" s="229"/>
      <c r="J33" s="229"/>
      <c r="K33" s="16"/>
      <c r="L33" s="229"/>
    </row>
    <row r="34" spans="1:12" ht="18.600000000000001" customHeight="1">
      <c r="A34" s="243" t="s">
        <v>126</v>
      </c>
      <c r="B34" s="173"/>
      <c r="C34" s="175"/>
      <c r="D34" s="175"/>
      <c r="E34" s="23"/>
      <c r="F34" s="229"/>
      <c r="G34" s="229"/>
      <c r="H34" s="229"/>
      <c r="I34" s="229"/>
      <c r="J34" s="229"/>
      <c r="K34" s="16"/>
      <c r="L34" s="229"/>
    </row>
    <row r="35" spans="1:12" ht="18.600000000000001" customHeight="1">
      <c r="A35" s="243"/>
      <c r="B35" s="244" t="s">
        <v>156</v>
      </c>
      <c r="C35" s="175"/>
      <c r="D35" s="175"/>
      <c r="E35" s="23"/>
      <c r="F35" s="245">
        <v>-71896</v>
      </c>
      <c r="G35" s="229"/>
      <c r="H35" s="245">
        <v>4903</v>
      </c>
      <c r="I35" s="229"/>
      <c r="J35" s="246" t="s">
        <v>0</v>
      </c>
      <c r="K35" s="235"/>
      <c r="L35" s="246" t="s">
        <v>0</v>
      </c>
    </row>
    <row r="36" spans="1:12" ht="18.600000000000001" customHeight="1">
      <c r="A36" s="240" t="s">
        <v>195</v>
      </c>
      <c r="B36" s="173"/>
      <c r="C36" s="175"/>
      <c r="D36" s="175"/>
      <c r="E36" s="23"/>
      <c r="F36" s="229"/>
      <c r="G36" s="229"/>
      <c r="H36" s="229"/>
      <c r="I36" s="229"/>
      <c r="J36" s="247"/>
      <c r="K36" s="235"/>
      <c r="L36" s="247"/>
    </row>
    <row r="37" spans="1:12" ht="18.600000000000001" customHeight="1">
      <c r="A37" s="240"/>
      <c r="B37" s="240" t="s">
        <v>196</v>
      </c>
      <c r="C37" s="175"/>
      <c r="D37" s="175"/>
      <c r="E37" s="23"/>
      <c r="F37" s="81">
        <v>-71896</v>
      </c>
      <c r="G37" s="16"/>
      <c r="H37" s="81">
        <v>4903</v>
      </c>
      <c r="I37" s="229"/>
      <c r="J37" s="246" t="s">
        <v>0</v>
      </c>
      <c r="K37" s="64"/>
      <c r="L37" s="246" t="s">
        <v>0</v>
      </c>
    </row>
    <row r="38" spans="1:12" ht="18.600000000000001" customHeight="1">
      <c r="A38" s="248"/>
      <c r="B38" s="25"/>
      <c r="C38" s="22"/>
      <c r="D38" s="22"/>
      <c r="E38" s="23"/>
      <c r="F38" s="229"/>
      <c r="G38" s="229"/>
      <c r="H38" s="229"/>
      <c r="I38" s="229"/>
      <c r="J38" s="247"/>
      <c r="K38" s="235"/>
      <c r="L38" s="247"/>
    </row>
    <row r="39" spans="1:12" ht="18.600000000000001" customHeight="1">
      <c r="A39" s="241" t="s">
        <v>185</v>
      </c>
      <c r="B39" s="240"/>
      <c r="C39" s="175"/>
      <c r="D39" s="175"/>
      <c r="E39" s="23"/>
      <c r="F39" s="229"/>
      <c r="G39" s="229"/>
      <c r="H39" s="229"/>
      <c r="I39" s="229"/>
      <c r="J39" s="247"/>
      <c r="K39" s="235"/>
      <c r="L39" s="247"/>
    </row>
    <row r="40" spans="1:12" ht="18.600000000000001" customHeight="1">
      <c r="A40" s="173" t="s">
        <v>236</v>
      </c>
      <c r="B40" s="174"/>
      <c r="C40" s="175"/>
      <c r="D40" s="175"/>
      <c r="E40" s="46"/>
      <c r="F40" s="229">
        <v>-2080</v>
      </c>
      <c r="G40" s="229"/>
      <c r="H40" s="229">
        <v>-1482</v>
      </c>
      <c r="I40" s="35"/>
      <c r="J40" s="247" t="s">
        <v>0</v>
      </c>
      <c r="K40" s="235"/>
      <c r="L40" s="247" t="s">
        <v>0</v>
      </c>
    </row>
    <row r="41" spans="1:12" ht="18.600000000000001" customHeight="1">
      <c r="A41" s="173" t="s">
        <v>198</v>
      </c>
      <c r="B41" s="174"/>
      <c r="C41" s="175"/>
      <c r="D41" s="175"/>
      <c r="E41" s="23"/>
      <c r="F41" s="245">
        <v>416</v>
      </c>
      <c r="G41" s="233"/>
      <c r="H41" s="245">
        <v>296</v>
      </c>
      <c r="I41" s="235"/>
      <c r="J41" s="236" t="s">
        <v>0</v>
      </c>
      <c r="K41" s="235"/>
      <c r="L41" s="236" t="s">
        <v>0</v>
      </c>
    </row>
    <row r="42" spans="1:12" ht="18.600000000000001" customHeight="1">
      <c r="A42" s="240" t="s">
        <v>186</v>
      </c>
      <c r="B42" s="240"/>
      <c r="C42" s="175"/>
      <c r="D42" s="175"/>
      <c r="E42" s="23"/>
      <c r="F42" s="233"/>
      <c r="G42" s="233"/>
      <c r="H42" s="233"/>
      <c r="I42" s="235"/>
      <c r="J42" s="249"/>
      <c r="K42" s="235"/>
      <c r="L42" s="249"/>
    </row>
    <row r="43" spans="1:12" ht="18.600000000000001" customHeight="1">
      <c r="A43" s="240"/>
      <c r="B43" s="240" t="s">
        <v>128</v>
      </c>
      <c r="C43" s="175"/>
      <c r="D43" s="175"/>
      <c r="E43" s="23"/>
      <c r="F43" s="81">
        <v>-1664</v>
      </c>
      <c r="G43" s="229"/>
      <c r="H43" s="81">
        <v>-1186</v>
      </c>
      <c r="I43" s="229"/>
      <c r="J43" s="246" t="s">
        <v>0</v>
      </c>
      <c r="K43" s="64"/>
      <c r="L43" s="246" t="s">
        <v>0</v>
      </c>
    </row>
    <row r="44" spans="1:12" s="173" customFormat="1" ht="7.5" customHeight="1">
      <c r="A44" s="175"/>
      <c r="B44" s="175"/>
      <c r="C44" s="175"/>
      <c r="D44" s="175"/>
      <c r="E44" s="250"/>
      <c r="F44" s="86"/>
      <c r="G44" s="233"/>
      <c r="H44" s="86"/>
      <c r="I44" s="251"/>
      <c r="J44" s="203"/>
      <c r="K44" s="251"/>
      <c r="L44" s="203"/>
    </row>
    <row r="45" spans="1:12" ht="18.600000000000001" customHeight="1">
      <c r="A45" s="175" t="s">
        <v>75</v>
      </c>
      <c r="B45" s="175"/>
      <c r="C45" s="175"/>
      <c r="D45" s="175"/>
      <c r="E45" s="23"/>
      <c r="F45" s="59"/>
      <c r="G45" s="233"/>
      <c r="H45" s="59"/>
      <c r="I45" s="233"/>
      <c r="J45" s="59"/>
      <c r="K45" s="233"/>
      <c r="L45" s="59"/>
    </row>
    <row r="46" spans="1:12" ht="18.600000000000001" customHeight="1">
      <c r="A46" s="175"/>
      <c r="B46" s="175" t="s">
        <v>98</v>
      </c>
      <c r="C46" s="175"/>
      <c r="D46" s="175"/>
      <c r="E46" s="23"/>
      <c r="F46" s="81">
        <v>-73560</v>
      </c>
      <c r="G46" s="233"/>
      <c r="H46" s="81">
        <v>3717</v>
      </c>
      <c r="I46" s="235"/>
      <c r="J46" s="153" t="s">
        <v>0</v>
      </c>
      <c r="K46" s="235"/>
      <c r="L46" s="153" t="s">
        <v>0</v>
      </c>
    </row>
    <row r="47" spans="1:12" ht="18.600000000000001" customHeight="1" thickBot="1">
      <c r="A47" s="175" t="s">
        <v>76</v>
      </c>
      <c r="B47" s="22"/>
      <c r="C47" s="22"/>
      <c r="D47" s="22"/>
      <c r="E47" s="23"/>
      <c r="F47" s="18">
        <v>1102522</v>
      </c>
      <c r="G47" s="229"/>
      <c r="H47" s="18">
        <v>1270228</v>
      </c>
      <c r="I47" s="229"/>
      <c r="J47" s="18">
        <v>1980323</v>
      </c>
      <c r="K47" s="229"/>
      <c r="L47" s="18">
        <v>967728</v>
      </c>
    </row>
    <row r="48" spans="1:12" ht="18.600000000000001" customHeight="1" thickTop="1">
      <c r="A48" s="96" t="s">
        <v>33</v>
      </c>
      <c r="B48" s="31"/>
      <c r="C48" s="31"/>
      <c r="D48" s="31"/>
      <c r="E48" s="32"/>
      <c r="F48" s="31"/>
      <c r="G48" s="31"/>
      <c r="H48" s="31"/>
      <c r="I48" s="31"/>
      <c r="J48" s="31"/>
      <c r="K48" s="31"/>
      <c r="L48" s="31"/>
    </row>
    <row r="49" spans="1:12" ht="18.600000000000001" customHeight="1">
      <c r="A49" s="269" t="s">
        <v>71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</row>
    <row r="50" spans="1:12" ht="18.600000000000001" customHeight="1">
      <c r="A50" s="176"/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</row>
    <row r="51" spans="1:12" ht="18.600000000000001" customHeight="1">
      <c r="D51" s="237"/>
      <c r="E51" s="238"/>
      <c r="F51" s="263"/>
      <c r="G51" s="263" t="s">
        <v>12</v>
      </c>
      <c r="H51" s="263"/>
      <c r="I51" s="263"/>
      <c r="J51" s="280" t="s">
        <v>50</v>
      </c>
      <c r="K51" s="280"/>
      <c r="L51" s="280"/>
    </row>
    <row r="52" spans="1:12" ht="18.600000000000001" customHeight="1">
      <c r="D52" s="237"/>
      <c r="E52" s="238"/>
      <c r="F52" s="280" t="s">
        <v>49</v>
      </c>
      <c r="G52" s="280"/>
      <c r="H52" s="280"/>
      <c r="I52" s="263"/>
      <c r="J52" s="280" t="s">
        <v>49</v>
      </c>
      <c r="K52" s="280"/>
      <c r="L52" s="280"/>
    </row>
    <row r="53" spans="1:12" ht="18.600000000000001" customHeight="1">
      <c r="D53" s="237"/>
      <c r="E53" s="238"/>
      <c r="F53" s="278" t="s">
        <v>72</v>
      </c>
      <c r="G53" s="278"/>
      <c r="H53" s="278"/>
      <c r="I53" s="262"/>
      <c r="J53" s="278" t="s">
        <v>72</v>
      </c>
      <c r="K53" s="278"/>
      <c r="L53" s="278"/>
    </row>
    <row r="54" spans="1:12" ht="18.600000000000001" customHeight="1">
      <c r="D54" s="237"/>
      <c r="E54" s="238"/>
      <c r="F54" s="278" t="s">
        <v>169</v>
      </c>
      <c r="G54" s="278"/>
      <c r="H54" s="278"/>
      <c r="I54" s="262"/>
      <c r="J54" s="278" t="s">
        <v>169</v>
      </c>
      <c r="K54" s="278"/>
      <c r="L54" s="278"/>
    </row>
    <row r="55" spans="1:12" ht="18.600000000000001" customHeight="1">
      <c r="D55" s="237"/>
      <c r="E55" s="239"/>
      <c r="F55" s="264">
        <v>2022</v>
      </c>
      <c r="G55" s="265"/>
      <c r="H55" s="264">
        <v>2021</v>
      </c>
      <c r="I55" s="265"/>
      <c r="J55" s="264">
        <v>2022</v>
      </c>
      <c r="K55" s="265"/>
      <c r="L55" s="264">
        <v>2021</v>
      </c>
    </row>
    <row r="56" spans="1:12" ht="18.600000000000001" customHeight="1">
      <c r="E56" s="239"/>
      <c r="F56" s="279" t="s">
        <v>69</v>
      </c>
      <c r="G56" s="279"/>
      <c r="H56" s="279"/>
      <c r="I56" s="279"/>
      <c r="J56" s="279"/>
      <c r="K56" s="279"/>
      <c r="L56" s="279"/>
    </row>
    <row r="57" spans="1:12" ht="18.600000000000001" customHeight="1">
      <c r="A57" s="175" t="s">
        <v>57</v>
      </c>
      <c r="B57" s="175"/>
      <c r="C57" s="175"/>
      <c r="D57" s="175"/>
      <c r="E57" s="23"/>
      <c r="F57" s="59"/>
      <c r="G57" s="60"/>
      <c r="H57" s="59"/>
      <c r="I57" s="60"/>
      <c r="J57" s="59"/>
      <c r="K57" s="229"/>
      <c r="L57" s="59"/>
    </row>
    <row r="58" spans="1:12" ht="18.600000000000001" customHeight="1">
      <c r="A58" s="174" t="s">
        <v>111</v>
      </c>
      <c r="B58" s="175"/>
      <c r="C58" s="175"/>
      <c r="D58" s="175"/>
      <c r="E58" s="23"/>
      <c r="F58" s="229">
        <v>1143963</v>
      </c>
      <c r="G58" s="231"/>
      <c r="H58" s="229">
        <v>1145721</v>
      </c>
      <c r="I58" s="229"/>
      <c r="J58" s="229">
        <v>1980323</v>
      </c>
      <c r="K58" s="229"/>
      <c r="L58" s="229">
        <v>967728</v>
      </c>
    </row>
    <row r="59" spans="1:12" ht="18.600000000000001" customHeight="1">
      <c r="A59" s="174" t="s">
        <v>77</v>
      </c>
      <c r="B59" s="174"/>
      <c r="C59" s="174"/>
      <c r="D59" s="174"/>
      <c r="E59" s="46"/>
      <c r="F59" s="229">
        <v>32119</v>
      </c>
      <c r="G59" s="231"/>
      <c r="H59" s="229">
        <v>120790</v>
      </c>
      <c r="I59" s="229"/>
      <c r="J59" s="203" t="s">
        <v>0</v>
      </c>
      <c r="K59" s="235"/>
      <c r="L59" s="203" t="s">
        <v>0</v>
      </c>
    </row>
    <row r="60" spans="1:12" ht="18.600000000000001" customHeight="1" thickBot="1">
      <c r="A60" s="175" t="s">
        <v>74</v>
      </c>
      <c r="B60" s="252"/>
      <c r="C60" s="252"/>
      <c r="D60" s="252"/>
      <c r="E60" s="23"/>
      <c r="F60" s="17">
        <v>1176082</v>
      </c>
      <c r="G60" s="28"/>
      <c r="H60" s="17">
        <v>1266511</v>
      </c>
      <c r="I60" s="28">
        <v>0</v>
      </c>
      <c r="J60" s="17">
        <v>1980323</v>
      </c>
      <c r="K60" s="16">
        <v>0</v>
      </c>
      <c r="L60" s="17">
        <v>967728</v>
      </c>
    </row>
    <row r="61" spans="1:12" ht="18.600000000000001" customHeight="1" thickTop="1">
      <c r="A61" s="22"/>
      <c r="B61" s="57"/>
      <c r="C61" s="57"/>
      <c r="D61" s="57"/>
      <c r="E61" s="23"/>
      <c r="F61" s="59"/>
      <c r="G61" s="231"/>
      <c r="H61" s="59"/>
      <c r="I61" s="231">
        <v>0</v>
      </c>
      <c r="J61" s="63"/>
      <c r="K61" s="231">
        <v>0</v>
      </c>
      <c r="L61" s="63"/>
    </row>
    <row r="62" spans="1:12" ht="18.600000000000001" customHeight="1">
      <c r="A62" s="175" t="s">
        <v>58</v>
      </c>
      <c r="B62" s="252"/>
      <c r="C62" s="252"/>
      <c r="D62" s="252"/>
      <c r="E62" s="23"/>
      <c r="F62" s="59"/>
      <c r="G62" s="231"/>
      <c r="H62" s="59"/>
      <c r="I62" s="231"/>
      <c r="J62" s="63"/>
      <c r="K62" s="231"/>
      <c r="L62" s="63"/>
    </row>
    <row r="63" spans="1:12" ht="18.600000000000001" customHeight="1">
      <c r="A63" s="174" t="s">
        <v>111</v>
      </c>
      <c r="B63" s="175"/>
      <c r="C63" s="252"/>
      <c r="D63" s="252"/>
      <c r="E63" s="23"/>
      <c r="F63" s="229">
        <v>1093599</v>
      </c>
      <c r="G63" s="229"/>
      <c r="H63" s="229">
        <v>1148579</v>
      </c>
      <c r="I63" s="229"/>
      <c r="J63" s="229">
        <v>1980323</v>
      </c>
      <c r="K63" s="229"/>
      <c r="L63" s="229">
        <v>967728</v>
      </c>
    </row>
    <row r="64" spans="1:12" ht="18.600000000000001" customHeight="1">
      <c r="A64" s="174" t="s">
        <v>77</v>
      </c>
      <c r="B64" s="174"/>
      <c r="C64" s="252"/>
      <c r="D64" s="252"/>
      <c r="E64" s="23"/>
      <c r="F64" s="229">
        <v>8923</v>
      </c>
      <c r="G64" s="233"/>
      <c r="H64" s="229">
        <v>121649</v>
      </c>
      <c r="I64" s="233"/>
      <c r="J64" s="203" t="s">
        <v>0</v>
      </c>
      <c r="K64" s="235"/>
      <c r="L64" s="114" t="s">
        <v>0</v>
      </c>
    </row>
    <row r="65" spans="1:12" ht="18.600000000000001" customHeight="1" thickBot="1">
      <c r="A65" s="175" t="s">
        <v>78</v>
      </c>
      <c r="B65" s="252"/>
      <c r="C65" s="252"/>
      <c r="D65" s="252"/>
      <c r="E65" s="23"/>
      <c r="F65" s="17">
        <v>1102522</v>
      </c>
      <c r="G65" s="28"/>
      <c r="H65" s="17">
        <v>1270228</v>
      </c>
      <c r="I65" s="28">
        <v>0</v>
      </c>
      <c r="J65" s="17">
        <v>1980323</v>
      </c>
      <c r="K65" s="16">
        <v>0</v>
      </c>
      <c r="L65" s="17">
        <v>967728</v>
      </c>
    </row>
    <row r="66" spans="1:12" ht="18.600000000000001" customHeight="1" thickTop="1">
      <c r="A66" s="22"/>
      <c r="B66" s="57"/>
      <c r="C66" s="57"/>
      <c r="D66" s="57"/>
      <c r="E66" s="23"/>
      <c r="F66" s="59"/>
      <c r="G66" s="231"/>
      <c r="H66" s="59"/>
      <c r="I66" s="231">
        <v>0</v>
      </c>
      <c r="J66" s="64"/>
      <c r="K66" s="231">
        <v>0</v>
      </c>
      <c r="L66" s="64"/>
    </row>
    <row r="67" spans="1:12" ht="18.600000000000001" customHeight="1" thickBot="1">
      <c r="A67" s="175" t="s">
        <v>119</v>
      </c>
      <c r="B67" s="253"/>
      <c r="C67" s="254"/>
      <c r="D67" s="70"/>
      <c r="E67" s="51"/>
      <c r="F67" s="255">
        <v>0.45873239798087057</v>
      </c>
      <c r="G67" s="256"/>
      <c r="H67" s="255">
        <v>0.45943736095226945</v>
      </c>
      <c r="I67" s="256"/>
      <c r="J67" s="255">
        <v>0.79411512309984811</v>
      </c>
      <c r="K67" s="256"/>
      <c r="L67" s="255">
        <v>0.38806166461085884</v>
      </c>
    </row>
    <row r="68" spans="1:12" ht="18.600000000000001" customHeight="1" thickTop="1">
      <c r="A68" s="96" t="s">
        <v>33</v>
      </c>
      <c r="B68" s="31"/>
      <c r="C68" s="31"/>
      <c r="D68" s="31"/>
      <c r="E68" s="32"/>
      <c r="F68" s="31"/>
      <c r="G68" s="31"/>
      <c r="H68" s="31"/>
      <c r="I68" s="31"/>
      <c r="J68" s="31"/>
      <c r="K68" s="31"/>
      <c r="L68" s="31"/>
    </row>
    <row r="69" spans="1:12" ht="18.600000000000001" customHeight="1">
      <c r="A69" s="269" t="s">
        <v>71</v>
      </c>
      <c r="B69" s="269"/>
      <c r="C69" s="269"/>
      <c r="D69" s="269"/>
      <c r="E69" s="269"/>
      <c r="F69" s="269"/>
      <c r="G69" s="269"/>
      <c r="H69" s="269"/>
      <c r="I69" s="269"/>
      <c r="J69" s="269"/>
      <c r="K69" s="269"/>
      <c r="L69" s="269"/>
    </row>
    <row r="70" spans="1:12" ht="18.600000000000001" customHeight="1">
      <c r="A70" s="269"/>
      <c r="B70" s="269"/>
      <c r="C70" s="269"/>
      <c r="D70" s="269"/>
      <c r="E70" s="269"/>
      <c r="F70" s="269"/>
      <c r="G70" s="269"/>
      <c r="H70" s="269"/>
      <c r="I70" s="269"/>
      <c r="J70" s="269"/>
      <c r="K70" s="269"/>
      <c r="L70" s="269"/>
    </row>
    <row r="71" spans="1:12" ht="18.600000000000001" customHeight="1">
      <c r="A71" s="33"/>
      <c r="B71" s="33"/>
      <c r="C71" s="33"/>
      <c r="D71" s="36"/>
      <c r="E71" s="37"/>
      <c r="F71" s="262"/>
      <c r="G71" s="262" t="s">
        <v>12</v>
      </c>
      <c r="H71" s="262"/>
      <c r="I71" s="262"/>
      <c r="J71" s="271" t="s">
        <v>50</v>
      </c>
      <c r="K71" s="271"/>
      <c r="L71" s="271"/>
    </row>
    <row r="72" spans="1:12" ht="18.600000000000001" customHeight="1">
      <c r="A72" s="33"/>
      <c r="B72" s="33"/>
      <c r="C72" s="33"/>
      <c r="D72" s="36"/>
      <c r="E72" s="37"/>
      <c r="F72" s="271" t="s">
        <v>49</v>
      </c>
      <c r="G72" s="271"/>
      <c r="H72" s="271"/>
      <c r="I72" s="262"/>
      <c r="J72" s="271" t="s">
        <v>49</v>
      </c>
      <c r="K72" s="271"/>
      <c r="L72" s="271"/>
    </row>
    <row r="73" spans="1:12" ht="18.600000000000001" customHeight="1">
      <c r="A73" s="33"/>
      <c r="B73" s="33"/>
      <c r="C73" s="33"/>
      <c r="D73" s="36"/>
      <c r="E73" s="37"/>
      <c r="F73" s="273" t="s">
        <v>177</v>
      </c>
      <c r="G73" s="273"/>
      <c r="H73" s="273"/>
      <c r="I73" s="262"/>
      <c r="J73" s="273" t="s">
        <v>177</v>
      </c>
      <c r="K73" s="273"/>
      <c r="L73" s="273"/>
    </row>
    <row r="74" spans="1:12" ht="18.600000000000001" customHeight="1">
      <c r="A74" s="33"/>
      <c r="B74" s="33"/>
      <c r="C74" s="33"/>
      <c r="D74" s="36"/>
      <c r="E74" s="37"/>
      <c r="F74" s="273" t="s">
        <v>169</v>
      </c>
      <c r="G74" s="273"/>
      <c r="H74" s="273"/>
      <c r="I74" s="262"/>
      <c r="J74" s="273" t="s">
        <v>169</v>
      </c>
      <c r="K74" s="273"/>
      <c r="L74" s="273"/>
    </row>
    <row r="75" spans="1:12" ht="18.600000000000001" customHeight="1">
      <c r="A75" s="33"/>
      <c r="B75" s="33"/>
      <c r="C75" s="33"/>
      <c r="D75" s="36"/>
      <c r="E75" s="40" t="s">
        <v>14</v>
      </c>
      <c r="F75" s="41">
        <v>2022</v>
      </c>
      <c r="G75" s="42"/>
      <c r="H75" s="41">
        <v>2021</v>
      </c>
      <c r="I75" s="42"/>
      <c r="J75" s="41">
        <v>2022</v>
      </c>
      <c r="K75" s="42"/>
      <c r="L75" s="41">
        <v>2021</v>
      </c>
    </row>
    <row r="76" spans="1:12" ht="18.600000000000001" customHeight="1">
      <c r="A76" s="189"/>
      <c r="B76" s="33"/>
      <c r="C76" s="33"/>
      <c r="D76" s="33"/>
      <c r="E76" s="40"/>
      <c r="F76" s="270" t="s">
        <v>69</v>
      </c>
      <c r="G76" s="270"/>
      <c r="H76" s="270"/>
      <c r="I76" s="270"/>
      <c r="J76" s="270"/>
      <c r="K76" s="270"/>
      <c r="L76" s="270"/>
    </row>
    <row r="77" spans="1:12" ht="18.600000000000001" customHeight="1">
      <c r="A77" s="45" t="s">
        <v>137</v>
      </c>
      <c r="B77" s="33"/>
      <c r="C77" s="33"/>
      <c r="D77" s="33"/>
      <c r="E77" s="46"/>
      <c r="F77" s="227"/>
      <c r="G77" s="227"/>
      <c r="H77" s="227"/>
      <c r="I77" s="228"/>
      <c r="J77" s="227"/>
      <c r="K77" s="228"/>
      <c r="L77" s="227"/>
    </row>
    <row r="78" spans="1:12" ht="18.600000000000001" customHeight="1">
      <c r="A78" s="33" t="s">
        <v>54</v>
      </c>
      <c r="B78" s="33"/>
      <c r="C78" s="33"/>
      <c r="D78" s="33"/>
      <c r="E78" s="46" t="s">
        <v>226</v>
      </c>
      <c r="F78" s="229">
        <v>12610389</v>
      </c>
      <c r="G78" s="229"/>
      <c r="H78" s="229">
        <v>6629719</v>
      </c>
      <c r="I78" s="229"/>
      <c r="J78" s="229">
        <v>7492543</v>
      </c>
      <c r="K78" s="229"/>
      <c r="L78" s="229">
        <v>3960725</v>
      </c>
    </row>
    <row r="79" spans="1:12" ht="18.600000000000001" customHeight="1">
      <c r="A79" s="50" t="s">
        <v>66</v>
      </c>
      <c r="B79" s="33"/>
      <c r="C79" s="33"/>
      <c r="D79" s="33"/>
      <c r="E79" s="51"/>
      <c r="F79" s="229">
        <v>31141</v>
      </c>
      <c r="G79" s="229"/>
      <c r="H79" s="229">
        <v>25289</v>
      </c>
      <c r="I79" s="229"/>
      <c r="J79" s="229">
        <v>19863</v>
      </c>
      <c r="K79" s="229"/>
      <c r="L79" s="229">
        <v>17641</v>
      </c>
    </row>
    <row r="80" spans="1:12" ht="18.600000000000001" customHeight="1">
      <c r="A80" s="33" t="s">
        <v>2</v>
      </c>
      <c r="B80" s="33"/>
      <c r="C80" s="33"/>
      <c r="D80" s="33"/>
      <c r="E80" s="46" t="s">
        <v>216</v>
      </c>
      <c r="F80" s="229">
        <v>18224</v>
      </c>
      <c r="G80" s="229"/>
      <c r="H80" s="229">
        <v>58125</v>
      </c>
      <c r="I80" s="229"/>
      <c r="J80" s="229">
        <v>123525</v>
      </c>
      <c r="K80" s="229"/>
      <c r="L80" s="229">
        <v>102482</v>
      </c>
    </row>
    <row r="81" spans="1:12" ht="18.600000000000001" customHeight="1">
      <c r="A81" s="22" t="s">
        <v>136</v>
      </c>
      <c r="B81" s="33"/>
      <c r="C81" s="33"/>
      <c r="D81" s="33"/>
      <c r="E81" s="46"/>
      <c r="F81" s="14">
        <v>12659754</v>
      </c>
      <c r="G81" s="28"/>
      <c r="H81" s="14">
        <v>6713133</v>
      </c>
      <c r="I81" s="28"/>
      <c r="J81" s="14">
        <v>7635931</v>
      </c>
      <c r="K81" s="28"/>
      <c r="L81" s="14">
        <v>4080848</v>
      </c>
    </row>
    <row r="82" spans="1:12" ht="18.600000000000001" customHeight="1">
      <c r="A82" s="22"/>
      <c r="B82" s="33"/>
      <c r="C82" s="33"/>
      <c r="D82" s="33"/>
      <c r="E82" s="46"/>
      <c r="F82" s="230"/>
      <c r="G82" s="35"/>
      <c r="H82" s="230"/>
      <c r="I82" s="35"/>
      <c r="J82" s="231"/>
      <c r="K82" s="35"/>
      <c r="L82" s="231"/>
    </row>
    <row r="83" spans="1:12" ht="18.600000000000001" customHeight="1">
      <c r="A83" s="45" t="s">
        <v>29</v>
      </c>
      <c r="B83" s="33"/>
      <c r="C83" s="33"/>
      <c r="D83" s="33"/>
      <c r="E83" s="46"/>
      <c r="F83" s="230"/>
      <c r="G83" s="35"/>
      <c r="H83" s="230"/>
      <c r="I83" s="35"/>
      <c r="J83" s="35"/>
      <c r="K83" s="35"/>
      <c r="L83" s="35"/>
    </row>
    <row r="84" spans="1:12" ht="18.600000000000001" customHeight="1">
      <c r="A84" s="33" t="s">
        <v>55</v>
      </c>
      <c r="B84" s="33"/>
      <c r="C84" s="33"/>
      <c r="D84" s="33"/>
      <c r="E84" s="46" t="s">
        <v>216</v>
      </c>
      <c r="F84" s="229">
        <v>7376484</v>
      </c>
      <c r="G84" s="229"/>
      <c r="H84" s="229">
        <v>3937285</v>
      </c>
      <c r="I84" s="229"/>
      <c r="J84" s="229">
        <v>3835219</v>
      </c>
      <c r="K84" s="229"/>
      <c r="L84" s="229">
        <v>2349105</v>
      </c>
    </row>
    <row r="85" spans="1:12" ht="18.600000000000001" customHeight="1">
      <c r="A85" s="33" t="s">
        <v>138</v>
      </c>
      <c r="B85" s="33"/>
      <c r="C85" s="33"/>
      <c r="D85" s="33"/>
      <c r="E85" s="46"/>
      <c r="F85" s="229">
        <v>163444</v>
      </c>
      <c r="G85" s="229"/>
      <c r="H85" s="229">
        <v>122518</v>
      </c>
      <c r="I85" s="229"/>
      <c r="J85" s="229">
        <v>124656</v>
      </c>
      <c r="K85" s="229"/>
      <c r="L85" s="229">
        <v>94143</v>
      </c>
    </row>
    <row r="86" spans="1:12" ht="18.600000000000001" customHeight="1">
      <c r="A86" s="50" t="s">
        <v>30</v>
      </c>
      <c r="B86" s="33"/>
      <c r="C86" s="33"/>
      <c r="D86" s="33"/>
      <c r="E86" s="46" t="s">
        <v>216</v>
      </c>
      <c r="F86" s="229">
        <v>851404</v>
      </c>
      <c r="G86" s="229"/>
      <c r="H86" s="229">
        <v>568849</v>
      </c>
      <c r="I86" s="229"/>
      <c r="J86" s="229">
        <v>424285</v>
      </c>
      <c r="K86" s="229"/>
      <c r="L86" s="229">
        <v>363454</v>
      </c>
    </row>
    <row r="87" spans="1:12" ht="18.600000000000001" customHeight="1">
      <c r="A87" s="22" t="s">
        <v>31</v>
      </c>
      <c r="B87" s="33"/>
      <c r="C87" s="33"/>
      <c r="D87" s="33"/>
      <c r="E87" s="46"/>
      <c r="F87" s="14">
        <v>8391332</v>
      </c>
      <c r="G87" s="28">
        <v>0</v>
      </c>
      <c r="H87" s="14">
        <v>4628652</v>
      </c>
      <c r="I87" s="28">
        <v>0</v>
      </c>
      <c r="J87" s="14">
        <v>4384160</v>
      </c>
      <c r="K87" s="28">
        <v>0</v>
      </c>
      <c r="L87" s="14">
        <v>2806702</v>
      </c>
    </row>
    <row r="88" spans="1:12" ht="18.600000000000001" customHeight="1">
      <c r="A88" s="22"/>
      <c r="B88" s="33"/>
      <c r="C88" s="33"/>
      <c r="D88" s="33"/>
      <c r="E88" s="46"/>
      <c r="F88" s="230"/>
      <c r="G88" s="35"/>
      <c r="H88" s="230"/>
      <c r="I88" s="35"/>
      <c r="J88" s="232"/>
      <c r="K88" s="35"/>
      <c r="L88" s="232"/>
    </row>
    <row r="89" spans="1:12" ht="18.600000000000001" customHeight="1">
      <c r="A89" s="22" t="s">
        <v>161</v>
      </c>
      <c r="B89" s="33"/>
      <c r="C89" s="33"/>
      <c r="D89" s="33"/>
      <c r="E89" s="46"/>
      <c r="F89" s="16">
        <v>4268422</v>
      </c>
      <c r="G89" s="16"/>
      <c r="H89" s="16">
        <v>2084481</v>
      </c>
      <c r="I89" s="16"/>
      <c r="J89" s="16">
        <v>3251771</v>
      </c>
      <c r="K89" s="16"/>
      <c r="L89" s="16">
        <v>1274146</v>
      </c>
    </row>
    <row r="90" spans="1:12" ht="18.600000000000001" customHeight="1">
      <c r="A90" s="50" t="s">
        <v>65</v>
      </c>
      <c r="B90" s="33"/>
      <c r="C90" s="33"/>
      <c r="D90" s="33"/>
      <c r="E90" s="51" t="s">
        <v>216</v>
      </c>
      <c r="F90" s="229">
        <v>2764</v>
      </c>
      <c r="G90" s="229"/>
      <c r="H90" s="229">
        <v>2450</v>
      </c>
      <c r="I90" s="229"/>
      <c r="J90" s="229">
        <v>7808</v>
      </c>
      <c r="K90" s="229"/>
      <c r="L90" s="229">
        <v>9653</v>
      </c>
    </row>
    <row r="91" spans="1:12" ht="18.600000000000001" customHeight="1">
      <c r="A91" s="50" t="s">
        <v>170</v>
      </c>
      <c r="B91" s="33"/>
      <c r="C91" s="33"/>
      <c r="D91" s="33"/>
      <c r="E91" s="51">
        <v>2</v>
      </c>
      <c r="F91" s="257" t="s">
        <v>0</v>
      </c>
      <c r="G91" s="229"/>
      <c r="H91" s="257" t="s">
        <v>0</v>
      </c>
      <c r="I91" s="229"/>
      <c r="J91" s="229">
        <v>999482</v>
      </c>
      <c r="K91" s="229"/>
      <c r="L91" s="229">
        <v>192352</v>
      </c>
    </row>
    <row r="92" spans="1:12" ht="18.600000000000001" customHeight="1">
      <c r="A92" s="33" t="s">
        <v>53</v>
      </c>
      <c r="B92" s="33"/>
      <c r="C92" s="33"/>
      <c r="D92" s="33"/>
      <c r="E92" s="46"/>
      <c r="F92" s="233">
        <v>-86691</v>
      </c>
      <c r="G92" s="233"/>
      <c r="H92" s="233">
        <v>-62747</v>
      </c>
      <c r="I92" s="233"/>
      <c r="J92" s="233">
        <v>-48843</v>
      </c>
      <c r="K92" s="233"/>
      <c r="L92" s="233">
        <v>-57488</v>
      </c>
    </row>
    <row r="93" spans="1:12" ht="18.600000000000001" customHeight="1">
      <c r="A93" s="25" t="s">
        <v>165</v>
      </c>
      <c r="B93" s="33"/>
      <c r="C93" s="33"/>
      <c r="D93" s="33"/>
      <c r="E93" s="46"/>
      <c r="F93" s="234">
        <v>1060</v>
      </c>
      <c r="G93" s="235"/>
      <c r="H93" s="234">
        <v>1368</v>
      </c>
      <c r="I93" s="235"/>
      <c r="J93" s="246" t="s">
        <v>0</v>
      </c>
      <c r="K93" s="235"/>
      <c r="L93" s="246" t="s">
        <v>0</v>
      </c>
    </row>
    <row r="94" spans="1:12" ht="18.600000000000001" customHeight="1">
      <c r="A94" s="22" t="s">
        <v>73</v>
      </c>
      <c r="B94" s="22"/>
      <c r="C94" s="33"/>
      <c r="D94" s="33"/>
      <c r="E94" s="46"/>
      <c r="F94" s="16">
        <v>4185555</v>
      </c>
      <c r="G94" s="16"/>
      <c r="H94" s="16">
        <v>2025552</v>
      </c>
      <c r="I94" s="16"/>
      <c r="J94" s="16">
        <v>4210218</v>
      </c>
      <c r="K94" s="16"/>
      <c r="L94" s="16">
        <v>1418663</v>
      </c>
    </row>
    <row r="95" spans="1:12" ht="18.600000000000001" customHeight="1">
      <c r="A95" s="33" t="s">
        <v>101</v>
      </c>
      <c r="B95" s="33"/>
      <c r="C95" s="33"/>
      <c r="D95" s="33"/>
      <c r="E95" s="46"/>
      <c r="F95" s="245">
        <v>-861232</v>
      </c>
      <c r="G95" s="231"/>
      <c r="H95" s="245">
        <v>-395440</v>
      </c>
      <c r="I95" s="16"/>
      <c r="J95" s="245">
        <v>-639859</v>
      </c>
      <c r="K95" s="16"/>
      <c r="L95" s="245">
        <v>-241126</v>
      </c>
    </row>
    <row r="96" spans="1:12" ht="18.600000000000001" customHeight="1" thickBot="1">
      <c r="A96" s="22" t="s">
        <v>74</v>
      </c>
      <c r="B96" s="22"/>
      <c r="C96" s="57"/>
      <c r="D96" s="57"/>
      <c r="E96" s="46"/>
      <c r="F96" s="18">
        <v>3324323</v>
      </c>
      <c r="G96" s="28"/>
      <c r="H96" s="18">
        <v>1630112</v>
      </c>
      <c r="I96" s="28"/>
      <c r="J96" s="18">
        <v>3570359</v>
      </c>
      <c r="K96" s="16"/>
      <c r="L96" s="18">
        <v>1177537</v>
      </c>
    </row>
    <row r="97" spans="1:12" ht="18.600000000000001" customHeight="1" thickTop="1">
      <c r="A97" s="22"/>
      <c r="B97" s="22"/>
      <c r="C97" s="22"/>
      <c r="D97" s="22"/>
      <c r="E97" s="23"/>
      <c r="F97" s="59"/>
      <c r="G97" s="60"/>
      <c r="H97" s="59"/>
      <c r="I97" s="60"/>
      <c r="J97" s="59"/>
      <c r="K97" s="16"/>
      <c r="L97" s="59"/>
    </row>
    <row r="98" spans="1:12" ht="18.600000000000001" customHeight="1">
      <c r="A98" s="240" t="s">
        <v>125</v>
      </c>
      <c r="B98" s="22"/>
      <c r="C98" s="22"/>
      <c r="D98" s="22"/>
      <c r="E98" s="23"/>
      <c r="F98" s="59"/>
      <c r="G98" s="60"/>
      <c r="H98" s="59"/>
      <c r="I98" s="60"/>
      <c r="J98" s="59"/>
      <c r="K98" s="16"/>
      <c r="L98" s="59"/>
    </row>
    <row r="99" spans="1:12" ht="18.600000000000001" customHeight="1">
      <c r="A99" s="241" t="s">
        <v>194</v>
      </c>
      <c r="B99" s="175"/>
      <c r="C99" s="175"/>
      <c r="D99" s="175"/>
      <c r="E99" s="23"/>
      <c r="F99" s="59"/>
      <c r="G99" s="60"/>
      <c r="H99" s="59"/>
      <c r="I99" s="60"/>
      <c r="J99" s="59"/>
      <c r="K99" s="16"/>
      <c r="L99" s="59"/>
    </row>
    <row r="100" spans="1:12" ht="18.600000000000001" customHeight="1">
      <c r="A100" s="241"/>
      <c r="B100" s="242" t="s">
        <v>128</v>
      </c>
      <c r="C100" s="175"/>
      <c r="D100" s="175"/>
      <c r="E100" s="23"/>
      <c r="F100" s="229"/>
      <c r="G100" s="229"/>
      <c r="H100" s="229"/>
      <c r="I100" s="229"/>
      <c r="J100" s="229"/>
      <c r="K100" s="16"/>
      <c r="L100" s="229"/>
    </row>
    <row r="101" spans="1:12" ht="18.600000000000001" customHeight="1">
      <c r="A101" s="243" t="s">
        <v>126</v>
      </c>
      <c r="B101" s="173"/>
      <c r="C101" s="175"/>
      <c r="D101" s="175"/>
      <c r="E101" s="23"/>
      <c r="F101" s="229"/>
      <c r="G101" s="229"/>
      <c r="H101" s="229"/>
      <c r="I101" s="229"/>
      <c r="J101" s="229"/>
      <c r="K101" s="16"/>
      <c r="L101" s="229"/>
    </row>
    <row r="102" spans="1:12" ht="18.600000000000001" customHeight="1">
      <c r="A102" s="243"/>
      <c r="B102" s="244" t="s">
        <v>156</v>
      </c>
      <c r="C102" s="175"/>
      <c r="D102" s="175"/>
      <c r="E102" s="23"/>
      <c r="F102" s="245">
        <v>-93340</v>
      </c>
      <c r="G102" s="229"/>
      <c r="H102" s="245">
        <v>16124</v>
      </c>
      <c r="I102" s="229"/>
      <c r="J102" s="246" t="s">
        <v>0</v>
      </c>
      <c r="K102" s="235"/>
      <c r="L102" s="246" t="s">
        <v>0</v>
      </c>
    </row>
    <row r="103" spans="1:12" ht="18.600000000000001" customHeight="1">
      <c r="A103" s="240" t="s">
        <v>195</v>
      </c>
      <c r="B103" s="173"/>
      <c r="C103" s="175"/>
      <c r="D103" s="175"/>
      <c r="E103" s="23"/>
      <c r="F103" s="229"/>
      <c r="G103" s="229"/>
      <c r="H103" s="229"/>
      <c r="I103" s="229"/>
      <c r="J103" s="247"/>
      <c r="K103" s="235"/>
      <c r="L103" s="247"/>
    </row>
    <row r="104" spans="1:12" ht="18.600000000000001" customHeight="1">
      <c r="A104" s="240"/>
      <c r="B104" s="240" t="s">
        <v>196</v>
      </c>
      <c r="C104" s="175"/>
      <c r="D104" s="175"/>
      <c r="E104" s="23"/>
      <c r="F104" s="81">
        <v>-93340</v>
      </c>
      <c r="G104" s="16"/>
      <c r="H104" s="81">
        <v>16124</v>
      </c>
      <c r="I104" s="229"/>
      <c r="J104" s="260" t="s">
        <v>0</v>
      </c>
      <c r="K104" s="64"/>
      <c r="L104" s="260" t="s">
        <v>0</v>
      </c>
    </row>
    <row r="105" spans="1:12" ht="18.600000000000001" customHeight="1">
      <c r="A105" s="248"/>
      <c r="B105" s="25"/>
      <c r="C105" s="22"/>
      <c r="D105" s="22"/>
      <c r="E105" s="23"/>
      <c r="F105" s="229"/>
      <c r="G105" s="229"/>
      <c r="H105" s="229"/>
      <c r="I105" s="229"/>
      <c r="J105" s="247"/>
      <c r="K105" s="235"/>
      <c r="L105" s="247"/>
    </row>
    <row r="106" spans="1:12" ht="18.600000000000001" customHeight="1">
      <c r="A106" s="241" t="s">
        <v>185</v>
      </c>
      <c r="B106" s="240"/>
      <c r="C106" s="175"/>
      <c r="D106" s="175"/>
      <c r="E106" s="23"/>
      <c r="F106" s="229"/>
      <c r="G106" s="229"/>
      <c r="H106" s="229"/>
      <c r="I106" s="229"/>
      <c r="J106" s="247"/>
      <c r="K106" s="235"/>
      <c r="L106" s="247"/>
    </row>
    <row r="107" spans="1:12" ht="18.600000000000001" customHeight="1">
      <c r="A107" s="173" t="s">
        <v>197</v>
      </c>
      <c r="B107" s="174"/>
      <c r="C107" s="175"/>
      <c r="D107" s="175"/>
      <c r="E107" s="46"/>
      <c r="F107" s="229">
        <v>-1860</v>
      </c>
      <c r="G107" s="229"/>
      <c r="H107" s="229">
        <v>5</v>
      </c>
      <c r="I107" s="35"/>
      <c r="J107" s="257" t="s">
        <v>0</v>
      </c>
      <c r="K107" s="235"/>
      <c r="L107" s="257" t="s">
        <v>0</v>
      </c>
    </row>
    <row r="108" spans="1:12" ht="18.600000000000001" customHeight="1">
      <c r="A108" s="173" t="s">
        <v>127</v>
      </c>
      <c r="B108" s="33"/>
      <c r="C108" s="22"/>
      <c r="D108" s="22"/>
      <c r="E108" s="23"/>
      <c r="F108" s="245">
        <v>372</v>
      </c>
      <c r="G108" s="233"/>
      <c r="H108" s="245">
        <v>-1</v>
      </c>
      <c r="I108" s="235"/>
      <c r="J108" s="143" t="s">
        <v>0</v>
      </c>
      <c r="K108" s="235"/>
      <c r="L108" s="143" t="s">
        <v>0</v>
      </c>
    </row>
    <row r="109" spans="1:12" ht="18.600000000000001" customHeight="1">
      <c r="A109" s="240" t="s">
        <v>186</v>
      </c>
      <c r="B109" s="240"/>
      <c r="C109" s="175"/>
      <c r="D109" s="175"/>
      <c r="E109" s="23"/>
      <c r="F109" s="233"/>
      <c r="G109" s="233"/>
      <c r="H109" s="233"/>
      <c r="I109" s="235"/>
      <c r="J109" s="249"/>
      <c r="K109" s="235"/>
      <c r="L109" s="249"/>
    </row>
    <row r="110" spans="1:12" ht="18.600000000000001" customHeight="1">
      <c r="A110" s="240"/>
      <c r="B110" s="240" t="s">
        <v>128</v>
      </c>
      <c r="C110" s="175"/>
      <c r="D110" s="175"/>
      <c r="E110" s="23"/>
      <c r="F110" s="81">
        <v>-1488</v>
      </c>
      <c r="G110" s="229"/>
      <c r="H110" s="81">
        <v>4</v>
      </c>
      <c r="I110" s="229"/>
      <c r="J110" s="260" t="s">
        <v>0</v>
      </c>
      <c r="K110" s="64"/>
      <c r="L110" s="260" t="s">
        <v>0</v>
      </c>
    </row>
    <row r="111" spans="1:12" s="173" customFormat="1" ht="7.5" customHeight="1">
      <c r="A111" s="175"/>
      <c r="B111" s="175"/>
      <c r="C111" s="175"/>
      <c r="D111" s="175"/>
      <c r="E111" s="250"/>
      <c r="F111" s="86"/>
      <c r="G111" s="233"/>
      <c r="H111" s="86"/>
      <c r="I111" s="251"/>
      <c r="J111" s="203"/>
      <c r="K111" s="251"/>
      <c r="L111" s="203"/>
    </row>
    <row r="112" spans="1:12" ht="18.600000000000001" customHeight="1">
      <c r="A112" s="175" t="s">
        <v>75</v>
      </c>
      <c r="B112" s="175"/>
      <c r="C112" s="175"/>
      <c r="D112" s="175"/>
      <c r="E112" s="23"/>
      <c r="F112" s="59"/>
      <c r="G112" s="233"/>
      <c r="H112" s="59"/>
      <c r="I112" s="233"/>
      <c r="J112" s="59"/>
      <c r="K112" s="233"/>
      <c r="L112" s="59"/>
    </row>
    <row r="113" spans="1:12" ht="18.600000000000001" customHeight="1">
      <c r="A113" s="175"/>
      <c r="B113" s="175" t="s">
        <v>98</v>
      </c>
      <c r="C113" s="175"/>
      <c r="D113" s="175"/>
      <c r="E113" s="23"/>
      <c r="F113" s="81">
        <v>-94828</v>
      </c>
      <c r="G113" s="233"/>
      <c r="H113" s="81">
        <v>16128</v>
      </c>
      <c r="I113" s="235"/>
      <c r="J113" s="153" t="s">
        <v>0</v>
      </c>
      <c r="K113" s="235"/>
      <c r="L113" s="153" t="s">
        <v>0</v>
      </c>
    </row>
    <row r="114" spans="1:12" ht="18.600000000000001" customHeight="1" thickBot="1">
      <c r="A114" s="175" t="s">
        <v>76</v>
      </c>
      <c r="B114" s="22"/>
      <c r="C114" s="22"/>
      <c r="D114" s="22"/>
      <c r="E114" s="23"/>
      <c r="F114" s="18">
        <v>3229495</v>
      </c>
      <c r="G114" s="229"/>
      <c r="H114" s="18">
        <v>1646240</v>
      </c>
      <c r="I114" s="229"/>
      <c r="J114" s="18">
        <v>3570359</v>
      </c>
      <c r="K114" s="229"/>
      <c r="L114" s="18">
        <v>1177537</v>
      </c>
    </row>
    <row r="115" spans="1:12" ht="18.600000000000001" customHeight="1" thickTop="1">
      <c r="A115" s="96" t="s">
        <v>33</v>
      </c>
      <c r="B115" s="31"/>
      <c r="C115" s="31"/>
      <c r="D115" s="31"/>
      <c r="E115" s="32"/>
      <c r="F115" s="31"/>
      <c r="G115" s="31"/>
      <c r="H115" s="31"/>
      <c r="I115" s="31"/>
      <c r="J115" s="31"/>
      <c r="K115" s="31"/>
      <c r="L115" s="31"/>
    </row>
    <row r="116" spans="1:12" ht="18.600000000000001" customHeight="1">
      <c r="A116" s="269" t="s">
        <v>71</v>
      </c>
      <c r="B116" s="269"/>
      <c r="C116" s="269"/>
      <c r="D116" s="269"/>
      <c r="E116" s="269"/>
      <c r="F116" s="269"/>
      <c r="G116" s="269"/>
      <c r="H116" s="269"/>
      <c r="I116" s="269"/>
      <c r="J116" s="269"/>
      <c r="K116" s="269"/>
      <c r="L116" s="269"/>
    </row>
    <row r="117" spans="1:12" ht="18.600000000000001" customHeight="1">
      <c r="A117" s="176"/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</row>
    <row r="118" spans="1:12" ht="18.600000000000001" customHeight="1">
      <c r="D118" s="237"/>
      <c r="E118" s="238"/>
      <c r="F118" s="263"/>
      <c r="G118" s="263" t="s">
        <v>12</v>
      </c>
      <c r="H118" s="263"/>
      <c r="I118" s="263"/>
      <c r="J118" s="280" t="s">
        <v>50</v>
      </c>
      <c r="K118" s="280"/>
      <c r="L118" s="280"/>
    </row>
    <row r="119" spans="1:12" ht="18.600000000000001" customHeight="1">
      <c r="D119" s="237"/>
      <c r="E119" s="238"/>
      <c r="F119" s="280" t="s">
        <v>49</v>
      </c>
      <c r="G119" s="280"/>
      <c r="H119" s="280"/>
      <c r="I119" s="263"/>
      <c r="J119" s="280" t="s">
        <v>49</v>
      </c>
      <c r="K119" s="280"/>
      <c r="L119" s="280"/>
    </row>
    <row r="120" spans="1:12" ht="18.600000000000001" customHeight="1">
      <c r="D120" s="237"/>
      <c r="E120" s="238"/>
      <c r="F120" s="278" t="s">
        <v>177</v>
      </c>
      <c r="G120" s="278"/>
      <c r="H120" s="278"/>
      <c r="I120" s="262"/>
      <c r="J120" s="278" t="s">
        <v>177</v>
      </c>
      <c r="K120" s="278"/>
      <c r="L120" s="278"/>
    </row>
    <row r="121" spans="1:12" ht="18.600000000000001" customHeight="1">
      <c r="D121" s="237"/>
      <c r="E121" s="238"/>
      <c r="F121" s="278" t="s">
        <v>169</v>
      </c>
      <c r="G121" s="278"/>
      <c r="H121" s="278"/>
      <c r="I121" s="262"/>
      <c r="J121" s="278" t="s">
        <v>169</v>
      </c>
      <c r="K121" s="278"/>
      <c r="L121" s="278"/>
    </row>
    <row r="122" spans="1:12" ht="18.600000000000001" customHeight="1">
      <c r="D122" s="237"/>
      <c r="E122" s="239"/>
      <c r="F122" s="264">
        <v>2022</v>
      </c>
      <c r="G122" s="265"/>
      <c r="H122" s="264">
        <v>2021</v>
      </c>
      <c r="I122" s="265"/>
      <c r="J122" s="264">
        <v>2022</v>
      </c>
      <c r="K122" s="265"/>
      <c r="L122" s="264">
        <v>2021</v>
      </c>
    </row>
    <row r="123" spans="1:12" ht="18.600000000000001" customHeight="1">
      <c r="E123" s="239"/>
      <c r="F123" s="279" t="s">
        <v>69</v>
      </c>
      <c r="G123" s="279"/>
      <c r="H123" s="279"/>
      <c r="I123" s="279"/>
      <c r="J123" s="279"/>
      <c r="K123" s="279"/>
      <c r="L123" s="279"/>
    </row>
    <row r="124" spans="1:12" ht="18.600000000000001" customHeight="1">
      <c r="A124" s="175" t="s">
        <v>57</v>
      </c>
      <c r="B124" s="175"/>
      <c r="C124" s="175"/>
      <c r="D124" s="175"/>
      <c r="E124" s="23"/>
      <c r="F124" s="59"/>
      <c r="G124" s="60"/>
      <c r="H124" s="59"/>
      <c r="I124" s="60"/>
      <c r="J124" s="59"/>
      <c r="K124" s="229"/>
      <c r="L124" s="59"/>
    </row>
    <row r="125" spans="1:12" ht="18.600000000000001" customHeight="1">
      <c r="A125" s="174" t="s">
        <v>111</v>
      </c>
      <c r="B125" s="175"/>
      <c r="C125" s="175"/>
      <c r="D125" s="175"/>
      <c r="E125" s="23"/>
      <c r="F125" s="229">
        <v>3172296</v>
      </c>
      <c r="G125" s="231"/>
      <c r="H125" s="229">
        <v>1469495</v>
      </c>
      <c r="I125" s="229"/>
      <c r="J125" s="229">
        <v>3570359</v>
      </c>
      <c r="K125" s="229"/>
      <c r="L125" s="229">
        <v>1177537</v>
      </c>
    </row>
    <row r="126" spans="1:12" ht="18.600000000000001" customHeight="1">
      <c r="A126" s="174" t="s">
        <v>77</v>
      </c>
      <c r="B126" s="174"/>
      <c r="C126" s="174"/>
      <c r="D126" s="174"/>
      <c r="E126" s="46"/>
      <c r="F126" s="229">
        <v>152027</v>
      </c>
      <c r="G126" s="231"/>
      <c r="H126" s="229">
        <v>160617</v>
      </c>
      <c r="I126" s="229"/>
      <c r="J126" s="114" t="s">
        <v>0</v>
      </c>
      <c r="K126" s="64"/>
      <c r="L126" s="114" t="s">
        <v>0</v>
      </c>
    </row>
    <row r="127" spans="1:12" ht="18.600000000000001" customHeight="1" thickBot="1">
      <c r="A127" s="175" t="s">
        <v>74</v>
      </c>
      <c r="B127" s="252"/>
      <c r="C127" s="252"/>
      <c r="D127" s="252"/>
      <c r="E127" s="23"/>
      <c r="F127" s="17">
        <v>3324323</v>
      </c>
      <c r="G127" s="28"/>
      <c r="H127" s="17">
        <v>1630112</v>
      </c>
      <c r="I127" s="28">
        <v>0</v>
      </c>
      <c r="J127" s="17">
        <v>3570359</v>
      </c>
      <c r="K127" s="16">
        <v>0</v>
      </c>
      <c r="L127" s="17">
        <v>1177537</v>
      </c>
    </row>
    <row r="128" spans="1:12" ht="18.600000000000001" customHeight="1" thickTop="1">
      <c r="A128" s="22"/>
      <c r="B128" s="57"/>
      <c r="C128" s="57"/>
      <c r="D128" s="57"/>
      <c r="E128" s="23"/>
      <c r="F128" s="59"/>
      <c r="G128" s="231"/>
      <c r="H128" s="59"/>
      <c r="I128" s="231">
        <v>0</v>
      </c>
      <c r="J128" s="63"/>
      <c r="K128" s="231">
        <v>0</v>
      </c>
      <c r="L128" s="63"/>
    </row>
    <row r="129" spans="1:12" ht="18.600000000000001" customHeight="1">
      <c r="A129" s="175" t="s">
        <v>58</v>
      </c>
      <c r="B129" s="252"/>
      <c r="C129" s="252"/>
      <c r="D129" s="252"/>
      <c r="E129" s="23"/>
      <c r="F129" s="59"/>
      <c r="G129" s="231"/>
      <c r="H129" s="59"/>
      <c r="I129" s="231"/>
      <c r="J129" s="63"/>
      <c r="K129" s="231"/>
      <c r="L129" s="63"/>
    </row>
    <row r="130" spans="1:12" ht="18.600000000000001" customHeight="1">
      <c r="A130" s="174" t="s">
        <v>111</v>
      </c>
      <c r="B130" s="175"/>
      <c r="C130" s="252"/>
      <c r="D130" s="252"/>
      <c r="E130" s="23"/>
      <c r="F130" s="229">
        <v>3107402</v>
      </c>
      <c r="G130" s="229"/>
      <c r="H130" s="229">
        <v>1481733</v>
      </c>
      <c r="I130" s="229"/>
      <c r="J130" s="229">
        <v>3570359</v>
      </c>
      <c r="K130" s="229"/>
      <c r="L130" s="229">
        <v>1177537</v>
      </c>
    </row>
    <row r="131" spans="1:12" ht="18.600000000000001" customHeight="1">
      <c r="A131" s="174" t="s">
        <v>77</v>
      </c>
      <c r="B131" s="174"/>
      <c r="C131" s="252"/>
      <c r="D131" s="252"/>
      <c r="E131" s="23"/>
      <c r="F131" s="229">
        <v>122093</v>
      </c>
      <c r="G131" s="233"/>
      <c r="H131" s="229">
        <v>164507</v>
      </c>
      <c r="I131" s="233"/>
      <c r="J131" s="114" t="s">
        <v>0</v>
      </c>
      <c r="K131" s="235"/>
      <c r="L131" s="114" t="s">
        <v>0</v>
      </c>
    </row>
    <row r="132" spans="1:12" ht="18.600000000000001" customHeight="1" thickBot="1">
      <c r="A132" s="175" t="s">
        <v>78</v>
      </c>
      <c r="B132" s="252"/>
      <c r="C132" s="252"/>
      <c r="D132" s="252"/>
      <c r="E132" s="23"/>
      <c r="F132" s="17">
        <v>3229495</v>
      </c>
      <c r="G132" s="28"/>
      <c r="H132" s="17">
        <v>1646240</v>
      </c>
      <c r="I132" s="28">
        <v>0</v>
      </c>
      <c r="J132" s="17">
        <v>3570359</v>
      </c>
      <c r="K132" s="16">
        <v>0</v>
      </c>
      <c r="L132" s="17">
        <v>1177537</v>
      </c>
    </row>
    <row r="133" spans="1:12" ht="18.600000000000001" customHeight="1" thickTop="1">
      <c r="A133" s="22"/>
      <c r="B133" s="57"/>
      <c r="C133" s="57"/>
      <c r="D133" s="57"/>
      <c r="E133" s="23"/>
      <c r="F133" s="59"/>
      <c r="G133" s="231"/>
      <c r="H133" s="59"/>
      <c r="I133" s="231">
        <v>0</v>
      </c>
      <c r="J133" s="64"/>
      <c r="K133" s="231">
        <v>0</v>
      </c>
      <c r="L133" s="64"/>
    </row>
    <row r="134" spans="1:12" ht="18.600000000000001" customHeight="1" thickBot="1">
      <c r="A134" s="175" t="s">
        <v>119</v>
      </c>
      <c r="B134" s="253"/>
      <c r="C134" s="254"/>
      <c r="D134" s="70"/>
      <c r="E134" s="51"/>
      <c r="F134" s="255">
        <v>1.2720996668468505</v>
      </c>
      <c r="G134" s="256"/>
      <c r="H134" s="255">
        <v>0.58927165054367958</v>
      </c>
      <c r="I134" s="256"/>
      <c r="J134" s="255">
        <v>1.4317240555180395</v>
      </c>
      <c r="K134" s="256"/>
      <c r="L134" s="255">
        <v>0.47219566692384313</v>
      </c>
    </row>
    <row r="135" spans="1:12" ht="15.75" thickTop="1"/>
  </sheetData>
  <mergeCells count="38">
    <mergeCell ref="F121:H121"/>
    <mergeCell ref="J121:L121"/>
    <mergeCell ref="F123:L123"/>
    <mergeCell ref="A116:L116"/>
    <mergeCell ref="J118:L118"/>
    <mergeCell ref="F119:H119"/>
    <mergeCell ref="J119:L119"/>
    <mergeCell ref="F120:H120"/>
    <mergeCell ref="J120:L120"/>
    <mergeCell ref="F73:H73"/>
    <mergeCell ref="J73:L73"/>
    <mergeCell ref="F74:H74"/>
    <mergeCell ref="J74:L74"/>
    <mergeCell ref="F76:L76"/>
    <mergeCell ref="A69:L69"/>
    <mergeCell ref="A70:L70"/>
    <mergeCell ref="J71:L71"/>
    <mergeCell ref="F72:H72"/>
    <mergeCell ref="J72:L72"/>
    <mergeCell ref="F52:H52"/>
    <mergeCell ref="J52:L52"/>
    <mergeCell ref="A2:L2"/>
    <mergeCell ref="A3:L3"/>
    <mergeCell ref="J4:L4"/>
    <mergeCell ref="F5:H5"/>
    <mergeCell ref="J5:L5"/>
    <mergeCell ref="F6:H6"/>
    <mergeCell ref="J6:L6"/>
    <mergeCell ref="F7:H7"/>
    <mergeCell ref="J7:L7"/>
    <mergeCell ref="F9:L9"/>
    <mergeCell ref="A49:L49"/>
    <mergeCell ref="J51:L51"/>
    <mergeCell ref="F53:H53"/>
    <mergeCell ref="J53:L53"/>
    <mergeCell ref="F54:H54"/>
    <mergeCell ref="J54:L54"/>
    <mergeCell ref="F56:L56"/>
  </mergeCells>
  <pageMargins left="0.78740157480314965" right="0.78740157480314965" top="0.47244094488188981" bottom="0.51181102362204722" header="0.51181102362204722" footer="0.51181102362204722"/>
  <pageSetup paperSize="9" scale="90" firstPageNumber="5" orientation="portrait" useFirstPageNumber="1" r:id="rId1"/>
  <headerFooter>
    <oddFooter>&amp;LThe accompanying notes from an integral part of interim financial statements.
&amp;C&amp;P</oddFooter>
  </headerFooter>
  <rowBreaks count="3" manualBreakCount="3">
    <brk id="47" max="11" man="1"/>
    <brk id="67" max="12" man="1"/>
    <brk id="114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56"/>
  <sheetViews>
    <sheetView showGridLines="0" view="pageBreakPreview" topLeftCell="A52" zoomScaleNormal="70" zoomScaleSheetLayoutView="100" workbookViewId="0">
      <selection sqref="A1:XFD1048576"/>
    </sheetView>
  </sheetViews>
  <sheetFormatPr defaultColWidth="9.42578125" defaultRowHeight="20.25" customHeight="1"/>
  <cols>
    <col min="1" max="1" width="37.7109375" style="106" customWidth="1"/>
    <col min="2" max="2" width="8.42578125" style="106" customWidth="1"/>
    <col min="3" max="3" width="11.7109375" style="97" customWidth="1"/>
    <col min="4" max="4" width="1.42578125" style="97" customWidth="1"/>
    <col min="5" max="5" width="11.7109375" style="97" customWidth="1"/>
    <col min="6" max="6" width="1.42578125" style="107" customWidth="1"/>
    <col min="7" max="7" width="11.5703125" style="97" customWidth="1"/>
    <col min="8" max="8" width="1.42578125" style="97" customWidth="1"/>
    <col min="9" max="9" width="11.7109375" style="97" customWidth="1"/>
    <col min="10" max="10" width="1.42578125" style="97" customWidth="1"/>
    <col min="11" max="11" width="11.5703125" style="97" customWidth="1"/>
    <col min="12" max="12" width="1.42578125" style="97" customWidth="1"/>
    <col min="13" max="13" width="11.5703125" style="97" customWidth="1"/>
    <col min="14" max="14" width="1.42578125" style="97" customWidth="1"/>
    <col min="15" max="15" width="11.5703125" style="97" customWidth="1"/>
    <col min="16" max="16" width="1.42578125" style="97" customWidth="1"/>
    <col min="17" max="17" width="12.42578125" style="97" customWidth="1"/>
    <col min="18" max="18" width="1.42578125" style="97" customWidth="1"/>
    <col min="19" max="19" width="11.5703125" style="97" customWidth="1"/>
    <col min="20" max="20" width="1.42578125" style="97" customWidth="1"/>
    <col min="21" max="21" width="12.5703125" style="97" customWidth="1"/>
    <col min="22" max="16384" width="9.42578125" style="97"/>
  </cols>
  <sheetData>
    <row r="1" spans="1:21" s="141" customFormat="1" ht="20.25" customHeight="1">
      <c r="A1" s="96" t="s">
        <v>33</v>
      </c>
      <c r="B1" s="29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 s="142" customFormat="1" ht="20.25" customHeight="1">
      <c r="A2" s="269" t="s">
        <v>79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112"/>
      <c r="T2" s="112"/>
      <c r="U2" s="112"/>
    </row>
    <row r="3" spans="1:21" ht="20.25" customHeight="1">
      <c r="A3" s="31"/>
      <c r="B3" s="30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</row>
    <row r="4" spans="1:21" ht="20.25" customHeight="1">
      <c r="A4" s="90"/>
      <c r="B4" s="30"/>
      <c r="C4" s="281" t="s">
        <v>129</v>
      </c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</row>
    <row r="5" spans="1:21" s="82" customFormat="1" ht="20.25" customHeight="1">
      <c r="A5" s="106"/>
      <c r="B5" s="106"/>
      <c r="C5" s="4"/>
      <c r="D5" s="4"/>
      <c r="E5" s="4"/>
      <c r="F5" s="4"/>
      <c r="G5" s="282" t="s">
        <v>25</v>
      </c>
      <c r="H5" s="282"/>
      <c r="I5" s="282"/>
      <c r="J5" s="113"/>
      <c r="K5" s="282" t="s">
        <v>107</v>
      </c>
      <c r="L5" s="282"/>
      <c r="M5" s="282"/>
      <c r="N5" s="282"/>
      <c r="O5" s="282"/>
      <c r="P5" s="4"/>
      <c r="Q5" s="4"/>
      <c r="R5" s="113"/>
      <c r="S5" s="4"/>
      <c r="T5" s="4"/>
      <c r="U5" s="4"/>
    </row>
    <row r="6" spans="1:21" s="82" customFormat="1" ht="20.25" customHeight="1">
      <c r="A6" s="106"/>
      <c r="B6" s="106"/>
      <c r="C6" s="4"/>
      <c r="D6" s="4"/>
      <c r="E6" s="4"/>
      <c r="F6" s="4"/>
      <c r="G6" s="161"/>
      <c r="H6" s="161"/>
      <c r="I6" s="161"/>
      <c r="J6" s="161"/>
      <c r="K6" s="161" t="s">
        <v>141</v>
      </c>
      <c r="L6" s="4"/>
      <c r="M6" s="4"/>
      <c r="N6" s="4"/>
      <c r="O6" s="4" t="s">
        <v>60</v>
      </c>
      <c r="P6" s="4"/>
      <c r="Q6" s="4" t="s">
        <v>84</v>
      </c>
      <c r="R6" s="161"/>
      <c r="S6" s="4"/>
      <c r="T6" s="4"/>
      <c r="U6" s="4"/>
    </row>
    <row r="7" spans="1:21" s="82" customFormat="1" ht="20.25" customHeight="1">
      <c r="A7" s="106"/>
      <c r="B7" s="106"/>
      <c r="C7" s="4" t="s">
        <v>5</v>
      </c>
      <c r="D7" s="4"/>
      <c r="E7" s="4" t="s">
        <v>113</v>
      </c>
      <c r="F7" s="4"/>
      <c r="G7" s="161"/>
      <c r="H7" s="161"/>
      <c r="I7" s="161"/>
      <c r="J7" s="161"/>
      <c r="K7" s="4" t="s">
        <v>142</v>
      </c>
      <c r="L7" s="4"/>
      <c r="M7" s="11"/>
      <c r="N7" s="4"/>
      <c r="O7" s="4" t="s">
        <v>130</v>
      </c>
      <c r="P7" s="4"/>
      <c r="Q7" s="4" t="s">
        <v>132</v>
      </c>
      <c r="R7" s="161"/>
      <c r="S7" s="4" t="s">
        <v>85</v>
      </c>
      <c r="T7" s="4"/>
      <c r="U7" s="4"/>
    </row>
    <row r="8" spans="1:21" s="82" customFormat="1" ht="20.25" customHeight="1">
      <c r="A8" s="106"/>
      <c r="B8" s="106"/>
      <c r="C8" s="4" t="s">
        <v>112</v>
      </c>
      <c r="D8" s="4"/>
      <c r="E8" s="4" t="s">
        <v>146</v>
      </c>
      <c r="F8" s="4"/>
      <c r="G8" s="4" t="s">
        <v>38</v>
      </c>
      <c r="H8" s="4"/>
      <c r="J8" s="4"/>
      <c r="K8" s="160" t="s">
        <v>158</v>
      </c>
      <c r="L8" s="4"/>
      <c r="M8" s="11" t="s">
        <v>199</v>
      </c>
      <c r="N8" s="4"/>
      <c r="O8" s="4" t="s">
        <v>131</v>
      </c>
      <c r="P8" s="4"/>
      <c r="Q8" s="82" t="s">
        <v>133</v>
      </c>
      <c r="R8" s="4"/>
      <c r="S8" s="4" t="s">
        <v>86</v>
      </c>
      <c r="T8" s="4"/>
      <c r="U8" s="4" t="s">
        <v>60</v>
      </c>
    </row>
    <row r="9" spans="1:21" ht="20.25" customHeight="1">
      <c r="B9" s="167"/>
      <c r="C9" s="4" t="s">
        <v>7</v>
      </c>
      <c r="E9" s="4" t="s">
        <v>147</v>
      </c>
      <c r="G9" s="4" t="s">
        <v>39</v>
      </c>
      <c r="H9" s="284" t="s">
        <v>80</v>
      </c>
      <c r="I9" s="284"/>
      <c r="J9" s="284"/>
      <c r="K9" s="4" t="s">
        <v>157</v>
      </c>
      <c r="L9" s="4"/>
      <c r="M9" s="11" t="s">
        <v>39</v>
      </c>
      <c r="N9" s="4"/>
      <c r="O9" s="4" t="s">
        <v>159</v>
      </c>
      <c r="P9" s="4"/>
      <c r="Q9" s="4" t="s">
        <v>115</v>
      </c>
      <c r="R9" s="4"/>
      <c r="S9" s="4" t="s">
        <v>8</v>
      </c>
      <c r="T9" s="4"/>
      <c r="U9" s="4" t="s">
        <v>61</v>
      </c>
    </row>
    <row r="10" spans="1:21" ht="20.25" customHeight="1">
      <c r="A10" s="98" t="s">
        <v>34</v>
      </c>
      <c r="B10" s="98"/>
      <c r="C10" s="283" t="s">
        <v>69</v>
      </c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</row>
    <row r="11" spans="1:21" ht="20.25" customHeight="1">
      <c r="A11" s="87" t="s">
        <v>189</v>
      </c>
      <c r="B11" s="87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20.25" customHeight="1">
      <c r="A12" s="87" t="s">
        <v>200</v>
      </c>
      <c r="B12" s="87"/>
      <c r="C12" s="84">
        <v>2493748</v>
      </c>
      <c r="D12" s="7"/>
      <c r="E12" s="84">
        <v>644640</v>
      </c>
      <c r="F12" s="7"/>
      <c r="G12" s="84">
        <v>249375</v>
      </c>
      <c r="H12" s="7"/>
      <c r="I12" s="84">
        <v>3588592</v>
      </c>
      <c r="J12" s="7"/>
      <c r="K12" s="84">
        <v>-72254</v>
      </c>
      <c r="L12" s="7"/>
      <c r="M12" s="84">
        <v>-19598</v>
      </c>
      <c r="N12" s="7"/>
      <c r="O12" s="84">
        <v>-91852</v>
      </c>
      <c r="P12" s="7"/>
      <c r="Q12" s="84">
        <v>6884503</v>
      </c>
      <c r="R12" s="7"/>
      <c r="S12" s="84">
        <v>741808</v>
      </c>
      <c r="T12" s="7"/>
      <c r="U12" s="84">
        <v>7626311</v>
      </c>
    </row>
    <row r="13" spans="1:21" ht="20.25" customHeight="1">
      <c r="A13" s="77"/>
      <c r="B13" s="77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5"/>
    </row>
    <row r="14" spans="1:21" ht="20.25" customHeight="1">
      <c r="A14" s="77" t="s">
        <v>175</v>
      </c>
      <c r="B14" s="77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5"/>
    </row>
    <row r="15" spans="1:21" ht="20.25" customHeight="1">
      <c r="A15" s="77" t="s">
        <v>171</v>
      </c>
      <c r="B15" s="77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5"/>
    </row>
    <row r="16" spans="1:21" ht="20.25" customHeight="1">
      <c r="A16" s="146" t="s">
        <v>172</v>
      </c>
      <c r="B16" s="77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5"/>
    </row>
    <row r="17" spans="1:21" ht="20.25" customHeight="1">
      <c r="A17" s="147" t="s">
        <v>173</v>
      </c>
      <c r="B17" s="77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5"/>
    </row>
    <row r="18" spans="1:21" ht="20.25" customHeight="1">
      <c r="A18" s="147" t="s">
        <v>174</v>
      </c>
      <c r="B18" s="168"/>
      <c r="C18" s="95" t="s">
        <v>0</v>
      </c>
      <c r="D18" s="100"/>
      <c r="E18" s="95" t="s">
        <v>0</v>
      </c>
      <c r="F18" s="100"/>
      <c r="G18" s="95" t="s">
        <v>0</v>
      </c>
      <c r="H18" s="100"/>
      <c r="I18" s="95">
        <v>-323530</v>
      </c>
      <c r="J18" s="100"/>
      <c r="K18" s="101" t="s">
        <v>0</v>
      </c>
      <c r="L18" s="100"/>
      <c r="M18" s="101" t="s">
        <v>0</v>
      </c>
      <c r="N18" s="100"/>
      <c r="O18" s="101" t="s">
        <v>0</v>
      </c>
      <c r="P18" s="100"/>
      <c r="Q18" s="110">
        <v>-323530</v>
      </c>
      <c r="R18" s="82"/>
      <c r="S18" s="101">
        <v>-61273</v>
      </c>
      <c r="T18" s="82"/>
      <c r="U18" s="101">
        <v>-384803</v>
      </c>
    </row>
    <row r="19" spans="1:21" ht="20.25" customHeight="1">
      <c r="A19" s="77" t="s">
        <v>187</v>
      </c>
      <c r="B19" s="77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5"/>
    </row>
    <row r="20" spans="1:21" ht="20.25" customHeight="1">
      <c r="A20" s="77" t="s">
        <v>171</v>
      </c>
      <c r="B20" s="77"/>
      <c r="C20" s="91" t="s">
        <v>0</v>
      </c>
      <c r="D20" s="84"/>
      <c r="E20" s="91" t="s">
        <v>0</v>
      </c>
      <c r="F20" s="84"/>
      <c r="G20" s="91" t="s">
        <v>0</v>
      </c>
      <c r="H20" s="84"/>
      <c r="I20" s="91">
        <v>-323530</v>
      </c>
      <c r="J20" s="84"/>
      <c r="K20" s="91" t="s">
        <v>0</v>
      </c>
      <c r="L20" s="84"/>
      <c r="M20" s="91" t="s">
        <v>0</v>
      </c>
      <c r="N20" s="84"/>
      <c r="O20" s="91" t="s">
        <v>0</v>
      </c>
      <c r="P20" s="100"/>
      <c r="Q20" s="91">
        <v>-323530</v>
      </c>
      <c r="R20" s="100"/>
      <c r="S20" s="91">
        <v>-61273</v>
      </c>
      <c r="T20" s="100"/>
      <c r="U20" s="91">
        <v>-384803</v>
      </c>
    </row>
    <row r="21" spans="1:21" ht="20.25" customHeight="1">
      <c r="A21" s="77"/>
      <c r="B21" s="77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5"/>
    </row>
    <row r="22" spans="1:21" ht="20.25" customHeight="1">
      <c r="A22" s="83" t="s">
        <v>82</v>
      </c>
      <c r="B22" s="16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5"/>
    </row>
    <row r="23" spans="1:21" ht="20.25" customHeight="1">
      <c r="A23" s="140" t="s">
        <v>135</v>
      </c>
      <c r="B23" s="170"/>
      <c r="C23" s="94" t="s">
        <v>0</v>
      </c>
      <c r="D23" s="100"/>
      <c r="E23" s="94" t="s">
        <v>0</v>
      </c>
      <c r="F23" s="100"/>
      <c r="G23" s="94" t="s">
        <v>0</v>
      </c>
      <c r="H23" s="100"/>
      <c r="I23" s="100">
        <v>1469495</v>
      </c>
      <c r="J23" s="100"/>
      <c r="K23" s="100" t="s">
        <v>0</v>
      </c>
      <c r="L23" s="100"/>
      <c r="M23" s="100" t="s">
        <v>0</v>
      </c>
      <c r="N23" s="100"/>
      <c r="O23" s="100" t="s">
        <v>0</v>
      </c>
      <c r="P23" s="100"/>
      <c r="Q23" s="108">
        <v>1469495</v>
      </c>
      <c r="R23" s="82"/>
      <c r="S23" s="82">
        <v>160617</v>
      </c>
      <c r="T23" s="82"/>
      <c r="U23" s="82">
        <v>1630112</v>
      </c>
    </row>
    <row r="24" spans="1:21" ht="20.25" customHeight="1">
      <c r="A24" s="140" t="s">
        <v>134</v>
      </c>
      <c r="B24" s="170"/>
      <c r="C24" s="95" t="s">
        <v>0</v>
      </c>
      <c r="D24" s="100"/>
      <c r="E24" s="94" t="s">
        <v>0</v>
      </c>
      <c r="F24" s="100"/>
      <c r="G24" s="94" t="s">
        <v>0</v>
      </c>
      <c r="H24" s="100"/>
      <c r="I24" s="95" t="s">
        <v>0</v>
      </c>
      <c r="J24" s="100"/>
      <c r="K24" s="101">
        <v>12235</v>
      </c>
      <c r="L24" s="100"/>
      <c r="M24" s="101">
        <v>3</v>
      </c>
      <c r="N24" s="100"/>
      <c r="O24" s="110">
        <v>12238</v>
      </c>
      <c r="P24" s="100"/>
      <c r="Q24" s="110">
        <v>12238</v>
      </c>
      <c r="R24" s="82"/>
      <c r="S24" s="101">
        <v>3890</v>
      </c>
      <c r="T24" s="82"/>
      <c r="U24" s="101">
        <v>16128</v>
      </c>
    </row>
    <row r="25" spans="1:21" ht="20.25" customHeight="1">
      <c r="A25" s="83" t="s">
        <v>78</v>
      </c>
      <c r="B25" s="169"/>
      <c r="C25" s="92" t="s">
        <v>0</v>
      </c>
      <c r="D25" s="7"/>
      <c r="E25" s="92" t="s">
        <v>0</v>
      </c>
      <c r="F25" s="7"/>
      <c r="G25" s="92" t="s">
        <v>0</v>
      </c>
      <c r="H25" s="7"/>
      <c r="I25" s="91">
        <v>1469495</v>
      </c>
      <c r="J25" s="7"/>
      <c r="K25" s="91">
        <v>12235</v>
      </c>
      <c r="L25" s="7"/>
      <c r="M25" s="91">
        <v>3</v>
      </c>
      <c r="N25" s="7"/>
      <c r="O25" s="91">
        <v>12238</v>
      </c>
      <c r="P25" s="7"/>
      <c r="Q25" s="91">
        <v>1481733</v>
      </c>
      <c r="R25" s="7"/>
      <c r="S25" s="91">
        <v>164507</v>
      </c>
      <c r="T25" s="7"/>
      <c r="U25" s="91">
        <v>1646240</v>
      </c>
    </row>
    <row r="26" spans="1:21" ht="20.25" customHeight="1">
      <c r="A26" s="102"/>
      <c r="B26" s="102"/>
      <c r="C26" s="93"/>
      <c r="D26" s="7"/>
      <c r="E26" s="93"/>
      <c r="F26" s="7"/>
      <c r="G26" s="93"/>
      <c r="H26" s="7"/>
      <c r="I26" s="5"/>
      <c r="J26" s="7"/>
      <c r="K26" s="84"/>
      <c r="L26" s="7"/>
      <c r="M26" s="84"/>
      <c r="N26" s="7"/>
      <c r="O26" s="5"/>
      <c r="P26" s="7"/>
      <c r="Q26" s="5"/>
      <c r="R26" s="7"/>
      <c r="S26" s="5"/>
      <c r="T26" s="7"/>
      <c r="U26" s="5"/>
    </row>
    <row r="27" spans="1:21" ht="20.25" customHeight="1" thickBot="1">
      <c r="A27" s="77" t="s">
        <v>190</v>
      </c>
      <c r="B27" s="77"/>
      <c r="C27" s="103">
        <v>2493748</v>
      </c>
      <c r="D27" s="7"/>
      <c r="E27" s="103">
        <v>644640</v>
      </c>
      <c r="F27" s="7"/>
      <c r="G27" s="103">
        <v>249375</v>
      </c>
      <c r="H27" s="7"/>
      <c r="I27" s="103">
        <v>4734557</v>
      </c>
      <c r="J27" s="7"/>
      <c r="K27" s="103">
        <v>-60019</v>
      </c>
      <c r="L27" s="7"/>
      <c r="M27" s="103">
        <v>-19595</v>
      </c>
      <c r="N27" s="7"/>
      <c r="O27" s="103">
        <v>-79614</v>
      </c>
      <c r="P27" s="7"/>
      <c r="Q27" s="103">
        <v>8042706</v>
      </c>
      <c r="R27" s="7"/>
      <c r="S27" s="103">
        <v>845042</v>
      </c>
      <c r="T27" s="7"/>
      <c r="U27" s="103">
        <v>8887748</v>
      </c>
    </row>
    <row r="28" spans="1:21" ht="20.25" customHeight="1" thickTop="1">
      <c r="A28" s="104"/>
      <c r="B28" s="104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</row>
    <row r="29" spans="1:21" s="141" customFormat="1" ht="20.25" customHeight="1">
      <c r="A29" s="96" t="s">
        <v>33</v>
      </c>
      <c r="B29" s="29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</row>
    <row r="30" spans="1:21" s="142" customFormat="1" ht="20.25" customHeight="1">
      <c r="A30" s="269" t="s">
        <v>79</v>
      </c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269"/>
      <c r="P30" s="269"/>
      <c r="Q30" s="269"/>
      <c r="R30" s="269"/>
      <c r="S30" s="112"/>
      <c r="T30" s="112"/>
      <c r="U30" s="112"/>
    </row>
    <row r="31" spans="1:21" ht="20.25" customHeight="1">
      <c r="A31" s="31"/>
      <c r="B31" s="30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</row>
    <row r="32" spans="1:21" ht="20.25" customHeight="1">
      <c r="A32" s="90"/>
      <c r="B32" s="30"/>
      <c r="C32" s="281" t="s">
        <v>129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281"/>
      <c r="P32" s="281"/>
      <c r="Q32" s="281"/>
      <c r="R32" s="281"/>
      <c r="S32" s="281"/>
      <c r="T32" s="281"/>
      <c r="U32" s="281"/>
    </row>
    <row r="33" spans="1:21" s="82" customFormat="1" ht="20.25" customHeight="1">
      <c r="A33" s="106"/>
      <c r="B33" s="106"/>
      <c r="C33" s="4"/>
      <c r="D33" s="4"/>
      <c r="E33" s="4"/>
      <c r="F33" s="4"/>
      <c r="G33" s="282" t="s">
        <v>25</v>
      </c>
      <c r="H33" s="282"/>
      <c r="I33" s="282"/>
      <c r="J33" s="113"/>
      <c r="K33" s="282" t="s">
        <v>107</v>
      </c>
      <c r="L33" s="282"/>
      <c r="M33" s="282"/>
      <c r="N33" s="282"/>
      <c r="O33" s="282"/>
      <c r="P33" s="4"/>
      <c r="Q33" s="4"/>
      <c r="R33" s="113"/>
      <c r="S33" s="4"/>
      <c r="T33" s="4"/>
      <c r="U33" s="4"/>
    </row>
    <row r="34" spans="1:21" s="82" customFormat="1" ht="20.25" customHeight="1">
      <c r="A34" s="106"/>
      <c r="B34" s="106"/>
      <c r="C34" s="4"/>
      <c r="D34" s="4"/>
      <c r="E34" s="4"/>
      <c r="F34" s="4"/>
      <c r="G34" s="161"/>
      <c r="H34" s="161"/>
      <c r="I34" s="161"/>
      <c r="J34" s="161"/>
      <c r="K34" s="161" t="s">
        <v>141</v>
      </c>
      <c r="L34" s="4"/>
      <c r="M34" s="4"/>
      <c r="N34" s="4"/>
      <c r="O34" s="4" t="s">
        <v>60</v>
      </c>
      <c r="P34" s="4"/>
      <c r="Q34" s="4" t="s">
        <v>84</v>
      </c>
      <c r="R34" s="161"/>
      <c r="S34" s="4"/>
      <c r="T34" s="4"/>
      <c r="U34" s="4"/>
    </row>
    <row r="35" spans="1:21" s="82" customFormat="1" ht="20.25" customHeight="1">
      <c r="A35" s="106"/>
      <c r="B35" s="106"/>
      <c r="C35" s="4" t="s">
        <v>5</v>
      </c>
      <c r="D35" s="4"/>
      <c r="E35" s="4" t="s">
        <v>113</v>
      </c>
      <c r="F35" s="4"/>
      <c r="G35" s="161"/>
      <c r="H35" s="161"/>
      <c r="I35" s="161"/>
      <c r="J35" s="161"/>
      <c r="K35" s="4" t="s">
        <v>142</v>
      </c>
      <c r="L35" s="4"/>
      <c r="M35" s="11"/>
      <c r="N35" s="4"/>
      <c r="O35" s="4" t="s">
        <v>130</v>
      </c>
      <c r="P35" s="4"/>
      <c r="Q35" s="4" t="s">
        <v>132</v>
      </c>
      <c r="R35" s="161"/>
      <c r="S35" s="4" t="s">
        <v>85</v>
      </c>
      <c r="T35" s="4"/>
      <c r="U35" s="4"/>
    </row>
    <row r="36" spans="1:21" s="82" customFormat="1" ht="20.25" customHeight="1">
      <c r="A36" s="106"/>
      <c r="B36" s="106"/>
      <c r="C36" s="4" t="s">
        <v>112</v>
      </c>
      <c r="D36" s="4"/>
      <c r="E36" s="4" t="s">
        <v>146</v>
      </c>
      <c r="F36" s="4"/>
      <c r="G36" s="4" t="s">
        <v>38</v>
      </c>
      <c r="H36" s="4"/>
      <c r="J36" s="4"/>
      <c r="K36" s="160" t="s">
        <v>158</v>
      </c>
      <c r="L36" s="4"/>
      <c r="M36" s="11" t="s">
        <v>199</v>
      </c>
      <c r="N36" s="4"/>
      <c r="O36" s="4" t="s">
        <v>131</v>
      </c>
      <c r="P36" s="4"/>
      <c r="Q36" s="82" t="s">
        <v>133</v>
      </c>
      <c r="R36" s="4"/>
      <c r="S36" s="4" t="s">
        <v>86</v>
      </c>
      <c r="T36" s="4"/>
      <c r="U36" s="4" t="s">
        <v>60</v>
      </c>
    </row>
    <row r="37" spans="1:21" ht="20.25" customHeight="1">
      <c r="B37" s="89" t="s">
        <v>14</v>
      </c>
      <c r="C37" s="4" t="s">
        <v>7</v>
      </c>
      <c r="E37" s="4" t="s">
        <v>147</v>
      </c>
      <c r="G37" s="4" t="s">
        <v>39</v>
      </c>
      <c r="H37" s="284" t="s">
        <v>80</v>
      </c>
      <c r="I37" s="284"/>
      <c r="J37" s="284"/>
      <c r="K37" s="4" t="s">
        <v>157</v>
      </c>
      <c r="L37" s="4"/>
      <c r="M37" s="11" t="s">
        <v>39</v>
      </c>
      <c r="N37" s="4"/>
      <c r="O37" s="4" t="s">
        <v>159</v>
      </c>
      <c r="P37" s="4"/>
      <c r="Q37" s="4" t="s">
        <v>115</v>
      </c>
      <c r="R37" s="4"/>
      <c r="S37" s="4" t="s">
        <v>8</v>
      </c>
      <c r="T37" s="4"/>
      <c r="U37" s="4" t="s">
        <v>61</v>
      </c>
    </row>
    <row r="38" spans="1:21" ht="20.25" customHeight="1">
      <c r="A38" s="98" t="s">
        <v>34</v>
      </c>
      <c r="B38" s="98"/>
      <c r="C38" s="283" t="s">
        <v>69</v>
      </c>
      <c r="D38" s="283"/>
      <c r="E38" s="283"/>
      <c r="F38" s="283"/>
      <c r="G38" s="283"/>
      <c r="H38" s="283"/>
      <c r="I38" s="283"/>
      <c r="J38" s="283"/>
      <c r="K38" s="283"/>
      <c r="L38" s="283"/>
      <c r="M38" s="283"/>
      <c r="N38" s="283"/>
      <c r="O38" s="283"/>
      <c r="P38" s="283"/>
      <c r="Q38" s="283"/>
      <c r="R38" s="283"/>
      <c r="S38" s="283"/>
      <c r="T38" s="283"/>
      <c r="U38" s="283"/>
    </row>
    <row r="39" spans="1:21" ht="20.25" customHeight="1">
      <c r="A39" s="87" t="s">
        <v>223</v>
      </c>
      <c r="B39" s="87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ht="20.25" customHeight="1">
      <c r="A40" s="87" t="s">
        <v>224</v>
      </c>
      <c r="B40" s="87"/>
      <c r="C40" s="84">
        <v>2493748</v>
      </c>
      <c r="D40" s="7"/>
      <c r="E40" s="84">
        <v>644640</v>
      </c>
      <c r="F40" s="7"/>
      <c r="G40" s="84">
        <v>249375</v>
      </c>
      <c r="H40" s="7"/>
      <c r="I40" s="84">
        <v>9696354</v>
      </c>
      <c r="J40" s="7"/>
      <c r="K40" s="84">
        <v>-85076</v>
      </c>
      <c r="L40" s="7"/>
      <c r="M40" s="84">
        <v>-19316</v>
      </c>
      <c r="N40" s="7"/>
      <c r="O40" s="84">
        <v>-104392</v>
      </c>
      <c r="P40" s="7"/>
      <c r="Q40" s="84">
        <v>12979725</v>
      </c>
      <c r="R40" s="7"/>
      <c r="S40" s="84">
        <v>1325914</v>
      </c>
      <c r="T40" s="7"/>
      <c r="U40" s="84">
        <v>14305639</v>
      </c>
    </row>
    <row r="41" spans="1:21" ht="20.25" customHeight="1">
      <c r="A41" s="77"/>
      <c r="B41" s="77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5"/>
    </row>
    <row r="42" spans="1:21" ht="20.25" customHeight="1">
      <c r="A42" s="77" t="s">
        <v>175</v>
      </c>
      <c r="B42" s="77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5"/>
    </row>
    <row r="43" spans="1:21" ht="20.25" customHeight="1">
      <c r="A43" s="77" t="s">
        <v>171</v>
      </c>
      <c r="B43" s="77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5"/>
    </row>
    <row r="44" spans="1:21" ht="20.25" customHeight="1">
      <c r="A44" s="146" t="s">
        <v>172</v>
      </c>
      <c r="B44" s="77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5"/>
    </row>
    <row r="45" spans="1:21" ht="20.25" customHeight="1">
      <c r="A45" s="147" t="s">
        <v>173</v>
      </c>
      <c r="B45" s="77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5"/>
    </row>
    <row r="46" spans="1:21" ht="20.25" customHeight="1">
      <c r="A46" s="147" t="s">
        <v>174</v>
      </c>
      <c r="B46" s="168">
        <v>8</v>
      </c>
      <c r="C46" s="95" t="s">
        <v>0</v>
      </c>
      <c r="D46" s="100"/>
      <c r="E46" s="95" t="s">
        <v>0</v>
      </c>
      <c r="F46" s="100"/>
      <c r="G46" s="95" t="s">
        <v>0</v>
      </c>
      <c r="H46" s="100"/>
      <c r="I46" s="95">
        <v>-2493727</v>
      </c>
      <c r="J46" s="100"/>
      <c r="K46" s="101" t="s">
        <v>0</v>
      </c>
      <c r="L46" s="100"/>
      <c r="M46" s="101" t="s">
        <v>0</v>
      </c>
      <c r="N46" s="100"/>
      <c r="O46" s="101" t="s">
        <v>0</v>
      </c>
      <c r="P46" s="100"/>
      <c r="Q46" s="110">
        <v>-2493727</v>
      </c>
      <c r="R46" s="82"/>
      <c r="S46" s="101">
        <v>-298017</v>
      </c>
      <c r="T46" s="82"/>
      <c r="U46" s="101">
        <v>-2791744</v>
      </c>
    </row>
    <row r="47" spans="1:21" ht="20.25" customHeight="1">
      <c r="A47" s="77" t="s">
        <v>187</v>
      </c>
      <c r="B47" s="77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5"/>
    </row>
    <row r="48" spans="1:21" ht="20.25" customHeight="1">
      <c r="A48" s="77" t="s">
        <v>171</v>
      </c>
      <c r="B48" s="77"/>
      <c r="C48" s="91" t="s">
        <v>0</v>
      </c>
      <c r="D48" s="84"/>
      <c r="E48" s="91" t="s">
        <v>0</v>
      </c>
      <c r="F48" s="84"/>
      <c r="G48" s="91" t="s">
        <v>0</v>
      </c>
      <c r="H48" s="84"/>
      <c r="I48" s="91">
        <v>-2493727</v>
      </c>
      <c r="J48" s="84"/>
      <c r="K48" s="91" t="s">
        <v>0</v>
      </c>
      <c r="L48" s="84"/>
      <c r="M48" s="91" t="s">
        <v>0</v>
      </c>
      <c r="N48" s="84"/>
      <c r="O48" s="91" t="s">
        <v>0</v>
      </c>
      <c r="P48" s="100"/>
      <c r="Q48" s="91">
        <v>-2493727</v>
      </c>
      <c r="R48" s="100"/>
      <c r="S48" s="91">
        <v>-298017</v>
      </c>
      <c r="T48" s="100"/>
      <c r="U48" s="91">
        <v>-2791744</v>
      </c>
    </row>
    <row r="49" spans="1:21" ht="20.25" customHeight="1">
      <c r="A49" s="77"/>
      <c r="B49" s="77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5"/>
    </row>
    <row r="50" spans="1:21" ht="20.25" customHeight="1">
      <c r="A50" s="83" t="s">
        <v>82</v>
      </c>
      <c r="B50" s="16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5"/>
    </row>
    <row r="51" spans="1:21" ht="20.25" customHeight="1">
      <c r="A51" s="140" t="s">
        <v>135</v>
      </c>
      <c r="B51" s="170"/>
      <c r="C51" s="94" t="s">
        <v>0</v>
      </c>
      <c r="D51" s="100"/>
      <c r="E51" s="94" t="s">
        <v>0</v>
      </c>
      <c r="F51" s="100"/>
      <c r="G51" s="94" t="s">
        <v>0</v>
      </c>
      <c r="H51" s="100"/>
      <c r="I51" s="100">
        <v>3172296</v>
      </c>
      <c r="J51" s="100"/>
      <c r="K51" s="100" t="s">
        <v>0</v>
      </c>
      <c r="L51" s="100"/>
      <c r="M51" s="100" t="s">
        <v>0</v>
      </c>
      <c r="N51" s="100"/>
      <c r="O51" s="100" t="s">
        <v>0</v>
      </c>
      <c r="P51" s="100"/>
      <c r="Q51" s="108">
        <v>3172296</v>
      </c>
      <c r="R51" s="82"/>
      <c r="S51" s="82">
        <v>152027</v>
      </c>
      <c r="T51" s="82"/>
      <c r="U51" s="82">
        <v>3324323</v>
      </c>
    </row>
    <row r="52" spans="1:21" ht="20.25" customHeight="1">
      <c r="A52" s="140" t="s">
        <v>134</v>
      </c>
      <c r="B52" s="170"/>
      <c r="C52" s="95" t="s">
        <v>0</v>
      </c>
      <c r="D52" s="100"/>
      <c r="E52" s="94" t="s">
        <v>0</v>
      </c>
      <c r="F52" s="100"/>
      <c r="G52" s="94" t="s">
        <v>0</v>
      </c>
      <c r="H52" s="100"/>
      <c r="I52" s="95" t="s">
        <v>0</v>
      </c>
      <c r="J52" s="100"/>
      <c r="K52" s="101">
        <v>-63811</v>
      </c>
      <c r="L52" s="100"/>
      <c r="M52" s="101">
        <v>-1083</v>
      </c>
      <c r="N52" s="100"/>
      <c r="O52" s="110">
        <v>-64894</v>
      </c>
      <c r="P52" s="100"/>
      <c r="Q52" s="110">
        <v>-64894</v>
      </c>
      <c r="R52" s="82"/>
      <c r="S52" s="101">
        <v>-29934</v>
      </c>
      <c r="T52" s="82"/>
      <c r="U52" s="101">
        <v>-94828</v>
      </c>
    </row>
    <row r="53" spans="1:21" ht="20.25" customHeight="1">
      <c r="A53" s="83" t="s">
        <v>78</v>
      </c>
      <c r="B53" s="169"/>
      <c r="C53" s="92" t="s">
        <v>0</v>
      </c>
      <c r="D53" s="7"/>
      <c r="E53" s="92" t="s">
        <v>0</v>
      </c>
      <c r="F53" s="7"/>
      <c r="G53" s="92" t="s">
        <v>0</v>
      </c>
      <c r="H53" s="7"/>
      <c r="I53" s="91">
        <v>3172296</v>
      </c>
      <c r="J53" s="7"/>
      <c r="K53" s="91">
        <v>-63811</v>
      </c>
      <c r="L53" s="7"/>
      <c r="M53" s="91">
        <v>-1083</v>
      </c>
      <c r="N53" s="7"/>
      <c r="O53" s="91">
        <v>-64894</v>
      </c>
      <c r="P53" s="7"/>
      <c r="Q53" s="91">
        <v>3107402</v>
      </c>
      <c r="R53" s="7"/>
      <c r="S53" s="91">
        <v>122093</v>
      </c>
      <c r="T53" s="7"/>
      <c r="U53" s="91">
        <v>3229495</v>
      </c>
    </row>
    <row r="54" spans="1:21" ht="20.25" customHeight="1">
      <c r="A54" s="102"/>
      <c r="B54" s="102"/>
      <c r="C54" s="93"/>
      <c r="D54" s="7"/>
      <c r="E54" s="93"/>
      <c r="F54" s="7"/>
      <c r="G54" s="93"/>
      <c r="H54" s="7"/>
      <c r="I54" s="5"/>
      <c r="J54" s="7"/>
      <c r="K54" s="84"/>
      <c r="L54" s="7"/>
      <c r="M54" s="84"/>
      <c r="N54" s="7"/>
      <c r="O54" s="5"/>
      <c r="P54" s="7"/>
      <c r="Q54" s="5"/>
      <c r="R54" s="7"/>
      <c r="S54" s="5"/>
      <c r="T54" s="7"/>
      <c r="U54" s="5"/>
    </row>
    <row r="55" spans="1:21" ht="20.25" customHeight="1" thickBot="1">
      <c r="A55" s="77" t="s">
        <v>225</v>
      </c>
      <c r="B55" s="77"/>
      <c r="C55" s="103">
        <v>2493748</v>
      </c>
      <c r="D55" s="7"/>
      <c r="E55" s="103">
        <v>644640</v>
      </c>
      <c r="F55" s="7"/>
      <c r="G55" s="103">
        <v>249375</v>
      </c>
      <c r="H55" s="7"/>
      <c r="I55" s="103">
        <v>10374923</v>
      </c>
      <c r="J55" s="7"/>
      <c r="K55" s="103">
        <v>-148887</v>
      </c>
      <c r="L55" s="7"/>
      <c r="M55" s="103">
        <v>-20399</v>
      </c>
      <c r="N55" s="7"/>
      <c r="O55" s="103">
        <v>-169286</v>
      </c>
      <c r="P55" s="7"/>
      <c r="Q55" s="103">
        <v>13593400</v>
      </c>
      <c r="R55" s="7"/>
      <c r="S55" s="103">
        <v>1149990</v>
      </c>
      <c r="T55" s="7"/>
      <c r="U55" s="103">
        <v>14743390</v>
      </c>
    </row>
    <row r="56" spans="1:21" s="106" customFormat="1" ht="20.25" customHeight="1" thickTop="1">
      <c r="C56" s="105"/>
      <c r="D56" s="105"/>
      <c r="E56" s="105"/>
      <c r="F56" s="109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</row>
  </sheetData>
  <mergeCells count="12">
    <mergeCell ref="C38:U38"/>
    <mergeCell ref="A30:R30"/>
    <mergeCell ref="C32:U32"/>
    <mergeCell ref="G33:I33"/>
    <mergeCell ref="K33:O33"/>
    <mergeCell ref="H37:J37"/>
    <mergeCell ref="A2:R2"/>
    <mergeCell ref="C4:U4"/>
    <mergeCell ref="G5:I5"/>
    <mergeCell ref="K5:O5"/>
    <mergeCell ref="C10:U10"/>
    <mergeCell ref="H9:J9"/>
  </mergeCells>
  <pageMargins left="0.8" right="0.8" top="0.48" bottom="0.5" header="0.5" footer="0.5"/>
  <pageSetup paperSize="9" scale="74" firstPageNumber="9" fitToHeight="0" orientation="landscape" useFirstPageNumber="1" r:id="rId1"/>
  <headerFooter alignWithMargins="0">
    <oddFooter>&amp;LThe accompanying notes from an integral part of interim financial statements.
&amp;C&amp;P</oddFooter>
  </headerFooter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1"/>
  <sheetViews>
    <sheetView showGridLines="0" view="pageBreakPreview" topLeftCell="A43" zoomScale="93" zoomScaleNormal="90" zoomScaleSheetLayoutView="93" workbookViewId="0">
      <selection sqref="A1:XFD1048576"/>
    </sheetView>
  </sheetViews>
  <sheetFormatPr defaultColWidth="9.42578125" defaultRowHeight="20.25" customHeight="1"/>
  <cols>
    <col min="1" max="1" width="42.5703125" style="3" customWidth="1"/>
    <col min="2" max="2" width="8.42578125" style="2" customWidth="1"/>
    <col min="3" max="3" width="13.5703125" style="2" customWidth="1"/>
    <col min="4" max="4" width="2" style="2" customWidth="1"/>
    <col min="5" max="5" width="16.5703125" style="2" customWidth="1"/>
    <col min="6" max="6" width="2" style="2" customWidth="1"/>
    <col min="7" max="7" width="13.5703125" style="2" customWidth="1"/>
    <col min="8" max="8" width="2" style="2" customWidth="1"/>
    <col min="9" max="9" width="14.7109375" style="2" customWidth="1"/>
    <col min="10" max="10" width="2" style="2" customWidth="1"/>
    <col min="11" max="11" width="13.5703125" style="2" customWidth="1"/>
    <col min="12" max="16384" width="9.42578125" style="2"/>
  </cols>
  <sheetData>
    <row r="1" spans="1:11" ht="20.25" customHeight="1">
      <c r="A1" s="73" t="s">
        <v>33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20.25" customHeight="1">
      <c r="A2" s="74" t="s">
        <v>79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 s="75" customFormat="1" ht="9" customHeight="1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1" s="75" customFormat="1" ht="17.100000000000001" customHeight="1">
      <c r="A4" s="34"/>
      <c r="B4" s="281" t="s">
        <v>63</v>
      </c>
      <c r="C4" s="281"/>
      <c r="D4" s="281"/>
      <c r="E4" s="281"/>
      <c r="F4" s="281"/>
      <c r="G4" s="281"/>
      <c r="H4" s="281"/>
      <c r="I4" s="281"/>
      <c r="J4" s="281"/>
      <c r="K4" s="281"/>
    </row>
    <row r="5" spans="1:11" ht="17.100000000000001" customHeight="1">
      <c r="D5" s="4"/>
      <c r="E5" s="4"/>
      <c r="F5" s="4"/>
      <c r="G5" s="285" t="s">
        <v>25</v>
      </c>
      <c r="H5" s="282"/>
      <c r="I5" s="282"/>
      <c r="J5" s="4"/>
      <c r="K5" s="4"/>
    </row>
    <row r="6" spans="1:11" ht="17.100000000000001" customHeight="1">
      <c r="C6" s="4" t="s">
        <v>5</v>
      </c>
      <c r="D6" s="4"/>
      <c r="E6" s="4"/>
      <c r="F6" s="4"/>
      <c r="G6" s="286"/>
      <c r="H6" s="287"/>
      <c r="I6" s="287"/>
      <c r="J6" s="4"/>
    </row>
    <row r="7" spans="1:11" ht="17.100000000000001" customHeight="1">
      <c r="C7" s="11" t="s">
        <v>112</v>
      </c>
      <c r="D7" s="4"/>
      <c r="E7" s="4" t="s">
        <v>113</v>
      </c>
      <c r="F7" s="4"/>
      <c r="G7" s="4" t="s">
        <v>38</v>
      </c>
      <c r="H7" s="4"/>
      <c r="I7" s="288" t="s">
        <v>80</v>
      </c>
      <c r="J7" s="4"/>
      <c r="K7" s="4" t="s">
        <v>60</v>
      </c>
    </row>
    <row r="8" spans="1:11" ht="17.100000000000001" customHeight="1">
      <c r="B8" s="40"/>
      <c r="C8" s="4" t="s">
        <v>7</v>
      </c>
      <c r="D8" s="4"/>
      <c r="E8" s="4" t="s">
        <v>114</v>
      </c>
      <c r="F8" s="4"/>
      <c r="G8" s="4" t="s">
        <v>39</v>
      </c>
      <c r="H8" s="4"/>
      <c r="I8" s="288"/>
      <c r="J8" s="4"/>
      <c r="K8" s="4" t="s">
        <v>81</v>
      </c>
    </row>
    <row r="9" spans="1:11" s="6" customFormat="1" ht="17.100000000000001" customHeight="1">
      <c r="A9" s="76"/>
      <c r="B9" s="8"/>
      <c r="C9" s="289" t="s">
        <v>69</v>
      </c>
      <c r="D9" s="289"/>
      <c r="E9" s="289"/>
      <c r="F9" s="289"/>
      <c r="G9" s="289"/>
      <c r="H9" s="289"/>
      <c r="I9" s="289"/>
      <c r="J9" s="289"/>
      <c r="K9" s="289"/>
    </row>
    <row r="10" spans="1:11" s="6" customFormat="1" ht="21.95" customHeight="1">
      <c r="A10" s="76" t="s">
        <v>189</v>
      </c>
      <c r="B10" s="8"/>
      <c r="C10" s="5"/>
      <c r="D10" s="5"/>
      <c r="E10" s="5"/>
      <c r="F10" s="9"/>
      <c r="G10" s="5"/>
      <c r="H10" s="9"/>
      <c r="I10" s="5"/>
      <c r="J10" s="9"/>
      <c r="K10" s="5"/>
    </row>
    <row r="11" spans="1:11" ht="21.95" customHeight="1">
      <c r="A11" s="87" t="s">
        <v>200</v>
      </c>
      <c r="B11" s="8"/>
      <c r="C11" s="27">
        <v>2493748</v>
      </c>
      <c r="D11" s="5"/>
      <c r="E11" s="27">
        <v>644640</v>
      </c>
      <c r="F11" s="5"/>
      <c r="G11" s="27">
        <v>249375</v>
      </c>
      <c r="H11" s="5"/>
      <c r="I11" s="27">
        <v>2803120</v>
      </c>
      <c r="J11" s="5"/>
      <c r="K11" s="27">
        <v>6190883</v>
      </c>
    </row>
    <row r="12" spans="1:11" ht="21.95" customHeight="1">
      <c r="A12" s="87"/>
      <c r="B12" s="8"/>
      <c r="C12" s="27"/>
      <c r="D12" s="5"/>
      <c r="E12" s="27"/>
      <c r="F12" s="5"/>
      <c r="G12" s="27"/>
      <c r="H12" s="5"/>
      <c r="I12" s="27"/>
      <c r="J12" s="5"/>
      <c r="K12" s="27"/>
    </row>
    <row r="13" spans="1:11" ht="21.95" customHeight="1">
      <c r="A13" s="76" t="s">
        <v>175</v>
      </c>
      <c r="B13" s="8"/>
      <c r="C13" s="27"/>
      <c r="D13" s="27"/>
      <c r="E13" s="27"/>
      <c r="F13" s="27"/>
      <c r="G13" s="27"/>
      <c r="H13" s="27"/>
      <c r="I13" s="27"/>
      <c r="J13" s="27"/>
      <c r="K13" s="27"/>
    </row>
    <row r="14" spans="1:11" ht="21.95" customHeight="1">
      <c r="A14" s="76" t="s">
        <v>171</v>
      </c>
      <c r="B14" s="8"/>
      <c r="C14" s="27"/>
      <c r="D14" s="27"/>
      <c r="E14" s="27"/>
      <c r="F14" s="27"/>
      <c r="G14" s="27"/>
      <c r="H14" s="27"/>
      <c r="I14" s="27"/>
      <c r="J14" s="27"/>
      <c r="K14" s="27"/>
    </row>
    <row r="15" spans="1:11" ht="21.95" customHeight="1">
      <c r="A15" s="148" t="s">
        <v>176</v>
      </c>
      <c r="B15" s="8"/>
      <c r="C15" s="27"/>
      <c r="D15" s="27"/>
      <c r="E15" s="27"/>
      <c r="F15" s="27"/>
      <c r="G15" s="27"/>
      <c r="H15" s="27"/>
      <c r="I15" s="27"/>
      <c r="J15" s="27"/>
      <c r="K15" s="27"/>
    </row>
    <row r="16" spans="1:11" ht="21.95" customHeight="1">
      <c r="A16" s="171" t="s">
        <v>173</v>
      </c>
      <c r="B16" s="40"/>
      <c r="C16" s="150" t="s">
        <v>0</v>
      </c>
      <c r="D16" s="151"/>
      <c r="E16" s="150" t="s">
        <v>0</v>
      </c>
      <c r="F16" s="151"/>
      <c r="G16" s="150" t="s">
        <v>0</v>
      </c>
      <c r="H16" s="151"/>
      <c r="I16" s="150">
        <v>-323530</v>
      </c>
      <c r="J16" s="151"/>
      <c r="K16" s="150">
        <v>-323530</v>
      </c>
    </row>
    <row r="17" spans="1:11" s="155" customFormat="1" ht="21.95" customHeight="1">
      <c r="A17" s="156" t="s">
        <v>187</v>
      </c>
      <c r="B17" s="149"/>
      <c r="C17" s="151"/>
      <c r="D17" s="151"/>
      <c r="E17" s="151"/>
      <c r="F17" s="151"/>
      <c r="G17" s="151"/>
      <c r="H17" s="151"/>
      <c r="I17" s="151"/>
      <c r="J17" s="151"/>
      <c r="K17" s="151"/>
    </row>
    <row r="18" spans="1:11" ht="21.95" customHeight="1">
      <c r="A18" s="76" t="s">
        <v>171</v>
      </c>
      <c r="B18" s="8"/>
      <c r="C18" s="154" t="s">
        <v>0</v>
      </c>
      <c r="D18" s="152"/>
      <c r="E18" s="154" t="s">
        <v>0</v>
      </c>
      <c r="F18" s="152"/>
      <c r="G18" s="154" t="s">
        <v>0</v>
      </c>
      <c r="H18" s="152"/>
      <c r="I18" s="154">
        <v>-323530</v>
      </c>
      <c r="J18" s="152"/>
      <c r="K18" s="154">
        <v>-323530</v>
      </c>
    </row>
    <row r="19" spans="1:11" ht="21.95" customHeight="1">
      <c r="A19" s="76"/>
      <c r="B19" s="8"/>
      <c r="C19" s="27"/>
      <c r="D19" s="27"/>
      <c r="E19" s="27"/>
      <c r="F19" s="27"/>
      <c r="G19" s="27"/>
      <c r="H19" s="27"/>
      <c r="I19" s="27"/>
      <c r="J19" s="27"/>
      <c r="K19" s="27"/>
    </row>
    <row r="20" spans="1:11" ht="21.95" customHeight="1">
      <c r="A20" s="77" t="s">
        <v>82</v>
      </c>
      <c r="B20" s="8"/>
      <c r="C20" s="5"/>
      <c r="D20" s="5"/>
      <c r="E20" s="5"/>
      <c r="F20" s="5"/>
      <c r="G20" s="5"/>
      <c r="H20" s="5"/>
      <c r="I20" s="5"/>
      <c r="J20" s="5"/>
      <c r="K20" s="5"/>
    </row>
    <row r="21" spans="1:11" ht="21.95" customHeight="1">
      <c r="A21" s="88" t="s">
        <v>135</v>
      </c>
      <c r="B21" s="8"/>
      <c r="C21" s="4" t="s">
        <v>0</v>
      </c>
      <c r="D21" s="1"/>
      <c r="E21" s="4" t="s">
        <v>0</v>
      </c>
      <c r="F21" s="1"/>
      <c r="G21" s="4" t="s">
        <v>0</v>
      </c>
      <c r="H21" s="1"/>
      <c r="I21" s="78">
        <v>1177537</v>
      </c>
      <c r="J21" s="1"/>
      <c r="K21" s="78">
        <v>1177537</v>
      </c>
    </row>
    <row r="22" spans="1:11" ht="21.95" customHeight="1">
      <c r="A22" s="88" t="s">
        <v>134</v>
      </c>
      <c r="B22" s="8"/>
      <c r="C22" s="4" t="s">
        <v>0</v>
      </c>
      <c r="D22" s="1"/>
      <c r="E22" s="4" t="s">
        <v>0</v>
      </c>
      <c r="F22" s="1"/>
      <c r="G22" s="4" t="s">
        <v>0</v>
      </c>
      <c r="H22" s="5"/>
      <c r="I22" s="4" t="s">
        <v>0</v>
      </c>
      <c r="J22" s="1"/>
      <c r="K22" s="4" t="s">
        <v>0</v>
      </c>
    </row>
    <row r="23" spans="1:11" ht="21.95" customHeight="1">
      <c r="A23" s="77" t="s">
        <v>78</v>
      </c>
      <c r="B23" s="8"/>
      <c r="C23" s="19" t="s">
        <v>0</v>
      </c>
      <c r="D23" s="5"/>
      <c r="E23" s="19" t="s">
        <v>0</v>
      </c>
      <c r="F23" s="5"/>
      <c r="G23" s="19" t="s">
        <v>0</v>
      </c>
      <c r="H23" s="5"/>
      <c r="I23" s="79">
        <v>1177537</v>
      </c>
      <c r="J23" s="5"/>
      <c r="K23" s="79">
        <v>1177537</v>
      </c>
    </row>
    <row r="24" spans="1:11" ht="21.95" customHeight="1">
      <c r="A24" s="77"/>
      <c r="B24" s="8"/>
      <c r="C24" s="10"/>
      <c r="D24" s="5"/>
      <c r="E24" s="10"/>
      <c r="F24" s="5"/>
      <c r="G24" s="10"/>
      <c r="H24" s="5"/>
      <c r="I24" s="1"/>
      <c r="J24" s="5"/>
      <c r="K24" s="1"/>
    </row>
    <row r="25" spans="1:11" ht="21.95" customHeight="1" thickBot="1">
      <c r="A25" s="77" t="s">
        <v>190</v>
      </c>
      <c r="C25" s="80">
        <v>2493748</v>
      </c>
      <c r="E25" s="80">
        <v>644640</v>
      </c>
      <c r="G25" s="80">
        <v>249375</v>
      </c>
      <c r="I25" s="80">
        <v>3657127</v>
      </c>
      <c r="K25" s="80">
        <v>7044890</v>
      </c>
    </row>
    <row r="26" spans="1:11" ht="20.25" customHeight="1" thickTop="1">
      <c r="A26" s="73" t="s">
        <v>33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</row>
    <row r="27" spans="1:11" ht="20.25" customHeight="1">
      <c r="A27" s="74" t="s">
        <v>79</v>
      </c>
      <c r="B27" s="74"/>
      <c r="C27" s="74"/>
      <c r="D27" s="74"/>
      <c r="E27" s="74"/>
      <c r="F27" s="74"/>
      <c r="G27" s="74"/>
      <c r="H27" s="74"/>
      <c r="I27" s="74"/>
      <c r="J27" s="74"/>
      <c r="K27" s="74"/>
    </row>
    <row r="28" spans="1:11" s="75" customFormat="1" ht="9" customHeight="1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</row>
    <row r="29" spans="1:11" s="75" customFormat="1" ht="17.100000000000001" customHeight="1">
      <c r="A29" s="144"/>
      <c r="B29" s="281" t="s">
        <v>63</v>
      </c>
      <c r="C29" s="281"/>
      <c r="D29" s="281"/>
      <c r="E29" s="281"/>
      <c r="F29" s="281"/>
      <c r="G29" s="281"/>
      <c r="H29" s="281"/>
      <c r="I29" s="281"/>
      <c r="J29" s="281"/>
      <c r="K29" s="281"/>
    </row>
    <row r="30" spans="1:11" ht="17.100000000000001" customHeight="1">
      <c r="D30" s="4"/>
      <c r="E30" s="4"/>
      <c r="F30" s="4"/>
      <c r="G30" s="285" t="s">
        <v>25</v>
      </c>
      <c r="H30" s="282"/>
      <c r="I30" s="282"/>
      <c r="J30" s="4"/>
      <c r="K30" s="4"/>
    </row>
    <row r="31" spans="1:11" ht="17.100000000000001" customHeight="1">
      <c r="C31" s="4" t="s">
        <v>5</v>
      </c>
      <c r="D31" s="4"/>
      <c r="E31" s="4"/>
      <c r="F31" s="4"/>
      <c r="G31" s="286"/>
      <c r="H31" s="287"/>
      <c r="I31" s="287"/>
      <c r="J31" s="4"/>
    </row>
    <row r="32" spans="1:11" ht="17.100000000000001" customHeight="1">
      <c r="C32" s="11" t="s">
        <v>112</v>
      </c>
      <c r="D32" s="4"/>
      <c r="E32" s="4" t="s">
        <v>113</v>
      </c>
      <c r="F32" s="4"/>
      <c r="G32" s="4" t="s">
        <v>38</v>
      </c>
      <c r="H32" s="4"/>
      <c r="I32" s="288" t="s">
        <v>80</v>
      </c>
      <c r="J32" s="4"/>
      <c r="K32" s="11" t="s">
        <v>60</v>
      </c>
    </row>
    <row r="33" spans="1:11" ht="17.100000000000001" customHeight="1">
      <c r="B33" s="40" t="s">
        <v>14</v>
      </c>
      <c r="C33" s="4" t="s">
        <v>7</v>
      </c>
      <c r="D33" s="4"/>
      <c r="E33" s="4" t="s">
        <v>114</v>
      </c>
      <c r="F33" s="4"/>
      <c r="G33" s="4" t="s">
        <v>39</v>
      </c>
      <c r="H33" s="4"/>
      <c r="I33" s="288"/>
      <c r="J33" s="4"/>
      <c r="K33" s="4" t="s">
        <v>81</v>
      </c>
    </row>
    <row r="34" spans="1:11" s="6" customFormat="1" ht="17.100000000000001" customHeight="1">
      <c r="A34" s="76"/>
      <c r="B34" s="8"/>
      <c r="C34" s="289" t="s">
        <v>69</v>
      </c>
      <c r="D34" s="289"/>
      <c r="E34" s="289"/>
      <c r="F34" s="289"/>
      <c r="G34" s="289"/>
      <c r="H34" s="289"/>
      <c r="I34" s="289"/>
      <c r="J34" s="289"/>
      <c r="K34" s="289"/>
    </row>
    <row r="35" spans="1:11" s="6" customFormat="1" ht="21.95" customHeight="1">
      <c r="A35" s="76" t="s">
        <v>223</v>
      </c>
      <c r="B35" s="8"/>
      <c r="C35" s="5"/>
      <c r="D35" s="5"/>
      <c r="E35" s="5"/>
      <c r="F35" s="9"/>
      <c r="G35" s="5"/>
      <c r="H35" s="9"/>
      <c r="I35" s="5"/>
      <c r="J35" s="9"/>
      <c r="K35" s="5"/>
    </row>
    <row r="36" spans="1:11" ht="21.95" customHeight="1">
      <c r="A36" s="87" t="s">
        <v>224</v>
      </c>
      <c r="B36" s="8"/>
      <c r="C36" s="27">
        <v>2493748</v>
      </c>
      <c r="D36" s="5"/>
      <c r="E36" s="27">
        <v>644640</v>
      </c>
      <c r="F36" s="5"/>
      <c r="G36" s="27">
        <v>249375</v>
      </c>
      <c r="H36" s="5"/>
      <c r="I36" s="27">
        <v>7025855</v>
      </c>
      <c r="J36" s="5"/>
      <c r="K36" s="27">
        <v>10413618</v>
      </c>
    </row>
    <row r="37" spans="1:11" ht="21.95" customHeight="1">
      <c r="A37" s="87"/>
      <c r="B37" s="8"/>
      <c r="C37" s="27"/>
      <c r="D37" s="5"/>
      <c r="E37" s="27"/>
      <c r="F37" s="5"/>
      <c r="G37" s="27"/>
      <c r="H37" s="5"/>
      <c r="I37" s="27"/>
      <c r="J37" s="5"/>
      <c r="K37" s="27"/>
    </row>
    <row r="38" spans="1:11" ht="21.95" customHeight="1">
      <c r="A38" s="76" t="s">
        <v>175</v>
      </c>
      <c r="B38" s="8"/>
      <c r="C38" s="27"/>
      <c r="D38" s="27"/>
      <c r="E38" s="27"/>
      <c r="F38" s="27"/>
      <c r="G38" s="27"/>
      <c r="H38" s="27"/>
      <c r="I38" s="27"/>
      <c r="J38" s="27"/>
      <c r="K38" s="27"/>
    </row>
    <row r="39" spans="1:11" ht="21.95" customHeight="1">
      <c r="A39" s="76" t="s">
        <v>171</v>
      </c>
      <c r="B39" s="8"/>
      <c r="C39" s="27"/>
      <c r="D39" s="27"/>
      <c r="E39" s="27"/>
      <c r="F39" s="27"/>
      <c r="G39" s="27"/>
      <c r="H39" s="27"/>
      <c r="I39" s="27"/>
      <c r="J39" s="27"/>
      <c r="K39" s="27"/>
    </row>
    <row r="40" spans="1:11" ht="21.95" customHeight="1">
      <c r="A40" s="148" t="s">
        <v>176</v>
      </c>
      <c r="B40" s="8"/>
      <c r="C40" s="27"/>
      <c r="D40" s="27"/>
      <c r="E40" s="27"/>
      <c r="F40" s="27"/>
      <c r="G40" s="27"/>
      <c r="H40" s="27"/>
      <c r="I40" s="27"/>
      <c r="J40" s="27"/>
      <c r="K40" s="27"/>
    </row>
    <row r="41" spans="1:11" ht="21.95" customHeight="1">
      <c r="A41" s="171" t="s">
        <v>173</v>
      </c>
      <c r="B41" s="40">
        <v>8</v>
      </c>
      <c r="C41" s="150" t="s">
        <v>0</v>
      </c>
      <c r="D41" s="151"/>
      <c r="E41" s="150" t="s">
        <v>0</v>
      </c>
      <c r="F41" s="151"/>
      <c r="G41" s="150" t="s">
        <v>0</v>
      </c>
      <c r="H41" s="151"/>
      <c r="I41" s="150">
        <v>-2493727</v>
      </c>
      <c r="J41" s="151"/>
      <c r="K41" s="150">
        <v>-2493727</v>
      </c>
    </row>
    <row r="42" spans="1:11" s="155" customFormat="1" ht="21.95" customHeight="1">
      <c r="A42" s="156" t="s">
        <v>187</v>
      </c>
      <c r="B42" s="149"/>
      <c r="C42" s="151"/>
      <c r="D42" s="151"/>
      <c r="E42" s="151"/>
      <c r="F42" s="151"/>
      <c r="G42" s="151"/>
      <c r="H42" s="151"/>
      <c r="I42" s="151"/>
      <c r="J42" s="151"/>
      <c r="K42" s="151"/>
    </row>
    <row r="43" spans="1:11" ht="21.95" customHeight="1">
      <c r="A43" s="76" t="s">
        <v>171</v>
      </c>
      <c r="B43" s="8"/>
      <c r="C43" s="154" t="s">
        <v>0</v>
      </c>
      <c r="D43" s="152"/>
      <c r="E43" s="154" t="s">
        <v>0</v>
      </c>
      <c r="F43" s="152"/>
      <c r="G43" s="154" t="s">
        <v>0</v>
      </c>
      <c r="H43" s="152"/>
      <c r="I43" s="154">
        <v>-2493727</v>
      </c>
      <c r="J43" s="152"/>
      <c r="K43" s="154">
        <v>-2493727</v>
      </c>
    </row>
    <row r="44" spans="1:11" ht="21.95" customHeight="1">
      <c r="A44" s="76"/>
      <c r="B44" s="8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21.95" customHeight="1">
      <c r="A45" s="77" t="s">
        <v>82</v>
      </c>
      <c r="B45" s="8"/>
      <c r="C45" s="5"/>
      <c r="D45" s="5"/>
      <c r="E45" s="5"/>
      <c r="F45" s="5"/>
      <c r="G45" s="5"/>
      <c r="H45" s="5"/>
      <c r="I45" s="5"/>
      <c r="J45" s="5"/>
      <c r="K45" s="5"/>
    </row>
    <row r="46" spans="1:11" ht="21.95" customHeight="1">
      <c r="A46" s="88" t="s">
        <v>135</v>
      </c>
      <c r="B46" s="8"/>
      <c r="C46" s="4" t="s">
        <v>0</v>
      </c>
      <c r="D46" s="1"/>
      <c r="E46" s="4" t="s">
        <v>0</v>
      </c>
      <c r="F46" s="1"/>
      <c r="G46" s="4" t="s">
        <v>0</v>
      </c>
      <c r="H46" s="1"/>
      <c r="I46" s="78">
        <v>3570359</v>
      </c>
      <c r="J46" s="1"/>
      <c r="K46" s="78">
        <v>3570359</v>
      </c>
    </row>
    <row r="47" spans="1:11" ht="21.95" customHeight="1">
      <c r="A47" s="88" t="s">
        <v>134</v>
      </c>
      <c r="B47" s="8"/>
      <c r="C47" s="4" t="s">
        <v>0</v>
      </c>
      <c r="D47" s="1"/>
      <c r="E47" s="4" t="s">
        <v>0</v>
      </c>
      <c r="F47" s="1"/>
      <c r="G47" s="4" t="s">
        <v>0</v>
      </c>
      <c r="H47" s="5"/>
      <c r="I47" s="4" t="s">
        <v>0</v>
      </c>
      <c r="J47" s="1"/>
      <c r="K47" s="4" t="s">
        <v>0</v>
      </c>
    </row>
    <row r="48" spans="1:11" ht="21.95" customHeight="1">
      <c r="A48" s="77" t="s">
        <v>78</v>
      </c>
      <c r="B48" s="8"/>
      <c r="C48" s="19" t="s">
        <v>0</v>
      </c>
      <c r="D48" s="5"/>
      <c r="E48" s="19" t="s">
        <v>0</v>
      </c>
      <c r="F48" s="5"/>
      <c r="G48" s="19" t="s">
        <v>0</v>
      </c>
      <c r="H48" s="5"/>
      <c r="I48" s="79">
        <v>3570359</v>
      </c>
      <c r="J48" s="5"/>
      <c r="K48" s="79">
        <v>3570359</v>
      </c>
    </row>
    <row r="49" spans="1:11" ht="21.95" customHeight="1">
      <c r="A49" s="77"/>
      <c r="B49" s="8"/>
      <c r="C49" s="10"/>
      <c r="D49" s="5"/>
      <c r="E49" s="10"/>
      <c r="F49" s="5"/>
      <c r="G49" s="10"/>
      <c r="H49" s="5"/>
      <c r="I49" s="1"/>
      <c r="J49" s="5"/>
      <c r="K49" s="1"/>
    </row>
    <row r="50" spans="1:11" ht="21.95" customHeight="1" thickBot="1">
      <c r="A50" s="77" t="s">
        <v>225</v>
      </c>
      <c r="C50" s="80">
        <v>2493748</v>
      </c>
      <c r="E50" s="80">
        <v>644640</v>
      </c>
      <c r="G50" s="80">
        <v>249375</v>
      </c>
      <c r="I50" s="80">
        <v>8102487</v>
      </c>
      <c r="K50" s="80">
        <v>11490250</v>
      </c>
    </row>
    <row r="51" spans="1:11" ht="20.25" customHeight="1" thickTop="1"/>
  </sheetData>
  <mergeCells count="10">
    <mergeCell ref="B29:K29"/>
    <mergeCell ref="G30:I30"/>
    <mergeCell ref="G31:I31"/>
    <mergeCell ref="I32:I33"/>
    <mergeCell ref="C34:K34"/>
    <mergeCell ref="B4:K4"/>
    <mergeCell ref="G5:I5"/>
    <mergeCell ref="G6:I6"/>
    <mergeCell ref="I7:I8"/>
    <mergeCell ref="C9:K9"/>
  </mergeCells>
  <pageMargins left="0.8" right="0.8" top="0.48" bottom="0.5" header="0.5" footer="0.5"/>
  <pageSetup paperSize="9" firstPageNumber="11" fitToHeight="0" orientation="landscape" useFirstPageNumber="1" r:id="rId1"/>
  <headerFooter alignWithMargins="0">
    <oddFooter>&amp;LThe accompanying notes from an integral part of interim financial statements.
&amp;C&amp;P</oddFooter>
  </headerFooter>
  <rowBreaks count="1" manualBreakCount="1">
    <brk id="2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5"/>
  <sheetViews>
    <sheetView tabSelected="1" view="pageBreakPreview" topLeftCell="A75" zoomScaleNormal="100" zoomScaleSheetLayoutView="100" workbookViewId="0">
      <selection activeCell="Q88" sqref="Q88"/>
    </sheetView>
  </sheetViews>
  <sheetFormatPr defaultColWidth="11" defaultRowHeight="19.5" customHeight="1"/>
  <cols>
    <col min="1" max="3" width="2.5703125" style="33" customWidth="1"/>
    <col min="4" max="4" width="36.42578125" style="33" customWidth="1"/>
    <col min="5" max="5" width="7.28515625" style="46" customWidth="1"/>
    <col min="6" max="6" width="12.42578125" style="71" customWidth="1"/>
    <col min="7" max="7" width="1.28515625" style="71" customWidth="1"/>
    <col min="8" max="8" width="12.42578125" style="71" customWidth="1"/>
    <col min="9" max="9" width="1.28515625" style="71" customWidth="1"/>
    <col min="10" max="10" width="12.42578125" style="71" customWidth="1"/>
    <col min="11" max="11" width="1.28515625" style="71" customWidth="1"/>
    <col min="12" max="12" width="12.42578125" style="71" customWidth="1"/>
    <col min="13" max="16384" width="11" style="33"/>
  </cols>
  <sheetData>
    <row r="1" spans="1:12" ht="19.5" customHeight="1">
      <c r="A1" s="96" t="s">
        <v>33</v>
      </c>
      <c r="B1" s="31"/>
      <c r="C1" s="31"/>
      <c r="D1" s="31"/>
      <c r="E1" s="32"/>
      <c r="F1" s="31"/>
      <c r="G1" s="31"/>
      <c r="H1" s="31"/>
      <c r="I1" s="31"/>
      <c r="J1" s="31"/>
      <c r="K1" s="31"/>
      <c r="L1" s="31"/>
    </row>
    <row r="2" spans="1:12" ht="19.5" customHeight="1">
      <c r="A2" s="269" t="s">
        <v>83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</row>
    <row r="3" spans="1:12" ht="19.5" customHeight="1">
      <c r="A3" s="31"/>
      <c r="B3" s="31"/>
      <c r="C3" s="31"/>
      <c r="D3" s="31"/>
      <c r="E3" s="32"/>
      <c r="F3" s="31"/>
      <c r="G3" s="31"/>
      <c r="H3" s="31"/>
      <c r="I3" s="31"/>
      <c r="J3" s="31"/>
      <c r="K3" s="31"/>
      <c r="L3" s="31"/>
    </row>
    <row r="4" spans="1:12" ht="19.5" customHeight="1">
      <c r="D4" s="36"/>
      <c r="E4" s="37"/>
      <c r="F4" s="261"/>
      <c r="G4" s="261" t="s">
        <v>12</v>
      </c>
      <c r="H4" s="261"/>
      <c r="I4" s="261"/>
      <c r="J4" s="271" t="s">
        <v>50</v>
      </c>
      <c r="K4" s="271"/>
      <c r="L4" s="271"/>
    </row>
    <row r="5" spans="1:12" ht="19.5" customHeight="1">
      <c r="D5" s="36"/>
      <c r="E5" s="37"/>
      <c r="F5" s="271" t="s">
        <v>49</v>
      </c>
      <c r="G5" s="271"/>
      <c r="H5" s="271"/>
      <c r="I5" s="261"/>
      <c r="J5" s="271" t="s">
        <v>49</v>
      </c>
      <c r="K5" s="271"/>
      <c r="L5" s="271"/>
    </row>
    <row r="6" spans="1:12" ht="19.5" customHeight="1">
      <c r="D6" s="36"/>
      <c r="E6" s="37"/>
      <c r="F6" s="272" t="s">
        <v>177</v>
      </c>
      <c r="G6" s="273"/>
      <c r="H6" s="273"/>
      <c r="I6" s="261"/>
      <c r="J6" s="272" t="s">
        <v>177</v>
      </c>
      <c r="K6" s="273"/>
      <c r="L6" s="273"/>
    </row>
    <row r="7" spans="1:12" ht="19.5" customHeight="1">
      <c r="D7" s="36"/>
      <c r="E7" s="162"/>
      <c r="F7" s="290" t="s">
        <v>169</v>
      </c>
      <c r="G7" s="290"/>
      <c r="H7" s="290"/>
      <c r="I7" s="163"/>
      <c r="J7" s="290" t="s">
        <v>169</v>
      </c>
      <c r="K7" s="290"/>
      <c r="L7" s="290"/>
    </row>
    <row r="8" spans="1:12" ht="19.5" customHeight="1">
      <c r="D8" s="36"/>
      <c r="E8" s="40"/>
      <c r="F8" s="164">
        <v>2022</v>
      </c>
      <c r="G8" s="165"/>
      <c r="H8" s="164">
        <v>2021</v>
      </c>
      <c r="I8" s="165"/>
      <c r="J8" s="164">
        <v>2022</v>
      </c>
      <c r="K8" s="165"/>
      <c r="L8" s="164">
        <v>2021</v>
      </c>
    </row>
    <row r="9" spans="1:12" ht="19.5" customHeight="1">
      <c r="E9" s="40"/>
      <c r="F9" s="291" t="s">
        <v>69</v>
      </c>
      <c r="G9" s="292"/>
      <c r="H9" s="292"/>
      <c r="I9" s="292"/>
      <c r="J9" s="292"/>
      <c r="K9" s="292"/>
      <c r="L9" s="292"/>
    </row>
    <row r="10" spans="1:12" ht="19.5" customHeight="1">
      <c r="A10" s="45" t="s">
        <v>42</v>
      </c>
      <c r="B10" s="25"/>
      <c r="C10" s="25"/>
      <c r="D10" s="25"/>
      <c r="E10" s="40"/>
      <c r="F10" s="115"/>
      <c r="G10" s="115"/>
      <c r="H10" s="115"/>
      <c r="I10" s="115"/>
      <c r="J10" s="115"/>
      <c r="K10" s="115"/>
      <c r="L10" s="115"/>
    </row>
    <row r="11" spans="1:12" ht="19.5" customHeight="1">
      <c r="A11" s="50" t="s">
        <v>74</v>
      </c>
      <c r="B11" s="25"/>
      <c r="C11" s="25"/>
      <c r="D11" s="25"/>
      <c r="F11" s="117">
        <v>3324323</v>
      </c>
      <c r="G11" s="117"/>
      <c r="H11" s="117">
        <v>1630112</v>
      </c>
      <c r="I11" s="117"/>
      <c r="J11" s="117">
        <v>3570359</v>
      </c>
      <c r="K11" s="117"/>
      <c r="L11" s="117">
        <v>1177537</v>
      </c>
    </row>
    <row r="12" spans="1:12" ht="19.5" customHeight="1">
      <c r="A12" s="118" t="s">
        <v>201</v>
      </c>
      <c r="B12" s="25"/>
      <c r="C12" s="25"/>
      <c r="D12" s="25"/>
      <c r="F12" s="117"/>
      <c r="G12" s="117"/>
      <c r="H12" s="117"/>
      <c r="I12" s="117"/>
      <c r="J12" s="117"/>
      <c r="K12" s="117"/>
      <c r="L12" s="117"/>
    </row>
    <row r="13" spans="1:12" ht="19.5" customHeight="1">
      <c r="A13" s="25" t="s">
        <v>101</v>
      </c>
      <c r="B13" s="118"/>
      <c r="C13" s="25"/>
      <c r="D13" s="25"/>
      <c r="F13" s="117">
        <v>861232</v>
      </c>
      <c r="G13" s="117"/>
      <c r="H13" s="117">
        <v>395440</v>
      </c>
      <c r="I13" s="117"/>
      <c r="J13" s="117">
        <v>639859</v>
      </c>
      <c r="K13" s="117"/>
      <c r="L13" s="117">
        <v>241126</v>
      </c>
    </row>
    <row r="14" spans="1:12" ht="19.5" customHeight="1">
      <c r="A14" s="25" t="s">
        <v>53</v>
      </c>
      <c r="B14" s="25"/>
      <c r="C14" s="25"/>
      <c r="D14" s="25"/>
      <c r="F14" s="117">
        <v>86691</v>
      </c>
      <c r="G14" s="117"/>
      <c r="H14" s="117">
        <v>62747</v>
      </c>
      <c r="I14" s="117"/>
      <c r="J14" s="117">
        <v>48843</v>
      </c>
      <c r="K14" s="117"/>
      <c r="L14" s="117">
        <v>57488</v>
      </c>
    </row>
    <row r="15" spans="1:12" ht="19.5" customHeight="1">
      <c r="A15" s="25" t="s">
        <v>116</v>
      </c>
      <c r="B15" s="25"/>
      <c r="C15" s="25"/>
      <c r="D15" s="25"/>
      <c r="F15" s="117">
        <v>469401</v>
      </c>
      <c r="G15" s="117"/>
      <c r="H15" s="117">
        <v>421542</v>
      </c>
      <c r="I15" s="117"/>
      <c r="J15" s="117">
        <v>243911</v>
      </c>
      <c r="K15" s="117"/>
      <c r="L15" s="117">
        <v>241137</v>
      </c>
    </row>
    <row r="16" spans="1:12" ht="19.5" customHeight="1">
      <c r="A16" s="25" t="s">
        <v>237</v>
      </c>
      <c r="B16" s="25"/>
      <c r="C16" s="25"/>
      <c r="D16" s="25"/>
      <c r="F16" s="117">
        <v>-3</v>
      </c>
      <c r="G16" s="117"/>
      <c r="H16" s="117">
        <v>-214</v>
      </c>
      <c r="I16" s="117"/>
      <c r="J16" s="120" t="s">
        <v>0</v>
      </c>
      <c r="K16" s="120"/>
      <c r="L16" s="120">
        <v>-174</v>
      </c>
    </row>
    <row r="17" spans="1:12" ht="19.5" customHeight="1">
      <c r="A17" s="25" t="s">
        <v>234</v>
      </c>
      <c r="B17" s="25"/>
      <c r="C17" s="25"/>
      <c r="D17" s="25"/>
      <c r="F17" s="117">
        <v>-1025</v>
      </c>
      <c r="G17" s="117"/>
      <c r="H17" s="120" t="s">
        <v>0</v>
      </c>
      <c r="I17" s="117"/>
      <c r="J17" s="120">
        <v>-1025</v>
      </c>
      <c r="K17" s="120"/>
      <c r="L17" s="120" t="s">
        <v>0</v>
      </c>
    </row>
    <row r="18" spans="1:12" ht="19.5" customHeight="1">
      <c r="A18" s="119" t="s">
        <v>150</v>
      </c>
      <c r="B18" s="25"/>
      <c r="C18" s="25"/>
      <c r="D18" s="25"/>
      <c r="F18" s="117"/>
      <c r="G18" s="117"/>
      <c r="H18" s="117"/>
      <c r="I18" s="117"/>
      <c r="J18" s="117"/>
      <c r="K18" s="117"/>
      <c r="L18" s="117"/>
    </row>
    <row r="19" spans="1:12" ht="19.5" customHeight="1">
      <c r="A19" s="25" t="s">
        <v>151</v>
      </c>
      <c r="B19" s="25"/>
      <c r="C19" s="25"/>
      <c r="D19" s="25"/>
      <c r="F19" s="117">
        <v>-1060</v>
      </c>
      <c r="G19" s="117"/>
      <c r="H19" s="117">
        <v>-1368</v>
      </c>
      <c r="I19" s="117"/>
      <c r="J19" s="120" t="s">
        <v>0</v>
      </c>
      <c r="K19" s="117"/>
      <c r="L19" s="120" t="s">
        <v>0</v>
      </c>
    </row>
    <row r="20" spans="1:12" ht="19.5" customHeight="1">
      <c r="A20" s="25" t="s">
        <v>202</v>
      </c>
      <c r="B20" s="25"/>
      <c r="C20" s="25"/>
      <c r="D20" s="25"/>
      <c r="F20" s="117">
        <v>88299</v>
      </c>
      <c r="G20" s="117"/>
      <c r="H20" s="117">
        <v>75161</v>
      </c>
      <c r="I20" s="117"/>
      <c r="J20" s="117">
        <v>30462</v>
      </c>
      <c r="K20" s="117"/>
      <c r="L20" s="117">
        <v>59368</v>
      </c>
    </row>
    <row r="21" spans="1:12" ht="19.5" customHeight="1">
      <c r="A21" s="25" t="s">
        <v>243</v>
      </c>
      <c r="B21" s="25"/>
      <c r="C21" s="25"/>
      <c r="D21" s="25"/>
      <c r="F21" s="117">
        <v>1118</v>
      </c>
      <c r="G21" s="117"/>
      <c r="H21" s="117">
        <v>268</v>
      </c>
      <c r="I21" s="117"/>
      <c r="J21" s="117">
        <v>-33</v>
      </c>
      <c r="K21" s="117"/>
      <c r="L21" s="117">
        <v>224</v>
      </c>
    </row>
    <row r="22" spans="1:12" ht="19.5" customHeight="1">
      <c r="A22" s="25" t="s">
        <v>184</v>
      </c>
      <c r="B22" s="25"/>
      <c r="C22" s="25"/>
      <c r="D22" s="25"/>
      <c r="F22" s="117">
        <v>450</v>
      </c>
      <c r="G22" s="117"/>
      <c r="H22" s="117">
        <v>-543</v>
      </c>
      <c r="I22" s="117"/>
      <c r="J22" s="117">
        <v>362</v>
      </c>
      <c r="K22" s="117"/>
      <c r="L22" s="117">
        <v>130</v>
      </c>
    </row>
    <row r="23" spans="1:12" ht="19.5" customHeight="1">
      <c r="A23" s="25" t="s">
        <v>235</v>
      </c>
      <c r="B23" s="25"/>
      <c r="C23" s="25"/>
      <c r="D23" s="25"/>
      <c r="F23" s="117">
        <v>2687</v>
      </c>
      <c r="G23" s="117"/>
      <c r="H23" s="120" t="s">
        <v>0</v>
      </c>
      <c r="I23" s="117"/>
      <c r="J23" s="117">
        <v>2687</v>
      </c>
      <c r="K23" s="117"/>
      <c r="L23" s="120" t="s">
        <v>0</v>
      </c>
    </row>
    <row r="24" spans="1:12" ht="19.5" customHeight="1">
      <c r="A24" s="25" t="s">
        <v>227</v>
      </c>
      <c r="B24" s="25"/>
      <c r="C24" s="25"/>
      <c r="D24" s="25"/>
      <c r="F24" s="117">
        <v>-10548</v>
      </c>
      <c r="G24" s="117"/>
      <c r="H24" s="120" t="s">
        <v>0</v>
      </c>
      <c r="I24" s="117"/>
      <c r="J24" s="120" t="s">
        <v>0</v>
      </c>
      <c r="K24" s="117"/>
      <c r="L24" s="120" t="s">
        <v>0</v>
      </c>
    </row>
    <row r="25" spans="1:12" ht="19.5" customHeight="1">
      <c r="A25" s="25" t="s">
        <v>170</v>
      </c>
      <c r="B25" s="25"/>
      <c r="C25" s="25"/>
      <c r="D25" s="25"/>
      <c r="F25" s="120" t="s">
        <v>0</v>
      </c>
      <c r="G25" s="117"/>
      <c r="H25" s="120" t="s">
        <v>0</v>
      </c>
      <c r="I25" s="117"/>
      <c r="J25" s="117">
        <v>-999482</v>
      </c>
      <c r="K25" s="117"/>
      <c r="L25" s="117">
        <v>-192352</v>
      </c>
    </row>
    <row r="26" spans="1:12" ht="19.5" customHeight="1">
      <c r="A26" s="33" t="s">
        <v>65</v>
      </c>
      <c r="F26" s="121">
        <v>-2764</v>
      </c>
      <c r="G26" s="122"/>
      <c r="H26" s="121">
        <v>-2450</v>
      </c>
      <c r="I26" s="122"/>
      <c r="J26" s="121">
        <v>-7808</v>
      </c>
      <c r="K26" s="122"/>
      <c r="L26" s="121">
        <v>-9653</v>
      </c>
    </row>
    <row r="27" spans="1:12" ht="19.5" customHeight="1">
      <c r="A27" s="22"/>
      <c r="B27" s="25"/>
      <c r="C27" s="25"/>
      <c r="D27" s="25"/>
      <c r="F27" s="123">
        <v>4818801</v>
      </c>
      <c r="G27" s="123"/>
      <c r="H27" s="123">
        <v>2580695</v>
      </c>
      <c r="I27" s="123"/>
      <c r="J27" s="123">
        <v>3528135</v>
      </c>
      <c r="K27" s="123">
        <v>0</v>
      </c>
      <c r="L27" s="123">
        <v>1574831</v>
      </c>
    </row>
    <row r="28" spans="1:12" ht="19.5" customHeight="1">
      <c r="A28" s="118" t="s">
        <v>44</v>
      </c>
      <c r="B28" s="25"/>
      <c r="C28" s="25"/>
      <c r="D28" s="25"/>
      <c r="F28" s="123"/>
      <c r="G28" s="123"/>
      <c r="H28" s="123"/>
      <c r="I28" s="123"/>
      <c r="J28" s="123"/>
      <c r="K28" s="123"/>
      <c r="L28" s="123"/>
    </row>
    <row r="29" spans="1:12" ht="19.5" customHeight="1">
      <c r="A29" s="25" t="s">
        <v>163</v>
      </c>
      <c r="B29" s="25"/>
      <c r="C29" s="25"/>
      <c r="D29" s="25"/>
      <c r="F29" s="117">
        <v>-657209</v>
      </c>
      <c r="G29" s="117"/>
      <c r="H29" s="117">
        <v>-357275</v>
      </c>
      <c r="I29" s="117"/>
      <c r="J29" s="117">
        <v>-731768</v>
      </c>
      <c r="K29" s="117"/>
      <c r="L29" s="117">
        <v>-96543</v>
      </c>
    </row>
    <row r="30" spans="1:12" ht="19.5" customHeight="1">
      <c r="A30" s="25" t="s">
        <v>160</v>
      </c>
      <c r="B30" s="25"/>
      <c r="C30" s="25"/>
      <c r="D30" s="25"/>
      <c r="F30" s="117">
        <v>-2134485</v>
      </c>
      <c r="G30" s="117"/>
      <c r="H30" s="117">
        <v>-596095</v>
      </c>
      <c r="I30" s="117"/>
      <c r="J30" s="117">
        <v>-806684</v>
      </c>
      <c r="K30" s="117"/>
      <c r="L30" s="117">
        <v>-293415</v>
      </c>
    </row>
    <row r="31" spans="1:12" ht="19.5" customHeight="1">
      <c r="A31" s="25" t="s">
        <v>162</v>
      </c>
      <c r="B31" s="25"/>
      <c r="C31" s="25"/>
      <c r="D31" s="25"/>
      <c r="F31" s="117">
        <v>483705</v>
      </c>
      <c r="G31" s="117"/>
      <c r="H31" s="117">
        <v>-17629</v>
      </c>
      <c r="I31" s="117"/>
      <c r="J31" s="117">
        <v>272852</v>
      </c>
      <c r="K31" s="117"/>
      <c r="L31" s="117">
        <v>-22521</v>
      </c>
    </row>
    <row r="32" spans="1:12" ht="19.5" customHeight="1">
      <c r="A32" s="25" t="s">
        <v>3</v>
      </c>
      <c r="B32" s="25"/>
      <c r="C32" s="25"/>
      <c r="D32" s="25"/>
      <c r="F32" s="117">
        <v>21644</v>
      </c>
      <c r="G32" s="117"/>
      <c r="H32" s="117">
        <v>651</v>
      </c>
      <c r="I32" s="117"/>
      <c r="J32" s="117">
        <v>-18299</v>
      </c>
      <c r="K32" s="117"/>
      <c r="L32" s="117">
        <v>-4248</v>
      </c>
    </row>
    <row r="33" spans="1:12" ht="19.5" customHeight="1">
      <c r="A33" s="25" t="s">
        <v>1</v>
      </c>
      <c r="B33" s="25"/>
      <c r="C33" s="25"/>
      <c r="D33" s="25"/>
      <c r="F33" s="117">
        <v>386</v>
      </c>
      <c r="G33" s="117"/>
      <c r="H33" s="117">
        <v>-4817</v>
      </c>
      <c r="I33" s="117"/>
      <c r="J33" s="117">
        <v>-4423</v>
      </c>
      <c r="K33" s="117"/>
      <c r="L33" s="117">
        <v>-7903</v>
      </c>
    </row>
    <row r="34" spans="1:12" ht="19.5" customHeight="1">
      <c r="A34" s="25" t="s">
        <v>47</v>
      </c>
      <c r="B34" s="25"/>
      <c r="C34" s="25"/>
      <c r="D34" s="119"/>
      <c r="F34" s="117">
        <v>920</v>
      </c>
      <c r="G34" s="117"/>
      <c r="H34" s="117">
        <v>289</v>
      </c>
      <c r="I34" s="117"/>
      <c r="J34" s="117">
        <v>1376</v>
      </c>
      <c r="K34" s="117"/>
      <c r="L34" s="117">
        <v>-896</v>
      </c>
    </row>
    <row r="35" spans="1:12" ht="19.5" customHeight="1">
      <c r="A35" s="25" t="s">
        <v>40</v>
      </c>
      <c r="B35" s="25"/>
      <c r="C35" s="25"/>
      <c r="D35" s="25"/>
      <c r="F35" s="117">
        <v>527990</v>
      </c>
      <c r="G35" s="117"/>
      <c r="H35" s="117">
        <v>319641</v>
      </c>
      <c r="I35" s="117"/>
      <c r="J35" s="117">
        <v>21722</v>
      </c>
      <c r="K35" s="117"/>
      <c r="L35" s="117">
        <v>170817</v>
      </c>
    </row>
    <row r="36" spans="1:12" ht="19.5" customHeight="1">
      <c r="A36" s="25" t="s">
        <v>124</v>
      </c>
      <c r="B36" s="25"/>
      <c r="C36" s="25"/>
      <c r="D36" s="25"/>
      <c r="F36" s="117">
        <v>115285</v>
      </c>
      <c r="G36" s="117"/>
      <c r="H36" s="117">
        <v>113947</v>
      </c>
      <c r="I36" s="117"/>
      <c r="J36" s="117">
        <v>21293</v>
      </c>
      <c r="K36" s="117"/>
      <c r="L36" s="117">
        <v>17130</v>
      </c>
    </row>
    <row r="37" spans="1:12" ht="19.5" customHeight="1">
      <c r="A37" s="25" t="s">
        <v>11</v>
      </c>
      <c r="B37" s="25"/>
      <c r="C37" s="25"/>
      <c r="D37" s="25"/>
      <c r="F37" s="117">
        <v>250084</v>
      </c>
      <c r="G37" s="117"/>
      <c r="H37" s="117">
        <v>213161</v>
      </c>
      <c r="I37" s="117"/>
      <c r="J37" s="117">
        <v>45531</v>
      </c>
      <c r="K37" s="117"/>
      <c r="L37" s="117">
        <v>76797</v>
      </c>
    </row>
    <row r="38" spans="1:12" ht="19.5" customHeight="1">
      <c r="A38" s="25" t="s">
        <v>41</v>
      </c>
      <c r="B38" s="25"/>
      <c r="C38" s="25"/>
      <c r="D38" s="25"/>
      <c r="F38" s="117">
        <v>-771132</v>
      </c>
      <c r="G38" s="117"/>
      <c r="H38" s="117">
        <v>16958</v>
      </c>
      <c r="I38" s="117"/>
      <c r="J38" s="117">
        <v>-423140</v>
      </c>
      <c r="K38" s="117"/>
      <c r="L38" s="117">
        <v>13166</v>
      </c>
    </row>
    <row r="39" spans="1:12" s="25" customFormat="1" ht="19.5" customHeight="1">
      <c r="A39" s="25" t="s">
        <v>4</v>
      </c>
      <c r="F39" s="117">
        <v>14732</v>
      </c>
      <c r="H39" s="117">
        <v>13570</v>
      </c>
      <c r="J39" s="117">
        <v>22020</v>
      </c>
      <c r="L39" s="117">
        <v>7005</v>
      </c>
    </row>
    <row r="40" spans="1:12" ht="19.5" customHeight="1">
      <c r="A40" s="25" t="s">
        <v>168</v>
      </c>
      <c r="B40" s="25"/>
      <c r="C40" s="25"/>
      <c r="D40" s="25"/>
      <c r="F40" s="117">
        <v>-96</v>
      </c>
      <c r="G40" s="117"/>
      <c r="H40" s="117">
        <v>2648</v>
      </c>
      <c r="I40" s="117"/>
      <c r="J40" s="117">
        <v>1946</v>
      </c>
      <c r="K40" s="117"/>
      <c r="L40" s="117">
        <v>2491</v>
      </c>
    </row>
    <row r="41" spans="1:12" s="25" customFormat="1" ht="19.5" customHeight="1">
      <c r="A41" s="25" t="s">
        <v>6</v>
      </c>
      <c r="F41" s="117">
        <v>-7010</v>
      </c>
      <c r="H41" s="117">
        <v>-25992</v>
      </c>
      <c r="J41" s="117">
        <v>3473</v>
      </c>
      <c r="L41" s="117">
        <v>-491</v>
      </c>
    </row>
    <row r="42" spans="1:12" s="157" customFormat="1" ht="19.5" customHeight="1">
      <c r="A42" s="22" t="s">
        <v>212</v>
      </c>
      <c r="E42" s="158"/>
      <c r="F42" s="124">
        <v>2663615</v>
      </c>
      <c r="G42" s="159"/>
      <c r="H42" s="124">
        <v>2259752</v>
      </c>
      <c r="I42" s="159"/>
      <c r="J42" s="124">
        <v>1934034</v>
      </c>
      <c r="K42" s="126">
        <v>0</v>
      </c>
      <c r="L42" s="124">
        <v>1436220</v>
      </c>
    </row>
    <row r="43" spans="1:12" s="25" customFormat="1" ht="19.5" customHeight="1">
      <c r="A43" s="25" t="s">
        <v>139</v>
      </c>
      <c r="F43" s="117">
        <v>-1397256</v>
      </c>
      <c r="H43" s="117">
        <v>-200768</v>
      </c>
      <c r="J43" s="117">
        <v>-868801</v>
      </c>
      <c r="L43" s="117">
        <v>-135754</v>
      </c>
    </row>
    <row r="44" spans="1:12" ht="19.5" customHeight="1">
      <c r="A44" s="22" t="s">
        <v>183</v>
      </c>
      <c r="B44" s="25"/>
      <c r="C44" s="25"/>
      <c r="D44" s="25"/>
      <c r="F44" s="125">
        <v>1266359</v>
      </c>
      <c r="G44" s="117"/>
      <c r="H44" s="125">
        <v>2058984</v>
      </c>
      <c r="I44" s="117"/>
      <c r="J44" s="125">
        <v>1065233</v>
      </c>
      <c r="K44" s="126"/>
      <c r="L44" s="125">
        <v>1300466</v>
      </c>
    </row>
    <row r="45" spans="1:12" ht="19.5" customHeight="1">
      <c r="A45" s="22"/>
      <c r="F45" s="59"/>
      <c r="G45" s="60"/>
      <c r="H45" s="59"/>
      <c r="I45" s="127"/>
      <c r="J45" s="59"/>
      <c r="K45" s="64"/>
      <c r="L45" s="59"/>
    </row>
    <row r="46" spans="1:12" ht="19.5" customHeight="1">
      <c r="A46" s="96" t="s">
        <v>33</v>
      </c>
      <c r="B46" s="31"/>
      <c r="C46" s="31"/>
      <c r="D46" s="31"/>
      <c r="E46" s="32"/>
      <c r="F46" s="31"/>
      <c r="G46" s="31"/>
      <c r="H46" s="31"/>
      <c r="I46" s="31"/>
      <c r="J46" s="31"/>
      <c r="K46" s="31"/>
      <c r="L46" s="31"/>
    </row>
    <row r="47" spans="1:12" ht="19.5" customHeight="1">
      <c r="A47" s="269" t="s">
        <v>83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</row>
    <row r="48" spans="1:12" ht="19.5" customHeight="1">
      <c r="A48" s="31"/>
      <c r="B48" s="31"/>
      <c r="C48" s="31"/>
      <c r="D48" s="31"/>
      <c r="E48" s="32"/>
      <c r="F48" s="31"/>
      <c r="G48" s="31"/>
      <c r="H48" s="31"/>
      <c r="I48" s="31"/>
      <c r="J48" s="31"/>
      <c r="K48" s="31"/>
      <c r="L48" s="31"/>
    </row>
    <row r="49" spans="1:12" ht="19.5" customHeight="1">
      <c r="D49" s="36"/>
      <c r="E49" s="37"/>
      <c r="F49" s="38"/>
      <c r="G49" s="111" t="s">
        <v>12</v>
      </c>
      <c r="H49" s="38"/>
      <c r="I49" s="111"/>
      <c r="J49" s="271" t="s">
        <v>50</v>
      </c>
      <c r="K49" s="271"/>
      <c r="L49" s="271"/>
    </row>
    <row r="50" spans="1:12" ht="19.5" customHeight="1">
      <c r="D50" s="36"/>
      <c r="E50" s="37"/>
      <c r="F50" s="271" t="s">
        <v>49</v>
      </c>
      <c r="G50" s="271"/>
      <c r="H50" s="271"/>
      <c r="I50" s="111"/>
      <c r="J50" s="271" t="s">
        <v>49</v>
      </c>
      <c r="K50" s="271"/>
      <c r="L50" s="271"/>
    </row>
    <row r="51" spans="1:12" ht="19.5" customHeight="1">
      <c r="D51" s="36"/>
      <c r="E51" s="37"/>
      <c r="F51" s="272" t="s">
        <v>177</v>
      </c>
      <c r="G51" s="273"/>
      <c r="H51" s="273"/>
      <c r="I51" s="145"/>
      <c r="J51" s="272" t="s">
        <v>177</v>
      </c>
      <c r="K51" s="273"/>
      <c r="L51" s="273"/>
    </row>
    <row r="52" spans="1:12" ht="19.5" customHeight="1">
      <c r="D52" s="36"/>
      <c r="E52" s="37"/>
      <c r="F52" s="290" t="s">
        <v>169</v>
      </c>
      <c r="G52" s="290"/>
      <c r="H52" s="290"/>
      <c r="I52" s="163"/>
      <c r="J52" s="290" t="s">
        <v>169</v>
      </c>
      <c r="K52" s="290"/>
      <c r="L52" s="290"/>
    </row>
    <row r="53" spans="1:12" ht="19.5" customHeight="1">
      <c r="D53" s="36"/>
      <c r="E53" s="40"/>
      <c r="F53" s="164">
        <v>2022</v>
      </c>
      <c r="G53" s="165"/>
      <c r="H53" s="164">
        <v>2021</v>
      </c>
      <c r="I53" s="165"/>
      <c r="J53" s="164">
        <v>2022</v>
      </c>
      <c r="K53" s="165"/>
      <c r="L53" s="164">
        <v>2021</v>
      </c>
    </row>
    <row r="54" spans="1:12" ht="19.5" customHeight="1">
      <c r="E54" s="40"/>
      <c r="F54" s="291" t="s">
        <v>69</v>
      </c>
      <c r="G54" s="292"/>
      <c r="H54" s="292"/>
      <c r="I54" s="292"/>
      <c r="J54" s="292"/>
      <c r="K54" s="292"/>
      <c r="L54" s="292"/>
    </row>
    <row r="55" spans="1:12" ht="18" customHeight="1">
      <c r="A55" s="45" t="s">
        <v>43</v>
      </c>
      <c r="B55" s="25"/>
      <c r="C55" s="25"/>
      <c r="D55" s="25"/>
      <c r="F55" s="127"/>
      <c r="G55" s="116"/>
      <c r="H55" s="127"/>
      <c r="I55" s="116"/>
      <c r="J55" s="116"/>
      <c r="K55" s="116"/>
      <c r="L55" s="116"/>
    </row>
    <row r="56" spans="1:12" ht="18" customHeight="1">
      <c r="A56" s="128" t="s">
        <v>238</v>
      </c>
      <c r="B56" s="128"/>
      <c r="C56" s="128"/>
      <c r="D56" s="129"/>
      <c r="E56" s="130"/>
      <c r="F56" s="131">
        <v>17554</v>
      </c>
      <c r="G56" s="127"/>
      <c r="H56" s="131">
        <v>-2</v>
      </c>
      <c r="I56" s="127"/>
      <c r="J56" s="120" t="s">
        <v>0</v>
      </c>
      <c r="K56" s="127"/>
      <c r="L56" s="120">
        <v>-2</v>
      </c>
    </row>
    <row r="57" spans="1:12" ht="18" customHeight="1">
      <c r="A57" s="128" t="s">
        <v>233</v>
      </c>
      <c r="B57" s="128"/>
      <c r="C57" s="128"/>
      <c r="D57" s="129"/>
      <c r="E57" s="130"/>
      <c r="F57" s="131">
        <v>3231477</v>
      </c>
      <c r="G57" s="127"/>
      <c r="H57" s="120" t="s">
        <v>0</v>
      </c>
      <c r="I57" s="127"/>
      <c r="J57" s="120">
        <v>3231477</v>
      </c>
      <c r="K57" s="127"/>
      <c r="L57" s="120" t="s">
        <v>0</v>
      </c>
    </row>
    <row r="58" spans="1:12" ht="18" customHeight="1">
      <c r="A58" s="128" t="s">
        <v>213</v>
      </c>
      <c r="B58" s="128"/>
      <c r="C58" s="128"/>
      <c r="D58" s="129"/>
      <c r="E58" s="130"/>
      <c r="F58" s="131">
        <v>-2590000</v>
      </c>
      <c r="G58" s="127"/>
      <c r="H58" s="131">
        <v>-365331</v>
      </c>
      <c r="I58" s="127"/>
      <c r="J58" s="120">
        <v>-2590000</v>
      </c>
      <c r="K58" s="120"/>
      <c r="L58" s="120">
        <v>-305331</v>
      </c>
    </row>
    <row r="59" spans="1:12" ht="18" customHeight="1">
      <c r="A59" s="128" t="s">
        <v>120</v>
      </c>
      <c r="B59" s="128"/>
      <c r="C59" s="128"/>
      <c r="D59" s="129"/>
      <c r="E59" s="130"/>
      <c r="F59" s="131">
        <v>2212</v>
      </c>
      <c r="G59" s="127"/>
      <c r="H59" s="131">
        <v>2443</v>
      </c>
      <c r="I59" s="127"/>
      <c r="J59" s="131">
        <v>2074</v>
      </c>
      <c r="K59" s="127"/>
      <c r="L59" s="131">
        <v>153</v>
      </c>
    </row>
    <row r="60" spans="1:12" ht="18" customHeight="1">
      <c r="A60" s="128" t="s">
        <v>102</v>
      </c>
      <c r="B60" s="128"/>
      <c r="C60" s="128"/>
      <c r="D60" s="128"/>
      <c r="E60" s="130"/>
      <c r="F60" s="131">
        <v>-616891</v>
      </c>
      <c r="G60" s="127"/>
      <c r="H60" s="131">
        <v>-317703</v>
      </c>
      <c r="I60" s="127"/>
      <c r="J60" s="131">
        <v>-89445</v>
      </c>
      <c r="K60" s="127"/>
      <c r="L60" s="131">
        <v>-49831</v>
      </c>
    </row>
    <row r="61" spans="1:12" ht="18" customHeight="1">
      <c r="A61" s="128" t="s">
        <v>103</v>
      </c>
      <c r="B61" s="128"/>
      <c r="C61" s="128"/>
      <c r="D61" s="128"/>
      <c r="E61" s="128"/>
      <c r="F61" s="131">
        <v>-966</v>
      </c>
      <c r="G61" s="127"/>
      <c r="H61" s="131">
        <v>-3497</v>
      </c>
      <c r="I61" s="127"/>
      <c r="J61" s="131">
        <v>-155</v>
      </c>
      <c r="K61" s="127"/>
      <c r="L61" s="131">
        <v>-2748</v>
      </c>
    </row>
    <row r="62" spans="1:12" ht="18" customHeight="1">
      <c r="A62" s="128" t="s">
        <v>229</v>
      </c>
      <c r="B62" s="128"/>
      <c r="C62" s="128"/>
      <c r="D62" s="128"/>
      <c r="E62" s="128"/>
      <c r="F62" s="120" t="s">
        <v>0</v>
      </c>
      <c r="G62" s="127"/>
      <c r="H62" s="120" t="s">
        <v>0</v>
      </c>
      <c r="I62" s="127"/>
      <c r="J62" s="131">
        <v>380000</v>
      </c>
      <c r="K62" s="127"/>
      <c r="L62" s="131">
        <v>680000</v>
      </c>
    </row>
    <row r="63" spans="1:12" ht="18" customHeight="1">
      <c r="A63" s="128" t="s">
        <v>230</v>
      </c>
      <c r="B63" s="128"/>
      <c r="C63" s="128"/>
      <c r="D63" s="128"/>
      <c r="E63" s="128"/>
      <c r="F63" s="120" t="s">
        <v>0</v>
      </c>
      <c r="G63" s="127"/>
      <c r="H63" s="120" t="s">
        <v>0</v>
      </c>
      <c r="I63" s="127"/>
      <c r="J63" s="131">
        <v>-924000</v>
      </c>
      <c r="K63" s="127"/>
      <c r="L63" s="131">
        <v>-80000</v>
      </c>
    </row>
    <row r="64" spans="1:12" s="172" customFormat="1" ht="18" customHeight="1">
      <c r="A64" s="128" t="s">
        <v>208</v>
      </c>
      <c r="B64" s="128"/>
      <c r="C64" s="128"/>
      <c r="D64" s="128"/>
      <c r="E64" s="128"/>
      <c r="F64" s="120" t="s">
        <v>0</v>
      </c>
      <c r="G64" s="127"/>
      <c r="H64" s="120" t="s">
        <v>0</v>
      </c>
      <c r="I64" s="127"/>
      <c r="J64" s="131">
        <v>169375</v>
      </c>
      <c r="K64" s="127"/>
      <c r="L64" s="131">
        <v>119375</v>
      </c>
    </row>
    <row r="65" spans="1:12" ht="18" customHeight="1">
      <c r="A65" s="128" t="s">
        <v>178</v>
      </c>
      <c r="B65" s="128"/>
      <c r="C65" s="128"/>
      <c r="D65" s="128"/>
      <c r="E65" s="128"/>
      <c r="F65" s="120" t="s">
        <v>0</v>
      </c>
      <c r="G65" s="127"/>
      <c r="H65" s="120" t="s">
        <v>0</v>
      </c>
      <c r="I65" s="127"/>
      <c r="J65" s="131">
        <v>-41000</v>
      </c>
      <c r="K65" s="127"/>
      <c r="L65" s="131">
        <v>-632000</v>
      </c>
    </row>
    <row r="66" spans="1:12" ht="18" customHeight="1">
      <c r="A66" s="128" t="s">
        <v>179</v>
      </c>
      <c r="B66" s="128"/>
      <c r="C66" s="128"/>
      <c r="D66" s="128"/>
      <c r="E66" s="128"/>
      <c r="F66" s="120">
        <v>1000</v>
      </c>
      <c r="G66" s="127"/>
      <c r="H66" s="120" t="s">
        <v>0</v>
      </c>
      <c r="I66" s="127"/>
      <c r="J66" s="131">
        <v>999482</v>
      </c>
      <c r="K66" s="127"/>
      <c r="L66" s="131">
        <v>192352</v>
      </c>
    </row>
    <row r="67" spans="1:12" ht="18" customHeight="1">
      <c r="A67" s="128" t="s">
        <v>117</v>
      </c>
      <c r="B67" s="128"/>
      <c r="C67" s="128"/>
      <c r="D67" s="128"/>
      <c r="E67" s="130"/>
      <c r="F67" s="131">
        <v>2764</v>
      </c>
      <c r="G67" s="127"/>
      <c r="H67" s="131">
        <v>2319</v>
      </c>
      <c r="I67" s="127"/>
      <c r="J67" s="131">
        <v>7481</v>
      </c>
      <c r="K67" s="127"/>
      <c r="L67" s="131">
        <v>9693</v>
      </c>
    </row>
    <row r="68" spans="1:12" ht="18" customHeight="1">
      <c r="A68" s="22" t="s">
        <v>228</v>
      </c>
      <c r="B68" s="25"/>
      <c r="C68" s="25"/>
      <c r="D68" s="25"/>
      <c r="F68" s="132">
        <v>47150</v>
      </c>
      <c r="G68" s="133"/>
      <c r="H68" s="132">
        <v>-681771</v>
      </c>
      <c r="I68" s="38"/>
      <c r="J68" s="132">
        <v>1145289</v>
      </c>
      <c r="K68" s="38"/>
      <c r="L68" s="132">
        <v>-68339</v>
      </c>
    </row>
    <row r="69" spans="1:12" ht="11.1" customHeight="1">
      <c r="A69" s="22"/>
      <c r="B69" s="25"/>
      <c r="C69" s="25"/>
      <c r="D69" s="25"/>
      <c r="F69" s="134"/>
      <c r="G69" s="116"/>
      <c r="H69" s="134"/>
      <c r="I69" s="115"/>
      <c r="J69" s="134"/>
      <c r="K69" s="115"/>
      <c r="L69" s="134"/>
    </row>
    <row r="70" spans="1:12" ht="18" customHeight="1">
      <c r="A70" s="45" t="s">
        <v>32</v>
      </c>
      <c r="B70" s="25"/>
      <c r="C70" s="25"/>
      <c r="D70" s="25"/>
      <c r="F70" s="127"/>
      <c r="G70" s="116"/>
      <c r="H70" s="127"/>
      <c r="I70" s="116"/>
      <c r="J70" s="116"/>
      <c r="K70" s="116"/>
      <c r="L70" s="116"/>
    </row>
    <row r="71" spans="1:12" ht="18" customHeight="1">
      <c r="A71" s="166" t="s">
        <v>239</v>
      </c>
      <c r="B71" s="166"/>
      <c r="C71" s="25"/>
      <c r="D71" s="25"/>
      <c r="F71" s="135">
        <v>190000</v>
      </c>
      <c r="G71" s="127"/>
      <c r="H71" s="135">
        <v>-1824000</v>
      </c>
      <c r="I71" s="127"/>
      <c r="J71" s="135">
        <v>440000</v>
      </c>
      <c r="K71" s="127"/>
      <c r="L71" s="135">
        <v>-1348000</v>
      </c>
    </row>
    <row r="72" spans="1:12" ht="18" customHeight="1">
      <c r="A72" s="25" t="s">
        <v>209</v>
      </c>
      <c r="B72" s="25"/>
      <c r="C72" s="25"/>
      <c r="D72" s="25"/>
      <c r="F72" s="120" t="s">
        <v>0</v>
      </c>
      <c r="G72" s="127"/>
      <c r="H72" s="120" t="s">
        <v>0</v>
      </c>
      <c r="I72" s="127"/>
      <c r="J72" s="120" t="s">
        <v>0</v>
      </c>
      <c r="K72" s="127"/>
      <c r="L72" s="120">
        <v>-70000</v>
      </c>
    </row>
    <row r="73" spans="1:12" ht="18" customHeight="1">
      <c r="A73" s="25" t="s">
        <v>203</v>
      </c>
      <c r="B73" s="25"/>
      <c r="C73" s="25"/>
      <c r="D73" s="25"/>
      <c r="F73" s="120">
        <v>32672</v>
      </c>
      <c r="G73" s="127"/>
      <c r="H73" s="120">
        <v>2471744</v>
      </c>
      <c r="I73" s="127"/>
      <c r="J73" s="120" t="s">
        <v>0</v>
      </c>
      <c r="K73" s="127"/>
      <c r="L73" s="120">
        <v>1600000</v>
      </c>
    </row>
    <row r="74" spans="1:12" ht="18" customHeight="1">
      <c r="A74" s="25" t="s">
        <v>204</v>
      </c>
      <c r="B74" s="25"/>
      <c r="C74" s="25"/>
      <c r="D74" s="25"/>
      <c r="F74" s="120">
        <v>-369300</v>
      </c>
      <c r="G74" s="127"/>
      <c r="H74" s="120">
        <v>-348600</v>
      </c>
      <c r="I74" s="127"/>
      <c r="J74" s="120">
        <v>-369300</v>
      </c>
      <c r="K74" s="127"/>
      <c r="L74" s="120">
        <v>-348600</v>
      </c>
    </row>
    <row r="75" spans="1:12" ht="18" customHeight="1">
      <c r="A75" s="25" t="s">
        <v>166</v>
      </c>
      <c r="B75" s="25"/>
      <c r="C75" s="25"/>
      <c r="D75" s="25"/>
      <c r="F75" s="135">
        <v>-1345</v>
      </c>
      <c r="G75" s="127"/>
      <c r="H75" s="135">
        <v>-2370</v>
      </c>
      <c r="I75" s="127"/>
      <c r="J75" s="120">
        <v>-778</v>
      </c>
      <c r="K75" s="127"/>
      <c r="L75" s="120">
        <v>-666</v>
      </c>
    </row>
    <row r="76" spans="1:12" ht="18" customHeight="1">
      <c r="A76" s="25" t="s">
        <v>205</v>
      </c>
      <c r="B76" s="25"/>
      <c r="C76" s="25"/>
      <c r="D76" s="25"/>
      <c r="F76" s="120" t="s">
        <v>0</v>
      </c>
      <c r="G76" s="127"/>
      <c r="H76" s="120">
        <v>1000000</v>
      </c>
      <c r="I76" s="127"/>
      <c r="J76" s="120" t="s">
        <v>0</v>
      </c>
      <c r="K76" s="127"/>
      <c r="L76" s="120">
        <v>1000000</v>
      </c>
    </row>
    <row r="77" spans="1:12" ht="18" customHeight="1">
      <c r="A77" s="25" t="s">
        <v>206</v>
      </c>
      <c r="B77" s="25"/>
      <c r="C77" s="25"/>
      <c r="D77" s="25"/>
      <c r="F77" s="135">
        <v>-1200000</v>
      </c>
      <c r="G77" s="127"/>
      <c r="H77" s="135">
        <v>-1500000</v>
      </c>
      <c r="I77" s="127"/>
      <c r="J77" s="120">
        <v>-1200000</v>
      </c>
      <c r="K77" s="127"/>
      <c r="L77" s="120">
        <v>-1500000</v>
      </c>
    </row>
    <row r="78" spans="1:12" ht="18" customHeight="1">
      <c r="A78" s="25" t="s">
        <v>180</v>
      </c>
      <c r="B78" s="25"/>
      <c r="C78" s="25"/>
      <c r="D78" s="25"/>
      <c r="F78" s="120">
        <v>-2493727</v>
      </c>
      <c r="G78" s="127"/>
      <c r="H78" s="120">
        <v>-323530</v>
      </c>
      <c r="I78" s="127"/>
      <c r="J78" s="120">
        <v>-2493727</v>
      </c>
      <c r="K78" s="127"/>
      <c r="L78" s="120">
        <v>-323530</v>
      </c>
    </row>
    <row r="79" spans="1:12" ht="18" customHeight="1">
      <c r="A79" s="25" t="s">
        <v>181</v>
      </c>
      <c r="B79" s="25"/>
      <c r="C79" s="25"/>
      <c r="D79" s="25"/>
      <c r="F79" s="120">
        <v>-298017</v>
      </c>
      <c r="G79" s="127"/>
      <c r="H79" s="120">
        <v>-61273</v>
      </c>
      <c r="I79" s="127"/>
      <c r="J79" s="120" t="s">
        <v>0</v>
      </c>
      <c r="K79" s="127"/>
      <c r="L79" s="120" t="s">
        <v>0</v>
      </c>
    </row>
    <row r="80" spans="1:12" ht="18" customHeight="1">
      <c r="A80" s="25" t="s">
        <v>143</v>
      </c>
      <c r="B80" s="25"/>
      <c r="C80" s="25"/>
      <c r="D80" s="25"/>
      <c r="F80" s="135">
        <v>-75584</v>
      </c>
      <c r="G80" s="127"/>
      <c r="H80" s="135">
        <v>-105667</v>
      </c>
      <c r="I80" s="127"/>
      <c r="J80" s="135">
        <v>-49310</v>
      </c>
      <c r="K80" s="127"/>
      <c r="L80" s="135">
        <v>-71907</v>
      </c>
    </row>
    <row r="81" spans="1:12" ht="18" customHeight="1">
      <c r="A81" s="22" t="s">
        <v>240</v>
      </c>
      <c r="B81" s="25"/>
      <c r="C81" s="25"/>
      <c r="D81" s="25"/>
      <c r="F81" s="132">
        <v>-4215301</v>
      </c>
      <c r="G81" s="133"/>
      <c r="H81" s="132">
        <v>-693696</v>
      </c>
      <c r="I81" s="38"/>
      <c r="J81" s="132">
        <v>-3673115</v>
      </c>
      <c r="K81" s="38"/>
      <c r="L81" s="132">
        <v>-1062703</v>
      </c>
    </row>
    <row r="82" spans="1:12" ht="11.1" customHeight="1">
      <c r="A82" s="22"/>
      <c r="B82" s="25"/>
      <c r="C82" s="25"/>
      <c r="D82" s="25"/>
      <c r="F82" s="136"/>
      <c r="G82" s="133"/>
      <c r="H82" s="136"/>
      <c r="I82" s="38"/>
      <c r="J82" s="136"/>
      <c r="K82" s="38"/>
      <c r="L82" s="136"/>
    </row>
    <row r="83" spans="1:12" ht="18" customHeight="1">
      <c r="A83" s="22" t="s">
        <v>241</v>
      </c>
      <c r="B83" s="22"/>
      <c r="C83" s="22"/>
      <c r="D83" s="22"/>
      <c r="E83" s="23"/>
      <c r="F83" s="136">
        <v>-2901792</v>
      </c>
      <c r="G83" s="136"/>
      <c r="H83" s="136">
        <v>683517</v>
      </c>
      <c r="I83" s="136"/>
      <c r="J83" s="136">
        <v>-1462593</v>
      </c>
      <c r="K83" s="38"/>
      <c r="L83" s="136">
        <v>169424</v>
      </c>
    </row>
    <row r="84" spans="1:12" ht="18" customHeight="1">
      <c r="A84" s="25" t="s">
        <v>152</v>
      </c>
      <c r="B84" s="25"/>
      <c r="C84" s="25"/>
      <c r="D84" s="25"/>
      <c r="F84" s="127">
        <v>4520061</v>
      </c>
      <c r="G84" s="127"/>
      <c r="H84" s="127">
        <v>943805</v>
      </c>
      <c r="I84" s="127"/>
      <c r="J84" s="135">
        <v>2457960</v>
      </c>
      <c r="K84" s="127"/>
      <c r="L84" s="135">
        <v>491809</v>
      </c>
    </row>
    <row r="85" spans="1:12" ht="18" customHeight="1" thickBot="1">
      <c r="A85" s="22" t="s">
        <v>182</v>
      </c>
      <c r="B85" s="25"/>
      <c r="C85" s="25"/>
      <c r="D85" s="25"/>
      <c r="F85" s="137">
        <v>1618269</v>
      </c>
      <c r="G85" s="133"/>
      <c r="H85" s="137">
        <v>1627322</v>
      </c>
      <c r="I85" s="38"/>
      <c r="J85" s="137">
        <v>995367</v>
      </c>
      <c r="K85" s="38"/>
      <c r="L85" s="137">
        <v>661233</v>
      </c>
    </row>
    <row r="86" spans="1:12" ht="10.9" customHeight="1" thickTop="1">
      <c r="F86" s="138"/>
      <c r="H86" s="138"/>
      <c r="I86" s="139"/>
      <c r="J86" s="138"/>
      <c r="K86" s="139"/>
      <c r="L86" s="138"/>
    </row>
    <row r="87" spans="1:12" ht="18" customHeight="1">
      <c r="A87" s="45" t="s">
        <v>149</v>
      </c>
      <c r="F87" s="33"/>
      <c r="G87" s="33"/>
      <c r="H87" s="33"/>
      <c r="I87" s="33"/>
      <c r="J87" s="33"/>
      <c r="K87" s="33"/>
      <c r="L87" s="33"/>
    </row>
    <row r="88" spans="1:12" ht="18" customHeight="1">
      <c r="A88" s="25" t="s">
        <v>207</v>
      </c>
      <c r="B88" s="25"/>
      <c r="C88" s="25"/>
      <c r="D88" s="25"/>
      <c r="F88" s="120">
        <v>1548</v>
      </c>
      <c r="H88" s="120" t="s">
        <v>0</v>
      </c>
      <c r="I88" s="139"/>
      <c r="J88" s="120">
        <v>1548</v>
      </c>
      <c r="K88" s="139"/>
      <c r="L88" s="120" t="s">
        <v>0</v>
      </c>
    </row>
    <row r="89" spans="1:12" ht="18" customHeight="1">
      <c r="A89" s="25" t="s">
        <v>232</v>
      </c>
      <c r="B89" s="25"/>
      <c r="C89" s="25"/>
      <c r="D89" s="25"/>
      <c r="F89" s="120"/>
      <c r="H89" s="120"/>
      <c r="I89" s="139"/>
      <c r="J89" s="120"/>
      <c r="K89" s="139"/>
      <c r="L89" s="120"/>
    </row>
    <row r="90" spans="1:12" ht="18" customHeight="1">
      <c r="A90" s="25"/>
      <c r="B90" s="25" t="s">
        <v>242</v>
      </c>
      <c r="C90" s="25"/>
      <c r="D90" s="25"/>
      <c r="F90" s="120">
        <v>69943</v>
      </c>
      <c r="H90" s="120" t="s">
        <v>0</v>
      </c>
      <c r="I90" s="139"/>
      <c r="J90" s="120" t="s">
        <v>0</v>
      </c>
      <c r="K90" s="139"/>
      <c r="L90" s="120" t="s">
        <v>0</v>
      </c>
    </row>
    <row r="91" spans="1:12" ht="18" customHeight="1">
      <c r="A91" s="25" t="s">
        <v>210</v>
      </c>
      <c r="B91" s="25"/>
      <c r="C91" s="25"/>
      <c r="D91" s="25"/>
      <c r="F91" s="120"/>
      <c r="H91" s="120"/>
      <c r="I91" s="139"/>
      <c r="J91" s="120"/>
      <c r="K91" s="139"/>
      <c r="L91" s="120"/>
    </row>
    <row r="92" spans="1:12" ht="18" customHeight="1">
      <c r="B92" s="25" t="s">
        <v>211</v>
      </c>
      <c r="C92" s="25"/>
      <c r="D92" s="25"/>
      <c r="F92" s="120" t="s">
        <v>0</v>
      </c>
      <c r="H92" s="134">
        <v>261347</v>
      </c>
      <c r="I92" s="139"/>
      <c r="J92" s="120" t="s">
        <v>0</v>
      </c>
      <c r="K92" s="139"/>
      <c r="L92" s="120" t="s">
        <v>0</v>
      </c>
    </row>
    <row r="93" spans="1:12" ht="18" customHeight="1">
      <c r="A93" s="25" t="s">
        <v>148</v>
      </c>
      <c r="B93" s="25"/>
      <c r="C93" s="25"/>
      <c r="D93" s="25"/>
      <c r="F93" s="134">
        <v>96991</v>
      </c>
      <c r="H93" s="134">
        <v>103040</v>
      </c>
      <c r="I93" s="139"/>
      <c r="J93" s="134">
        <v>47684</v>
      </c>
      <c r="K93" s="139"/>
      <c r="L93" s="134">
        <v>28979</v>
      </c>
    </row>
    <row r="94" spans="1:12" ht="18" customHeight="1">
      <c r="A94" s="25" t="s">
        <v>192</v>
      </c>
      <c r="F94" s="134">
        <v>1548</v>
      </c>
      <c r="H94" s="134">
        <v>81451</v>
      </c>
      <c r="I94" s="139"/>
      <c r="J94" s="134">
        <v>1548</v>
      </c>
      <c r="K94" s="139"/>
      <c r="L94" s="134">
        <v>111</v>
      </c>
    </row>
    <row r="95" spans="1:12" ht="18" customHeight="1">
      <c r="A95" s="33" t="s">
        <v>231</v>
      </c>
      <c r="F95" s="71">
        <v>80491</v>
      </c>
      <c r="H95" s="120" t="s">
        <v>0</v>
      </c>
      <c r="I95" s="139"/>
      <c r="J95" s="120" t="s">
        <v>0</v>
      </c>
      <c r="K95" s="139"/>
      <c r="L95" s="120" t="s">
        <v>0</v>
      </c>
    </row>
  </sheetData>
  <mergeCells count="18">
    <mergeCell ref="F51:H51"/>
    <mergeCell ref="J51:L51"/>
    <mergeCell ref="F52:H52"/>
    <mergeCell ref="J52:L52"/>
    <mergeCell ref="F54:L54"/>
    <mergeCell ref="F50:H50"/>
    <mergeCell ref="J50:L50"/>
    <mergeCell ref="A2:L2"/>
    <mergeCell ref="J4:L4"/>
    <mergeCell ref="F5:H5"/>
    <mergeCell ref="J5:L5"/>
    <mergeCell ref="F6:H6"/>
    <mergeCell ref="J6:L6"/>
    <mergeCell ref="F7:H7"/>
    <mergeCell ref="J7:L7"/>
    <mergeCell ref="F9:L9"/>
    <mergeCell ref="A47:L47"/>
    <mergeCell ref="J49:L49"/>
  </mergeCells>
  <pageMargins left="0.8" right="0.8" top="0.48" bottom="0.35" header="0.5" footer="0.35"/>
  <pageSetup paperSize="9" scale="82" firstPageNumber="13" orientation="portrait" useFirstPageNumber="1" r:id="rId1"/>
  <headerFooter>
    <oddFooter>&amp;L
The accompanying notes from an integral part of interim financial statements.
&amp;C&amp;P</oddFooter>
  </headerFooter>
  <rowBreaks count="1" manualBreakCount="1">
    <brk id="4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      </vt:lpstr>
      <vt:lpstr>PL8</vt:lpstr>
      <vt:lpstr>BS-3-4</vt:lpstr>
      <vt:lpstr>PL-5-8</vt:lpstr>
      <vt:lpstr>SH-9-10</vt:lpstr>
      <vt:lpstr>SH-11-12</vt:lpstr>
      <vt:lpstr>CF-13-14</vt:lpstr>
      <vt:lpstr>'BS-3-4'!Print_Area</vt:lpstr>
      <vt:lpstr>'CF-13-14'!Print_Area</vt:lpstr>
      <vt:lpstr>'PL-5-8'!Print_Area</vt:lpstr>
      <vt:lpstr>'PL8'!Print_Area</vt:lpstr>
      <vt:lpstr>'SH-9-10'!Print_Area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Thanyarat, Tangruchiroj</cp:lastModifiedBy>
  <cp:lastPrinted>2022-08-13T04:39:43Z</cp:lastPrinted>
  <dcterms:created xsi:type="dcterms:W3CDTF">1999-02-12T20:44:55Z</dcterms:created>
  <dcterms:modified xsi:type="dcterms:W3CDTF">2022-08-15T10:00:40Z</dcterms:modified>
</cp:coreProperties>
</file>