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456\Downloads\Audit Q2_2022\โฟลเดอร์ใหม่\"/>
    </mc:Choice>
  </mc:AlternateContent>
  <xr:revisionPtr revIDLastSave="0" documentId="8_{8D5B0155-0A96-4D07-B075-B9C2B276A046}" xr6:coauthVersionLast="47" xr6:coauthVersionMax="47" xr10:uidLastSave="{00000000-0000-0000-0000-000000000000}"/>
  <bookViews>
    <workbookView xWindow="-108" yWindow="-108" windowWidth="23256" windowHeight="12456" tabRatio="739" activeTab="1" xr2:uid="{7F9604FD-07D2-4BB9-8C46-FD9FD95B74AF}"/>
  </bookViews>
  <sheets>
    <sheet name="BS" sheetId="1" r:id="rId1"/>
    <sheet name="PL_3M" sheetId="2" r:id="rId2"/>
    <sheet name="PL_6M" sheetId="7" r:id="rId3"/>
    <sheet name="CH-Conso" sheetId="4" r:id="rId4"/>
    <sheet name="CH" sheetId="3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0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c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5">#REF!</definedName>
    <definedName name="________st14" localSheetId="4">#REF!</definedName>
    <definedName name="________st14" localSheetId="1">#REF!</definedName>
    <definedName name="________st14" localSheetId="2">#REF!</definedName>
    <definedName name="________st14">#REF!</definedName>
    <definedName name="________st15" localSheetId="5">#REF!</definedName>
    <definedName name="________st15" localSheetId="4">#REF!</definedName>
    <definedName name="________st15" localSheetId="1">#REF!</definedName>
    <definedName name="________st15" localSheetId="2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 localSheetId="5">#REF!</definedName>
    <definedName name="________wa55" localSheetId="4">#REF!</definedName>
    <definedName name="________wa55" localSheetId="1">#REF!</definedName>
    <definedName name="________wa55" localSheetId="2">#REF!</definedName>
    <definedName name="________wa55">#REF!</definedName>
    <definedName name="________wa555" localSheetId="5">#REF!</definedName>
    <definedName name="________wa555" localSheetId="4">#REF!</definedName>
    <definedName name="________wa555" localSheetId="1">#REF!</definedName>
    <definedName name="________wa555" localSheetId="2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 localSheetId="5">#REF!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 localSheetId="5">#REF!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'[16]B131 '!NCode</definedName>
    <definedName name="_2357NCode_1" localSheetId="2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'[16]B131 '!NCode</definedName>
    <definedName name="_2361NCode_10" localSheetId="2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'[16]B131 '!NCode</definedName>
    <definedName name="_2365NCode_11" localSheetId="2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'[16]B131 '!NCode</definedName>
    <definedName name="_2369NCode_12" localSheetId="2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'[16]B131 '!NCode</definedName>
    <definedName name="_2373NCode_13" localSheetId="2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'[16]B131 '!NCode</definedName>
    <definedName name="_2377NCode_14" localSheetId="2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'[16]B131 '!NCode</definedName>
    <definedName name="_2381NCode_2" localSheetId="2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'[16]B131 '!NCode</definedName>
    <definedName name="_2385NCode_3" localSheetId="2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'[16]B131 '!NCode</definedName>
    <definedName name="_2389NCode_4" localSheetId="2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'[16]B131 '!NCode</definedName>
    <definedName name="_2393NCode_5" localSheetId="2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'[16]B131 '!NCode</definedName>
    <definedName name="_2397NCode_6" localSheetId="2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'[16]B131 '!NCode</definedName>
    <definedName name="_2401NCode_7" localSheetId="2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'[16]B131 '!NCode</definedName>
    <definedName name="_2405NCode_8" localSheetId="2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'[16]B131 '!NCode</definedName>
    <definedName name="_2409NCode_9" localSheetId="2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5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5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 localSheetId="2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 localSheetId="2">#REF!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xlnm._FilterDatabase" localSheetId="5" hidden="1">CF!$A$1:$S$83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 localSheetId="2">#REF!</definedName>
    <definedName name="_st14">#REF!</definedName>
    <definedName name="_st15" localSheetId="1">#REF!</definedName>
    <definedName name="_st15" localSheetId="2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5">#REF!</definedName>
    <definedName name="_wa55" localSheetId="4">#REF!</definedName>
    <definedName name="_wa55" localSheetId="1">#REF!</definedName>
    <definedName name="_wa55" localSheetId="2">#REF!</definedName>
    <definedName name="_wa55">#REF!</definedName>
    <definedName name="_wa555" localSheetId="5">#REF!</definedName>
    <definedName name="_wa555" localSheetId="4">#REF!</definedName>
    <definedName name="_wa555" localSheetId="1">#REF!</definedName>
    <definedName name="_wa555" localSheetId="2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5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 localSheetId="2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 localSheetId="2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 localSheetId="2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5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e">[24]data!$C$1</definedName>
    <definedName name="CASH">#REF!</definedName>
    <definedName name="cbggf">[25]HP!#REF!</definedName>
    <definedName name="cc">#REF!</definedName>
    <definedName name="CCCC">#REF!</definedName>
    <definedName name="CEI">#REF!</definedName>
    <definedName name="cf" localSheetId="1">#REF!</definedName>
    <definedName name="cf" localSheetId="2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 localSheetId="2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 localSheetId="2">#REF!</definedName>
    <definedName name="cost1">#REF!</definedName>
    <definedName name="cost2">'[26]cost4-47'!$A$6:$P$41</definedName>
    <definedName name="cost25" localSheetId="1">#REF!</definedName>
    <definedName name="cost25" localSheetId="2">#REF!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[27]Setup!$E$7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[28]Setup!$E$10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 localSheetId="5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_month">#REF!</definedName>
    <definedName name="dadf" localSheetId="1">#REF!</definedName>
    <definedName name="dadf" localSheetId="2">#REF!</definedName>
    <definedName name="dadf">#REF!</definedName>
    <definedName name="DAILY">#REF!</definedName>
    <definedName name="dasdfs">[29]U!#REF!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 localSheetId="2">#REF!</definedName>
    <definedName name="_xlnm.Database">'[30]TO - SP'!#REF!</definedName>
    <definedName name="Date">#REF!</definedName>
    <definedName name="DAYS" localSheetId="5">#REF!</definedName>
    <definedName name="DAYS" localSheetId="1">#REF!</definedName>
    <definedName name="DAYS" localSheetId="2">#REF!</definedName>
    <definedName name="DAYS">#REF!</definedName>
    <definedName name="DC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_po">#REF!</definedName>
    <definedName name="ddd" localSheetId="1">#REF!</definedName>
    <definedName name="ddd" localSheetId="2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5">#REF!</definedName>
    <definedName name="ddk" localSheetId="4">#REF!</definedName>
    <definedName name="ddk" localSheetId="1">#REF!</definedName>
    <definedName name="ddk" localSheetId="2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">#REF!</definedName>
    <definedName name="df" localSheetId="1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5">#REF!</definedName>
    <definedName name="ds" localSheetId="4">#REF!</definedName>
    <definedName name="ds" localSheetId="1">#REF!</definedName>
    <definedName name="ds" localSheetId="2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 localSheetId="2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_FilterDatabase_1_1">"$#REF.$A$6:$J$80"</definedName>
    <definedName name="Excel_BuiltIn__FilterDatabase_2">"$#REF.$A$7:$N$58"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[31]IFS!#REF!</definedName>
    <definedName name="Excel_BuiltIn_Print_Area_11">#REF!</definedName>
    <definedName name="Excel_BuiltIn_Print_Area_13" localSheetId="5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>[31]UF!#REF!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5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5">#REF!</definedName>
    <definedName name="FS" localSheetId="1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5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L_CB">'[32]GL CB'!$L$44</definedName>
    <definedName name="GL_M">'[32]GL M'!$L$385</definedName>
    <definedName name="GRAMMY">#REF!</definedName>
    <definedName name="GRANIT">#REF!</definedName>
    <definedName name="GROSS_PROFIT" localSheetId="1">#REF!</definedName>
    <definedName name="GROSS_PROFIT" localSheetId="2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'[33]part-import'!#REF!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 localSheetId="2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[34]List!$A$7:$A$10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 localSheetId="2">#REF!</definedName>
    <definedName name="kill">#REF!</definedName>
    <definedName name="kiuytytt">#N/A</definedName>
    <definedName name="KK" localSheetId="5">#REF!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5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[35]FF_21_a_!#REF!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[36]TermLoans!$C$37:$C$40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[37]อัตราค่าบรรทุก!$A$1:$C$21</definedName>
    <definedName name="LOXLEY">#REF!</definedName>
    <definedName name="lpo">'[38]Stock Aging'!$A$2:$S$1606</definedName>
    <definedName name="lsadjfa">#REF!</definedName>
    <definedName name="LTX">#REF!</definedName>
    <definedName name="m" localSheetId="1">#REF!</definedName>
    <definedName name="m" localSheetId="2">#REF!</definedName>
    <definedName name="m">#REF!</definedName>
    <definedName name="MACRO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.2.4">#N/A</definedName>
    <definedName name="N.2.4_34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Code" localSheetId="0">'[33]B131 '!NCode</definedName>
    <definedName name="NCode" localSheetId="2">'[33]B131 '!NCode</definedName>
    <definedName name="NCode">'[33]B131 '!NCode</definedName>
    <definedName name="NetAssetsValueperunit">'[10]Asset &amp; Liability'!$E$50+'[10]Asset &amp; Liability'!$E$50</definedName>
    <definedName name="New">#N/A</definedName>
    <definedName name="NewsPaperEng">[39]Newspaper!#REF!</definedName>
    <definedName name="NewsTitle">[39]Newspaper!#REF!</definedName>
    <definedName name="NewsTitle2">[39]Newspaper!#REF!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 localSheetId="5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ofUnit">[39]Newspaper!#REF!</definedName>
    <definedName name="NoOfUnits" localSheetId="1">#REF!</definedName>
    <definedName name="NoOfUnits" localSheetId="2">#REF!</definedName>
    <definedName name="NoOfUnits">#REF!</definedName>
    <definedName name="NOTE2">#REF!</definedName>
    <definedName name="Notes" localSheetId="5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 localSheetId="1">#REF!</definedName>
    <definedName name="numwa" localSheetId="2">#REF!</definedName>
    <definedName name="numwa">#REF!</definedName>
    <definedName name="nut" hidden="1">[40]A!#REF!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5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5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eriodsInYear">[41]D201la!#REF!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>[29]List!$A$7:$A$10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5">#REF!</definedName>
    <definedName name="pppp" localSheetId="4">#REF!</definedName>
    <definedName name="pppp" localSheetId="1">#REF!</definedName>
    <definedName name="pppp" localSheetId="2">#REF!</definedName>
    <definedName name="pppp">#REF!</definedName>
    <definedName name="ppppp" localSheetId="5">#REF!</definedName>
    <definedName name="ppppp" localSheetId="4">#REF!</definedName>
    <definedName name="ppppp" localSheetId="1">#REF!</definedName>
    <definedName name="ppppp" localSheetId="2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0">BS!$A$1:$J$65</definedName>
    <definedName name="_xlnm.Print_Area" localSheetId="5">CF!$A$1:$L$69</definedName>
    <definedName name="_xlnm.Print_Area" localSheetId="4">CH!$A$1:$Q$21</definedName>
    <definedName name="_xlnm.Print_Area" localSheetId="3">'CH-Conso'!$A$1:$S$21</definedName>
    <definedName name="_xlnm.Print_Area" localSheetId="1">PL_3M!$A$1:$M$50</definedName>
    <definedName name="_xlnm.Print_Area" localSheetId="2">PL_6M!$A$1:$M$50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0">BS!$1:$8</definedName>
    <definedName name="_xlnm.Print_Titles" localSheetId="5">CF!$1:$7</definedName>
    <definedName name="_xlnm.Print_Titles" localSheetId="1">PL_3M!$1:$6</definedName>
    <definedName name="_xlnm.Print_Titles" localSheetId="2">PL_6M!$1:$6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1">#REF!</definedName>
    <definedName name="PYEAR" localSheetId="2">#REF!</definedName>
    <definedName name="PYEAR">#REF!</definedName>
    <definedName name="q" localSheetId="1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5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ATE4">[42]RATE!$A$1:$D$32</definedName>
    <definedName name="RBUD" localSheetId="5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5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#N/A</definedName>
    <definedName name="Re" localSheetId="1">#REF!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'[33]part-import'!#REF!</definedName>
    <definedName name="recblelocal">#REF!</definedName>
    <definedName name="recchoice">'[33]part-import'!#REF!</definedName>
    <definedName name="receivables">#REF!</definedName>
    <definedName name="Reclass1">#REF!</definedName>
    <definedName name="RecnPage1">#REF!</definedName>
    <definedName name="Reconcile">[43]tb!$A$1:$L$42</definedName>
    <definedName name="_xlnm.Recorder" localSheetId="1">#REF!</definedName>
    <definedName name="_xlnm.Recorder" localSheetId="2">#REF!</definedName>
    <definedName name="_xlnm.Recorder">#N/A</definedName>
    <definedName name="recqty">'[33]part-import'!#REF!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1">'[21]Adj&amp;Rje(Z820) '!#REF!</definedName>
    <definedName name="ReportName" localSheetId="1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5">#REF!</definedName>
    <definedName name="RFUR" localSheetId="1">#REF!</definedName>
    <definedName name="RFUR" localSheetId="2">#REF!</definedName>
    <definedName name="RFUR">#REF!</definedName>
    <definedName name="RIGHT">#REF!</definedName>
    <definedName name="RLAN" localSheetId="5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5">#REF!</definedName>
    <definedName name="RMAC" localSheetId="1">#REF!</definedName>
    <definedName name="RMAC" localSheetId="2">#REF!</definedName>
    <definedName name="RMAC">#REF!</definedName>
    <definedName name="RMACc">#REF!</definedName>
    <definedName name="ROBINS">#REF!</definedName>
    <definedName name="RP" localSheetId="1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1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d">[44]FF_21_a_!#REF!</definedName>
    <definedName name="sadfl">#REF!</definedName>
    <definedName name="SALARY">#REF!</definedName>
    <definedName name="Sale">[29]List!$B$7:$B$10</definedName>
    <definedName name="SALE_TSTC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5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5">#REF!</definedName>
    <definedName name="sfe" localSheetId="4">#REF!</definedName>
    <definedName name="sfe" localSheetId="1">#REF!</definedName>
    <definedName name="sfe" localSheetId="2">#REF!</definedName>
    <definedName name="sfe">#REF!</definedName>
    <definedName name="SFName">#N/A</definedName>
    <definedName name="SFP">#REF!</definedName>
    <definedName name="sfs">#REF!</definedName>
    <definedName name="SFUR" localSheetId="5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1">#REF!</definedName>
    <definedName name="SLAN" localSheetId="2">#REF!</definedName>
    <definedName name="SLAN">#REF!</definedName>
    <definedName name="SMAC" localSheetId="5">#REF!</definedName>
    <definedName name="SMAC" localSheetId="1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[41]D201la!#REF!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[29]List!$C$2:$C$10</definedName>
    <definedName name="STECON">#REF!</definedName>
    <definedName name="STEP1_Match">#REF!</definedName>
    <definedName name="STK">#REF!</definedName>
    <definedName name="STM">'[57]Q3-46'!#REF!</definedName>
    <definedName name="STOCK">#N/A</definedName>
    <definedName name="STOO" localSheetId="5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'[58]D200-30.2'!$E$25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'[57]งบทดลองปภพ 4-47'!$C$2:$I$238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 localSheetId="1">#REF!</definedName>
    <definedName name="table2" localSheetId="2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[59]สินทรัพย์รอการขาย!#REF!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 localSheetId="2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'[33]part-import'!#REF!</definedName>
    <definedName name="usedamount">'[33]part-import'!#REF!</definedName>
    <definedName name="usedqty">'[33]part-import'!#REF!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5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5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5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5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 localSheetId="5">#REF!</definedName>
    <definedName name="waaaaa" localSheetId="4">#REF!</definedName>
    <definedName name="waaaaa" localSheetId="1">#REF!</definedName>
    <definedName name="waaaaa" localSheetId="2">#REF!</definedName>
    <definedName name="waaaaa">#REF!</definedName>
    <definedName name="WACOAL">#REF!</definedName>
    <definedName name="WALL">#REF!</definedName>
    <definedName name="wanumwa" localSheetId="1">#REF!</definedName>
    <definedName name="wanumwa" localSheetId="2">#REF!</definedName>
    <definedName name="wanumwa">#REF!</definedName>
    <definedName name="WARN">#REF!</definedName>
    <definedName name="wawa" localSheetId="1">#REF!</definedName>
    <definedName name="wawa" localSheetId="2">#REF!</definedName>
    <definedName name="wawa">#REF!</definedName>
    <definedName name="wb">#REF!</definedName>
    <definedName name="wbs">#N/A</definedName>
    <definedName name="wd">#REF!</definedName>
    <definedName name="we" localSheetId="5">#REF!</definedName>
    <definedName name="we" localSheetId="1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 localSheetId="2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5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'[33]part-local'!#REF!</definedName>
    <definedName name="ﾊ413">'[33]part-local'!#REF!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5">#REF!</definedName>
    <definedName name="การสว" localSheetId="4">#REF!</definedName>
    <definedName name="การสว" localSheetId="1">#REF!</definedName>
    <definedName name="การสว" localSheetId="2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จ่าย">#N/A</definedName>
    <definedName name="จู" localSheetId="5">#REF!</definedName>
    <definedName name="จู" localSheetId="4">#REF!</definedName>
    <definedName name="จู" localSheetId="1">#REF!</definedName>
    <definedName name="จู" localSheetId="2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ตาราง">[60]TB!$A$1:$IV$65536</definedName>
    <definedName name="ถถถ">#REF!</definedName>
    <definedName name="ท">#N/A</definedName>
    <definedName name="ทดสอบ">#REF!</definedName>
    <definedName name="น">#N/A</definedName>
    <definedName name="น_34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5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850" localSheetId="5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ก">[7]Newspaper!#REF!</definedName>
    <definedName name="ฟกี">#N/A</definedName>
    <definedName name="ฟฟ">#REF!</definedName>
    <definedName name="ฟฟฟ" localSheetId="5">#REF!</definedName>
    <definedName name="ฟฟฟ" localSheetId="4">#REF!</definedName>
    <definedName name="ฟฟฟ" localSheetId="1">#REF!</definedName>
    <definedName name="ฟฟฟ" localSheetId="2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IF('[61]ตัดจำหน่ายรายได้ค้างรับ Oper(BS'!B65536=0,IF('[61]ตัดจำหน่ายรายได้ค้างรับ Oper(BS'!C65536=0,IF('[61]ตัดจำหน่ายรายได้ค้างรับ Oper(BS'!D65536=0,IF('[61]ตัดจำหน่ายรายได้ค้างรับ Oper(BS'!E65536=0,IF('[61]ตัดจำหน่ายรายได้ค้างรับ Oper(BS'!F65536=0,IF('[61]ตัดจำหน่ายรายได้ค้างรับ Oper(BS'!G65536=0,IF('[61]ตัดจำหน่ายรายได้ค้างรับ Oper(BS'!H65536=0,'[61]ตัดจำหน่ายรายได้ค้างรับ Oper(BS'!I65536,'[61]ตัดจำหน่ายรายได้ค้างรับ Oper(BS'!H65536),'[61]ตัดจำหน่ายรายได้ค้างรับ Oper(BS'!G65536),'[61]ตัดจำหน่ายรายได้ค้างรับ Oper(BS'!F65536),'[61]ตัดจำหน่ายรายได้ค้างรับ Oper(BS'!E65536),'[61]ตัดจำหน่ายรายได้ค้างรับ Oper(BS'!D65536),'[61]ตัดจำหน่ายรายได้ค้างรับ Oper(BS'!C65536),'[61]ตัดจำหน่ายรายได้ค้างรับ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7" l="1"/>
  <c r="L55" i="5" l="1"/>
  <c r="J55" i="5"/>
  <c r="H55" i="5"/>
  <c r="F55" i="5"/>
  <c r="D46" i="1"/>
  <c r="Q15" i="4" l="1"/>
  <c r="O13" i="4" l="1"/>
  <c r="S13" i="4" s="1"/>
  <c r="J46" i="1" l="1"/>
  <c r="H46" i="1"/>
  <c r="F46" i="1"/>
  <c r="L46" i="5" l="1"/>
  <c r="J46" i="5"/>
  <c r="H46" i="5"/>
  <c r="F46" i="5"/>
  <c r="M47" i="7" l="1"/>
  <c r="I47" i="7"/>
  <c r="M31" i="7"/>
  <c r="K31" i="7"/>
  <c r="I31" i="7"/>
  <c r="G31" i="7"/>
  <c r="M9" i="7"/>
  <c r="M13" i="7" s="1"/>
  <c r="K9" i="7"/>
  <c r="K13" i="7" s="1"/>
  <c r="I9" i="7"/>
  <c r="I13" i="7" s="1"/>
  <c r="G9" i="7"/>
  <c r="G13" i="7" s="1"/>
  <c r="K9" i="2"/>
  <c r="K13" i="2" s="1"/>
  <c r="I19" i="7" l="1"/>
  <c r="H9" i="5" s="1"/>
  <c r="G19" i="7"/>
  <c r="K19" i="7"/>
  <c r="M19" i="7"/>
  <c r="L9" i="5" s="1"/>
  <c r="M16" i="4"/>
  <c r="G22" i="7" l="1"/>
  <c r="G33" i="7" s="1"/>
  <c r="G44" i="7" s="1"/>
  <c r="G41" i="7" s="1"/>
  <c r="F9" i="5"/>
  <c r="F24" i="5" s="1"/>
  <c r="F32" i="5" s="1"/>
  <c r="F36" i="5" s="1"/>
  <c r="K22" i="7"/>
  <c r="K38" i="7" s="1"/>
  <c r="K36" i="7" s="1"/>
  <c r="J9" i="5"/>
  <c r="K33" i="7"/>
  <c r="K44" i="7" s="1"/>
  <c r="K41" i="7" s="1"/>
  <c r="M22" i="7"/>
  <c r="I22" i="7"/>
  <c r="Q13" i="3"/>
  <c r="G38" i="7" l="1"/>
  <c r="G36" i="7" s="1"/>
  <c r="M14" i="3"/>
  <c r="K49" i="7"/>
  <c r="K46" i="7"/>
  <c r="I38" i="7"/>
  <c r="I36" i="7" s="1"/>
  <c r="I46" i="7" s="1"/>
  <c r="I33" i="7"/>
  <c r="I44" i="7" s="1"/>
  <c r="I41" i="7" s="1"/>
  <c r="M33" i="7"/>
  <c r="M44" i="7" s="1"/>
  <c r="M41" i="7" s="1"/>
  <c r="M38" i="7"/>
  <c r="M36" i="7" s="1"/>
  <c r="M46" i="7" s="1"/>
  <c r="Q12" i="3"/>
  <c r="O12" i="4"/>
  <c r="S12" i="4" s="1"/>
  <c r="G46" i="7" l="1"/>
  <c r="K15" i="4"/>
  <c r="O15" i="4" s="1"/>
  <c r="F57" i="5"/>
  <c r="J57" i="5"/>
  <c r="O15" i="3"/>
  <c r="O20" i="3"/>
  <c r="Q18" i="3"/>
  <c r="Q11" i="3"/>
  <c r="E16" i="4"/>
  <c r="G16" i="4"/>
  <c r="I16" i="4"/>
  <c r="Q16" i="4"/>
  <c r="O11" i="4"/>
  <c r="S11" i="4" s="1"/>
  <c r="K14" i="4"/>
  <c r="O14" i="4" s="1"/>
  <c r="S14" i="4" s="1"/>
  <c r="O18" i="4"/>
  <c r="M19" i="4"/>
  <c r="M20" i="4" s="1"/>
  <c r="O19" i="4" l="1"/>
  <c r="F62" i="1"/>
  <c r="F60" i="1"/>
  <c r="F59" i="1"/>
  <c r="F56" i="1"/>
  <c r="F55" i="1"/>
  <c r="J59" i="1"/>
  <c r="J56" i="1"/>
  <c r="J55" i="1"/>
  <c r="I47" i="2"/>
  <c r="M47" i="2"/>
  <c r="G31" i="2" l="1"/>
  <c r="K31" i="2"/>
  <c r="M31" i="2"/>
  <c r="I31" i="2"/>
  <c r="I9" i="2"/>
  <c r="I13" i="2" l="1"/>
  <c r="I19" i="2" s="1"/>
  <c r="J60" i="1"/>
  <c r="J61" i="1" s="1"/>
  <c r="J17" i="1"/>
  <c r="J27" i="1" l="1"/>
  <c r="J28" i="1" s="1"/>
  <c r="F27" i="1"/>
  <c r="F17" i="1"/>
  <c r="F28" i="1" l="1"/>
  <c r="F61" i="1" l="1"/>
  <c r="F63" i="1" s="1"/>
  <c r="J63" i="1"/>
  <c r="G9" i="2"/>
  <c r="G13" i="2" s="1"/>
  <c r="D62" i="1"/>
  <c r="D59" i="1"/>
  <c r="D56" i="1"/>
  <c r="D55" i="1"/>
  <c r="Q20" i="4"/>
  <c r="K20" i="4"/>
  <c r="I20" i="4"/>
  <c r="G20" i="4"/>
  <c r="E20" i="4"/>
  <c r="S18" i="4"/>
  <c r="I15" i="3"/>
  <c r="H56" i="1" s="1"/>
  <c r="K15" i="3"/>
  <c r="H59" i="1" s="1"/>
  <c r="K20" i="3"/>
  <c r="I20" i="3"/>
  <c r="G20" i="3"/>
  <c r="J51" i="1"/>
  <c r="H51" i="1"/>
  <c r="F51" i="1"/>
  <c r="D51" i="1"/>
  <c r="H27" i="1"/>
  <c r="D27" i="1"/>
  <c r="H17" i="1"/>
  <c r="D17" i="1"/>
  <c r="G19" i="2" l="1"/>
  <c r="G22" i="2" s="1"/>
  <c r="G38" i="2" s="1"/>
  <c r="G36" i="2" s="1"/>
  <c r="H52" i="1"/>
  <c r="K19" i="2"/>
  <c r="M9" i="2"/>
  <c r="D52" i="1"/>
  <c r="H24" i="5"/>
  <c r="H32" i="5" s="1"/>
  <c r="H36" i="5" s="1"/>
  <c r="I22" i="2"/>
  <c r="I38" i="2" s="1"/>
  <c r="I36" i="2" s="1"/>
  <c r="I46" i="2" s="1"/>
  <c r="D28" i="1"/>
  <c r="O20" i="4"/>
  <c r="H28" i="1"/>
  <c r="J52" i="1"/>
  <c r="J64" i="1" s="1"/>
  <c r="F52" i="1"/>
  <c r="F64" i="1" s="1"/>
  <c r="F67" i="1" s="1"/>
  <c r="S19" i="4"/>
  <c r="S20" i="4" s="1"/>
  <c r="G15" i="3"/>
  <c r="H55" i="1" s="1"/>
  <c r="G46" i="2" l="1"/>
  <c r="G49" i="2"/>
  <c r="M13" i="2"/>
  <c r="M19" i="2" s="1"/>
  <c r="K22" i="2"/>
  <c r="G33" i="2"/>
  <c r="H56" i="5"/>
  <c r="H58" i="5" s="1"/>
  <c r="L24" i="5"/>
  <c r="I33" i="2"/>
  <c r="J67" i="1"/>
  <c r="I44" i="2" l="1"/>
  <c r="I41" i="2" s="1"/>
  <c r="F56" i="5"/>
  <c r="F58" i="5" s="1"/>
  <c r="M58" i="5" s="1"/>
  <c r="M22" i="2"/>
  <c r="M38" i="2" s="1"/>
  <c r="M36" i="2" s="1"/>
  <c r="M46" i="2" s="1"/>
  <c r="K33" i="2"/>
  <c r="Q14" i="3" s="1"/>
  <c r="G44" i="2"/>
  <c r="G41" i="2" s="1"/>
  <c r="L32" i="5"/>
  <c r="M33" i="2" l="1"/>
  <c r="M44" i="2" s="1"/>
  <c r="M41" i="2" s="1"/>
  <c r="L36" i="5"/>
  <c r="L56" i="5" s="1"/>
  <c r="L58" i="5" s="1"/>
  <c r="J24" i="5"/>
  <c r="J32" i="5" s="1"/>
  <c r="K38" i="2"/>
  <c r="K36" i="2" s="1"/>
  <c r="K49" i="2" s="1"/>
  <c r="K16" i="4"/>
  <c r="D60" i="1" s="1"/>
  <c r="D61" i="1" s="1"/>
  <c r="D63" i="1" s="1"/>
  <c r="D64" i="1" s="1"/>
  <c r="D67" i="1" s="1"/>
  <c r="K44" i="2"/>
  <c r="K41" i="2" s="1"/>
  <c r="M20" i="3" l="1"/>
  <c r="J36" i="5"/>
  <c r="J56" i="5" s="1"/>
  <c r="K46" i="2"/>
  <c r="S15" i="4"/>
  <c r="S16" i="4" s="1"/>
  <c r="O16" i="4"/>
  <c r="Q15" i="3"/>
  <c r="M15" i="3"/>
  <c r="H60" i="1" s="1"/>
  <c r="H61" i="1" s="1"/>
  <c r="H63" i="1" s="1"/>
  <c r="H64" i="1" s="1"/>
  <c r="H67" i="1" s="1"/>
  <c r="Q19" i="3" l="1"/>
  <c r="Q20" i="3" s="1"/>
  <c r="J58" i="5"/>
  <c r="N58" i="5" s="1"/>
</calcChain>
</file>

<file path=xl/sharedStrings.xml><?xml version="1.0" encoding="utf-8"?>
<sst xmlns="http://schemas.openxmlformats.org/spreadsheetml/2006/main" count="305" uniqueCount="181">
  <si>
    <t>บริษัท เอ็ม วิชั่น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</si>
  <si>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</si>
  <si>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</si>
  <si>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</si>
  <si>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</si>
  <si>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</si>
  <si>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</si>
  <si>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</si>
  <si>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</si>
  <si>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</si>
  <si>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เงินให้กู้ยืมระยะสั้นแก่บุคคลอื่น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</si>
  <si>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</si>
  <si>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</si>
  <si>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</si>
  <si>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</si>
  <si>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</si>
  <si>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เงินลงทุนในบริษัทร่วม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</si>
  <si>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</si>
  <si>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</si>
  <si>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</si>
  <si>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</si>
  <si>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</si>
  <si>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</si>
  <si>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</si>
  <si>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</si>
  <si>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</si>
  <si>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 xml:space="preserve">      ชำระภายในหนึ่งปี</t>
  </si>
  <si>
    <t>ภาษีเงินได้ค้างจ่าย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</si>
  <si>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</si>
  <si>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</si>
  <si>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</si>
  <si>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</si>
  <si>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</si>
  <si>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</si>
  <si>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</si>
  <si>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</si>
  <si>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</si>
  <si>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</si>
  <si>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</si>
  <si>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</si>
  <si>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</si>
  <si>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</si>
  <si>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</si>
  <si>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    สำรองตามกฎหมาย </t>
  </si>
  <si>
    <t>ยังไม่ได้จัดสรร</t>
  </si>
  <si>
    <t>ส่วนของบริษัทใหญ่</t>
  </si>
  <si>
    <t>ส่วนได้เสียไม่มีอำนาจควบคุม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</si>
  <si>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</si>
  <si>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</si>
  <si>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</si>
  <si>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รวม</t>
  </si>
  <si>
    <t>กำไรขั้นต้น</t>
  </si>
  <si>
    <t>รายได้อื่น</t>
  </si>
  <si>
    <t xml:space="preserve">ค่าใช้จ่ายในการบริหาร </t>
  </si>
  <si>
    <t>กำไร(ขาดทุน)จากกิจกรรมดำเนินงาน</t>
  </si>
  <si>
    <t>รายได้ทางการเงิน</t>
  </si>
  <si>
    <t>ผลขาดทุนด้านเครดิตที่คาดว่าจะเกิดขึ้น</t>
  </si>
  <si>
    <t>ส่วนแบ่งขาดทุนตามวิธีส่วนได้เสีย</t>
  </si>
  <si>
    <t>ต้นทุนทางการเงิน</t>
  </si>
  <si>
    <t>รายได้(ค่าใช้จ่าย)ภาษีเงินได้</t>
  </si>
  <si>
    <t xml:space="preserve">   ไว้ในกำไรหรือขาดทุนในภายหลัง</t>
  </si>
  <si>
    <t>กำไรต่อหุ้นปรับลด</t>
  </si>
  <si>
    <t>งบแสดงการเปลี่ยนแปลงส่วนของผู้ถือหุ้น</t>
  </si>
  <si>
    <t>กำไร(ขาดทุน)สะสม</t>
  </si>
  <si>
    <t>ทุนที่ออกและ</t>
  </si>
  <si>
    <t>ส่วนเกินมูลค่า</t>
  </si>
  <si>
    <t>ชำระแล้ว</t>
  </si>
  <si>
    <t>สำรองตามกฎหมาย</t>
  </si>
  <si>
    <t>ทุนที่ออก</t>
  </si>
  <si>
    <t>ส่วนได้เสียไม่มี</t>
  </si>
  <si>
    <t>และชำระแล้ว</t>
  </si>
  <si>
    <t>อำนาจควบคุม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</si>
  <si>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</si>
  <si>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</si>
  <si>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</si>
  <si>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ดอกเบี้ยรับ</t>
  </si>
  <si>
    <t>และหนี้สินดำเนินงาน</t>
  </si>
  <si>
    <t>การเปลี่ยนแปลงของสินทรัพย์และหนี้สินดำเนินงาน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</si>
  <si>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</si>
  <si>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</si>
  <si>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</si>
  <si>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</si>
  <si>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</si>
  <si>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ขายอุปกรณ์</t>
  </si>
  <si>
    <t>กระแสเงินสดจากกิจกรรมจัดหาเงิน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</si>
  <si>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</si>
  <si>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</si>
  <si>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</si>
  <si>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รับชำระค่าหุ้นสามัญ</t>
  </si>
  <si>
    <t>เงินสดและรายการเทียบเท่าเงินสดเพิ่มขึ้น(ลดลง)สุทธิ</t>
  </si>
  <si>
    <t xml:space="preserve"> </t>
  </si>
  <si>
    <t>-</t>
  </si>
  <si>
    <t>"ยังไม่ได้ตรวจสอบ"</t>
  </si>
  <si>
    <t>"ตรวจสอบแล้ว"</t>
  </si>
  <si>
    <t>"สอบทานแล้ว"</t>
  </si>
  <si>
    <t>31 ธันวาคม 2564</t>
  </si>
  <si>
    <t>ยอดยกมา ณ วันที่ 1 มกราคม 2564</t>
  </si>
  <si>
    <t>ยอดยกมา ณ วันที่ 1 มกราคม 2565</t>
  </si>
  <si>
    <t>สำหรับงวด 2564</t>
  </si>
  <si>
    <t>(หน่วย:พันบาท)</t>
  </si>
  <si>
    <t xml:space="preserve">        "สอบทานแล้ว"</t>
  </si>
  <si>
    <t xml:space="preserve"> (หน่วย : พันบาท)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</si>
  <si>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</si>
  <si>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</si>
  <si>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</si>
  <si>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</si>
  <si>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</si>
  <si>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กำไร (ขาดทุน) เบ็ดเสร็จอื่น</t>
  </si>
  <si>
    <t>กำไร (ขาดทุน) จากการวัดมูลค่าใหม่ของ</t>
  </si>
  <si>
    <t>ผลประโยชน์พนักงานที่กำหนดไว้</t>
  </si>
  <si>
    <t>รายการที่จะไม่ถูกจัดประเภทรายการใหม่ไว้ในกำไรหรือขาดทุนในภายหลัง :</t>
  </si>
  <si>
    <t>ภาษีเงินได้ของรายการที่จะไม่ถูกจัดประเภทใหม่</t>
  </si>
  <si>
    <t>กำไร (ขาดทุน) เบ็ดเสร็จอื่นสำหรับงวด - สุทธิจากภาษี</t>
  </si>
  <si>
    <t>กำไร (ขาดทุน) ก่อนภาษีเงินได้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</si>
  <si>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</si>
  <si>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</si>
  <si>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</si>
  <si>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</si>
  <si>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</si>
  <si>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</si>
  <si>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กำไร (ขาดทุน) สำหรับงวด</t>
  </si>
  <si>
    <t>องค์ประกอบอื่นของส่วนของผู้ถือหุ้น</t>
  </si>
  <si>
    <t>รวมส่วนของ</t>
  </si>
  <si>
    <t>ผู้ถือหุ้น</t>
  </si>
  <si>
    <t>ของบริษัทใหญ่</t>
  </si>
  <si>
    <t>ผลกำไร(ขาดทุน) จากการ</t>
  </si>
  <si>
    <t>วัดมูลค่าใหม่ของผลประโยชน์</t>
  </si>
  <si>
    <t>พนักงานที่กำหนดไว้</t>
  </si>
  <si>
    <t>โอนไปกำไร(ขาดทุน)สะสม</t>
  </si>
  <si>
    <t>ผลขาดทุนด้านเครดิตที่คาดว่าจะเกิดขึ้น (กลับรายการ)</t>
  </si>
  <si>
    <t>(กำไร) ขาดทุนจากการขายและตัดจำหน่ายสินทรัพย์</t>
  </si>
  <si>
    <t>ปรับรายการที่กระทบกำไรเป็นเงินสดรับ(จ่าย)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</si>
  <si>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</si>
  <si>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</si>
  <si>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</si>
  <si>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</si>
  <si>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</si>
  <si>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</si>
  <si>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>เพิ่มทุนหุ้นสามัญ</t>
  </si>
  <si>
    <t>เงินสดจ่ายซื้อสินทรัพย์ทางการเงินหมุนเวียนอื่น</t>
  </si>
  <si>
    <t>สินทรัพย์ทางการเงินหมุนเวียนอื่น</t>
  </si>
  <si>
    <t>ขาดทุนจากการตัดบัญชีภาษีเงินได้ถูกหัก ณ ที่จ่าย</t>
  </si>
  <si>
    <t>รับคืนภาษีเงินได้</t>
  </si>
  <si>
    <t>เงินสดรับจากสินทรัพย์ทางการเงินหมุนเวียนอื่น</t>
  </si>
  <si>
    <t>สำหรับงวด 2565</t>
  </si>
  <si>
    <t>บริษัทได้ทำสัญญาเช่าทางการเงิน ยานพาหนะ มูลค่าตามบัญชี จำนวนเงิน 6.54 ล้านบาท</t>
  </si>
  <si>
    <t>ประมาณการหนี้สินหมุนเวียนสำหรับ</t>
  </si>
  <si>
    <t>ผลประโยชน์พนักงาน</t>
  </si>
  <si>
    <t>กำไรจากการปรับมูลค่ายุติธรรม</t>
  </si>
  <si>
    <t>กำไรจากการดำเนินงานก่อนการเปลี่ยนแปลงสินทรัพย์</t>
  </si>
  <si>
    <t>เงินเบิกเกินบัญชีและเงินกู้ยืมระยะสั้นจากสถาบันการเงิน เพิ่มขึ้น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</si>
  <si>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</si>
  <si>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</si>
  <si>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</si>
  <si>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ขาดทุนจากคดีความฟ้องร้อง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</si>
  <si>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</si>
  <si>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</si>
  <si>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</si>
  <si>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ขายเหรียญดิจิทัล</t>
  </si>
  <si>
    <t>บริษัททำสัญญาเช่าทางการเงิน ยานพาหนะ มูลค่าตามบัญชี จำนวนเงิน 6.87 ล้านบาท</t>
  </si>
  <si>
    <t>บริษัทโอนสินค้าไปเป็นที่ดิน อาคารและอุปกรณ์ มูลค่าตามบัญชี จำนวนเงิน 2.95 ล้านบาท</t>
  </si>
  <si>
    <t>บริษัทซื้อเหรียญดิจิทัลจากบริษัทย่อยแต่ยังไม่ได้ชำระเงิน จำนวนเงิน 3.60 ล้านบาท</t>
  </si>
  <si>
    <t>บริษัทย่อยขายเหรียญดิจิทัลแต่ยังไม่ได้รับชำระเงิน จำนวนเงิน 11.94 ล้านบาท</t>
  </si>
  <si>
    <t>กำไร(ขาดทุน)ก่อนภาษีเงินได้</t>
  </si>
  <si>
    <t>25</t>
  </si>
  <si>
    <t>เงินสดจ่ายเงินลงทุนในบริษัทย่อย</t>
  </si>
  <si>
    <t>3, 5</t>
  </si>
  <si>
    <t>ที่ดิน อาคารและอุปกรณ์</t>
  </si>
  <si>
    <t>สินทรัพย์ไม่มีตัวตน</t>
  </si>
  <si>
    <t>เงินเบิกเกินบัญชีธนาคารและเงินกู้ยืมระยะสั้น</t>
  </si>
  <si>
    <t xml:space="preserve">      จากสถาบันการเงิน</t>
  </si>
  <si>
    <t>ส่วนของเงินกู้ยืมระยะยาวที่เจ้าหนี้</t>
  </si>
  <si>
    <t xml:space="preserve">      สามารถเรียกคืนได้ทันที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</si>
  <si>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</si>
  <si>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30 มิถุนายน</t>
  </si>
  <si>
    <t>เงินสดรับจากส่วนได้เสียที่ไม่มีอำนาจควบคุม</t>
  </si>
  <si>
    <t>การปรับปรุงอื่นด้วยรายการที่ไม่กระทบเงินสด</t>
  </si>
  <si>
    <t>ส่วนได้เสียที่ไม่มีอำนาจควบคุม</t>
  </si>
  <si>
    <t>3, 15</t>
  </si>
  <si>
    <t>26</t>
  </si>
  <si>
    <t>ค่าเผื่อมูลค่าสินค้าลดลง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</si>
</sst>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[$€-2]* #,##0.00_-;\-[$€-2]* #,##0.00_-;_-[$€-2]* &quot;-&quot;??_-"/>
    <numFmt numFmtId="189" formatCode="_(* #,##0_);_(* \(#,##0\);_(* &quot;-&quot;??_);_(@_)"/>
    <numFmt numFmtId="190" formatCode="#,##0\ ;\(#,##0\)"/>
    <numFmt numFmtId="191" formatCode="#,##0\ ;\(#,##0\);\-\ "/>
    <numFmt numFmtId="192" formatCode="#,##0\ ;\(#,##0\);\-\ \ \ \ \ "/>
    <numFmt numFmtId="193" formatCode="_-* #,##0_-;\-* #,##0_-;_-* &quot;-&quot;??_-;_-@_-"/>
    <numFmt numFmtId="194" formatCode="#,##0.00\ ;\(#,##0.00\);\-\ \ \ \ \ ;"/>
    <numFmt numFmtId="195" formatCode="_(* #,##0.000_);_(* \(#,##0.000\);_(* &quot;-&quot;??_);_(@_)"/>
    <numFmt numFmtId="196" formatCode="#,###.00\ ;\(#,###.00\)"/>
    <numFmt numFmtId="197" formatCode="#,##0;\(#,##0\)"/>
    <numFmt numFmtId="198" formatCode="[$-1070000]d/m/yy;@"/>
    <numFmt numFmtId="199" formatCode="#,##0.00;\(#,##0.00\)"/>
    <numFmt numFmtId="200" formatCode="_(* #,##0.00000_);_(* \(#,##0.00000\);_(* &quot;-&quot;??_);_(@_)"/>
    <numFmt numFmtId="201" formatCode="_-* #,##0_-;\(#,##0\);_-* &quot;-&quot;??_-;_-@_-"/>
    <numFmt numFmtId="202" formatCode="_-* #,##0.00_-;\(#,##0.00\);_-* &quot;-&quot;??_-;_-@_-"/>
    <numFmt numFmtId="203" formatCode="_(* #,##0.0000_);_(* \(#,##0.0000\);_(* &quot;-&quot;??_);_(@_)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b/>
      <i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b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0">
    <xf numFmtId="0" fontId="0" fillId="0" borderId="0"/>
    <xf numFmtId="0" fontId="1" fillId="0" borderId="0" applyFont="0" applyFill="0" applyBorder="0" applyAlignment="0" applyProtection="0"/>
    <xf numFmtId="0" fontId="2" fillId="0" borderId="0"/>
    <xf numFmtId="188" fontId="3" fillId="0" borderId="0"/>
    <xf numFmtId="187" fontId="1" fillId="0" borderId="0" applyFont="0" applyFill="0" applyBorder="0" applyAlignment="0" applyProtection="0"/>
    <xf numFmtId="0" fontId="3" fillId="0" borderId="0"/>
    <xf numFmtId="0" fontId="6" fillId="0" borderId="0"/>
    <xf numFmtId="19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8" fontId="1" fillId="0" borderId="0"/>
    <xf numFmtId="187" fontId="1" fillId="0" borderId="0" applyFont="0" applyFill="0" applyBorder="0" applyAlignment="0" applyProtection="0"/>
    <xf numFmtId="0" fontId="1" fillId="0" borderId="0"/>
    <xf numFmtId="187" fontId="8" fillId="0" borderId="0" applyFont="0" applyFill="0" applyBorder="0" applyAlignment="0" applyProtection="0"/>
    <xf numFmtId="0" fontId="1" fillId="0" borderId="0"/>
    <xf numFmtId="0" fontId="3" fillId="0" borderId="0"/>
    <xf numFmtId="187" fontId="1" fillId="0" borderId="0" applyFont="0" applyFill="0" applyBorder="0" applyAlignment="0" applyProtection="0"/>
    <xf numFmtId="49" fontId="9" fillId="0" borderId="0"/>
    <xf numFmtId="43" fontId="1" fillId="0" borderId="0" applyFont="0" applyFill="0" applyBorder="0" applyAlignment="0" applyProtection="0"/>
  </cellStyleXfs>
  <cellXfs count="240">
    <xf numFmtId="0" fontId="0" fillId="0" borderId="0" xfId="0"/>
    <xf numFmtId="189" fontId="4" fillId="0" borderId="3" xfId="9" applyNumberFormat="1" applyFont="1" applyFill="1" applyBorder="1" applyAlignment="1"/>
    <xf numFmtId="189" fontId="4" fillId="0" borderId="0" xfId="9" applyNumberFormat="1" applyFont="1" applyFill="1" applyBorder="1" applyAlignment="1"/>
    <xf numFmtId="189" fontId="5" fillId="0" borderId="0" xfId="9" applyNumberFormat="1" applyFont="1" applyFill="1" applyBorder="1" applyAlignment="1"/>
    <xf numFmtId="189" fontId="5" fillId="0" borderId="1" xfId="9" applyNumberFormat="1" applyFont="1" applyFill="1" applyBorder="1" applyAlignment="1"/>
    <xf numFmtId="189" fontId="4" fillId="0" borderId="3" xfId="9" applyNumberFormat="1" applyFont="1" applyFill="1" applyBorder="1" applyAlignment="1">
      <alignment horizontal="center"/>
    </xf>
    <xf numFmtId="189" fontId="4" fillId="0" borderId="0" xfId="9" applyNumberFormat="1" applyFont="1" applyFill="1" applyBorder="1" applyAlignment="1">
      <alignment horizontal="center"/>
    </xf>
    <xf numFmtId="189" fontId="4" fillId="0" borderId="5" xfId="9" applyNumberFormat="1" applyFont="1" applyFill="1" applyBorder="1" applyAlignment="1"/>
    <xf numFmtId="192" fontId="5" fillId="0" borderId="0" xfId="12" quotePrefix="1" applyNumberFormat="1" applyFont="1" applyFill="1" applyBorder="1" applyAlignment="1">
      <alignment horizontal="right"/>
    </xf>
    <xf numFmtId="193" fontId="5" fillId="0" borderId="0" xfId="12" applyNumberFormat="1" applyFont="1" applyFill="1" applyBorder="1" applyAlignment="1">
      <alignment horizontal="right"/>
    </xf>
    <xf numFmtId="194" fontId="5" fillId="0" borderId="0" xfId="12" quotePrefix="1" applyNumberFormat="1" applyFont="1" applyFill="1" applyBorder="1" applyAlignment="1">
      <alignment horizontal="right"/>
    </xf>
    <xf numFmtId="189" fontId="4" fillId="0" borderId="4" xfId="9" applyNumberFormat="1" applyFont="1" applyFill="1" applyBorder="1" applyAlignment="1"/>
    <xf numFmtId="195" fontId="5" fillId="0" borderId="0" xfId="9" applyNumberFormat="1" applyFont="1" applyFill="1" applyBorder="1" applyAlignment="1">
      <alignment horizontal="center"/>
    </xf>
    <xf numFmtId="189" fontId="5" fillId="0" borderId="5" xfId="9" applyNumberFormat="1" applyFont="1" applyFill="1" applyBorder="1" applyAlignment="1"/>
    <xf numFmtId="195" fontId="5" fillId="0" borderId="0" xfId="9" applyNumberFormat="1" applyFont="1" applyFill="1" applyBorder="1" applyAlignment="1"/>
    <xf numFmtId="4" fontId="5" fillId="0" borderId="0" xfId="12" applyNumberFormat="1" applyFont="1" applyFill="1" applyAlignment="1">
      <alignment horizontal="center" shrinkToFit="1"/>
    </xf>
    <xf numFmtId="196" fontId="5" fillId="0" borderId="0" xfId="12" quotePrefix="1" applyNumberFormat="1" applyFont="1" applyFill="1" applyBorder="1" applyAlignment="1">
      <alignment horizontal="right"/>
    </xf>
    <xf numFmtId="197" fontId="5" fillId="0" borderId="0" xfId="12" quotePrefix="1" applyNumberFormat="1" applyFont="1" applyFill="1" applyBorder="1" applyAlignment="1">
      <alignment horizontal="right"/>
    </xf>
    <xf numFmtId="197" fontId="5" fillId="0" borderId="0" xfId="12" applyNumberFormat="1" applyFont="1" applyFill="1" applyBorder="1" applyAlignment="1">
      <alignment horizontal="right"/>
    </xf>
    <xf numFmtId="41" fontId="5" fillId="0" borderId="0" xfId="12" applyNumberFormat="1" applyFont="1" applyFill="1" applyBorder="1" applyAlignment="1">
      <alignment horizontal="right"/>
    </xf>
    <xf numFmtId="197" fontId="5" fillId="0" borderId="3" xfId="12" applyNumberFormat="1" applyFont="1" applyFill="1" applyBorder="1" applyAlignment="1">
      <alignment horizontal="right"/>
    </xf>
    <xf numFmtId="194" fontId="5" fillId="0" borderId="3" xfId="12" quotePrefix="1" applyNumberFormat="1" applyFont="1" applyFill="1" applyBorder="1" applyAlignment="1">
      <alignment horizontal="right"/>
    </xf>
    <xf numFmtId="41" fontId="5" fillId="0" borderId="5" xfId="12" applyNumberFormat="1" applyFont="1" applyFill="1" applyBorder="1" applyAlignment="1">
      <alignment horizontal="right"/>
    </xf>
    <xf numFmtId="43" fontId="5" fillId="0" borderId="0" xfId="9" applyFont="1" applyFill="1" applyAlignment="1"/>
    <xf numFmtId="0" fontId="4" fillId="0" borderId="0" xfId="5" applyFont="1"/>
    <xf numFmtId="0" fontId="4" fillId="0" borderId="0" xfId="5" quotePrefix="1" applyFont="1" applyAlignment="1">
      <alignment horizontal="left"/>
    </xf>
    <xf numFmtId="0" fontId="4" fillId="0" borderId="0" xfId="5" applyFont="1" applyAlignment="1">
      <alignment horizontal="left"/>
    </xf>
    <xf numFmtId="49" fontId="5" fillId="0" borderId="0" xfId="5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5" applyFont="1" applyAlignment="1">
      <alignment horizontal="center"/>
    </xf>
    <xf numFmtId="49" fontId="4" fillId="0" borderId="0" xfId="5" applyNumberFormat="1" applyFont="1" applyAlignment="1">
      <alignment horizontal="center"/>
    </xf>
    <xf numFmtId="196" fontId="5" fillId="0" borderId="0" xfId="12" quotePrefix="1" applyNumberFormat="1" applyFont="1" applyFill="1" applyBorder="1" applyAlignment="1">
      <alignment horizontal="center"/>
    </xf>
    <xf numFmtId="189" fontId="4" fillId="0" borderId="1" xfId="9" applyNumberFormat="1" applyFont="1" applyFill="1" applyBorder="1" applyAlignment="1"/>
    <xf numFmtId="43" fontId="5" fillId="0" borderId="0" xfId="9" applyFont="1" applyFill="1" applyBorder="1" applyAlignment="1"/>
    <xf numFmtId="189" fontId="5" fillId="0" borderId="0" xfId="9" quotePrefix="1" applyNumberFormat="1" applyFont="1" applyFill="1" applyBorder="1" applyAlignment="1">
      <alignment horizontal="center"/>
    </xf>
    <xf numFmtId="43" fontId="4" fillId="0" borderId="0" xfId="9" applyFont="1" applyFill="1" applyBorder="1" applyAlignment="1"/>
    <xf numFmtId="0" fontId="13" fillId="0" borderId="0" xfId="0" applyFont="1"/>
    <xf numFmtId="188" fontId="13" fillId="0" borderId="0" xfId="2" applyNumberFormat="1" applyFont="1"/>
    <xf numFmtId="0" fontId="16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89" fontId="16" fillId="0" borderId="0" xfId="0" applyNumberFormat="1" applyFont="1" applyAlignment="1">
      <alignment horizontal="right"/>
    </xf>
    <xf numFmtId="189" fontId="16" fillId="0" borderId="0" xfId="4" applyNumberFormat="1" applyFont="1" applyFill="1" applyBorder="1" applyAlignment="1">
      <alignment horizontal="right"/>
    </xf>
    <xf numFmtId="0" fontId="16" fillId="0" borderId="0" xfId="0" quotePrefix="1" applyFont="1" applyAlignment="1">
      <alignment horizontal="center"/>
    </xf>
    <xf numFmtId="0" fontId="13" fillId="0" borderId="0" xfId="0" quotePrefix="1" applyFont="1" applyAlignment="1">
      <alignment horizontal="center"/>
    </xf>
    <xf numFmtId="189" fontId="16" fillId="0" borderId="0" xfId="4" applyNumberFormat="1" applyFont="1" applyFill="1" applyAlignment="1">
      <alignment horizontal="right"/>
    </xf>
    <xf numFmtId="189" fontId="16" fillId="0" borderId="0" xfId="4" applyNumberFormat="1" applyFont="1" applyFill="1" applyBorder="1" applyAlignment="1"/>
    <xf numFmtId="189" fontId="16" fillId="0" borderId="0" xfId="0" applyNumberFormat="1" applyFont="1"/>
    <xf numFmtId="0" fontId="16" fillId="0" borderId="0" xfId="0" applyFont="1"/>
    <xf numFmtId="0" fontId="19" fillId="0" borderId="0" xfId="16" applyFont="1" applyAlignment="1">
      <alignment horizontal="left"/>
    </xf>
    <xf numFmtId="0" fontId="14" fillId="0" borderId="0" xfId="16" applyFont="1"/>
    <xf numFmtId="189" fontId="18" fillId="0" borderId="0" xfId="0" applyNumberFormat="1" applyFont="1" applyAlignment="1">
      <alignment horizontal="right"/>
    </xf>
    <xf numFmtId="0" fontId="14" fillId="0" borderId="0" xfId="16" applyFont="1" applyAlignment="1">
      <alignment horizontal="center"/>
    </xf>
    <xf numFmtId="190" fontId="14" fillId="0" borderId="0" xfId="16" applyNumberFormat="1" applyFont="1"/>
    <xf numFmtId="38" fontId="14" fillId="0" borderId="0" xfId="16" applyNumberFormat="1" applyFont="1"/>
    <xf numFmtId="0" fontId="19" fillId="0" borderId="0" xfId="5" applyFont="1" applyAlignment="1">
      <alignment horizontal="left"/>
    </xf>
    <xf numFmtId="0" fontId="19" fillId="0" borderId="0" xfId="5" applyFont="1" applyAlignment="1">
      <alignment horizontal="center"/>
    </xf>
    <xf numFmtId="0" fontId="20" fillId="0" borderId="0" xfId="5" applyFont="1" applyAlignment="1">
      <alignment horizontal="right"/>
    </xf>
    <xf numFmtId="0" fontId="14" fillId="0" borderId="0" xfId="5" applyFont="1" applyAlignment="1">
      <alignment horizontal="right"/>
    </xf>
    <xf numFmtId="193" fontId="14" fillId="0" borderId="0" xfId="17" applyNumberFormat="1" applyFont="1" applyFill="1" applyBorder="1" applyAlignment="1">
      <alignment horizontal="center"/>
    </xf>
    <xf numFmtId="193" fontId="14" fillId="0" borderId="2" xfId="17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1" xfId="16" applyFont="1" applyBorder="1" applyAlignment="1">
      <alignment horizontal="center"/>
    </xf>
    <xf numFmtId="190" fontId="14" fillId="0" borderId="1" xfId="16" applyNumberFormat="1" applyFont="1" applyBorder="1" applyAlignment="1">
      <alignment horizontal="center"/>
    </xf>
    <xf numFmtId="193" fontId="14" fillId="0" borderId="0" xfId="17" applyNumberFormat="1" applyFont="1" applyFill="1"/>
    <xf numFmtId="49" fontId="14" fillId="0" borderId="0" xfId="0" applyNumberFormat="1" applyFont="1" applyAlignment="1">
      <alignment horizontal="center" vertical="top"/>
    </xf>
    <xf numFmtId="193" fontId="14" fillId="0" borderId="0" xfId="17" applyNumberFormat="1" applyFont="1" applyFill="1" applyBorder="1" applyAlignment="1">
      <alignment horizontal="center" vertical="justify"/>
    </xf>
    <xf numFmtId="0" fontId="19" fillId="0" borderId="0" xfId="0" applyFont="1"/>
    <xf numFmtId="193" fontId="19" fillId="0" borderId="0" xfId="1" applyNumberFormat="1" applyFont="1" applyFill="1" applyBorder="1"/>
    <xf numFmtId="37" fontId="19" fillId="0" borderId="0" xfId="1" applyNumberFormat="1" applyFont="1" applyFill="1" applyBorder="1"/>
    <xf numFmtId="37" fontId="19" fillId="0" borderId="0" xfId="1" applyNumberFormat="1" applyFont="1" applyFill="1" applyBorder="1" applyAlignment="1"/>
    <xf numFmtId="189" fontId="19" fillId="0" borderId="0" xfId="12" applyNumberFormat="1" applyFont="1" applyFill="1" applyBorder="1" applyAlignment="1"/>
    <xf numFmtId="0" fontId="19" fillId="0" borderId="0" xfId="16" applyFont="1"/>
    <xf numFmtId="0" fontId="14" fillId="0" borderId="0" xfId="1" applyFont="1" applyFill="1"/>
    <xf numFmtId="193" fontId="14" fillId="0" borderId="0" xfId="1" applyNumberFormat="1" applyFont="1" applyFill="1" applyBorder="1"/>
    <xf numFmtId="37" fontId="14" fillId="0" borderId="0" xfId="1" applyNumberFormat="1" applyFont="1" applyFill="1" applyBorder="1"/>
    <xf numFmtId="37" fontId="14" fillId="0" borderId="0" xfId="1" applyNumberFormat="1" applyFont="1" applyFill="1" applyBorder="1" applyAlignment="1"/>
    <xf numFmtId="199" fontId="14" fillId="0" borderId="0" xfId="1" applyNumberFormat="1" applyFont="1" applyFill="1" applyBorder="1"/>
    <xf numFmtId="189" fontId="14" fillId="0" borderId="0" xfId="12" applyNumberFormat="1" applyFont="1" applyFill="1" applyBorder="1" applyAlignment="1"/>
    <xf numFmtId="0" fontId="19" fillId="0" borderId="0" xfId="16" applyFont="1" applyAlignment="1">
      <alignment horizontal="center"/>
    </xf>
    <xf numFmtId="189" fontId="19" fillId="0" borderId="4" xfId="12" applyNumberFormat="1" applyFont="1" applyFill="1" applyBorder="1" applyAlignment="1"/>
    <xf numFmtId="0" fontId="19" fillId="0" borderId="0" xfId="1" applyFont="1" applyFill="1"/>
    <xf numFmtId="39" fontId="14" fillId="0" borderId="0" xfId="1" applyNumberFormat="1" applyFont="1" applyFill="1" applyBorder="1" applyAlignment="1"/>
    <xf numFmtId="39" fontId="19" fillId="0" borderId="0" xfId="1" applyNumberFormat="1" applyFont="1" applyFill="1" applyBorder="1" applyAlignment="1"/>
    <xf numFmtId="187" fontId="19" fillId="0" borderId="0" xfId="1" applyNumberFormat="1" applyFont="1" applyFill="1" applyBorder="1"/>
    <xf numFmtId="200" fontId="19" fillId="0" borderId="0" xfId="12" applyNumberFormat="1" applyFont="1" applyFill="1" applyBorder="1" applyAlignment="1"/>
    <xf numFmtId="0" fontId="14" fillId="0" borderId="0" xfId="5" applyFont="1"/>
    <xf numFmtId="193" fontId="14" fillId="0" borderId="0" xfId="17" applyNumberFormat="1" applyFont="1" applyFill="1" applyBorder="1" applyAlignment="1">
      <alignment horizontal="centerContinuous"/>
    </xf>
    <xf numFmtId="189" fontId="14" fillId="0" borderId="3" xfId="0" applyNumberFormat="1" applyFont="1" applyBorder="1" applyAlignment="1">
      <alignment horizontal="center" vertical="top"/>
    </xf>
    <xf numFmtId="189" fontId="14" fillId="0" borderId="0" xfId="0" applyNumberFormat="1" applyFont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/>
    </xf>
    <xf numFmtId="193" fontId="14" fillId="0" borderId="1" xfId="17" applyNumberFormat="1" applyFont="1" applyFill="1" applyBorder="1" applyAlignment="1">
      <alignment horizontal="center" vertical="justify"/>
    </xf>
    <xf numFmtId="189" fontId="19" fillId="0" borderId="0" xfId="16" applyNumberFormat="1" applyFont="1"/>
    <xf numFmtId="187" fontId="14" fillId="0" borderId="0" xfId="19" applyNumberFormat="1" applyFont="1" applyFill="1" applyBorder="1" applyAlignment="1">
      <alignment horizontal="right" shrinkToFit="1"/>
    </xf>
    <xf numFmtId="201" fontId="19" fillId="0" borderId="0" xfId="12" applyNumberFormat="1" applyFont="1" applyFill="1" applyBorder="1" applyAlignment="1"/>
    <xf numFmtId="201" fontId="14" fillId="0" borderId="0" xfId="12" applyNumberFormat="1" applyFont="1" applyFill="1" applyBorder="1" applyAlignment="1"/>
    <xf numFmtId="201" fontId="14" fillId="0" borderId="1" xfId="12" applyNumberFormat="1" applyFont="1" applyFill="1" applyBorder="1" applyAlignment="1"/>
    <xf numFmtId="201" fontId="14" fillId="0" borderId="1" xfId="12" applyNumberFormat="1" applyFont="1" applyFill="1" applyBorder="1" applyAlignment="1">
      <alignment horizontal="right"/>
    </xf>
    <xf numFmtId="189" fontId="19" fillId="0" borderId="3" xfId="12" applyNumberFormat="1" applyFont="1" applyFill="1" applyBorder="1" applyAlignment="1"/>
    <xf numFmtId="189" fontId="19" fillId="0" borderId="2" xfId="12" applyNumberFormat="1" applyFont="1" applyFill="1" applyBorder="1" applyAlignment="1"/>
    <xf numFmtId="0" fontId="5" fillId="0" borderId="0" xfId="0" applyFont="1"/>
    <xf numFmtId="193" fontId="5" fillId="0" borderId="0" xfId="1" applyNumberFormat="1" applyFont="1" applyFill="1" applyBorder="1"/>
    <xf numFmtId="37" fontId="5" fillId="0" borderId="0" xfId="1" applyNumberFormat="1" applyFont="1" applyFill="1" applyBorder="1" applyAlignment="1"/>
    <xf numFmtId="189" fontId="5" fillId="0" borderId="0" xfId="12" applyNumberFormat="1" applyFont="1" applyFill="1" applyBorder="1" applyAlignment="1"/>
    <xf numFmtId="0" fontId="5" fillId="0" borderId="0" xfId="16" applyFont="1"/>
    <xf numFmtId="0" fontId="5" fillId="0" borderId="0" xfId="16" applyFont="1" applyAlignment="1">
      <alignment horizontal="center"/>
    </xf>
    <xf numFmtId="190" fontId="13" fillId="0" borderId="0" xfId="0" applyNumberFormat="1" applyFont="1" applyAlignment="1">
      <alignment horizontal="right"/>
    </xf>
    <xf numFmtId="189" fontId="13" fillId="0" borderId="0" xfId="0" applyNumberFormat="1" applyFont="1" applyAlignment="1">
      <alignment horizontal="right"/>
    </xf>
    <xf numFmtId="189" fontId="13" fillId="0" borderId="2" xfId="0" applyNumberFormat="1" applyFont="1" applyBorder="1" applyAlignment="1">
      <alignment horizontal="right"/>
    </xf>
    <xf numFmtId="189" fontId="13" fillId="0" borderId="0" xfId="0" applyNumberFormat="1" applyFont="1"/>
    <xf numFmtId="189" fontId="13" fillId="0" borderId="4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89" fontId="13" fillId="0" borderId="2" xfId="0" applyNumberFormat="1" applyFont="1" applyBorder="1"/>
    <xf numFmtId="189" fontId="13" fillId="0" borderId="3" xfId="0" applyNumberFormat="1" applyFont="1" applyBorder="1"/>
    <xf numFmtId="43" fontId="13" fillId="0" borderId="0" xfId="0" applyNumberFormat="1" applyFont="1" applyAlignment="1">
      <alignment horizontal="right"/>
    </xf>
    <xf numFmtId="43" fontId="16" fillId="0" borderId="0" xfId="0" applyNumberFormat="1" applyFont="1" applyAlignment="1">
      <alignment horizontal="right"/>
    </xf>
    <xf numFmtId="189" fontId="16" fillId="0" borderId="1" xfId="0" applyNumberFormat="1" applyFont="1" applyBorder="1"/>
    <xf numFmtId="189" fontId="13" fillId="0" borderId="4" xfId="0" applyNumberFormat="1" applyFont="1" applyBorder="1"/>
    <xf numFmtId="0" fontId="5" fillId="0" borderId="0" xfId="5" applyFont="1"/>
    <xf numFmtId="189" fontId="5" fillId="0" borderId="0" xfId="10" applyNumberFormat="1" applyFont="1"/>
    <xf numFmtId="189" fontId="14" fillId="0" borderId="0" xfId="6" applyNumberFormat="1" applyFont="1" applyAlignment="1">
      <alignment horizontal="right"/>
    </xf>
    <xf numFmtId="188" fontId="15" fillId="0" borderId="0" xfId="3" applyFont="1" applyAlignment="1">
      <alignment horizontal="right"/>
    </xf>
    <xf numFmtId="189" fontId="17" fillId="0" borderId="0" xfId="0" applyNumberFormat="1" applyFont="1" applyAlignment="1">
      <alignment horizontal="right"/>
    </xf>
    <xf numFmtId="188" fontId="15" fillId="0" borderId="0" xfId="3" applyFont="1" applyAlignment="1">
      <alignment horizontal="centerContinuous"/>
    </xf>
    <xf numFmtId="188" fontId="16" fillId="0" borderId="0" xfId="2" applyNumberFormat="1" applyFont="1"/>
    <xf numFmtId="189" fontId="17" fillId="0" borderId="7" xfId="0" quotePrefix="1" applyNumberFormat="1" applyFont="1" applyBorder="1" applyAlignment="1">
      <alignment horizontal="center"/>
    </xf>
    <xf numFmtId="0" fontId="17" fillId="0" borderId="0" xfId="0" applyFont="1"/>
    <xf numFmtId="43" fontId="17" fillId="0" borderId="0" xfId="0" applyNumberFormat="1" applyFont="1" applyAlignment="1">
      <alignment horizontal="center"/>
    </xf>
    <xf numFmtId="189" fontId="17" fillId="0" borderId="0" xfId="0" quotePrefix="1" applyNumberFormat="1" applyFont="1" applyAlignment="1">
      <alignment horizontal="center"/>
    </xf>
    <xf numFmtId="0" fontId="18" fillId="0" borderId="0" xfId="0" applyFont="1"/>
    <xf numFmtId="189" fontId="17" fillId="0" borderId="8" xfId="0" quotePrefix="1" applyNumberFormat="1" applyFont="1" applyBorder="1" applyAlignment="1">
      <alignment horizontal="center"/>
    </xf>
    <xf numFmtId="189" fontId="17" fillId="0" borderId="8" xfId="0" applyNumberFormat="1" applyFont="1" applyBorder="1" applyAlignment="1">
      <alignment horizontal="center"/>
    </xf>
    <xf numFmtId="188" fontId="13" fillId="0" borderId="0" xfId="2" applyNumberFormat="1" applyFont="1" applyAlignment="1">
      <alignment horizontal="centerContinuous"/>
    </xf>
    <xf numFmtId="0" fontId="16" fillId="0" borderId="0" xfId="0" quotePrefix="1" applyFont="1" applyAlignment="1">
      <alignment horizontal="left"/>
    </xf>
    <xf numFmtId="49" fontId="16" fillId="0" borderId="0" xfId="3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indent="2"/>
    </xf>
    <xf numFmtId="0" fontId="16" fillId="0" borderId="0" xfId="5" quotePrefix="1" applyFont="1"/>
    <xf numFmtId="0" fontId="16" fillId="0" borderId="0" xfId="5" applyFont="1"/>
    <xf numFmtId="189" fontId="16" fillId="0" borderId="1" xfId="0" applyNumberFormat="1" applyFont="1" applyBorder="1" applyAlignment="1">
      <alignment horizontal="right"/>
    </xf>
    <xf numFmtId="43" fontId="16" fillId="0" borderId="0" xfId="0" applyNumberFormat="1" applyFont="1"/>
    <xf numFmtId="189" fontId="10" fillId="0" borderId="0" xfId="0" applyNumberFormat="1" applyFont="1" applyAlignment="1">
      <alignment horizontal="right"/>
    </xf>
    <xf numFmtId="0" fontId="7" fillId="0" borderId="0" xfId="5" applyFont="1" applyAlignment="1">
      <alignment horizontal="right"/>
    </xf>
    <xf numFmtId="189" fontId="11" fillId="0" borderId="0" xfId="0" applyNumberFormat="1" applyFont="1" applyAlignment="1">
      <alignment horizontal="right"/>
    </xf>
    <xf numFmtId="0" fontId="5" fillId="0" borderId="0" xfId="6" applyFont="1" applyAlignment="1">
      <alignment horizontal="left"/>
    </xf>
    <xf numFmtId="0" fontId="5" fillId="0" borderId="0" xfId="6" applyFont="1"/>
    <xf numFmtId="0" fontId="5" fillId="0" borderId="1" xfId="6" applyFont="1" applyBorder="1" applyAlignment="1">
      <alignment horizontal="center"/>
    </xf>
    <xf numFmtId="0" fontId="5" fillId="0" borderId="0" xfId="6" applyFont="1" applyAlignment="1">
      <alignment horizontal="centerContinuous"/>
    </xf>
    <xf numFmtId="49" fontId="5" fillId="0" borderId="1" xfId="7" applyNumberFormat="1" applyFont="1" applyBorder="1" applyAlignment="1">
      <alignment horizontal="center"/>
    </xf>
    <xf numFmtId="49" fontId="5" fillId="0" borderId="0" xfId="7" applyNumberFormat="1" applyFont="1" applyAlignment="1">
      <alignment horizontal="center"/>
    </xf>
    <xf numFmtId="0" fontId="4" fillId="0" borderId="0" xfId="8" applyFont="1"/>
    <xf numFmtId="0" fontId="5" fillId="0" borderId="0" xfId="8" applyFont="1"/>
    <xf numFmtId="0" fontId="5" fillId="0" borderId="0" xfId="5" quotePrefix="1" applyFont="1" applyAlignment="1">
      <alignment horizontal="left"/>
    </xf>
    <xf numFmtId="0" fontId="5" fillId="0" borderId="0" xfId="10" applyFont="1"/>
    <xf numFmtId="0" fontId="12" fillId="0" borderId="0" xfId="10" applyFont="1" applyAlignment="1">
      <alignment vertical="center"/>
    </xf>
    <xf numFmtId="4" fontId="4" fillId="0" borderId="0" xfId="11" applyNumberFormat="1" applyFont="1" applyAlignment="1">
      <alignment horizontal="left"/>
    </xf>
    <xf numFmtId="4" fontId="5" fillId="0" borderId="0" xfId="11" applyNumberFormat="1" applyFont="1" applyAlignment="1">
      <alignment horizontal="left"/>
    </xf>
    <xf numFmtId="0" fontId="5" fillId="0" borderId="0" xfId="11" applyNumberFormat="1" applyFont="1" applyAlignment="1">
      <alignment horizontal="center"/>
    </xf>
    <xf numFmtId="4" fontId="5" fillId="0" borderId="0" xfId="11" applyNumberFormat="1" applyFont="1"/>
    <xf numFmtId="197" fontId="5" fillId="0" borderId="0" xfId="11" applyNumberFormat="1" applyFont="1" applyAlignment="1">
      <alignment horizontal="center"/>
    </xf>
    <xf numFmtId="0" fontId="5" fillId="0" borderId="0" xfId="5" applyFont="1" applyAlignment="1">
      <alignment horizontal="left"/>
    </xf>
    <xf numFmtId="195" fontId="5" fillId="0" borderId="0" xfId="5" applyNumberFormat="1" applyFont="1"/>
    <xf numFmtId="0" fontId="5" fillId="0" borderId="0" xfId="15" applyFont="1"/>
    <xf numFmtId="198" fontId="5" fillId="0" borderId="0" xfId="15" applyNumberFormat="1" applyFont="1"/>
    <xf numFmtId="0" fontId="19" fillId="0" borderId="0" xfId="5" applyFont="1"/>
    <xf numFmtId="0" fontId="14" fillId="0" borderId="1" xfId="0" applyFont="1" applyBorder="1" applyAlignment="1">
      <alignment horizontal="centerContinuous"/>
    </xf>
    <xf numFmtId="190" fontId="14" fillId="0" borderId="0" xfId="16" applyNumberFormat="1" applyFont="1" applyAlignment="1">
      <alignment horizontal="center"/>
    </xf>
    <xf numFmtId="188" fontId="14" fillId="0" borderId="1" xfId="6" applyNumberFormat="1" applyFont="1" applyBorder="1" applyAlignment="1">
      <alignment horizontal="center"/>
    </xf>
    <xf numFmtId="193" fontId="19" fillId="0" borderId="0" xfId="16" applyNumberFormat="1" applyFont="1"/>
    <xf numFmtId="193" fontId="5" fillId="0" borderId="0" xfId="16" applyNumberFormat="1" applyFont="1"/>
    <xf numFmtId="49" fontId="14" fillId="0" borderId="0" xfId="5" applyNumberFormat="1" applyFont="1" applyAlignment="1">
      <alignment horizontal="center"/>
    </xf>
    <xf numFmtId="37" fontId="5" fillId="0" borderId="0" xfId="1" applyNumberFormat="1" applyFont="1" applyFill="1" applyBorder="1"/>
    <xf numFmtId="199" fontId="5" fillId="0" borderId="0" xfId="1" applyNumberFormat="1" applyFont="1" applyFill="1" applyBorder="1"/>
    <xf numFmtId="0" fontId="21" fillId="0" borderId="0" xfId="0" applyFont="1"/>
    <xf numFmtId="203" fontId="5" fillId="0" borderId="5" xfId="9" applyNumberFormat="1" applyFont="1" applyFill="1" applyBorder="1" applyAlignment="1">
      <alignment horizontal="center"/>
    </xf>
    <xf numFmtId="189" fontId="4" fillId="0" borderId="0" xfId="12" applyNumberFormat="1" applyFont="1" applyFill="1" applyBorder="1" applyAlignment="1"/>
    <xf numFmtId="189" fontId="5" fillId="0" borderId="4" xfId="9" applyNumberFormat="1" applyFont="1" applyFill="1" applyBorder="1" applyAlignment="1"/>
    <xf numFmtId="0" fontId="11" fillId="0" borderId="0" xfId="0" applyFont="1"/>
    <xf numFmtId="189" fontId="11" fillId="0" borderId="0" xfId="0" applyNumberFormat="1" applyFont="1"/>
    <xf numFmtId="189" fontId="5" fillId="0" borderId="6" xfId="9" applyNumberFormat="1" applyFont="1" applyFill="1" applyBorder="1" applyAlignment="1"/>
    <xf numFmtId="189" fontId="14" fillId="0" borderId="1" xfId="12" applyNumberFormat="1" applyFont="1" applyFill="1" applyBorder="1" applyAlignment="1"/>
    <xf numFmtId="0" fontId="11" fillId="0" borderId="0" xfId="0" applyFont="1" applyAlignment="1">
      <alignment horizontal="center"/>
    </xf>
    <xf numFmtId="43" fontId="5" fillId="0" borderId="0" xfId="5" applyNumberFormat="1" applyFont="1"/>
    <xf numFmtId="203" fontId="5" fillId="0" borderId="0" xfId="9" applyNumberFormat="1" applyFont="1" applyFill="1" applyBorder="1" applyAlignment="1"/>
    <xf numFmtId="0" fontId="21" fillId="0" borderId="0" xfId="0" applyFont="1" applyAlignment="1">
      <alignment horizontal="center"/>
    </xf>
    <xf numFmtId="0" fontId="19" fillId="0" borderId="0" xfId="5" applyFont="1" applyFill="1"/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90" fontId="14" fillId="0" borderId="0" xfId="0" applyNumberFormat="1" applyFont="1" applyFill="1" applyAlignment="1">
      <alignment horizontal="right" shrinkToFit="1"/>
    </xf>
    <xf numFmtId="49" fontId="18" fillId="0" borderId="0" xfId="0" applyNumberFormat="1" applyFont="1" applyFill="1" applyAlignment="1">
      <alignment horizontal="right"/>
    </xf>
    <xf numFmtId="202" fontId="14" fillId="0" borderId="0" xfId="0" applyNumberFormat="1" applyFont="1" applyFill="1"/>
    <xf numFmtId="4" fontId="14" fillId="0" borderId="0" xfId="0" applyNumberFormat="1" applyFont="1" applyFill="1"/>
    <xf numFmtId="49" fontId="19" fillId="0" borderId="0" xfId="18" applyFont="1" applyFill="1"/>
    <xf numFmtId="201" fontId="19" fillId="0" borderId="0" xfId="18" applyNumberFormat="1" applyFont="1" applyFill="1"/>
    <xf numFmtId="2" fontId="19" fillId="0" borderId="0" xfId="0" applyNumberFormat="1" applyFont="1" applyFill="1"/>
    <xf numFmtId="201" fontId="19" fillId="0" borderId="0" xfId="0" applyNumberFormat="1" applyFont="1" applyFill="1"/>
    <xf numFmtId="202" fontId="20" fillId="0" borderId="0" xfId="0" applyNumberFormat="1" applyFont="1" applyFill="1" applyAlignment="1">
      <alignment horizontal="right"/>
    </xf>
    <xf numFmtId="201" fontId="20" fillId="0" borderId="0" xfId="0" applyNumberFormat="1" applyFont="1" applyFill="1" applyAlignment="1">
      <alignment horizontal="right"/>
    </xf>
    <xf numFmtId="2" fontId="19" fillId="0" borderId="1" xfId="0" applyNumberFormat="1" applyFont="1" applyFill="1" applyBorder="1"/>
    <xf numFmtId="201" fontId="19" fillId="0" borderId="1" xfId="0" applyNumberFormat="1" applyFont="1" applyFill="1" applyBorder="1"/>
    <xf numFmtId="202" fontId="20" fillId="0" borderId="1" xfId="0" applyNumberFormat="1" applyFont="1" applyFill="1" applyBorder="1" applyAlignment="1">
      <alignment horizontal="right"/>
    </xf>
    <xf numFmtId="202" fontId="14" fillId="0" borderId="1" xfId="0" applyNumberFormat="1" applyFont="1" applyFill="1" applyBorder="1"/>
    <xf numFmtId="201" fontId="14" fillId="0" borderId="1" xfId="0" applyNumberFormat="1" applyFont="1" applyFill="1" applyBorder="1" applyAlignment="1">
      <alignment horizontal="right"/>
    </xf>
    <xf numFmtId="2" fontId="14" fillId="0" borderId="0" xfId="0" applyNumberFormat="1" applyFont="1" applyFill="1" applyAlignment="1">
      <alignment horizontal="center"/>
    </xf>
    <xf numFmtId="0" fontId="14" fillId="0" borderId="0" xfId="0" quotePrefix="1" applyFont="1" applyFill="1"/>
    <xf numFmtId="0" fontId="14" fillId="0" borderId="0" xfId="0" quotePrefix="1" applyFont="1" applyFill="1" applyAlignment="1">
      <alignment horizontal="left"/>
    </xf>
    <xf numFmtId="0" fontId="14" fillId="0" borderId="1" xfId="5" applyFont="1" applyFill="1" applyBorder="1" applyAlignment="1">
      <alignment horizontal="center"/>
    </xf>
    <xf numFmtId="49" fontId="14" fillId="0" borderId="0" xfId="5" applyNumberFormat="1" applyFont="1" applyFill="1" applyAlignment="1">
      <alignment horizontal="center"/>
    </xf>
    <xf numFmtId="0" fontId="19" fillId="0" borderId="0" xfId="0" applyFont="1" applyFill="1"/>
    <xf numFmtId="202" fontId="19" fillId="0" borderId="0" xfId="0" applyNumberFormat="1" applyFont="1" applyFill="1"/>
    <xf numFmtId="190" fontId="19" fillId="0" borderId="0" xfId="0" applyNumberFormat="1" applyFont="1" applyFill="1"/>
    <xf numFmtId="4" fontId="19" fillId="0" borderId="0" xfId="0" applyNumberFormat="1" applyFont="1" applyFill="1"/>
    <xf numFmtId="189" fontId="19" fillId="0" borderId="0" xfId="0" applyNumberFormat="1" applyFont="1" applyFill="1"/>
    <xf numFmtId="189" fontId="19" fillId="0" borderId="0" xfId="0" applyNumberFormat="1" applyFont="1" applyFill="1" applyAlignment="1">
      <alignment horizontal="left"/>
    </xf>
    <xf numFmtId="197" fontId="19" fillId="0" borderId="0" xfId="0" applyNumberFormat="1" applyFont="1" applyFill="1"/>
    <xf numFmtId="189" fontId="19" fillId="0" borderId="0" xfId="0" quotePrefix="1" applyNumberFormat="1" applyFont="1" applyFill="1" applyAlignment="1">
      <alignment horizontal="left"/>
    </xf>
    <xf numFmtId="201" fontId="19" fillId="0" borderId="0" xfId="0" quotePrefix="1" applyNumberFormat="1" applyFont="1" applyFill="1" applyAlignment="1">
      <alignment horizontal="right"/>
    </xf>
    <xf numFmtId="0" fontId="14" fillId="0" borderId="0" xfId="5" applyFont="1" applyFill="1"/>
    <xf numFmtId="189" fontId="14" fillId="0" borderId="0" xfId="0" applyNumberFormat="1" applyFont="1" applyFill="1"/>
    <xf numFmtId="189" fontId="14" fillId="0" borderId="0" xfId="0" applyNumberFormat="1" applyFont="1" applyFill="1" applyAlignment="1">
      <alignment horizontal="left"/>
    </xf>
    <xf numFmtId="197" fontId="14" fillId="0" borderId="0" xfId="0" applyNumberFormat="1" applyFont="1" applyFill="1"/>
    <xf numFmtId="189" fontId="14" fillId="0" borderId="0" xfId="0" quotePrefix="1" applyNumberFormat="1" applyFont="1" applyFill="1" applyAlignment="1">
      <alignment horizontal="left"/>
    </xf>
    <xf numFmtId="201" fontId="14" fillId="0" borderId="0" xfId="0" quotePrefix="1" applyNumberFormat="1" applyFont="1" applyFill="1" applyAlignment="1">
      <alignment horizontal="right"/>
    </xf>
    <xf numFmtId="201" fontId="14" fillId="0" borderId="0" xfId="0" applyNumberFormat="1" applyFont="1" applyFill="1" applyAlignment="1">
      <alignment horizontal="right"/>
    </xf>
    <xf numFmtId="201" fontId="14" fillId="0" borderId="0" xfId="0" applyNumberFormat="1" applyFont="1" applyFill="1"/>
    <xf numFmtId="0" fontId="5" fillId="0" borderId="0" xfId="5" applyFont="1" applyFill="1"/>
    <xf numFmtId="197" fontId="5" fillId="0" borderId="0" xfId="0" applyNumberFormat="1" applyFont="1" applyFill="1"/>
    <xf numFmtId="189" fontId="5" fillId="0" borderId="0" xfId="0" quotePrefix="1" applyNumberFormat="1" applyFont="1" applyFill="1" applyAlignment="1">
      <alignment horizontal="left"/>
    </xf>
    <xf numFmtId="0" fontId="14" fillId="0" borderId="0" xfId="0" applyFont="1" applyFill="1"/>
    <xf numFmtId="201" fontId="5" fillId="0" borderId="0" xfId="0" applyNumberFormat="1" applyFont="1" applyFill="1"/>
    <xf numFmtId="189" fontId="14" fillId="0" borderId="0" xfId="0" applyNumberFormat="1" applyFont="1" applyFill="1" applyAlignment="1">
      <alignment horizontal="right"/>
    </xf>
    <xf numFmtId="190" fontId="14" fillId="0" borderId="0" xfId="0" applyNumberFormat="1" applyFont="1" applyFill="1"/>
    <xf numFmtId="188" fontId="16" fillId="0" borderId="3" xfId="2" applyNumberFormat="1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9" fillId="0" borderId="1" xfId="5" applyFont="1" applyBorder="1" applyAlignment="1">
      <alignment horizontal="center"/>
    </xf>
    <xf numFmtId="189" fontId="14" fillId="0" borderId="2" xfId="0" applyNumberFormat="1" applyFont="1" applyBorder="1" applyAlignment="1">
      <alignment horizontal="center" vertical="top"/>
    </xf>
    <xf numFmtId="2" fontId="14" fillId="0" borderId="1" xfId="0" applyNumberFormat="1" applyFont="1" applyFill="1" applyBorder="1" applyAlignment="1">
      <alignment horizontal="center"/>
    </xf>
    <xf numFmtId="202" fontId="14" fillId="0" borderId="1" xfId="0" applyNumberFormat="1" applyFont="1" applyFill="1" applyBorder="1" applyAlignment="1">
      <alignment horizontal="center"/>
    </xf>
  </cellXfs>
  <cellStyles count="20">
    <cellStyle name="Comma 10 10" xfId="12" xr:uid="{7EEBA209-6857-413F-AC56-A9F179BAF55C}"/>
    <cellStyle name="Comma 247" xfId="14" xr:uid="{E46B9FD4-CA90-4F48-9954-2AD942218349}"/>
    <cellStyle name="Comma 4 14" xfId="19" xr:uid="{49B98EEF-9B14-4FF5-9D9C-607E2BEA8736}"/>
    <cellStyle name="Comma_Chg in share 2" xfId="17" xr:uid="{5E988F3D-877D-4CD9-85DE-3BD9580E5556}"/>
    <cellStyle name="Comma_FOCUS.Lead Q2'09 2" xfId="9" xr:uid="{FC55E786-091A-49A6-8211-BD671ED10A2F}"/>
    <cellStyle name="Comma_PCGLead Q2'07" xfId="4" xr:uid="{A761F17B-92E0-4103-953B-9DD3F64D197F}"/>
    <cellStyle name="Normal 10 2 13" xfId="8" xr:uid="{FE60A083-F07A-4E70-8D04-F5A9B3610723}"/>
    <cellStyle name="Normal 10 3" xfId="10" xr:uid="{CE0A3658-7245-43FD-9FFE-A45022EF6EFB}"/>
    <cellStyle name="Normal 114" xfId="15" xr:uid="{A14BFBC0-273C-4280-96E4-D3D9C295C474}"/>
    <cellStyle name="Normal 24 2" xfId="11" xr:uid="{90D12076-ED28-4D1B-A5DB-78BCBC6C9CE2}"/>
    <cellStyle name="Normal 3" xfId="2" xr:uid="{B6F38048-DC92-49D4-99BD-54BC28A2E0F3}"/>
    <cellStyle name="Normal 3 3 2" xfId="13" xr:uid="{89DF2F86-9B56-4536-99B1-F7E243A93EBF}"/>
    <cellStyle name="Normal 5 2 15" xfId="7" xr:uid="{54747EB3-89A6-4669-A071-E1D02A1E08CE}"/>
    <cellStyle name="Normal_FI04-Accounts-A3009t-SS" xfId="18" xr:uid="{B7006F48-581F-4480-91CE-247D20121229}"/>
    <cellStyle name="Normal_FOCUST2" xfId="5" xr:uid="{2F68F748-B633-47FB-B691-CD065473D595}"/>
    <cellStyle name="Normal_FS49" xfId="16" xr:uid="{2FA27E43-33C0-40C9-9430-8E3BEDBF518D}"/>
    <cellStyle name="Normal_SK Food 2005 FS 2" xfId="6" xr:uid="{4993FB5A-56F3-4ED3-818A-66CE379F84E0}"/>
    <cellStyle name="จุลภาค" xfId="1" builtinId="3"/>
    <cellStyle name="ปกติ" xfId="0" builtinId="0"/>
    <cellStyle name="ปกติ_FS49" xfId="3" xr:uid="{3BE5240B-FACF-4134-A165-C967886448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j03/active%20work/DOCUME~1/Audit/MYDOCU~1/BSI/YE2005~1/Documents%20and%20Settings/Porntip.MMM/My%20Documents/My%20job/Srithai/Srithai%2046/Group/Q3-46/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1/public/fund/BUM/&#3610;&#3633;&#3623;&#3627;&#3621;&#3623;&#3591;&#3608;&#3609;&#3619;&#3633;&#3600;%2013.49B/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Data/Documents%20and%20Settings/Administrator/Desktop/MFC-Q3'10/back_busa/JOY1/d-ed/phung-DED/Work%20DED/FS-DED/Q4-2005/Documents%20and%20Settings/nuttinee/My%20Documents/Westpac/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BackupCentre/Documents%20and%20Settings/epin/My%20Documents/My%20Documents/MACES/MIR-MACES%20(New)/Documents%20and%20Settings/All%20Users/Documents/Documents%20and%20Settings/Administrator/My%20Documents/Loan%20Doc/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Papop019/&#3610;&#3619;&#3636;&#3625;&#3633;&#3607;%20&#3611;&#3616;&#3614;%20&#3648;&#3629;&#3655;&#3609;&#3648;&#3605;&#3629;&#3619;&#3660;&#3652;&#3614;&#3619;&#3595;&#3660;/A/AUDIT/audit48/Papob%20Group/PP/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Papop019/&#3610;&#3619;&#3636;&#3625;&#3633;&#3607;%20&#3611;&#3616;&#3614;%20&#3648;&#3629;&#3655;&#3609;&#3648;&#3605;&#3629;&#3619;&#3660;&#3652;&#3614;&#3619;&#3595;&#3660;/Documents%20and%20Settings/som/My%20Documents/SomsakW/SW/AUDIT/audit45/Papob/SW/AUDIT/Audit43/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Client/Conso_P'pla/Cash%20flow/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BackupCentre/AUDIT/Natalie%20Teo/Co/26.%20PFCE_A_Sdn.%20Bhd/30.06.06/draft%203/Natalie/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Papop019/&#3610;&#3619;&#3636;&#3625;&#3633;&#3607;%20&#3611;&#3616;&#3614;%20&#3648;&#3629;&#3655;&#3609;&#3648;&#3605;&#3629;&#3619;&#3660;&#3652;&#3614;&#3619;&#3595;&#3660;/Documents%20and%20Settings/som/Desktop/SW/Others/AUDIT/audit47/Papob2/Papob-valid/fs%20papop4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ai-chew/listing/WINDOWS/TEMP/Forecasts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WINDOWS/TEMP/NLA%20Working/ForecastAPLGroup/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share_all/WINDOWS/Desktop/Reconcile%201-3-53%20(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backupcentre/Documents%20and%20Settings/TEMP/Desktop/30.%20Korvac%20(M)%20Sdn.%20Bhd/Korvac_working%20paper_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ast/POR/Ast%20master/STA/STA%20Y'48/STA%20&#3626;&#3636;&#3648;&#3585;&#3634;%2048/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Preecha%20Group/2007/PCG%20Q3'07/PCG%20Q3'07/Documents%20and%20Settings/Ans-User/Desktop/Park/Working%20Paper%20(Update%2012102006)/Lucky%20Music%20Q2_2006/Fixed%20asset%20register_audi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%2022\Non-Fund\&#3617;&#3641;&#3621;&#3609;&#3636;&#3608;&#3636;\2010\WP\AE'10\FS2009\PO&amp;Contract\PO%20&amp;%20Sub%20Contract%20Register-dec'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YPH/Desktop/Horwath%20KL/Horwath/China%20Coke/China%20Coke_30.6.09/China%20Coke%20-%20AWP_30.6.09/C-Inventories_China%20Coke-30.6.20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2/pvaudit/Users/wanwisa/Downloads/&#3591;&#3634;&#3609;/Ye'12/30.8.12/Tax%20Q2'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Papop019/&#3610;&#3619;&#3636;&#3625;&#3633;&#3607;%20&#3611;&#3616;&#3614;%20&#3648;&#3629;&#3655;&#3609;&#3648;&#3605;&#3629;&#3619;&#3660;&#3652;&#3614;&#3619;&#3595;&#3660;/Documents%20and%20Settings/Administrator/Local%20Settings/Temporary%20Internet%20Files/Content.IE5/5VLNKMS3/fs%20papop47-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PJ List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ทะเบียนสัญญา 2011"/>
      <sheetName val="ทะเบียนย่อ"/>
      <sheetName val="Customer"/>
      <sheetName val="XXXXXX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A-A"/>
      <sheetName val="B 100"/>
      <sheetName val="C - A"/>
      <sheetName val="D-A"/>
      <sheetName val="D-50"/>
      <sheetName val="E-A"/>
      <sheetName val="F - A"/>
      <sheetName val="G-A"/>
      <sheetName val="G-1000"/>
      <sheetName val="H-A"/>
      <sheetName val="H-1000"/>
      <sheetName val="I-10"/>
      <sheetName val="J-A"/>
      <sheetName val="AA-A"/>
      <sheetName val="BB-A"/>
      <sheetName val="DD-A"/>
      <sheetName val="EE-A"/>
      <sheetName val="FF-A"/>
      <sheetName val="HH-A"/>
      <sheetName val="II-"/>
      <sheetName val="II - A"/>
      <sheetName val="JJ - A"/>
      <sheetName val="KK - A"/>
      <sheetName val="LL-A"/>
      <sheetName val="NN"/>
      <sheetName val="NN-A"/>
      <sheetName val="QQ"/>
      <sheetName val="QQ-A"/>
      <sheetName val="RR"/>
      <sheetName val="130"/>
      <sheetName val="140"/>
      <sheetName val="150"/>
      <sheetName val="Rev-A"/>
      <sheetName val="200-A"/>
      <sheetName val="200-B"/>
      <sheetName val="200-20"/>
      <sheetName val="300-A"/>
      <sheetName val="300-100"/>
      <sheetName val="500-A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total cost"/>
      <sheetName val="Body"/>
      <sheetName val="Glaze"/>
      <sheetName val="FC"/>
      <sheetName val="data plant"/>
      <sheetName val="apr คชจรวม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BK"/>
      <sheetName val="SN"/>
      <sheetName val="WH"/>
      <sheetName val="VT"/>
      <sheetName val="S&amp;R"/>
      <sheetName val="SO"/>
      <sheetName val="CL"/>
      <sheetName val="113990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total"/>
      <sheetName val="PAJE"/>
      <sheetName val="GROUP.53"/>
      <sheetName val="CH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BS_T"/>
      <sheetName val="PL_T"/>
      <sheetName val="Changed_T"/>
      <sheetName val="Conso"/>
      <sheetName val="CF_T"/>
      <sheetName val="Eliminate"/>
      <sheetName val="CF-com."/>
      <sheetName val="CF-Conso"/>
      <sheetName val="TB 49"/>
      <sheetName val="F.1"/>
      <sheetName val="G.1"/>
      <sheetName val="60"/>
      <sheetName val="80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-M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อPACK"/>
      <sheetName val="รอตัด"/>
      <sheetName val="MIX"/>
      <sheetName val="รอสรุป"/>
      <sheetName val="รอส่ง WH"/>
      <sheetName val="SORT"/>
      <sheetName val="Summary lead"/>
      <sheetName val="Cash&amp;Bank"/>
      <sheetName val="Account Receivable"/>
      <sheetName val="Inventories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CODE"/>
      <sheetName val="เปรียบเทียบ   "/>
      <sheetName val="Budget 2 (ย่อ)"/>
      <sheetName val="Budget 2004 (ย่อ 9เดือน)  "/>
      <sheetName val="Budget 2004 (ย่อ) "/>
      <sheetName val="ส่งผู้บริหาร 2005  "/>
      <sheetName val="CRITERIA2"/>
      <sheetName val="Budget 1"/>
      <sheetName val="Actuals 1"/>
      <sheetName val="CRITERIA1"/>
      <sheetName val="Budget 2"/>
      <sheetName val="CRITERIA3"/>
      <sheetName val="4)PLAN"/>
      <sheetName val="3)TOOLING LIST"/>
      <sheetName val="LOCK BOOK(FEED BACK-ALL CTMR."/>
      <sheetName val="PLAN IMP-TRM AUDITOR 11-11-06"/>
      <sheetName val="LOCK BOOK(FEED BACK"/>
      <sheetName val="แตก"/>
      <sheetName val="เหตุผลในการตั้งงบ"/>
      <sheetName val="งบประมาณ48"/>
      <sheetName val="คฃจ.จริง"/>
      <sheetName val="กราฟเปรียบเทียบ"/>
      <sheetName val="กราฟควบคุม"/>
      <sheetName val="October"/>
      <sheetName val="January"/>
      <sheetName val="February"/>
      <sheetName val="March"/>
      <sheetName val="April"/>
      <sheetName val="รายละเอียดApr"/>
      <sheetName val="May"/>
      <sheetName val="รายละเอียดMay"/>
      <sheetName val="June"/>
      <sheetName val="รายละเอียดJune"/>
      <sheetName val="July"/>
      <sheetName val="รายละเอียดJuly"/>
      <sheetName val="August"/>
      <sheetName val="September"/>
      <sheetName val="Budget 2 (2)"/>
      <sheetName val="Budget 2 (3)"/>
      <sheetName val="รวมโรงงาน "/>
      <sheetName val="เพลานำเข้า"/>
      <sheetName val="SMM 4 ( NEW )"/>
      <sheetName val="แบบฟอร์ม (2)"/>
      <sheetName val="Market share"/>
      <sheetName val="ยอดขายแยกหน่วยงาน"/>
      <sheetName val="Product-mix"/>
      <sheetName val="Sum-margin"/>
      <sheetName val="เป้าหมายการขาย"/>
      <sheetName val="ผลประกอบการ"/>
      <sheetName val="form รายงาน CPAK"/>
      <sheetName val="ผังสาเหตุและผล CI-12302-01"/>
      <sheetName val="ผังสาเหตุและผล CI-12302-02"/>
      <sheetName val="ผังสาเหตุและผล CI-12302-04"/>
      <sheetName val="ผังสาเหตุและผล DD-12302-02"/>
      <sheetName val="CPAK CI-12302-01"/>
      <sheetName val="CPAK CI-12302-02"/>
      <sheetName val="CPAK CI-12302-04"/>
      <sheetName val="กราฟค่าไฟฟ้า KWh ต่อ TON 50"/>
      <sheetName val="ไฟฟ้า KWh ต่อ TON 49"/>
      <sheetName val="ค่าไฟฟ้า มกราคม 50 (2)"/>
      <sheetName val="มกราคม 50"/>
      <sheetName val="car exp  FAC jan  50"/>
      <sheetName val="สิ้นเปลือง"/>
      <sheetName val="o3352363"/>
      <sheetName val="มูลค่า-CR"/>
      <sheetName val="สัดส่วน-CR"/>
      <sheetName val="ลดต้นทุน"/>
      <sheetName val="แผนขยายCR (PRESS)(1)"/>
      <sheetName val="แผนขยายCR (PRESS)(2)"/>
      <sheetName val="PLAN CR"/>
      <sheetName val="PDMR-001(1-2)"/>
      <sheetName val="D1"/>
      <sheetName val="D2 "/>
      <sheetName val="D3"/>
      <sheetName val="Q1"/>
      <sheetName val="Q2"/>
      <sheetName val="Q3"/>
      <sheetName val="C1"/>
      <sheetName val="C2"/>
      <sheetName val="C3"/>
      <sheetName val="P1"/>
      <sheetName val="P2"/>
      <sheetName val="P3"/>
      <sheetName val="สรุปประเมิน1-2"/>
      <sheetName val="1-3"/>
      <sheetName val="4-6"/>
      <sheetName val="7-9"/>
      <sheetName val="คชจ-MK"/>
      <sheetName val="คชจ-ซ่อม"/>
      <sheetName val="ตารางปรับราคา"/>
      <sheetName val="ตารางปรับราคา#1"/>
      <sheetName val="AUTO MASTER PLAN"/>
      <sheetName val="ประมาณการยอดขายยานยต์"/>
      <sheetName val="PL2004"/>
      <sheetName val="PL2005"/>
      <sheetName val="PL Q1 2006"/>
      <sheetName val="Opt.Input"/>
      <sheetName val="Div.Input"/>
      <sheetName val="Debt Financing"/>
      <sheetName val="Co.Input"/>
      <sheetName val="Fin.St."/>
      <sheetName val="Presentation"/>
      <sheetName val="DCF Valuation"/>
      <sheetName val="LOADING_DIE"/>
      <sheetName val="สรุปงบประมาณ (ED,GM,DD)"/>
      <sheetName val="เปรียบเทียบงบประมาณ 46-49"/>
      <sheetName val="สรุป Support "/>
      <sheetName val="PPA  สาย Support - may 52"/>
      <sheetName val="CAR KPI JUL 52 - รถเล็ก  JIG"/>
      <sheetName val="สะสม 52"/>
      <sheetName val="PPA -  โรงงาน JIG Jul 52"/>
      <sheetName val="O-M-T-I (องค์กร)"/>
      <sheetName val="O-M-T-I (องค์กร) สะสม"/>
      <sheetName val="cash flow แยกโรง  ok"/>
      <sheetName val="PTDต้องใช้ในการตอบcar OK"/>
      <sheetName val="สะสม กันยายน 51"/>
      <sheetName val="สายงานขาย-ตลาด"/>
      <sheetName val="Budget (Jan-Dec'10)คุณวีรยุทธ"/>
      <sheetName val="Budget (Jan-Dec'10)คุณสุรชัย"/>
      <sheetName val="Budget (Jan-Dec'10)PU_STORE"/>
      <sheetName val="Budget (Jan-Dec'10)คุณอรัญญา"/>
      <sheetName val="Budget (Jan-Dec'10)คุณอาทิตย์1"/>
      <sheetName val="Budget (Jan-Dec'10)คุณอาทิต 2"/>
      <sheetName val="Budget (Jan-Dec'10)คุณอาทิต 3"/>
      <sheetName val="Budget (Jan-Dec'10)คุณอาทิต 4"/>
      <sheetName val="Budget (Jan-Dec'10)คุณอาทิต 5"/>
      <sheetName val="Budget 201 (Jan-Dec'10) S&amp;L"/>
      <sheetName val="Budget 2010 (Jan-Dec'10)"/>
      <sheetName val="Budget'09 (Jan-Dec'09)"/>
      <sheetName val="Actuals'09 Jan-Sep"/>
      <sheetName val="Budgetปี49"/>
      <sheetName val="ลดลง20%"/>
      <sheetName val="ลดลงโดยใช้ข้อมูล48x2"/>
      <sheetName val="REV#3"/>
      <sheetName val="REV#4 "/>
      <sheetName val="REV#5  "/>
      <sheetName val="Budget 2006"/>
      <sheetName val="Budget 2005"/>
      <sheetName val="Budget'05"/>
      <sheetName val="Actuals '05"/>
      <sheetName val="Budget '06 "/>
      <sheetName val="เปรียบเทียบ 48-49"/>
      <sheetName val="หลักเกณฑ์การตั้ง budget"/>
      <sheetName val="ตารางนวต"/>
      <sheetName val="แผนผลิตมค.-ธค."/>
      <sheetName val="OKรายได้มค-ธค"/>
      <sheetName val="บันทึก นวต"/>
      <sheetName val="Small Vehicle"/>
      <sheetName val="Std_Cost_S01_18-May-09"/>
      <sheetName val="Std_Cost_S03_18-May-09"/>
      <sheetName val="Budget ปี50 (2)"/>
      <sheetName val="เปรียบเทียบ 49-50 (2)"/>
      <sheetName val="เอกสารอ้างอิงคชจ.49 (2)"/>
      <sheetName val="เอกสารแนบ(ตั้งงบ 50) (2)"/>
      <sheetName val="คชจ.มค-กย.49 (2)"/>
      <sheetName val="Budget Re.ครึ่งปีหลัง 49 ส่ (2)"/>
      <sheetName val="Budget ปี49"/>
      <sheetName val="Actuals ปี49"/>
      <sheetName val="Budget ปี50"/>
      <sheetName val="โรงงาน"/>
      <sheetName val=" 3 เดือน  (3)"/>
      <sheetName val="sr เอสเอ็นพี"/>
      <sheetName val="sr เอราวัณย์"/>
      <sheetName val="sr ไทยซัมมิท"/>
      <sheetName val="sr ธนสมบัติ"/>
      <sheetName val="sr บีวีพี"/>
      <sheetName val="sr พงษ์พารา"/>
      <sheetName val="sr"/>
      <sheetName val=" 3 เดือน  (2)"/>
      <sheetName val=" 3 เดือน "/>
      <sheetName val="พ.ย - ม.ค. 49 (2)"/>
      <sheetName val="แพรพริ้วงาม"/>
      <sheetName val="พ.ย - ม.ค. 49"/>
      <sheetName val="สรุป ปรับปรุง"/>
      <sheetName val="Budget V3"/>
      <sheetName val="Budget V2"/>
      <sheetName val="EIS16"/>
      <sheetName val="Over Budget_n"/>
      <sheetName val="สรุป ปรับปรุง งปม"/>
      <sheetName val="Portal"/>
      <sheetName val="PerHead"/>
      <sheetName val="Graph perHead"/>
      <sheetName val="%ต่อรายได้-ใหม่"/>
      <sheetName val="Target %ต่อรายได้ H1"/>
      <sheetName val="hyd."/>
      <sheetName val="Pivot (2)"/>
      <sheetName val="data_export (2)"/>
      <sheetName val="data_export"/>
      <sheetName val="ยอดขายรวมณวันที่ 30.7.11"/>
      <sheetName val="SR_ในประเทศ"/>
      <sheetName val="EXP(OK)"/>
      <sheetName val="Std_Cost_S01_23-Sep-09_smm7"/>
      <sheetName val="SR_19-OCT-09"/>
      <sheetName val="คุณชาญ"/>
      <sheetName val="คุณชาญ (2)"/>
      <sheetName val="Std_Cost_S01_23-Sep-09 (2)"/>
      <sheetName val="Axle"/>
      <sheetName val="hyd"/>
      <sheetName val="hyd (2)"/>
      <sheetName val="SMM GROUP"/>
      <sheetName val="M1"/>
      <sheetName val="PU"/>
      <sheetName val="Jig"/>
      <sheetName val="M4&amp;7"/>
      <sheetName val="Dump"/>
      <sheetName val="SMS"/>
      <sheetName val="SMT"/>
      <sheetName val="PO - Raw Material(qty) (9)"/>
      <sheetName val="สรุปค่าใช้จ่าย S&amp;L"/>
      <sheetName val="เทียบค่าใช้จ่าย&amp;รายได้ PUR"/>
      <sheetName val="เปรียบเทียบค่าใช้จ่าย&amp;รายได้"/>
      <sheetName val="ค่าใช้จ่าย&amp;รายได้คลังสินค้า"/>
      <sheetName val="ผลค่าใช้จ่ายจัดหา&amp;คลังสินค้า"/>
      <sheetName val="ภาพรวมสินค้า"/>
      <sheetName val="KANBAN FOAM เรียงตาม part"/>
      <sheetName val="part"/>
      <sheetName val="KANBAN FOAM"/>
      <sheetName val="โรงงาน (2)"/>
      <sheetName val="ผังสาเหตุและผล(ต้นทุนทางตรง"/>
      <sheetName val="ผังแนวทางการแก้ไข(ต้นทุนทางตรง)"/>
      <sheetName val="รายงาน CPAK(ต้นทุนทางตรงต่อรายไ"/>
      <sheetName val="ผังสาเหตุและผล(ค่าใช้จ่ายทางตรง"/>
      <sheetName val="ผังแนวทางการแก้ไข(ค่าใช้จ่ายทาง"/>
      <sheetName val="รายงาน CPAK (ค่าใช้จ่ายทางตรง)"/>
      <sheetName val="ผังสาเหตุและผล(การส่งมอบล่าช้า)"/>
      <sheetName val="ผังแนวทางแก้ไข(การส่งมอบล่าช้า)"/>
      <sheetName val="รายงาน CPAK (ส่งมอบล่าช้า)"/>
      <sheetName val="ผังสาเหตุและผล(ชม. SHORT LINE)"/>
      <sheetName val="ผังแนวทางการแก้ไข(SHORT LINE)"/>
      <sheetName val="รายงาน CPAK (จำนวนชั่วโมง Sh ) "/>
      <sheetName val="ผังสาเหตุและผล(%ผลผลิตเทียบแผน)"/>
      <sheetName val="ผังแนวทางแก้ไข(ผลผลิตเทียบแผนผล"/>
      <sheetName val="รายงาน CPAK (%ผลผลิตเทียบแผนผล)"/>
      <sheetName val="เปิด PO."/>
      <sheetName val="แผนย่อย SYSTEM"/>
      <sheetName val="MAX-MIN"/>
      <sheetName val="ข้อมูลการใช้สีโป๊ว V4,V2"/>
      <sheetName val="PM DIE"/>
      <sheetName val="CONTROL PLAN"/>
      <sheetName val="แผนปรับปรุง LINE สี (2)"/>
      <sheetName val="JIG LIST"/>
      <sheetName val="ตัดต่อ ROOF"/>
      <sheetName val="ลดสีโป๊วและหัวท้ายแตก"/>
      <sheetName val="ปรับปรุงวิธีการโป๊ว"/>
      <sheetName val="การปรับปรุงคุณภาพ T-UP"/>
      <sheetName val="ใบ ORDER ที่มีการยืนยัน"/>
      <sheetName val="ลดสีโป๊ว V4"/>
      <sheetName val="แผนลดสีโป๊ว V4"/>
      <sheetName val="Update ปริมาณการใช้ Material"/>
      <sheetName val="ลดสีโป๊ว V4 (2)"/>
      <sheetName val="แผนลดสีโป๊ว V4 (2)"/>
      <sheetName val="แผนปรับปรุงBT-50"/>
      <sheetName val="ลดการตัดต่อ"/>
      <sheetName val="แบบฟอร์มตรวจรับสินค้า"/>
      <sheetName val="SQ041 (2)"/>
      <sheetName val="แผนดำเนินการเรื่องสี"/>
      <sheetName val="FORMAT STAGE NEW MODEL (DETAIL)"/>
      <sheetName val="BOM (2)"/>
      <sheetName val="BOM"/>
      <sheetName val="ประมาณการล่วงหน้า 3 เดือน U (2)"/>
      <sheetName val="แผนภาพรวม 18-4-50 R01"/>
      <sheetName val="small car"/>
      <sheetName val="สรุปสาเหตุการตัดจ่าย MO. มี.ค.5"/>
      <sheetName val="แผนลดของเสีย"/>
      <sheetName val="CAR ค่าใช้จ่าย มี.ค."/>
      <sheetName val="GASS 50"/>
      <sheetName val="แผนดำเนินงานลดต้นทุน"/>
      <sheetName val="FLOW ต้นทุน"/>
      <sheetName val="CONFIRM ORDER"/>
      <sheetName val="ประตูท้ายบานเดียว"/>
      <sheetName val="swing door protop"/>
      <sheetName val="swing door hiroof"/>
      <sheetName val="49 (2)"/>
      <sheetName val="50 (2)"/>
      <sheetName val="51 (2)"/>
      <sheetName val="รถ 4.6.8 T"/>
      <sheetName val="ติดตั้ง FTD"/>
      <sheetName val="เทคนิคการผลิต"/>
      <sheetName val="ประกอบกระบะดั๊มพ์"/>
      <sheetName val="ผลิตชิ้นส่วน"/>
      <sheetName val="ซ่อมบำรุง"/>
      <sheetName val="สี อบ"/>
      <sheetName val="รถALUMINAIMและรถพิเศษ"/>
      <sheetName val="เดินระบบหัวลากไฟ-ลม"/>
      <sheetName val="ติดตั้ง 1"/>
      <sheetName val="ติดตั้ง2"/>
      <sheetName val="สีแห้งช้า"/>
      <sheetName val="FRAME FTD"/>
      <sheetName val="บุคคล+ห้องพยาบาล"/>
      <sheetName val="สนง.รับประกันคุณภาพ"/>
      <sheetName val="QA.FINAL"/>
      <sheetName val="Supply งานติดตั้ง"/>
      <sheetName val="เดือน 1"/>
      <sheetName val="หัวเรื่อง"/>
      <sheetName val="Total Smm"/>
      <sheetName val="smm1"/>
      <sheetName val="EXP SMM1 PTD FEB-52"/>
      <sheetName val="EXP SMM1 YTD FEB-52 "/>
      <sheetName val="EXP PRESS PTD FEB-52"/>
      <sheetName val="EXP PRESS YTD FEB-52 "/>
      <sheetName val="EXP JIG PTD FEB-52"/>
      <sheetName val="EXP JIG YTD FEB-52 "/>
      <sheetName val="EXP SR PTD FEB-52"/>
      <sheetName val="EXP SR YTD FEB-52"/>
      <sheetName val="EXP SMALL CAR PTD FEB-52"/>
      <sheetName val="EXP SMALL CAR YTD FEB-52 "/>
      <sheetName val="SR_FLEET"/>
      <sheetName val="DUMP32"/>
      <sheetName val="trailer 31"/>
      <sheetName val="รายละเอียด คชจ.31-33 PTD FEB-52"/>
      <sheetName val="รายละเอียด คชจ.31-33 YTD FEB-52"/>
      <sheetName val="SMS-33"/>
      <sheetName val="รถพิเศษ"/>
      <sheetName val="SMM4"/>
      <sheetName val="SMM7"/>
      <sheetName val="Total Smm4+Smm7"/>
      <sheetName val="รถเกี่ยวนวด"/>
      <sheetName val="service 31745"/>
      <sheetName val="รถใหญ่ 31-33 ไม่รวมMPT+NGV  (2)"/>
      <sheetName val="รถใหญ่ 31-33 ไม่รวมMPT+NGV "/>
      <sheetName val="MPT34"/>
      <sheetName val="NGV41"/>
      <sheetName val="NGV-Service "/>
      <sheetName val="TOTAL NGV41+RETROFIT"/>
      <sheetName val="รายละเอียด คชจ.SMM4 PTD FEB-52"/>
      <sheetName val="รายละเอียด คชจ.SMM4 YTD FEB-52"/>
      <sheetName val="Truck(ExLT)"/>
      <sheetName val="รายละเอียด คชจ.SMM 7 PTD FEB-52"/>
      <sheetName val="รายละเอียด คชจ.SMM 7 YTD FEB-52"/>
      <sheetName val="รายละเอียด คชจ.MPT34 PTD FEB-52"/>
      <sheetName val="รายละเอียด คชจ.MPT34 YTD FEB-52"/>
      <sheetName val="รายละเอียด คชจ.NGV 41PTD FEB-52"/>
      <sheetName val="รายละเอียด คชจ.NGV 41YTD FEB-52"/>
      <sheetName val="NGV 41"/>
      <sheetName val="RETROFIT"/>
      <sheetName val="TOTAL TRUCK รวมSMM4+SMM7"/>
      <sheetName val="TOTAL TRUCKรวมM4+MPT+NGV 41"/>
      <sheetName val="รวม PU_Total SMM"/>
      <sheetName val="Total Support+Dep00"/>
      <sheetName val="ผังสาเหตุและผล(ต้นทุนทางตรง (2)"/>
      <sheetName val="รายงาน CPAK(ต้นทุนทางตรงต่อ (2)"/>
      <sheetName val="ผังสาเหตุและผล(ค่าใช้จ่ายทา (2)"/>
      <sheetName val="ผังสาเหตุและผล(ส่งมอบ) (3)"/>
      <sheetName val="รายงาน CPAK  (ส่งมอบ)  (2)"/>
      <sheetName val="กราฟเปรียบเทียบ พ.ย-ธ.ค.52"/>
      <sheetName val="ผังสาเหตุและผล 13303 เดือน พฤษภ"/>
      <sheetName val="Product Mix NGV"/>
      <sheetName val="Product Mix Light Turck"/>
      <sheetName val="Budget Light Turck"/>
      <sheetName val="Budget ขาย NGV"/>
      <sheetName val="Budget ประกอบ NGV"/>
      <sheetName val="Sheet7"/>
      <sheetName val="Sheet6"/>
      <sheetName val="ค่าอาหาร 1"/>
      <sheetName val="เบี้ยขยัน1"/>
      <sheetName val="ชุดช่วงล่าง"/>
      <sheetName val="ฐานข้อมูล"/>
      <sheetName val="2008001310"/>
      <sheetName val="2008001322"/>
      <sheetName val="2008001334"/>
      <sheetName val="2008001335"/>
      <sheetName val="2008001339"/>
      <sheetName val="2008001344"/>
      <sheetName val="2008001343"/>
      <sheetName val="2008001355"/>
      <sheetName val="ผลดำเนินงาน smm1"/>
      <sheetName val="CAR KPI Aug 2553- Die"/>
      <sheetName val="สะสม KPI  YTD OK"/>
      <sheetName val="CAR-โรงงาน Die"/>
      <sheetName val="ALL"/>
      <sheetName val="RETURN"/>
      <sheetName val="ในประเทศ"/>
      <sheetName val="car ในประเทศ"/>
      <sheetName val="ประดับยนต์"/>
      <sheetName val="car ประดับยนต์"/>
      <sheetName val="FLEET"/>
      <sheetName val="car FLEET"/>
      <sheetName val="BANGKAE"/>
      <sheetName val="car BANGKAE"/>
      <sheetName val="EXPORT"/>
      <sheetName val="บางแคโอน"/>
      <sheetName val="สรุป เบอร์ 5"/>
      <sheetName val="สรุปแยกฝ่ายขาย"/>
      <sheetName val="งบฯแยกฝ่ายขาย"/>
      <sheetName val="แยกโรง SR"/>
      <sheetName val="วิเคราะห์งบ"/>
      <sheetName val="บางแคโอน (2)"/>
      <sheetName val="ดาว-ประดับยนต์"/>
      <sheetName val="ดาว-อะไหล่"/>
      <sheetName val="ดาว-FLEET"/>
      <sheetName val="1"/>
      <sheetName val="แยกรายการ (2)"/>
      <sheetName val="รายละเอียดตามรายการPart"/>
      <sheetName val="สรุปรายได้ค้างรับ สค.51"/>
      <sheetName val="CPAK รายได้แม่พิมพ์"/>
      <sheetName val="ผังสาเหตุและผลแม่พิมพ์"/>
      <sheetName val="การคิดความคืบหน้างานแม่พิมพ์"/>
      <sheetName val="load die"/>
      <sheetName val="CPAK คชจ แม่พิมพ์"/>
      <sheetName val="ผังคชจแม่พิพ์"/>
      <sheetName val="CPAK รายได้จิ๊ก"/>
      <sheetName val="ผังสาเหตุและผลจิ๊ก"/>
      <sheetName val="CPAK รายได้ชิ้นส่วน"/>
      <sheetName val="ผังรายได้ชิ้นส่วน"/>
      <sheetName val="CPAK คชจยpress"/>
      <sheetName val="แผนงานรายได้แม่พิมพ์ จิ๊ก 52"/>
      <sheetName val="tmt down"/>
      <sheetName val="สรุปชิ้นส่วนที่ยังไม่ได้ทำdn"/>
      <sheetName val="ภาพรวม"/>
      <sheetName val="ปฎิบัติ 4-49"/>
      <sheetName val="ค่าใช้จ่าย 4-49 (2)"/>
      <sheetName val="ปฎิบัติ 5-49"/>
      <sheetName val="ค่าใช้จ่าย 5-49"/>
      <sheetName val="ปฎิบัติ 6-49"/>
      <sheetName val="ค่าใช้จ่าย 6-49"/>
      <sheetName val="ปฎิบัติ 7-49"/>
      <sheetName val="ค่าใช้จ่าย 7-49"/>
      <sheetName val="ปฎิบัติ 8-49"/>
      <sheetName val="ค่าใช้จ่าย8-49"/>
      <sheetName val="ปฎิบัติ 9-49"/>
      <sheetName val="ค่าใช้จ่าย9-49"/>
      <sheetName val="ค่าใช้จ่าย 4_49 _2_"/>
      <sheetName val="Calendar"/>
      <sheetName val="สรุปเวลา B D เครื่องจักรปี48-51"/>
      <sheetName val="Supply งานประกอบ"/>
      <sheetName val="บัญชี&amp;วางแผน"/>
      <sheetName val="GM.HRM-ผอ.(สำนักงาน)"/>
      <sheetName val="GM.HRM-ผู้อำนวยการ(โรงงาน)"/>
      <sheetName val="สรุปคะแนน"/>
      <sheetName val="สรุปคะแนน (6-8)"/>
      <sheetName val="สรปวคะแนน ก.ย.-พ.ย.2553"/>
      <sheetName val="WS3-3 สรุป KPI T1#"/>
      <sheetName val="%ต้นทุนทางตรง50-52#"/>
      <sheetName val="งบกำไรขาดทุน#"/>
      <sheetName val="รายละเอียดต้นทุน"/>
      <sheetName val="%คชจ.ทางตรง 51-52# "/>
      <sheetName val="%ส่งมอบ51-52#"/>
      <sheetName val="%ผลผลิต51-52#"/>
      <sheetName val="รถ OK แยกประเภท ปี 2552#"/>
      <sheetName val="รายงานการขาย-การผลิต52#"/>
      <sheetName val="ขายจริง#"/>
      <sheetName val="วันต่อคัน#"/>
      <sheetName val="TRAILER#"/>
      <sheetName val="วันSTOCK 49-52#"/>
      <sheetName val="มูลค่าSTOCK 47-52#"/>
      <sheetName val="TARGET"/>
      <sheetName val="วิเคราะห์ RAW "/>
      <sheetName val="วิเคราะห์ WIP"/>
      <sheetName val="CUSTOMER ORDER (2)"/>
      <sheetName val="ORDER EXPORT เดือน กุมภาพันธ์"/>
      <sheetName val="แผนการปรับปรุง STORE SR1"/>
      <sheetName val="แผนการปรับปรุง STORE SR2"/>
      <sheetName val="จัดชื้อ"/>
      <sheetName val="9-49kbt"/>
      <sheetName val="KBred"/>
      <sheetName val="updatonhand"/>
      <sheetName val="red"/>
      <sheetName val="ระบบปัจจุบัน"/>
      <sheetName val="แผนการปรับปรุง STORE SR"/>
      <sheetName val="totel"/>
      <sheetName val="ประมาณการ 3 เดือน"/>
      <sheetName val="31-8-49kbt"/>
      <sheetName val="(3)KANBAN"/>
      <sheetName val="(4)7-9-49"/>
      <sheetName val="(10)เอกสารตรวจ KB"/>
      <sheetName val="LOCATION E."/>
      <sheetName val="LAY OUT TRIM กระจก"/>
      <sheetName val="LOCATION F."/>
      <sheetName val="LOCATION I."/>
      <sheetName val="LOCATION J. "/>
      <sheetName val="LOCATION K."/>
      <sheetName val="MAXMINเดินระบบKB"/>
      <sheetName val="LAY OUT กระจก"/>
      <sheetName val="LOCATION C"/>
      <sheetName val="LOCATION D"/>
      <sheetName val="LOCATION E"/>
      <sheetName val="LO E"/>
      <sheetName val="LOCATION F"/>
      <sheetName val="LOCATION F2"/>
      <sheetName val="LOCATION G"/>
      <sheetName val="LOCATION G."/>
      <sheetName val="PQ 5"/>
      <sheetName val="PQ 4"/>
      <sheetName val="PQ 3"/>
      <sheetName val="PQ 2"/>
      <sheetName val="PQ 1"/>
      <sheetName val="PQ ธนสมบัติ"/>
      <sheetName val="PQ บีวีพี"/>
      <sheetName val="PQ พงษ์พารา"/>
      <sheetName val="PQ แพรพริ้วงาม"/>
      <sheetName val="PQ CHART CUSTOMER"/>
      <sheetName val="CRITERIA4"/>
      <sheetName val="Action Plan_2552"/>
      <sheetName val="สถิติอุบัติเหตุ"/>
      <sheetName val="ACCIDENT ANALYSIS REPORT Pa 1"/>
      <sheetName val="ACCIDENT ANALYSIS REPORT PA 2"/>
      <sheetName val="การใช้หินเจียร์ไฟฟ้า"/>
      <sheetName val="ใบรายการตรวจสอบ"/>
      <sheetName val="งานตัดแก๊สH-Beam"/>
      <sheetName val="SMM5"/>
      <sheetName val="C3_N DC改造投資"/>
      <sheetName val="25-85851"/>
      <sheetName val="CAR KPI Feb 2553- สายรถเล็ก JIG"/>
      <sheetName val="ผังสาเหตุและผล  ต้นทุน"/>
      <sheetName val="CPAKต้นทุน"/>
      <sheetName val="PPA -  โรงงาน JIG"/>
      <sheetName val="Q-PU-SR"/>
      <sheetName val="กราฟสิ้นเปลือง ก.พ. 53"/>
      <sheetName val="กราฟพาเรโต้แยกแผนก"/>
      <sheetName val="แยกแผนก (2)"/>
      <sheetName val="FEBDE"/>
      <sheetName val="แยกแผนก (3)"/>
      <sheetName val="แยกแผนก.."/>
      <sheetName val="แยกแผนก (4)"/>
      <sheetName val=" TRIM PART "/>
      <sheetName val="ปก"/>
      <sheetName val="Target Axles 54"/>
      <sheetName val="MKT.SIZE 54 "/>
      <sheetName val="ยอดขายเพลา-ไฮดรอลิค 2547-2549"/>
      <sheetName val="% Target share HYD"/>
      <sheetName val="% Target share Axle"/>
      <sheetName val="ภาพรวม (รายเดือน)"/>
      <sheetName val="ภาพรวมประมาณการณ์ ปี54"/>
      <sheetName val="ขนาดตลาดรวมรถใหญ่"/>
      <sheetName val="Full Trailer"/>
      <sheetName val="Semi Trailer"/>
      <sheetName val="Semi Trailer (2)"/>
      <sheetName val="Axles รวมรถใหญ่"/>
      <sheetName val="ขนาดตลาดยอด HYD รวมรถใหญ่"/>
      <sheetName val="HYD เทียบขนาดตลาดรวมรถใหญ่"/>
      <sheetName val="HYD เทียบขนาดตลาดไม่รวมรถใหญ่"/>
      <sheetName val=" ยอดขาย HYD รวมรถใหญ่"/>
      <sheetName val="RecoveredExternalLink1"/>
      <sheetName val="กลุ่ม PA"/>
      <sheetName val="1 (19)"/>
      <sheetName val="สำเนาของ 34-31732"/>
      <sheetName val="ELF"/>
      <sheetName val="NEW003"/>
      <sheetName val="00-1"/>
      <sheetName val="กราฟ โรงงาน"/>
      <sheetName val="QA(32565)"/>
      <sheetName val="กราฟ QA"/>
      <sheetName val="เทคนิค"/>
      <sheetName val="กราฟ เทคนิค"/>
      <sheetName val="รวม SMM5,QA,TECH"/>
      <sheetName val="คชจ.เทียบงปม.54"/>
      <sheetName val="คชจ.เทียบรายได้ 54"/>
      <sheetName val="Cost b-down(Part Cost) 26-4-53"/>
      <sheetName val="cost b-down(Tool Cost)(26-4-53)"/>
      <sheetName val="cost analysis Export D-CAB "/>
      <sheetName val="สรุป analysis (2'2010)"/>
      <sheetName val="B.E.P(4'2010)DC"/>
      <sheetName val="ดอกเบี้ย3ปีรุ่นแรก"/>
      <sheetName val="B.E.P(2'2010)2 รุ่น"/>
      <sheetName val="ดอกเบี้ย3ปี2รุ่น"/>
      <sheetName val="ปี 2011"/>
      <sheetName val="ดอกเบี้ย5ปี"/>
      <sheetName val="หลักเกณฑ์การออก CAR"/>
      <sheetName val="Form ที่ใช้"/>
      <sheetName val="CAR KPI Aug 2553- OEM"/>
      <sheetName val="ค่าใช้จ่าย Press"/>
      <sheetName val="graph สะสมค่าใช้จ่าย 53"/>
      <sheetName val="CAR-ฝ.ขาย OEM-รวม"/>
      <sheetName val="ต.ย.ใบแก้ไข CAR OT"/>
      <sheetName val="ต.ย.ใบแก้ไข ช่างเหมา"/>
      <sheetName val="ต.ย.ใบแก้ไข สิ้นเปลือง"/>
      <sheetName val="แผนงานขาย-HYD"/>
      <sheetName val="Act.HYD-รุ่นแหวน"/>
      <sheetName val="Act.HYD 2 ตัน"/>
      <sheetName val="จดหมาย"/>
      <sheetName val="สรุปข้อมูล "/>
      <sheetName val="สรุปจำนวนโปรฯ (พี่พัช 12-5-54)"/>
      <sheetName val="วัดผลจัดโปรฯ ก.พ.54"/>
      <sheetName val="ก.พ.54"/>
      <sheetName val="วัดผลจัดโปรฯ มี.ค.54"/>
      <sheetName val=" มี.ค.54"/>
      <sheetName val="วัดผลจัดโปรฯ เมย.54"/>
      <sheetName val="เมย.54"/>
      <sheetName val="เปรียบเทียบรวมเดือน"/>
      <sheetName val="เทียบPro.HYD. ม.ค."/>
      <sheetName val="เทียบPro.HYD.ก.พ."/>
      <sheetName val="เทียบPro.HYD มี.ค"/>
      <sheetName val="เทียบPro.HYD.เมย."/>
      <sheetName val="สรุปเทียบ PRO  SP. ใต้"/>
      <sheetName val="สรุปเทียบPro.HYD "/>
      <sheetName val="Plan ส่งมอบ Hyd.Oct 54"/>
      <sheetName val="Revise KPI.office"/>
      <sheetName val="ณิชนันท์ Re.2"/>
      <sheetName val="Planส่งมอบHyd_revise"/>
      <sheetName val="PFS1"/>
      <sheetName val="XXXX"/>
      <sheetName val="700MH集約（工程毎）"/>
      <sheetName val="集約"/>
      <sheetName val="前艤装工数"/>
      <sheetName val="後艤装工数"/>
      <sheetName val="FRT SUB工数"/>
      <sheetName val="DOOR工数"/>
      <sheetName val="係数解説"/>
      <sheetName val="設備投資・ＭＨ投資明細書"/>
      <sheetName val="設備計画明細書"/>
      <sheetName val="กลาง(ธ.ค.53)"/>
      <sheetName val="Margin ส.ค.52"/>
      <sheetName val="ตปท.ส.ค.52"/>
      <sheetName val="บางแคโอน ส.ค.52"/>
      <sheetName val="วิเคราะห์งบ 52"/>
      <sheetName val="SR 6 เดือน"/>
      <sheetName val="SR JUN 52"/>
      <sheetName val="SR มิ.ย.52"/>
      <sheetName val="02SMM_Margin_Det_All"/>
      <sheetName val="Margin มิ.ย.52"/>
      <sheetName val="ตปท.มิ.ย.52"/>
      <sheetName val="มิ.ย.52"/>
      <sheetName val="บางแคโอน มิ.ย.52"/>
      <sheetName val="สรุปรายได้"/>
      <sheetName val="SR 7 เดือน"/>
      <sheetName val="SR JUL 52"/>
      <sheetName val="SR ก.ค.52"/>
      <sheetName val="Margin ก.ค.52"/>
      <sheetName val="Margin ก.ค.52 (2)"/>
      <sheetName val="Margin ก.ค.52 แอน"/>
      <sheetName val="ตปท.ก.ค.52"/>
      <sheetName val="ก.ค.52"/>
      <sheetName val="บางแคโอน ก.ค.52"/>
      <sheetName val="Product Mix_Sms ปี55-1(ตัดรถขยะ"/>
      <sheetName val="AAB"/>
      <sheetName val="00_1"/>
      <sheetName val="05-2"/>
      <sheetName val="資料_700部品点数設定"/>
      <sheetName val="PI Calculation "/>
      <sheetName val="วัตถุประสงค์"/>
      <sheetName val="Plan (Gear pump&amp;PTO shop)"/>
      <sheetName val="คิดความก้าวหน้า หัวข้อ7"/>
      <sheetName val="งบลงทุน"/>
      <sheetName val="คิดความก้าวหน้า"/>
      <sheetName val="งบลงทุน (2)"/>
      <sheetName val="การลงทุนในโครงการ GP&amp;PTO Shop"/>
      <sheetName val="Lay out shop"/>
      <sheetName val="เครื่องมือโครงการ GP&amp;PTO Shop"/>
      <sheetName val="เครื่องจักรโครงการGP&amp;PTO Phase1"/>
      <sheetName val="อุปกรณ์สำนักงาน-โรงงาน"/>
      <sheetName val="อาคารสถานที่  1"/>
      <sheetName val="SGP CZ (KP1405A)"/>
      <sheetName val="BOQ KP1405A ใช้ Rivet"/>
      <sheetName val="สรุปSourcing Com. KP1405A"/>
      <sheetName val="สรุปชิ้นส่วน สั่งต่างประเทศ"/>
      <sheetName val="สรุปชิ้นส่วนสั้ง ในประเทศ"/>
      <sheetName val="สรุป ชิ้นส่วนGP ที่สูงกว่าเป้า"/>
      <sheetName val="แผนย่อย Gear Pump&amp;P.T.O. Shop"/>
      <sheetName val="ปรับปรุงFacility GP shop"/>
      <sheetName val="ห้ามออก PO"/>
      <sheetName val="ใบโอนย้ายทรัพย์สิน"/>
      <sheetName val="บริการ Test GP"/>
      <sheetName val="05_2"/>
      <sheetName val="SMMG"/>
      <sheetName val="99A4仕様 2.9"/>
      <sheetName val="ITEM"/>
      <sheetName val="ค่าขนส่งขาออก"/>
      <sheetName val="Orig Study for PPAP"/>
      <sheetName val="駆動系1"/>
      <sheetName val="S4500,_CKDs"/>
      <sheetName val="T300"/>
      <sheetName val="Introduction "/>
      <sheetName val="ＦＴＲ連結採算"/>
      <sheetName val="車体構成"/>
      <sheetName val="รวมผลิตภัณฑ์เดือน กย.54 (2)"/>
      <sheetName val="ต่าย-update"/>
      <sheetName val="ภาคอีสาน"/>
      <sheetName val="ภาคใต้"/>
      <sheetName val="ภาคเหนือ"/>
      <sheetName val="กทม."/>
      <sheetName val="กลาง-Update"/>
      <sheetName val="ตะวันออก"/>
      <sheetName val="สรุปยอด Plan"/>
      <sheetName val="รวมผลิตภัณฑ์เดือน กย.54"/>
      <sheetName val="diagram"/>
      <sheetName val="จัดทำครั้งที่ 1"/>
      <sheetName val="Budget วางแผนองค์กร"/>
      <sheetName val="Budget วางแผนองค์กร (ไม่รวม)"/>
      <sheetName val="Budget วางแผนองค์กร (RK)"/>
      <sheetName val="Budget วางแผนองค์กร (JAN)"/>
      <sheetName val="Budget วางแผนองค์กร (FEB)"/>
      <sheetName val="Budget วางแผนองค์กร (MAR)"/>
      <sheetName val="Budget วางแผนองค์กร APR)"/>
      <sheetName val="Budget วางแผนองค์กร (MAY)"/>
      <sheetName val="Budget วางแผนองค์กร (JUN)"/>
      <sheetName val="Budget วางแผนองค์กร (6 months)"/>
      <sheetName val="น้ำรั่ว"/>
      <sheetName val="Budget 2 ส่งบช."/>
      <sheetName val="Revise.1 Budget 2 (3)"/>
      <sheetName val="ﾌﾞﾗﾝｸﾀﾞｲ"/>
      <sheetName val="MC3(main)"/>
      <sheetName val="MC1"/>
      <sheetName val="00TFMC1"/>
      <sheetName val="Costing Assumptions"/>
      <sheetName val="Purchased Parts and Services"/>
      <sheetName val="sample (11)"/>
      <sheetName val="SMM.1 (DIE)"/>
      <sheetName val="Master Plan"/>
      <sheetName val="1.1 งานความปลอดภัย"/>
      <sheetName val="1.2 งานสิ่งแวดล้อม"/>
      <sheetName val="2.1 ประเมินจุดเสี่ยง (JSA)"/>
      <sheetName val="2.2 ปรับปรุงสภาพแวดล้อม"/>
      <sheetName val="2.3 อนุรักษ์พลังงาน"/>
      <sheetName val="2.4 แผนเอกสารระบบ safety"/>
      <sheetName val="foxz"/>
      <sheetName val="Operational Policy"/>
      <sheetName val="2001 Projection"/>
      <sheetName val="Major Plans"/>
      <sheetName val="Investment Plans"/>
      <sheetName val="P &amp; L"/>
      <sheetName val="P &amp; L (Mthly)"/>
      <sheetName val="Net Sales Proj"/>
      <sheetName val="Mthly Net Sales"/>
      <sheetName val="Mthly Production"/>
      <sheetName val="1999 Projection"/>
      <sheetName val="96期(川崎)"/>
      <sheetName val=" (แยกตลาด)"/>
      <sheetName val="\\172.17.2.110\charnchai\แผนธุร"/>
      <sheetName val="รายละเอียดต้นทุนงาน 08-52.xls"/>
      <sheetName val="\Documents and Settings\viwat.y"/>
      <sheetName val="\\156.71.5.103\acc &amp; fn dept\Te"/>
      <sheetName val="出図管理英文２.xls"/>
      <sheetName val="Master Updated(517)"/>
      <sheetName val="DDEONE.XLS"/>
      <sheetName val="ตอบ CAR KPI &amp; PPAโรงงาน JIG เดื"/>
      <sheetName val="APN"/>
      <sheetName val="TP"/>
      <sheetName val="LRT"/>
      <sheetName val="ST"/>
      <sheetName val="apm"/>
      <sheetName val="tdr"/>
      <sheetName val="tvs"/>
      <sheetName val="API"/>
      <sheetName val="SNG"/>
      <sheetName val="ONG"/>
      <sheetName val="ing"/>
      <sheetName val="jng"/>
      <sheetName val="nid"/>
      <sheetName val="svg"/>
      <sheetName val="CAA"/>
      <sheetName val="CRA"/>
      <sheetName val="CSA"/>
      <sheetName val="KWR"/>
      <sheetName val="stc"/>
      <sheetName val="tcn"/>
      <sheetName val="HAA"/>
      <sheetName val="png"/>
      <sheetName val="รายละเอียดต้นทุนงาน 08-52"/>
      <sheetName val="\ข้อมูลต้นทุน  AUG'09\รายละเอีย"/>
      <sheetName val="\วรพล\ข้อมูล SUPPLIER\น้ำรั่ว.x"/>
      <sheetName val="น้ำรั่ว.xlsx"/>
      <sheetName val="data base GW plant (2)"/>
      <sheetName val="640A toyota"/>
      <sheetName val="Cost 692 N  (2)"/>
      <sheetName val="380,381A"/>
      <sheetName val="HINO IMV"/>
      <sheetName val="Cost MARU A G IMV N"/>
      <sheetName val="Cost MARU A"/>
      <sheetName val="Cost Yaris CAMRY N  "/>
      <sheetName val="Cost 301L Vios N"/>
      <sheetName val="Cost Honda"/>
      <sheetName val="Cost Nissan818"/>
      <sheetName val="Cost Nissan Cefilo"/>
      <sheetName val="Cost Mazda"/>
      <sheetName val="Cost Honda "/>
      <sheetName val="Cost Nissan818 "/>
      <sheetName val="Welding SMM2"/>
      <sheetName val="HINO 230 "/>
      <sheetName val="PART LIST (2)"/>
      <sheetName val="797T輸入部品リスト"/>
      <sheetName val="New DYNA"/>
      <sheetName val="CONTROL1"/>
      <sheetName val="CONTROL1.XLS"/>
      <sheetName val="\\JUN61FS1\圧型\業務\書類原紙\BP2P\原紙ﾌｫ"/>
      <sheetName val="P03.ｽﾍﾟｱﾎﾟﾝﾁﾘｽﾄ作成依頼.xls"/>
      <sheetName val=" total cost Press nov 47"/>
      <sheetName val="#ofclose"/>
      <sheetName val="s-code"/>
      <sheetName val="分類"/>
      <sheetName val="国ｺｰﾄﾞ"/>
      <sheetName val="Supp.List"/>
      <sheetName val="７月発注分 (VLOOK)"/>
      <sheetName val="635N価格表"/>
      <sheetName val="ＴＦ関連Ｐｒｊ日程表"/>
      <sheetName val="集計条件"/>
      <sheetName val="แป๊ปทางดัน"/>
      <sheetName val="แป๊ปไหลกลับ"/>
      <sheetName val="ถังน้ำมัน HYD"/>
      <sheetName val="ヘム型タイプ標準計画金額表"/>
      <sheetName val="\\JUN61FS1\圧型\業務\書類原紙\Bp2p\ﾌﾟﾛｼ"/>
      <sheetName val="N05.検具費用見積り依頼 .xls"/>
      <sheetName val="Accuracy graph (2)"/>
      <sheetName val="6.จัดหาสินค้าใหม่มาจำหน่าย"/>
      <sheetName val="6.1สำรวจตลาดผลิตภัณฑ์ใหม่"/>
      <sheetName val="8.ส่งเสริมการขาย"/>
      <sheetName val="8.1 มุ่งสู่คนกลาง"/>
      <sheetName val="8.2มุ่งสู่ผู้บริโภค"/>
      <sheetName val="8.3มุ่งสู่พนักงาน"/>
      <sheetName val="8.4การสำรวจขนาดตลาด"/>
      <sheetName val="9.สำรวจความคาดหวังความพึงพอใจ"/>
      <sheetName val="9.1สำรวจความคาดหวัง"/>
      <sheetName val="9.2สำรวจความพึงพอใจ"/>
      <sheetName val="9.3การปรับปรุงอย่างต่อเนื่อง"/>
      <sheetName val="10.ประชาสัมพันธ์ตราสินค้า"/>
      <sheetName val="10.1จัดทำมาตรฐานตราสินค้า"/>
      <sheetName val="10.2ประชาสัมพันธ์ตราสินค้า"/>
      <sheetName val="14.ลูกค้าสัมพันธ์เชิงรุก"/>
      <sheetName val="14.1Call Center"/>
      <sheetName val="14.2ทีมลูกค้าสัมพันธ์"/>
      <sheetName val="14.3พัฒนาWeb SMA"/>
      <sheetName val="18.เพิ่มModel"/>
      <sheetName val="18.1เพิ่มModelแหนบ"/>
      <sheetName val="18.2เพิ่มModelเกษตร"/>
      <sheetName val="20.1การฝึกอบรมขระปฏิบัติงาน"/>
      <sheetName val="1.4 ลดค่าใช้จ่าย"/>
      <sheetName val="20.OJT"/>
      <sheetName val="FLGM-001การจัดทำแผนที่กลยุทธ์"/>
      <sheetName val="วิสัยทัศน์ -001 "/>
      <sheetName val="SWOT SMA - Strength-002"/>
      <sheetName val="SWOT SMA  -Weakness-002"/>
      <sheetName val="SWOT SMA  -Opportunity-002"/>
      <sheetName val="SWOT SMA -Threat-002"/>
      <sheetName val="แนวกลยุทธ์  FOGM - 003"/>
      <sheetName val="แผนที่กลยุทธ์ FOGM - 004"/>
      <sheetName val="IPU6(รวมน้ำมันเตา)"/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COUNTERMEASURE"/>
      <sheetName val="04TF-TTL VENDER"/>
      <sheetName val="layout (3)"/>
      <sheetName val="VEN NANE(BIG)"/>
      <sheetName val="VEN NANE (FIX)"/>
      <sheetName val="VEN NANE (MAIN)"/>
      <sheetName val="0TF-PART STOCK"/>
      <sheetName val="FORMAT"/>
      <sheetName val="○IMCT見直し売却リスト"/>
      <sheetName val="all assets"/>
      <sheetName val="KIND OF ASSET"/>
      <sheetName val="Model"/>
      <sheetName val="Location"/>
      <sheetName val="KIND OF PLATE"/>
      <sheetName val="ProposalContentsSheet"/>
      <sheetName val="Read This First"/>
      <sheetName val="Segment Definitions"/>
      <sheetName val="Sales Pivot"/>
      <sheetName val="Production Pivot"/>
      <sheetName val="Annual Sales"/>
      <sheetName val="Annual Production"/>
      <sheetName val="ｼｽﾃﾑ評価趣旨"/>
      <sheetName val="ｼｽﾃﾑ評価(AVNT)"/>
      <sheetName val="ｼｽﾃﾑ評価(ｲﾝﾃｰｸ)"/>
      <sheetName val="ｼｽﾃﾑ評価(EGR)"/>
      <sheetName val="使用条件"/>
      <sheetName val="作業性"/>
      <sheetName val="特性値"/>
      <sheetName val="適合"/>
      <sheetName val="ﾊﾞﾗﾂｷ"/>
      <sheetName val="信頼性"/>
      <sheetName val="安全性"/>
      <sheetName val="使用環境条件"/>
      <sheetName val="　RT50事業投資試算 Vol. Min.xls]　RT50事"/>
      <sheetName val="Budget 2 (31565)"/>
      <sheetName val="Action plan-ค่าใช้จ่ายทางตรง"/>
      <sheetName val="Action plan-ต้นทุน (2)"/>
      <sheetName val="Action plan LINE Balanceing"/>
      <sheetName val="ACTION PLAN ปี 54"/>
      <sheetName val=".xlsx].xlsx].xlsx].xlsx].xlsx]."/>
      <sheetName val=" FOQA-024.2"/>
      <sheetName val="ปะหน้า"/>
      <sheetName val="投資ﾌｫﾛｰ"/>
      <sheetName val="号試ﾌｫﾛｰ報告"/>
      <sheetName val="投資･工数推移"/>
      <sheetName val="投資状況(号試ﾌｫﾛｰ)"/>
      <sheetName val="工数(号試ﾌｫﾛｰ)"/>
      <sheetName val="投資額一覧 R部品毎"/>
      <sheetName val="投資額一覧"/>
      <sheetName val="ﾄﾖﾀUNIT"/>
      <sheetName val="toyota"/>
      <sheetName val="Parameters"/>
      <sheetName val="Transportation"/>
      <sheetName val="SRMil"/>
      <sheetName val="SupplierInfo"/>
      <sheetName val="TMS Data"/>
      <sheetName val="シャシ部品一覧"/>
      <sheetName val="DAILYPACE"/>
      <sheetName val="MAXs"/>
      <sheetName val="諸元まとめ"/>
      <sheetName val="800T Follow-up Data"/>
      <sheetName val="ENG油洩れ"/>
      <sheetName val="Start Oct'14-Mar-15"/>
      <sheetName val="車両ｽﾍﾟｯｸ表"/>
      <sheetName val="【⑦】Direct Consumables"/>
      <sheetName val="TMT"/>
      <sheetName val="1-5月管理费用"/>
      <sheetName val="p&amp;l"/>
      <sheetName val="p&amp;l ytd"/>
      <sheetName val="AP-AR"/>
      <sheetName val="INV"/>
      <sheetName val="LAY-OUTLINE 10 คัน"/>
      <sheetName val="copy 27 novem (2)"/>
      <sheetName val="ปี50 vs 51"/>
      <sheetName val="MD (2)"/>
      <sheetName val="4 december budget mix"/>
      <sheetName val="วิธีคำนวน"/>
      <sheetName val="MD"/>
      <sheetName val="sale&amp;marketing actual 50"/>
      <sheetName val="actual 50"/>
      <sheetName val="budget 50"/>
      <sheetName val="all budget 50"/>
      <sheetName val="re 6 december(new)"/>
      <sheetName val="re 6 december"/>
      <sheetName val="re nicky 27 novem"/>
      <sheetName val="re nicky 26 novem"/>
      <sheetName val="nicky mkt"/>
      <sheetName val="Master Plan การพัฒนาการผลิต LT"/>
      <sheetName val="Action Plan ฝ.ผลิต"/>
      <sheetName val="lay-out 8 คัน "/>
      <sheetName val="MFC"/>
      <sheetName val="Action Plan QA"/>
      <sheetName val="ตารางสรุปมูลค่าปี 51"/>
      <sheetName val="เป้าหมายการปรับลดปี 2552"/>
      <sheetName val="Action Plan RM ฝ.วางแผน"/>
      <sheetName val="Action Plan WIP ผลิต"/>
      <sheetName val="Action Plan FG ชาย"/>
      <sheetName val="ตารางสรุปความพร้อม"/>
      <sheetName val="แผนการผลิตปี 52"/>
      <sheetName val="ข้อมูลอ้างอิง1"/>
      <sheetName val="Budget 2 (V.2)"/>
      <sheetName val="Budget-83512"/>
      <sheetName val="Actuals-83512"/>
      <sheetName val="Budget-12531"/>
      <sheetName val="Actuals-12531"/>
      <sheetName val="ใบปะหน้า"/>
      <sheetName val="ประกอบ "/>
      <sheetName val="JIG&amp;CNG"/>
      <sheetName val="MC"/>
      <sheetName val="PE "/>
      <sheetName val="ฝ่าย PA Review"/>
      <sheetName val="รายชื่อ GW-อ้อมน้อย-CTR"/>
      <sheetName val="อัตรากำลัง (GW 13-6-57)"/>
      <sheetName val="โครงสร้างเกตเวย์ 13-6-57"/>
      <sheetName val="เปรียบเทียอัตรากำลังเก่า-ใหม่"/>
      <sheetName val="รายชื่อคณะกรรมการบริษัท"/>
      <sheetName val="น้ำหนักและต้นทุนSEMI พื้นเรียบ"/>
      <sheetName val="Process Cost"/>
      <sheetName val="นน.และต้นทุนSemi พื้นเรียบ SS41"/>
      <sheetName val="Macpac Dummy"/>
      <sheetName val="ชุดพื้นเรียบ หนา 4.5 มม."/>
      <sheetName val="ชุดพื้นเรียบ หนา 6.0 มม."/>
      <sheetName val="ACCESSORY"/>
      <sheetName val="ชุดช่วงล่าง gigant"/>
      <sheetName val="ชุดเบรค "/>
      <sheetName val="ชุดเบรคเพลายก"/>
      <sheetName val="ชุดไฟฟ้า"/>
      <sheetName val="ชุดสองเสียบเสา"/>
      <sheetName val="ชุดที่เก็บเสาเสียบ"/>
      <sheetName val="ชุดเสียบเสา1000"/>
      <sheetName val="ชุดเสียบเสา1200"/>
      <sheetName val="ชุดเสียบเสา1300"/>
      <sheetName val="ชุดเสียบเสา1700"/>
      <sheetName val="ชุดเสียบเสา2000 "/>
      <sheetName val="ชุดเสียบเสา2200 "/>
      <sheetName val="ชุดเสียบเสา2300"/>
      <sheetName val="ชุดเสียบเสา2500 "/>
      <sheetName val="ชุดเสียบเสา2600"/>
      <sheetName val="ชุดโปรถอดได้800"/>
      <sheetName val="ชุดโปรถอดได้1000"/>
      <sheetName val="ชุดโปรถอดได้1200"/>
      <sheetName val="ชุดโปรถอดได้1300"/>
      <sheetName val="ชุดโปรถอดได้1500"/>
      <sheetName val="ชุดโปรถอดได้1600"/>
      <sheetName val="ชุดโปรถอดได้1700 "/>
      <sheetName val="ชุดโปรถอดได้1800"/>
      <sheetName val="ชุดโปรถอดได้2000"/>
      <sheetName val="ชุดโปรถอดได้2200"/>
      <sheetName val="ชุดกล่องเครื่องมือ"/>
      <sheetName val="Sheet10"/>
      <sheetName val="Pipe_Set"/>
      <sheetName val="Pipe_Part"/>
      <sheetName val="Pipe_Part (2)"/>
      <sheetName val="Pipe_Set-R7%"/>
      <sheetName val="Pipe_Set-R14%"/>
      <sheetName val="Pipe_Set-R7%-N"/>
      <sheetName val="Pipe_Set-R13% -N"/>
      <sheetName val="Summury"/>
      <sheetName val="Quotation"/>
      <sheetName val="CR (2)"/>
      <sheetName val="LCV sch'l day (Aug-Dec'09) (2)"/>
      <sheetName val="exported5"/>
      <sheetName val="sum4"/>
      <sheetName val="exported4"/>
      <sheetName val="sum3"/>
      <sheetName val="exported3"/>
      <sheetName val="sum2"/>
      <sheetName val="exported2"/>
      <sheetName val="sum1"/>
      <sheetName val="รายละเอียดพนักงาน"/>
      <sheetName val="เงินรางวัลสายโรงงาน"/>
      <sheetName val="เงินรางวัลสายสำนักงาน"/>
      <sheetName val="เดือน มิ.ย N"/>
      <sheetName val="สรุปผลกิจกรรมจำนวนส่ง "/>
      <sheetName val="สรุปผลกิจกรรมฯที่ไปปฏิบิติ  "/>
      <sheetName val="เทียบ"/>
      <sheetName val="สรุปผลกิจกรรมฯที่ไปปฏิบิติ สะสม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1">
          <cell r="A1" t="str">
            <v>Macro1</v>
          </cell>
        </row>
      </sheetData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1">
          <cell r="A1">
            <v>610001</v>
          </cell>
        </row>
      </sheetData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 refreshError="1"/>
      <sheetData sheetId="1397"/>
      <sheetData sheetId="1398" refreshError="1"/>
      <sheetData sheetId="1399" refreshError="1"/>
      <sheetData sheetId="1400" refreshError="1"/>
      <sheetData sheetId="1401"/>
      <sheetData sheetId="1402" refreshError="1"/>
      <sheetData sheetId="1403"/>
      <sheetData sheetId="1404" refreshError="1"/>
      <sheetData sheetId="1405"/>
      <sheetData sheetId="1406"/>
      <sheetData sheetId="1407">
        <row r="1">
          <cell r="A1" t="str">
            <v>รหัสบัญชี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 refreshError="1"/>
      <sheetData sheetId="1582" refreshError="1"/>
      <sheetData sheetId="1583" refreshError="1"/>
      <sheetData sheetId="1584">
        <row r="2">
          <cell r="A2" t="str">
            <v>กฤช</v>
          </cell>
        </row>
      </sheetData>
      <sheetData sheetId="1585">
        <row r="1">
          <cell r="A1">
            <v>610001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>
        <row r="1">
          <cell r="A1">
            <v>610001</v>
          </cell>
        </row>
      </sheetData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 refreshError="1"/>
      <sheetData sheetId="1667"/>
      <sheetData sheetId="1668"/>
      <sheetData sheetId="1669">
        <row r="2">
          <cell r="A2" t="str">
            <v>กฤช</v>
          </cell>
        </row>
      </sheetData>
      <sheetData sheetId="1670">
        <row r="1">
          <cell r="A1">
            <v>610001</v>
          </cell>
        </row>
      </sheetData>
      <sheetData sheetId="1671"/>
      <sheetData sheetId="1672"/>
      <sheetData sheetId="1673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15">
          <cell r="F15">
            <v>2098135.8193465373</v>
          </cell>
        </row>
      </sheetData>
      <sheetData sheetId="1792">
        <row r="4">
          <cell r="B4">
            <v>8500000</v>
          </cell>
        </row>
      </sheetData>
      <sheetData sheetId="1793">
        <row r="1">
          <cell r="A1" t="str">
            <v>รหัสบัญชี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15">
          <cell r="F15">
            <v>2098135.8193465373</v>
          </cell>
        </row>
      </sheetData>
      <sheetData sheetId="1810">
        <row r="4">
          <cell r="B4">
            <v>8500000</v>
          </cell>
        </row>
      </sheetData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>
        <row r="1">
          <cell r="A1" t="str">
            <v>Macro1</v>
          </cell>
        </row>
      </sheetData>
      <sheetData sheetId="1822" refreshError="1"/>
      <sheetData sheetId="1823" refreshError="1"/>
      <sheetData sheetId="1824" refreshError="1"/>
      <sheetData sheetId="1825" refreshError="1"/>
      <sheetData sheetId="1826">
        <row r="1">
          <cell r="A1" t="str">
            <v>Macro1</v>
          </cell>
        </row>
      </sheetData>
      <sheetData sheetId="1827">
        <row r="1">
          <cell r="A1" t="str">
            <v>Macro1</v>
          </cell>
        </row>
      </sheetData>
      <sheetData sheetId="1828">
        <row r="1">
          <cell r="A1" t="str">
            <v>Macro1</v>
          </cell>
        </row>
      </sheetData>
      <sheetData sheetId="1829">
        <row r="1">
          <cell r="A1" t="str">
            <v>Macro1</v>
          </cell>
        </row>
      </sheetData>
      <sheetData sheetId="1830">
        <row r="1">
          <cell r="A1" t="str">
            <v>Macro1</v>
          </cell>
        </row>
      </sheetData>
      <sheetData sheetId="1831">
        <row r="1">
          <cell r="A1" t="str">
            <v>Macro1</v>
          </cell>
        </row>
      </sheetData>
      <sheetData sheetId="1832">
        <row r="1">
          <cell r="A1" t="str">
            <v>Macro1</v>
          </cell>
        </row>
      </sheetData>
      <sheetData sheetId="1833">
        <row r="1">
          <cell r="A1" t="str">
            <v>Macro1</v>
          </cell>
        </row>
      </sheetData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>
        <row r="1">
          <cell r="A1" t="str">
            <v>Macro1</v>
          </cell>
        </row>
      </sheetData>
      <sheetData sheetId="1846" refreshError="1"/>
      <sheetData sheetId="1847" refreshError="1"/>
      <sheetData sheetId="1848" refreshError="1"/>
      <sheetData sheetId="1849">
        <row r="1">
          <cell r="A1" t="str">
            <v>Macro1</v>
          </cell>
        </row>
      </sheetData>
      <sheetData sheetId="1850">
        <row r="1">
          <cell r="A1" t="str">
            <v>Macro1</v>
          </cell>
        </row>
      </sheetData>
      <sheetData sheetId="1851">
        <row r="1">
          <cell r="A1" t="str">
            <v>Macro1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/>
      <sheetData sheetId="1859">
        <row r="1">
          <cell r="A1" t="str">
            <v>Macro1</v>
          </cell>
        </row>
      </sheetData>
      <sheetData sheetId="1860"/>
      <sheetData sheetId="1861"/>
      <sheetData sheetId="1862" refreshError="1"/>
      <sheetData sheetId="1863" refreshError="1"/>
      <sheetData sheetId="1864" refreshError="1"/>
      <sheetData sheetId="1865"/>
      <sheetData sheetId="1866"/>
      <sheetData sheetId="1867"/>
      <sheetData sheetId="1868"/>
      <sheetData sheetId="1869"/>
      <sheetData sheetId="1870"/>
      <sheetData sheetId="1871">
        <row r="2">
          <cell r="B2" t="str">
            <v>Sammitr Motors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>
        <row r="1">
          <cell r="A1" t="str">
            <v>Macro1</v>
          </cell>
        </row>
      </sheetData>
      <sheetData sheetId="1881">
        <row r="1">
          <cell r="A1" t="str">
            <v>Macro1</v>
          </cell>
        </row>
      </sheetData>
      <sheetData sheetId="1882">
        <row r="1">
          <cell r="A1" t="str">
            <v>Macro1</v>
          </cell>
        </row>
      </sheetData>
      <sheetData sheetId="1883">
        <row r="1">
          <cell r="A1" t="str">
            <v>Macro1</v>
          </cell>
        </row>
      </sheetData>
      <sheetData sheetId="1884">
        <row r="1">
          <cell r="A1" t="str">
            <v>Macro1</v>
          </cell>
        </row>
      </sheetData>
      <sheetData sheetId="1885">
        <row r="1">
          <cell r="A1" t="str">
            <v>Macro1</v>
          </cell>
        </row>
      </sheetData>
      <sheetData sheetId="1886">
        <row r="1">
          <cell r="A1" t="str">
            <v>Macro1</v>
          </cell>
        </row>
      </sheetData>
      <sheetData sheetId="1887">
        <row r="1">
          <cell r="A1" t="str">
            <v>Macro1</v>
          </cell>
        </row>
      </sheetData>
      <sheetData sheetId="1888">
        <row r="1">
          <cell r="A1" t="str">
            <v>Macro1</v>
          </cell>
        </row>
      </sheetData>
      <sheetData sheetId="1889">
        <row r="1">
          <cell r="A1" t="str">
            <v>Macro1</v>
          </cell>
        </row>
      </sheetData>
      <sheetData sheetId="1890">
        <row r="1">
          <cell r="A1" t="str">
            <v>Macro1</v>
          </cell>
        </row>
      </sheetData>
      <sheetData sheetId="1891">
        <row r="1">
          <cell r="A1" t="str">
            <v>Macro1</v>
          </cell>
        </row>
      </sheetData>
      <sheetData sheetId="1892">
        <row r="1">
          <cell r="A1" t="str">
            <v>Macro1</v>
          </cell>
        </row>
      </sheetData>
      <sheetData sheetId="1893">
        <row r="1">
          <cell r="A1" t="str">
            <v>Macro1</v>
          </cell>
        </row>
      </sheetData>
      <sheetData sheetId="1894">
        <row r="1">
          <cell r="A1" t="str">
            <v>Macro1</v>
          </cell>
        </row>
      </sheetData>
      <sheetData sheetId="1895">
        <row r="1">
          <cell r="A1" t="str">
            <v>Macro1</v>
          </cell>
        </row>
      </sheetData>
      <sheetData sheetId="1896"/>
      <sheetData sheetId="1897"/>
      <sheetData sheetId="1898"/>
      <sheetData sheetId="1899">
        <row r="1">
          <cell r="A1" t="str">
            <v>Macro1</v>
          </cell>
        </row>
      </sheetData>
      <sheetData sheetId="1900" refreshError="1"/>
      <sheetData sheetId="1901" refreshError="1"/>
      <sheetData sheetId="1902" refreshError="1"/>
      <sheetData sheetId="1903" refreshError="1"/>
      <sheetData sheetId="1904">
        <row r="1">
          <cell r="A1" t="str">
            <v>Macro1</v>
          </cell>
        </row>
      </sheetData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>
        <row r="1">
          <cell r="A1" t="str">
            <v>Macro1</v>
          </cell>
        </row>
      </sheetData>
      <sheetData sheetId="1921">
        <row r="1">
          <cell r="A1" t="str">
            <v>Macro1</v>
          </cell>
        </row>
      </sheetData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/>
      <sheetData sheetId="1932" refreshError="1"/>
      <sheetData sheetId="1933" refreshError="1"/>
      <sheetData sheetId="1934" refreshError="1"/>
      <sheetData sheetId="1935">
        <row r="14">
          <cell r="E14" t="str">
            <v>SUN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>
        <row r="1">
          <cell r="A1" t="str">
            <v>Macro1</v>
          </cell>
        </row>
      </sheetData>
      <sheetData sheetId="1960">
        <row r="1">
          <cell r="A1" t="str">
            <v>Macro1</v>
          </cell>
        </row>
      </sheetData>
      <sheetData sheetId="1961">
        <row r="1">
          <cell r="A1" t="str">
            <v>Macro1</v>
          </cell>
        </row>
      </sheetData>
      <sheetData sheetId="1962">
        <row r="1">
          <cell r="A1" t="str">
            <v>Macro1</v>
          </cell>
        </row>
      </sheetData>
      <sheetData sheetId="1963">
        <row r="1">
          <cell r="A1" t="str">
            <v>Macro1</v>
          </cell>
        </row>
      </sheetData>
      <sheetData sheetId="1964">
        <row r="1">
          <cell r="A1" t="str">
            <v>Macro1</v>
          </cell>
        </row>
      </sheetData>
      <sheetData sheetId="1965">
        <row r="1">
          <cell r="A1" t="str">
            <v>Macro1</v>
          </cell>
        </row>
      </sheetData>
      <sheetData sheetId="1966">
        <row r="1">
          <cell r="A1" t="str">
            <v>Macro1</v>
          </cell>
        </row>
      </sheetData>
      <sheetData sheetId="1967"/>
      <sheetData sheetId="1968"/>
      <sheetData sheetId="1969"/>
      <sheetData sheetId="1970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>
        <row r="1">
          <cell r="A1" t="str">
            <v>Macro1</v>
          </cell>
        </row>
      </sheetData>
      <sheetData sheetId="1989"/>
      <sheetData sheetId="1990">
        <row r="1">
          <cell r="A1" t="str">
            <v>Macro1</v>
          </cell>
        </row>
      </sheetData>
      <sheetData sheetId="1991">
        <row r="1">
          <cell r="A1" t="str">
            <v>Macro1</v>
          </cell>
        </row>
      </sheetData>
      <sheetData sheetId="1992">
        <row r="1">
          <cell r="A1" t="str">
            <v>Macro1</v>
          </cell>
        </row>
      </sheetData>
      <sheetData sheetId="1993">
        <row r="1">
          <cell r="A1" t="str">
            <v>Macro1</v>
          </cell>
        </row>
      </sheetData>
      <sheetData sheetId="1994">
        <row r="1">
          <cell r="A1" t="str">
            <v>Macro1</v>
          </cell>
        </row>
      </sheetData>
      <sheetData sheetId="1995">
        <row r="1">
          <cell r="A1" t="str">
            <v>Macro1</v>
          </cell>
        </row>
      </sheetData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>
        <row r="13">
          <cell r="L13">
            <v>292248.35200000001</v>
          </cell>
        </row>
      </sheetData>
      <sheetData sheetId="2261">
        <row r="1">
          <cell r="A1" t="str">
            <v>Macro1</v>
          </cell>
        </row>
      </sheetData>
      <sheetData sheetId="2262">
        <row r="1">
          <cell r="A1" t="str">
            <v>Macro1</v>
          </cell>
        </row>
      </sheetData>
      <sheetData sheetId="2263">
        <row r="2">
          <cell r="B2" t="str">
            <v>Sammitr Motors</v>
          </cell>
        </row>
      </sheetData>
      <sheetData sheetId="2264">
        <row r="1">
          <cell r="D1" t="str">
            <v>Group</v>
          </cell>
        </row>
      </sheetData>
      <sheetData sheetId="2265">
        <row r="1">
          <cell r="D1" t="str">
            <v>Group</v>
          </cell>
        </row>
      </sheetData>
      <sheetData sheetId="2266">
        <row r="2">
          <cell r="B2" t="str">
            <v>Sammitr Motors</v>
          </cell>
        </row>
      </sheetData>
      <sheetData sheetId="2267">
        <row r="1">
          <cell r="A1" t="str">
            <v>Macro1</v>
          </cell>
        </row>
      </sheetData>
      <sheetData sheetId="2268">
        <row r="2">
          <cell r="B2" t="str">
            <v>Sammitr Motors</v>
          </cell>
        </row>
      </sheetData>
      <sheetData sheetId="2269">
        <row r="1">
          <cell r="A1" t="str">
            <v>Macro1</v>
          </cell>
        </row>
      </sheetData>
      <sheetData sheetId="2270">
        <row r="1">
          <cell r="A1" t="str">
            <v>Macro1</v>
          </cell>
        </row>
      </sheetData>
      <sheetData sheetId="2271">
        <row r="2">
          <cell r="B2" t="str">
            <v>Sammitr Motors</v>
          </cell>
        </row>
      </sheetData>
      <sheetData sheetId="2272"/>
      <sheetData sheetId="2273"/>
      <sheetData sheetId="2274"/>
      <sheetData sheetId="2275">
        <row r="13">
          <cell r="L13">
            <v>292248.35200000001</v>
          </cell>
        </row>
      </sheetData>
      <sheetData sheetId="2276">
        <row r="13">
          <cell r="L13">
            <v>292248.35200000001</v>
          </cell>
        </row>
      </sheetData>
      <sheetData sheetId="2277">
        <row r="13">
          <cell r="L13">
            <v>292248.35200000001</v>
          </cell>
        </row>
      </sheetData>
      <sheetData sheetId="2278"/>
      <sheetData sheetId="2279"/>
      <sheetData sheetId="2280" refreshError="1"/>
      <sheetData sheetId="2281" refreshError="1"/>
      <sheetData sheetId="2282" refreshError="1"/>
      <sheetData sheetId="2283" refreshError="1"/>
      <sheetData sheetId="2284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>
        <row r="1">
          <cell r="D1" t="str">
            <v>Group</v>
          </cell>
        </row>
      </sheetData>
      <sheetData sheetId="2297">
        <row r="2">
          <cell r="B2" t="str">
            <v>Sammitr Motors</v>
          </cell>
        </row>
      </sheetData>
      <sheetData sheetId="2298">
        <row r="13">
          <cell r="L13">
            <v>292248.35200000001</v>
          </cell>
        </row>
      </sheetData>
      <sheetData sheetId="2299"/>
      <sheetData sheetId="2300"/>
      <sheetData sheetId="2301">
        <row r="1">
          <cell r="A1" t="str">
            <v>Macro1</v>
          </cell>
        </row>
      </sheetData>
      <sheetData sheetId="2302">
        <row r="1">
          <cell r="A1" t="str">
            <v>Macro1</v>
          </cell>
        </row>
      </sheetData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2">
          <cell r="B2" t="str">
            <v>Sammitr Motors</v>
          </cell>
        </row>
      </sheetData>
      <sheetData sheetId="2578"/>
      <sheetData sheetId="2579">
        <row r="2">
          <cell r="B2" t="str">
            <v>Sammitr Motors</v>
          </cell>
        </row>
      </sheetData>
      <sheetData sheetId="2580">
        <row r="1">
          <cell r="B1">
            <v>1</v>
          </cell>
        </row>
      </sheetData>
      <sheetData sheetId="2581">
        <row r="1">
          <cell r="B1">
            <v>1</v>
          </cell>
        </row>
      </sheetData>
      <sheetData sheetId="2582">
        <row r="1">
          <cell r="A1" t="str">
            <v>Macro1</v>
          </cell>
        </row>
      </sheetData>
      <sheetData sheetId="2583">
        <row r="1">
          <cell r="A1" t="str">
            <v>Macro1</v>
          </cell>
        </row>
      </sheetData>
      <sheetData sheetId="2584">
        <row r="1">
          <cell r="A1" t="str">
            <v>Macro1</v>
          </cell>
        </row>
      </sheetData>
      <sheetData sheetId="2585">
        <row r="1">
          <cell r="A1" t="str">
            <v>Macro1</v>
          </cell>
        </row>
      </sheetData>
      <sheetData sheetId="2586">
        <row r="1">
          <cell r="B1">
            <v>1</v>
          </cell>
        </row>
      </sheetData>
      <sheetData sheetId="2587">
        <row r="1">
          <cell r="B1">
            <v>1</v>
          </cell>
        </row>
      </sheetData>
      <sheetData sheetId="2588">
        <row r="1">
          <cell r="A1" t="str">
            <v>Macro1</v>
          </cell>
        </row>
      </sheetData>
      <sheetData sheetId="2589">
        <row r="1">
          <cell r="A1" t="str">
            <v>Macro1</v>
          </cell>
        </row>
      </sheetData>
      <sheetData sheetId="2590">
        <row r="1">
          <cell r="A1" t="str">
            <v>Macro1</v>
          </cell>
        </row>
      </sheetData>
      <sheetData sheetId="2591">
        <row r="1">
          <cell r="A1" t="str">
            <v>Macro1</v>
          </cell>
        </row>
      </sheetData>
      <sheetData sheetId="2592">
        <row r="1">
          <cell r="A1" t="str">
            <v>Macro1</v>
          </cell>
        </row>
      </sheetData>
      <sheetData sheetId="2593">
        <row r="1">
          <cell r="A1" t="str">
            <v>Macro1</v>
          </cell>
        </row>
      </sheetData>
      <sheetData sheetId="2594">
        <row r="1">
          <cell r="A1" t="str">
            <v>Macro1</v>
          </cell>
        </row>
      </sheetData>
      <sheetData sheetId="2595">
        <row r="1">
          <cell r="A1" t="str">
            <v>Macro1</v>
          </cell>
        </row>
      </sheetData>
      <sheetData sheetId="2596">
        <row r="1">
          <cell r="A1" t="str">
            <v>Macro1</v>
          </cell>
        </row>
      </sheetData>
      <sheetData sheetId="2597">
        <row r="1">
          <cell r="A1" t="str">
            <v>Macro1</v>
          </cell>
        </row>
      </sheetData>
      <sheetData sheetId="2598">
        <row r="1">
          <cell r="A1" t="str">
            <v>Macro1</v>
          </cell>
        </row>
      </sheetData>
      <sheetData sheetId="2599">
        <row r="1">
          <cell r="A1" t="str">
            <v>Macro1</v>
          </cell>
        </row>
      </sheetData>
      <sheetData sheetId="2600">
        <row r="1">
          <cell r="A1" t="str">
            <v>Macro1</v>
          </cell>
        </row>
      </sheetData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Newspaper"/>
      <sheetName val="200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มรณะ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UND43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(Z820) 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Cash Flow"/>
      <sheetName val="Financial Summary"/>
      <sheetName val="accumdeprn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発注書"/>
      <sheetName val="ยอดยกมา"/>
      <sheetName val="dep_l"/>
      <sheetName val="Shman_power"/>
      <sheetName val="เงินกู้ธนชาติ"/>
      <sheetName val="Stock Aging"/>
      <sheetName val="ตั๋วเงินรับ"/>
      <sheetName val="PI229H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4-47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- SP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Loans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Sale0309"/>
      <sheetName val="2549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Sale 0401"/>
      <sheetName val="Sale0311"/>
      <sheetName val="Sale0309"/>
      <sheetName val="2549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Sale0403"/>
      <sheetName val="Sale0402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 refreshError="1"/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>
        <row r="2">
          <cell r="A2" t="str">
            <v>L040278</v>
          </cell>
        </row>
      </sheetData>
      <sheetData sheetId="34"/>
      <sheetData sheetId="35">
        <row r="2">
          <cell r="A2" t="str">
            <v>L040278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Sale 0404"/>
      <sheetName val="Sale0403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Sale0406"/>
      <sheetName val="Sale 0404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Sale 0407"/>
      <sheetName val="Sale0406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3-46"/>
      <sheetName val="งบทดลองปภพ 4-47"/>
    </sheet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A553-6E7A-4ACB-B659-CC02FBA01CC2}">
  <sheetPr>
    <tabColor theme="4" tint="0.79998168889431442"/>
  </sheetPr>
  <dimension ref="A1:N67"/>
  <sheetViews>
    <sheetView topLeftCell="A22" zoomScale="85" zoomScaleNormal="85" zoomScaleSheetLayoutView="70" workbookViewId="0">
      <selection activeCell="L13" sqref="L13"/>
    </sheetView>
  </sheetViews>
  <sheetFormatPr defaultColWidth="9" defaultRowHeight="19.8" x14ac:dyDescent="0.5"/>
  <cols>
    <col min="1" max="1" width="37.625" style="48" customWidth="1"/>
    <col min="2" max="2" width="9.125" style="48" bestFit="1" customWidth="1"/>
    <col min="3" max="3" width="0.625" style="48" customWidth="1"/>
    <col min="4" max="4" width="16" style="48" customWidth="1"/>
    <col min="5" max="5" width="0.625" style="48" customWidth="1"/>
    <col min="6" max="6" width="16" style="48" customWidth="1"/>
    <col min="7" max="7" width="0.625" style="48" customWidth="1"/>
    <col min="8" max="8" width="16" style="48" customWidth="1"/>
    <col min="9" max="9" width="0.625" style="48" customWidth="1"/>
    <col min="10" max="10" width="16" style="47" customWidth="1"/>
    <col min="11" max="11" width="0.625" style="48" customWidth="1"/>
    <col min="12" max="13" width="9" style="48"/>
    <col min="14" max="14" width="10.75" style="48" bestFit="1" customWidth="1"/>
    <col min="15" max="16384" width="9" style="48"/>
  </cols>
  <sheetData>
    <row r="1" spans="1:14" s="113" customFormat="1" ht="23.1" customHeight="1" x14ac:dyDescent="0.55000000000000004">
      <c r="A1" s="36" t="s">
        <v>0</v>
      </c>
      <c r="B1" s="36"/>
      <c r="C1" s="36"/>
      <c r="D1" s="36"/>
      <c r="E1" s="36"/>
      <c r="F1" s="186"/>
      <c r="G1" s="36"/>
      <c r="H1" s="175"/>
      <c r="I1" s="36"/>
      <c r="J1" s="111"/>
      <c r="K1" s="36"/>
    </row>
    <row r="2" spans="1:14" s="113" customFormat="1" ht="23.1" customHeight="1" x14ac:dyDescent="0.55000000000000004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122"/>
      <c r="K2" s="36"/>
    </row>
    <row r="3" spans="1:14" ht="23.1" customHeight="1" x14ac:dyDescent="0.55000000000000004">
      <c r="A3" s="37" t="s">
        <v>151</v>
      </c>
      <c r="B3" s="37"/>
      <c r="C3" s="37"/>
      <c r="D3" s="37"/>
      <c r="E3" s="37"/>
      <c r="F3" s="123"/>
      <c r="G3" s="123"/>
      <c r="H3" s="37"/>
      <c r="I3" s="37"/>
      <c r="J3" s="48"/>
      <c r="K3" s="37"/>
    </row>
    <row r="4" spans="1:14" ht="23.1" customHeight="1" x14ac:dyDescent="0.55000000000000004">
      <c r="A4" s="37"/>
      <c r="B4" s="37"/>
      <c r="C4" s="37"/>
      <c r="D4" s="37"/>
      <c r="E4" s="37"/>
      <c r="F4" s="123"/>
      <c r="G4" s="123"/>
      <c r="H4" s="37"/>
      <c r="I4" s="37"/>
      <c r="J4" s="124" t="s">
        <v>99</v>
      </c>
      <c r="K4" s="37"/>
    </row>
    <row r="5" spans="1:14" ht="23.1" customHeight="1" x14ac:dyDescent="0.55000000000000004">
      <c r="A5" s="37"/>
      <c r="B5" s="37"/>
      <c r="C5" s="37"/>
      <c r="D5" s="234" t="s">
        <v>2</v>
      </c>
      <c r="E5" s="234"/>
      <c r="F5" s="234"/>
      <c r="G5" s="125"/>
      <c r="H5" s="234" t="s">
        <v>3</v>
      </c>
      <c r="I5" s="234"/>
      <c r="J5" s="234"/>
      <c r="K5" s="126"/>
    </row>
    <row r="6" spans="1:14" ht="23.1" customHeight="1" x14ac:dyDescent="0.55000000000000004">
      <c r="A6" s="37"/>
      <c r="B6" s="37"/>
      <c r="C6" s="37"/>
      <c r="D6" s="127" t="s">
        <v>152</v>
      </c>
      <c r="E6" s="128"/>
      <c r="F6" s="127" t="s">
        <v>95</v>
      </c>
      <c r="G6" s="129"/>
      <c r="H6" s="127" t="s">
        <v>152</v>
      </c>
      <c r="I6" s="128"/>
      <c r="J6" s="127" t="s">
        <v>95</v>
      </c>
      <c r="K6" s="126"/>
    </row>
    <row r="7" spans="1:14" ht="23.1" customHeight="1" x14ac:dyDescent="0.55000000000000004">
      <c r="A7" s="37"/>
      <c r="B7" s="37"/>
      <c r="C7" s="37"/>
      <c r="D7" s="130" t="s">
        <v>92</v>
      </c>
      <c r="E7" s="128"/>
      <c r="F7" s="130" t="s">
        <v>93</v>
      </c>
      <c r="G7" s="129"/>
      <c r="H7" s="130" t="s">
        <v>92</v>
      </c>
      <c r="I7" s="131"/>
      <c r="J7" s="130" t="s">
        <v>93</v>
      </c>
      <c r="K7" s="126"/>
    </row>
    <row r="8" spans="1:14" ht="23.1" customHeight="1" x14ac:dyDescent="0.55000000000000004">
      <c r="A8" s="37"/>
      <c r="B8" s="38" t="s">
        <v>4</v>
      </c>
      <c r="C8" s="37"/>
      <c r="D8" s="132" t="s">
        <v>94</v>
      </c>
      <c r="E8" s="128"/>
      <c r="F8" s="133"/>
      <c r="G8" s="129"/>
      <c r="H8" s="132" t="s">
        <v>94</v>
      </c>
      <c r="I8" s="131"/>
      <c r="J8" s="133"/>
      <c r="K8" s="134"/>
    </row>
    <row r="9" spans="1:14" ht="23.1" customHeight="1" x14ac:dyDescent="0.55000000000000004">
      <c r="A9" s="36" t="s">
        <v>6</v>
      </c>
      <c r="B9" s="39"/>
      <c r="C9" s="135"/>
      <c r="F9" s="136"/>
      <c r="G9" s="136"/>
    </row>
    <row r="10" spans="1:14" s="36" customFormat="1" ht="23.1" customHeight="1" x14ac:dyDescent="0.55000000000000004">
      <c r="A10" s="36" t="s">
        <v>7</v>
      </c>
      <c r="B10" s="40"/>
      <c r="D10" s="109"/>
      <c r="E10" s="108"/>
      <c r="F10" s="109"/>
      <c r="G10" s="109"/>
      <c r="H10" s="108"/>
      <c r="I10" s="108"/>
      <c r="J10" s="109"/>
      <c r="K10" s="108"/>
    </row>
    <row r="11" spans="1:14" ht="23.1" customHeight="1" x14ac:dyDescent="0.55000000000000004">
      <c r="A11" s="48" t="s">
        <v>8</v>
      </c>
      <c r="B11" s="40"/>
      <c r="C11" s="137"/>
      <c r="D11" s="41">
        <v>25244</v>
      </c>
      <c r="E11" s="41"/>
      <c r="F11" s="41">
        <v>10500</v>
      </c>
      <c r="G11" s="41"/>
      <c r="H11" s="41">
        <v>23888</v>
      </c>
      <c r="I11" s="41"/>
      <c r="J11" s="41">
        <v>10317</v>
      </c>
      <c r="K11" s="41"/>
    </row>
    <row r="12" spans="1:14" ht="23.1" customHeight="1" x14ac:dyDescent="0.5">
      <c r="A12" s="48" t="s">
        <v>140</v>
      </c>
      <c r="B12" s="39">
        <v>4</v>
      </c>
      <c r="C12" s="137"/>
      <c r="D12" s="41">
        <v>2</v>
      </c>
      <c r="E12" s="41"/>
      <c r="F12" s="41">
        <v>2</v>
      </c>
      <c r="G12" s="41"/>
      <c r="H12" s="41">
        <v>2</v>
      </c>
      <c r="I12" s="41"/>
      <c r="J12" s="41">
        <v>2</v>
      </c>
      <c r="K12" s="41"/>
    </row>
    <row r="13" spans="1:14" ht="23.1" customHeight="1" x14ac:dyDescent="0.5">
      <c r="A13" s="48" t="s">
        <v>102</v>
      </c>
      <c r="B13" s="39" t="s">
        <v>166</v>
      </c>
      <c r="C13" s="137"/>
      <c r="D13" s="41">
        <v>153446</v>
      </c>
      <c r="E13" s="41"/>
      <c r="F13" s="41">
        <v>169363</v>
      </c>
      <c r="G13" s="41"/>
      <c r="H13" s="41">
        <v>153406</v>
      </c>
      <c r="I13" s="41"/>
      <c r="J13" s="41">
        <v>169340</v>
      </c>
      <c r="K13" s="41"/>
      <c r="N13" s="47"/>
    </row>
    <row r="14" spans="1:14" ht="23.1" customHeight="1" x14ac:dyDescent="0.5">
      <c r="A14" s="48" t="s">
        <v>9</v>
      </c>
      <c r="B14" s="39">
        <v>6</v>
      </c>
      <c r="C14" s="137"/>
      <c r="D14" s="41">
        <v>88030</v>
      </c>
      <c r="E14" s="41"/>
      <c r="F14" s="41">
        <v>15688</v>
      </c>
      <c r="G14" s="41"/>
      <c r="H14" s="41">
        <v>88030</v>
      </c>
      <c r="I14" s="41"/>
      <c r="J14" s="41">
        <v>15688</v>
      </c>
      <c r="K14" s="41"/>
    </row>
    <row r="15" spans="1:14" ht="23.1" customHeight="1" x14ac:dyDescent="0.5">
      <c r="A15" s="48" t="s">
        <v>10</v>
      </c>
      <c r="B15" s="39"/>
      <c r="C15" s="137"/>
      <c r="D15" s="41">
        <v>5</v>
      </c>
      <c r="E15" s="41"/>
      <c r="F15" s="41">
        <v>35</v>
      </c>
      <c r="G15" s="41"/>
      <c r="H15" s="41">
        <v>5</v>
      </c>
      <c r="I15" s="41"/>
      <c r="J15" s="41">
        <v>35</v>
      </c>
      <c r="K15" s="41"/>
    </row>
    <row r="16" spans="1:14" ht="23.1" customHeight="1" x14ac:dyDescent="0.5">
      <c r="A16" s="48" t="s">
        <v>11</v>
      </c>
      <c r="B16" s="39">
        <v>7</v>
      </c>
      <c r="C16" s="137"/>
      <c r="D16" s="41">
        <v>87364</v>
      </c>
      <c r="E16" s="41"/>
      <c r="F16" s="41">
        <v>57111</v>
      </c>
      <c r="G16" s="41"/>
      <c r="H16" s="41">
        <v>87431</v>
      </c>
      <c r="I16" s="41"/>
      <c r="J16" s="41">
        <v>57095</v>
      </c>
      <c r="K16" s="41"/>
    </row>
    <row r="17" spans="1:11" s="36" customFormat="1" ht="23.1" customHeight="1" x14ac:dyDescent="0.55000000000000004">
      <c r="A17" s="36" t="s">
        <v>12</v>
      </c>
      <c r="B17" s="40"/>
      <c r="C17" s="113"/>
      <c r="D17" s="110">
        <f>SUM(D11:D16)</f>
        <v>354091</v>
      </c>
      <c r="E17" s="109"/>
      <c r="F17" s="110">
        <f>SUM(F11:F16)</f>
        <v>252699</v>
      </c>
      <c r="G17" s="109"/>
      <c r="H17" s="110">
        <f>SUM(H11:H16)</f>
        <v>352762</v>
      </c>
      <c r="I17" s="109"/>
      <c r="J17" s="110">
        <f>SUM(J11:J16)</f>
        <v>252477</v>
      </c>
      <c r="K17" s="109"/>
    </row>
    <row r="18" spans="1:11" s="36" customFormat="1" ht="23.1" customHeight="1" x14ac:dyDescent="0.55000000000000004">
      <c r="A18" s="36" t="s">
        <v>13</v>
      </c>
      <c r="B18" s="40"/>
      <c r="D18" s="109"/>
      <c r="E18" s="109"/>
      <c r="F18" s="109"/>
      <c r="G18" s="109"/>
      <c r="H18" s="109"/>
      <c r="I18" s="109"/>
      <c r="J18" s="109"/>
      <c r="K18" s="109"/>
    </row>
    <row r="19" spans="1:11" x14ac:dyDescent="0.5">
      <c r="A19" s="48" t="s">
        <v>14</v>
      </c>
      <c r="B19" s="39"/>
      <c r="C19" s="137"/>
      <c r="D19" s="41">
        <v>1500</v>
      </c>
      <c r="E19" s="41"/>
      <c r="F19" s="41">
        <v>1500</v>
      </c>
      <c r="G19" s="41"/>
      <c r="H19" s="41">
        <v>1500</v>
      </c>
      <c r="I19" s="41"/>
      <c r="J19" s="41">
        <v>1500</v>
      </c>
      <c r="K19" s="41"/>
    </row>
    <row r="20" spans="1:11" ht="23.1" customHeight="1" x14ac:dyDescent="0.5">
      <c r="A20" s="48" t="s">
        <v>15</v>
      </c>
      <c r="B20" s="39">
        <v>8</v>
      </c>
      <c r="D20" s="41">
        <v>0</v>
      </c>
      <c r="E20" s="42"/>
      <c r="F20" s="41">
        <v>0</v>
      </c>
      <c r="G20" s="41"/>
      <c r="H20" s="41">
        <v>2013</v>
      </c>
      <c r="I20" s="41"/>
      <c r="J20" s="41">
        <v>1513</v>
      </c>
      <c r="K20" s="42"/>
    </row>
    <row r="21" spans="1:11" x14ac:dyDescent="0.5">
      <c r="A21" s="48" t="s">
        <v>16</v>
      </c>
      <c r="B21" s="39">
        <v>9</v>
      </c>
      <c r="D21" s="41">
        <v>738</v>
      </c>
      <c r="E21" s="42"/>
      <c r="F21" s="41">
        <v>740</v>
      </c>
      <c r="G21" s="41"/>
      <c r="H21" s="41">
        <v>740</v>
      </c>
      <c r="I21" s="41"/>
      <c r="J21" s="41">
        <v>740</v>
      </c>
      <c r="K21" s="42"/>
    </row>
    <row r="22" spans="1:11" ht="23.1" customHeight="1" x14ac:dyDescent="0.5">
      <c r="A22" s="48" t="s">
        <v>167</v>
      </c>
      <c r="B22" s="39">
        <v>10</v>
      </c>
      <c r="C22" s="137"/>
      <c r="D22" s="41">
        <v>267490</v>
      </c>
      <c r="E22" s="42"/>
      <c r="F22" s="41">
        <v>110938</v>
      </c>
      <c r="G22" s="41"/>
      <c r="H22" s="41">
        <v>267346</v>
      </c>
      <c r="I22" s="41"/>
      <c r="J22" s="41">
        <v>110794</v>
      </c>
      <c r="K22" s="42"/>
    </row>
    <row r="23" spans="1:11" ht="23.1" customHeight="1" x14ac:dyDescent="0.5">
      <c r="A23" s="48" t="s">
        <v>17</v>
      </c>
      <c r="B23" s="43">
        <v>11</v>
      </c>
      <c r="C23" s="137"/>
      <c r="D23" s="41">
        <v>1116</v>
      </c>
      <c r="E23" s="41"/>
      <c r="F23" s="41">
        <v>1404</v>
      </c>
      <c r="G23" s="41"/>
      <c r="H23" s="41">
        <v>1116</v>
      </c>
      <c r="I23" s="41"/>
      <c r="J23" s="41">
        <v>1404</v>
      </c>
      <c r="K23" s="41"/>
    </row>
    <row r="24" spans="1:11" ht="23.1" customHeight="1" x14ac:dyDescent="0.5">
      <c r="A24" s="48" t="s">
        <v>168</v>
      </c>
      <c r="B24" s="39">
        <v>12</v>
      </c>
      <c r="C24" s="137"/>
      <c r="D24" s="41">
        <v>6875</v>
      </c>
      <c r="E24" s="42"/>
      <c r="F24" s="41">
        <v>7749</v>
      </c>
      <c r="G24" s="41"/>
      <c r="H24" s="41">
        <v>6808</v>
      </c>
      <c r="I24" s="41"/>
      <c r="J24" s="41">
        <v>7679</v>
      </c>
      <c r="K24" s="42"/>
    </row>
    <row r="25" spans="1:11" ht="23.1" customHeight="1" x14ac:dyDescent="0.55000000000000004">
      <c r="A25" s="48" t="s">
        <v>18</v>
      </c>
      <c r="B25" s="40"/>
      <c r="C25" s="137"/>
      <c r="D25" s="41">
        <v>349</v>
      </c>
      <c r="E25" s="42"/>
      <c r="F25" s="41">
        <v>0</v>
      </c>
      <c r="G25" s="42"/>
      <c r="H25" s="41">
        <v>349</v>
      </c>
      <c r="I25" s="41"/>
      <c r="J25" s="41">
        <v>0</v>
      </c>
      <c r="K25" s="42"/>
    </row>
    <row r="26" spans="1:11" ht="23.1" customHeight="1" x14ac:dyDescent="0.5">
      <c r="A26" s="48" t="s">
        <v>19</v>
      </c>
      <c r="B26" s="43">
        <v>13</v>
      </c>
      <c r="C26" s="137"/>
      <c r="D26" s="41">
        <v>7223</v>
      </c>
      <c r="E26" s="42"/>
      <c r="F26" s="41">
        <v>28122</v>
      </c>
      <c r="G26" s="41"/>
      <c r="H26" s="41">
        <v>7217</v>
      </c>
      <c r="I26" s="41"/>
      <c r="J26" s="41">
        <v>28116</v>
      </c>
      <c r="K26" s="42"/>
    </row>
    <row r="27" spans="1:11" s="36" customFormat="1" ht="23.1" customHeight="1" x14ac:dyDescent="0.55000000000000004">
      <c r="A27" s="36" t="s">
        <v>20</v>
      </c>
      <c r="B27" s="44"/>
      <c r="D27" s="110">
        <f>SUM(D19:D26)</f>
        <v>285291</v>
      </c>
      <c r="E27" s="111"/>
      <c r="F27" s="110">
        <f>SUM(F19:F26)</f>
        <v>150453</v>
      </c>
      <c r="G27" s="111"/>
      <c r="H27" s="110">
        <f>SUM(H19:H26)</f>
        <v>287089</v>
      </c>
      <c r="I27" s="109"/>
      <c r="J27" s="110">
        <f>SUM(J19:J26)</f>
        <v>151746</v>
      </c>
      <c r="K27" s="111"/>
    </row>
    <row r="28" spans="1:11" s="36" customFormat="1" ht="23.1" customHeight="1" thickBot="1" x14ac:dyDescent="0.6">
      <c r="A28" s="36" t="s">
        <v>21</v>
      </c>
      <c r="B28" s="40"/>
      <c r="C28" s="113"/>
      <c r="D28" s="112">
        <f>D17+D27</f>
        <v>639382</v>
      </c>
      <c r="E28" s="109"/>
      <c r="F28" s="112">
        <f>F17+F27</f>
        <v>403152</v>
      </c>
      <c r="G28" s="109"/>
      <c r="H28" s="112">
        <f>H17+H27</f>
        <v>639851</v>
      </c>
      <c r="I28" s="109"/>
      <c r="J28" s="112">
        <f>J17+J27</f>
        <v>404223</v>
      </c>
      <c r="K28" s="109"/>
    </row>
    <row r="29" spans="1:11" s="36" customFormat="1" ht="21" thickTop="1" x14ac:dyDescent="0.55000000000000004">
      <c r="B29" s="40"/>
      <c r="C29" s="113"/>
      <c r="D29" s="109"/>
      <c r="E29" s="109"/>
      <c r="F29" s="109"/>
      <c r="G29" s="109"/>
      <c r="H29" s="109"/>
      <c r="I29" s="109"/>
      <c r="J29" s="109"/>
      <c r="K29" s="109"/>
    </row>
    <row r="30" spans="1:11" s="113" customFormat="1" ht="23.1" customHeight="1" x14ac:dyDescent="0.55000000000000004">
      <c r="A30" s="36" t="s">
        <v>22</v>
      </c>
      <c r="B30" s="39"/>
      <c r="C30" s="135"/>
      <c r="D30" s="48"/>
      <c r="E30" s="48"/>
      <c r="F30" s="136"/>
      <c r="G30" s="136"/>
      <c r="H30" s="48"/>
      <c r="I30" s="48"/>
      <c r="J30" s="47"/>
      <c r="K30" s="48"/>
    </row>
    <row r="31" spans="1:11" s="36" customFormat="1" ht="23.1" customHeight="1" x14ac:dyDescent="0.55000000000000004">
      <c r="A31" s="36" t="s">
        <v>23</v>
      </c>
      <c r="J31" s="111"/>
    </row>
    <row r="32" spans="1:11" s="36" customFormat="1" ht="23.1" customHeight="1" x14ac:dyDescent="0.55000000000000004">
      <c r="J32" s="111"/>
    </row>
    <row r="33" spans="1:14" s="36" customFormat="1" ht="23.1" customHeight="1" x14ac:dyDescent="0.55000000000000004">
      <c r="A33" s="179" t="s">
        <v>169</v>
      </c>
      <c r="B33" s="179"/>
      <c r="C33" s="179"/>
      <c r="D33" s="180"/>
      <c r="E33" s="179"/>
      <c r="F33" s="180"/>
      <c r="G33" s="179"/>
      <c r="H33" s="180"/>
      <c r="I33" s="179"/>
      <c r="J33" s="180"/>
      <c r="K33" s="179"/>
      <c r="L33" s="179"/>
    </row>
    <row r="34" spans="1:14" s="36" customFormat="1" ht="23.1" customHeight="1" x14ac:dyDescent="0.55000000000000004">
      <c r="A34" s="179" t="s">
        <v>170</v>
      </c>
      <c r="B34" s="183">
        <v>14</v>
      </c>
      <c r="C34" s="179"/>
      <c r="D34" s="180">
        <v>17731</v>
      </c>
      <c r="E34" s="179"/>
      <c r="F34" s="180">
        <v>0</v>
      </c>
      <c r="G34" s="179"/>
      <c r="H34" s="180">
        <v>17731</v>
      </c>
      <c r="I34" s="179"/>
      <c r="J34" s="180">
        <v>0</v>
      </c>
      <c r="K34" s="179"/>
      <c r="L34" s="179"/>
    </row>
    <row r="35" spans="1:14" ht="23.1" customHeight="1" x14ac:dyDescent="0.5">
      <c r="A35" s="48" t="s">
        <v>103</v>
      </c>
      <c r="B35" s="39" t="s">
        <v>178</v>
      </c>
      <c r="C35" s="137"/>
      <c r="D35" s="45">
        <v>51805</v>
      </c>
      <c r="E35" s="45"/>
      <c r="F35" s="41">
        <v>43467</v>
      </c>
      <c r="G35" s="42"/>
      <c r="H35" s="45">
        <v>52568</v>
      </c>
      <c r="I35" s="45"/>
      <c r="J35" s="45">
        <v>44644</v>
      </c>
      <c r="K35" s="42"/>
    </row>
    <row r="36" spans="1:14" ht="23.1" customHeight="1" x14ac:dyDescent="0.5">
      <c r="A36" s="48" t="s">
        <v>24</v>
      </c>
      <c r="B36" s="39">
        <v>18</v>
      </c>
      <c r="C36" s="137"/>
      <c r="D36" s="45">
        <v>11627</v>
      </c>
      <c r="E36" s="45"/>
      <c r="F36" s="41">
        <v>9685</v>
      </c>
      <c r="G36" s="42"/>
      <c r="H36" s="45">
        <v>11627</v>
      </c>
      <c r="I36" s="45"/>
      <c r="J36" s="45">
        <v>9685</v>
      </c>
      <c r="K36" s="42"/>
      <c r="N36" s="142"/>
    </row>
    <row r="37" spans="1:14" ht="23.1" customHeight="1" x14ac:dyDescent="0.5">
      <c r="A37" s="48" t="s">
        <v>171</v>
      </c>
      <c r="B37" s="39"/>
      <c r="C37" s="137"/>
      <c r="D37" s="45"/>
      <c r="E37" s="45"/>
      <c r="F37" s="41"/>
      <c r="G37" s="42"/>
      <c r="H37" s="45"/>
      <c r="I37" s="45"/>
      <c r="J37" s="45"/>
      <c r="K37" s="42"/>
      <c r="N37" s="142"/>
    </row>
    <row r="38" spans="1:14" ht="23.1" customHeight="1" x14ac:dyDescent="0.5">
      <c r="A38" s="48" t="s">
        <v>172</v>
      </c>
      <c r="B38" s="39">
        <v>18</v>
      </c>
      <c r="C38" s="137"/>
      <c r="D38" s="45">
        <v>459</v>
      </c>
      <c r="E38" s="45"/>
      <c r="F38" s="41">
        <v>0</v>
      </c>
      <c r="G38" s="42"/>
      <c r="H38" s="45">
        <v>459</v>
      </c>
      <c r="I38" s="45"/>
      <c r="J38" s="45">
        <v>0</v>
      </c>
      <c r="K38" s="42"/>
      <c r="N38" s="142"/>
    </row>
    <row r="39" spans="1:14" ht="22.5" customHeight="1" x14ac:dyDescent="0.5">
      <c r="A39" s="48" t="s">
        <v>25</v>
      </c>
      <c r="B39" s="39"/>
      <c r="C39" s="137"/>
      <c r="D39" s="45"/>
      <c r="E39" s="45"/>
      <c r="F39" s="41"/>
      <c r="G39" s="42"/>
      <c r="H39" s="45"/>
      <c r="I39" s="45"/>
      <c r="J39" s="45"/>
      <c r="K39" s="42"/>
    </row>
    <row r="40" spans="1:14" ht="22.5" customHeight="1" x14ac:dyDescent="0.5">
      <c r="A40" s="48" t="s">
        <v>26</v>
      </c>
      <c r="B40" s="39">
        <v>11</v>
      </c>
      <c r="C40" s="137"/>
      <c r="D40" s="45">
        <v>21859</v>
      </c>
      <c r="E40" s="45"/>
      <c r="F40" s="41">
        <v>20385</v>
      </c>
      <c r="G40" s="42"/>
      <c r="H40" s="45">
        <v>21859</v>
      </c>
      <c r="I40" s="45"/>
      <c r="J40" s="45">
        <v>20385</v>
      </c>
      <c r="K40" s="42"/>
    </row>
    <row r="41" spans="1:14" ht="23.1" customHeight="1" x14ac:dyDescent="0.5">
      <c r="A41" s="48" t="s">
        <v>27</v>
      </c>
      <c r="B41" s="39"/>
      <c r="C41" s="137"/>
      <c r="D41" s="45">
        <v>2308</v>
      </c>
      <c r="E41" s="45"/>
      <c r="F41" s="41">
        <v>1954</v>
      </c>
      <c r="G41" s="42"/>
      <c r="H41" s="45">
        <v>2308</v>
      </c>
      <c r="I41" s="45"/>
      <c r="J41" s="45">
        <v>1954</v>
      </c>
      <c r="K41" s="42"/>
    </row>
    <row r="42" spans="1:14" ht="23.1" customHeight="1" x14ac:dyDescent="0.5">
      <c r="A42" s="48" t="s">
        <v>146</v>
      </c>
      <c r="B42" s="39"/>
      <c r="C42" s="137"/>
      <c r="D42" s="45"/>
      <c r="E42" s="45"/>
      <c r="F42" s="41"/>
      <c r="G42" s="42"/>
      <c r="H42" s="45"/>
      <c r="I42" s="45"/>
      <c r="J42" s="45"/>
      <c r="K42" s="42"/>
    </row>
    <row r="43" spans="1:14" ht="23.1" customHeight="1" x14ac:dyDescent="0.5">
      <c r="A43" s="138" t="s">
        <v>147</v>
      </c>
      <c r="B43" s="39">
        <v>19</v>
      </c>
      <c r="C43" s="137"/>
      <c r="D43" s="45">
        <v>119</v>
      </c>
      <c r="E43" s="45"/>
      <c r="F43" s="41">
        <v>0</v>
      </c>
      <c r="G43" s="42"/>
      <c r="H43" s="45">
        <v>119</v>
      </c>
      <c r="I43" s="45"/>
      <c r="J43" s="45">
        <v>0</v>
      </c>
      <c r="K43" s="42"/>
    </row>
    <row r="44" spans="1:14" ht="23.1" customHeight="1" x14ac:dyDescent="0.5">
      <c r="A44" s="48" t="s">
        <v>28</v>
      </c>
      <c r="B44" s="39">
        <v>16</v>
      </c>
      <c r="C44" s="137"/>
      <c r="D44" s="45">
        <v>7544</v>
      </c>
      <c r="E44" s="42"/>
      <c r="F44" s="41">
        <v>7335</v>
      </c>
      <c r="G44" s="42"/>
      <c r="H44" s="45">
        <v>7544</v>
      </c>
      <c r="I44" s="42"/>
      <c r="J44" s="45">
        <v>7335</v>
      </c>
      <c r="K44" s="42"/>
    </row>
    <row r="45" spans="1:14" ht="23.1" customHeight="1" x14ac:dyDescent="0.5">
      <c r="A45" s="48" t="s">
        <v>29</v>
      </c>
      <c r="B45" s="39">
        <v>17</v>
      </c>
      <c r="C45" s="137"/>
      <c r="D45" s="45">
        <v>12744</v>
      </c>
      <c r="E45" s="42"/>
      <c r="F45" s="41">
        <v>11395</v>
      </c>
      <c r="G45" s="42"/>
      <c r="H45" s="45">
        <v>12728</v>
      </c>
      <c r="I45" s="42"/>
      <c r="J45" s="45">
        <v>11388</v>
      </c>
      <c r="K45" s="42"/>
    </row>
    <row r="46" spans="1:14" s="36" customFormat="1" ht="23.1" customHeight="1" x14ac:dyDescent="0.55000000000000004">
      <c r="A46" s="36" t="s">
        <v>30</v>
      </c>
      <c r="B46" s="40"/>
      <c r="C46" s="113"/>
      <c r="D46" s="114">
        <f>SUM(D33:D45)</f>
        <v>126196</v>
      </c>
      <c r="E46" s="111"/>
      <c r="F46" s="114">
        <f>SUM(F33:F45)</f>
        <v>94221</v>
      </c>
      <c r="G46" s="111"/>
      <c r="H46" s="114">
        <f>SUM(H33:H45)</f>
        <v>126943</v>
      </c>
      <c r="I46" s="111"/>
      <c r="J46" s="114">
        <f>SUM(J33:J45)</f>
        <v>95391</v>
      </c>
      <c r="K46" s="111"/>
    </row>
    <row r="47" spans="1:14" s="36" customFormat="1" ht="23.1" customHeight="1" x14ac:dyDescent="0.55000000000000004">
      <c r="A47" s="36" t="s">
        <v>31</v>
      </c>
      <c r="C47" s="113"/>
      <c r="D47" s="109"/>
      <c r="E47" s="109"/>
      <c r="F47" s="109"/>
      <c r="G47" s="109"/>
      <c r="H47" s="109"/>
      <c r="I47" s="109"/>
      <c r="J47" s="109"/>
      <c r="K47" s="109"/>
    </row>
    <row r="48" spans="1:14" ht="23.1" customHeight="1" x14ac:dyDescent="0.5">
      <c r="A48" s="48" t="s">
        <v>32</v>
      </c>
      <c r="B48" s="39">
        <v>18</v>
      </c>
      <c r="C48" s="137"/>
      <c r="D48" s="46">
        <v>32202</v>
      </c>
      <c r="E48" s="46"/>
      <c r="F48" s="46">
        <v>34563</v>
      </c>
      <c r="G48" s="46"/>
      <c r="H48" s="46">
        <v>32202</v>
      </c>
      <c r="I48" s="46"/>
      <c r="J48" s="46">
        <v>34563</v>
      </c>
      <c r="K48" s="46"/>
    </row>
    <row r="49" spans="1:11" ht="23.1" customHeight="1" x14ac:dyDescent="0.5">
      <c r="A49" s="139" t="s">
        <v>33</v>
      </c>
      <c r="B49" s="39">
        <v>11</v>
      </c>
      <c r="C49" s="137"/>
      <c r="D49" s="46">
        <v>31247</v>
      </c>
      <c r="E49" s="46"/>
      <c r="F49" s="41">
        <v>36698</v>
      </c>
      <c r="G49" s="46"/>
      <c r="H49" s="45">
        <v>31247</v>
      </c>
      <c r="I49" s="46"/>
      <c r="J49" s="46">
        <v>36698</v>
      </c>
      <c r="K49" s="46"/>
    </row>
    <row r="50" spans="1:11" ht="23.1" customHeight="1" x14ac:dyDescent="0.5">
      <c r="A50" s="139" t="s">
        <v>34</v>
      </c>
      <c r="B50" s="39">
        <v>19</v>
      </c>
      <c r="C50" s="137"/>
      <c r="D50" s="46">
        <v>7689</v>
      </c>
      <c r="E50" s="46"/>
      <c r="F50" s="41">
        <v>8384</v>
      </c>
      <c r="G50" s="46"/>
      <c r="H50" s="46">
        <v>7689</v>
      </c>
      <c r="I50" s="46"/>
      <c r="J50" s="46">
        <v>8384</v>
      </c>
      <c r="K50" s="46"/>
    </row>
    <row r="51" spans="1:11" s="36" customFormat="1" ht="23.1" customHeight="1" x14ac:dyDescent="0.55000000000000004">
      <c r="A51" s="36" t="s">
        <v>35</v>
      </c>
      <c r="B51" s="40"/>
      <c r="C51" s="113"/>
      <c r="D51" s="115">
        <f>SUM(D48:D50)</f>
        <v>71138</v>
      </c>
      <c r="E51" s="111"/>
      <c r="F51" s="115">
        <f>SUM(F48:F50)</f>
        <v>79645</v>
      </c>
      <c r="G51" s="111"/>
      <c r="H51" s="115">
        <f>SUM(H48:H50)</f>
        <v>71138</v>
      </c>
      <c r="I51" s="111"/>
      <c r="J51" s="115">
        <f>SUM(J48:J50)</f>
        <v>79645</v>
      </c>
      <c r="K51" s="111"/>
    </row>
    <row r="52" spans="1:11" s="36" customFormat="1" ht="23.1" customHeight="1" x14ac:dyDescent="0.55000000000000004">
      <c r="A52" s="36" t="s">
        <v>36</v>
      </c>
      <c r="B52" s="40"/>
      <c r="C52" s="113"/>
      <c r="D52" s="114">
        <f>D46+D51</f>
        <v>197334</v>
      </c>
      <c r="E52" s="111"/>
      <c r="F52" s="114">
        <f>F46+F51</f>
        <v>173866</v>
      </c>
      <c r="G52" s="111"/>
      <c r="H52" s="114">
        <f>H46+H51</f>
        <v>198081</v>
      </c>
      <c r="I52" s="111"/>
      <c r="J52" s="114">
        <f>J46+J51</f>
        <v>175036</v>
      </c>
      <c r="K52" s="111"/>
    </row>
    <row r="53" spans="1:11" s="36" customFormat="1" ht="23.1" customHeight="1" x14ac:dyDescent="0.55000000000000004">
      <c r="A53" s="36" t="s">
        <v>37</v>
      </c>
      <c r="D53" s="109"/>
      <c r="E53" s="116"/>
      <c r="F53" s="109"/>
      <c r="G53" s="109"/>
      <c r="H53" s="109"/>
      <c r="I53" s="109"/>
      <c r="J53" s="109"/>
      <c r="K53" s="116"/>
    </row>
    <row r="54" spans="1:11" ht="23.1" customHeight="1" x14ac:dyDescent="0.5">
      <c r="A54" s="140" t="s">
        <v>38</v>
      </c>
      <c r="B54" s="39"/>
      <c r="D54" s="41"/>
      <c r="E54" s="117"/>
      <c r="F54" s="41"/>
      <c r="G54" s="41"/>
      <c r="H54" s="41"/>
      <c r="I54" s="41"/>
      <c r="J54" s="41"/>
      <c r="K54" s="117"/>
    </row>
    <row r="55" spans="1:11" ht="23.1" customHeight="1" x14ac:dyDescent="0.5">
      <c r="A55" s="48" t="s">
        <v>39</v>
      </c>
      <c r="B55" s="39">
        <v>22</v>
      </c>
      <c r="D55" s="41">
        <f>'CH-Conso'!E16</f>
        <v>153551</v>
      </c>
      <c r="E55" s="41"/>
      <c r="F55" s="41">
        <f>'CH-Conso'!E11</f>
        <v>124206</v>
      </c>
      <c r="G55" s="41"/>
      <c r="H55" s="41">
        <f>CH!G15</f>
        <v>153551</v>
      </c>
      <c r="I55" s="41"/>
      <c r="J55" s="41">
        <f>CH!G11</f>
        <v>124206</v>
      </c>
      <c r="K55" s="41"/>
    </row>
    <row r="56" spans="1:11" ht="23.1" customHeight="1" x14ac:dyDescent="0.5">
      <c r="A56" s="48" t="s">
        <v>40</v>
      </c>
      <c r="B56" s="39"/>
      <c r="D56" s="41">
        <f>'CH-Conso'!G16</f>
        <v>297427</v>
      </c>
      <c r="E56" s="41"/>
      <c r="F56" s="41">
        <f>'CH-Conso'!G11</f>
        <v>121990</v>
      </c>
      <c r="G56" s="41"/>
      <c r="H56" s="41">
        <f>CH!I15</f>
        <v>297427</v>
      </c>
      <c r="I56" s="41"/>
      <c r="J56" s="41">
        <f>CH!I11</f>
        <v>121990</v>
      </c>
      <c r="K56" s="41"/>
    </row>
    <row r="57" spans="1:11" ht="23.1" customHeight="1" x14ac:dyDescent="0.5">
      <c r="A57" s="140" t="s">
        <v>41</v>
      </c>
      <c r="B57" s="39"/>
      <c r="D57" s="41"/>
      <c r="E57" s="41"/>
      <c r="F57" s="41"/>
      <c r="G57" s="41"/>
      <c r="H57" s="41"/>
      <c r="I57" s="41"/>
      <c r="J57" s="41"/>
      <c r="K57" s="41"/>
    </row>
    <row r="58" spans="1:11" ht="23.1" customHeight="1" x14ac:dyDescent="0.5">
      <c r="A58" s="140" t="s">
        <v>42</v>
      </c>
      <c r="B58" s="39"/>
      <c r="D58" s="41"/>
      <c r="E58" s="41"/>
      <c r="F58" s="41"/>
      <c r="G58" s="41"/>
      <c r="H58" s="41"/>
      <c r="I58" s="41"/>
      <c r="J58" s="41"/>
      <c r="K58" s="41"/>
    </row>
    <row r="59" spans="1:11" ht="23.1" customHeight="1" x14ac:dyDescent="0.5">
      <c r="A59" s="140" t="s">
        <v>43</v>
      </c>
      <c r="B59" s="39"/>
      <c r="D59" s="41">
        <f>'CH-Conso'!I16</f>
        <v>1000</v>
      </c>
      <c r="E59" s="41"/>
      <c r="F59" s="41">
        <f>'CH-Conso'!I11</f>
        <v>1000</v>
      </c>
      <c r="G59" s="41"/>
      <c r="H59" s="41">
        <f>CH!K15</f>
        <v>1000</v>
      </c>
      <c r="I59" s="41"/>
      <c r="J59" s="41">
        <f>CH!K11</f>
        <v>1000</v>
      </c>
      <c r="K59" s="41"/>
    </row>
    <row r="60" spans="1:11" ht="23.1" customHeight="1" x14ac:dyDescent="0.5">
      <c r="A60" s="48" t="s">
        <v>44</v>
      </c>
      <c r="B60" s="39"/>
      <c r="D60" s="47">
        <f>'CH-Conso'!K16</f>
        <v>-9777</v>
      </c>
      <c r="E60" s="47"/>
      <c r="F60" s="47">
        <f>'CH-Conso'!K11</f>
        <v>-17385</v>
      </c>
      <c r="G60" s="47"/>
      <c r="H60" s="47">
        <f>CH!M15</f>
        <v>-10208</v>
      </c>
      <c r="I60" s="47"/>
      <c r="J60" s="47">
        <f>CH!M11</f>
        <v>-18009</v>
      </c>
      <c r="K60" s="47"/>
    </row>
    <row r="61" spans="1:11" s="36" customFormat="1" ht="23.1" customHeight="1" x14ac:dyDescent="0.55000000000000004">
      <c r="A61" s="36" t="s">
        <v>45</v>
      </c>
      <c r="B61" s="40"/>
      <c r="D61" s="115">
        <f>SUM(D55:D60)</f>
        <v>442201</v>
      </c>
      <c r="E61" s="111"/>
      <c r="F61" s="115">
        <f>SUM(F55:F60)</f>
        <v>229811</v>
      </c>
      <c r="G61" s="111"/>
      <c r="H61" s="115">
        <f>SUM(H55:H60)</f>
        <v>441770</v>
      </c>
      <c r="I61" s="111"/>
      <c r="J61" s="115">
        <f>SUM(J55:J60)</f>
        <v>229187</v>
      </c>
      <c r="K61" s="111"/>
    </row>
    <row r="62" spans="1:11" ht="23.1" customHeight="1" x14ac:dyDescent="0.5">
      <c r="A62" s="48" t="s">
        <v>46</v>
      </c>
      <c r="B62" s="39"/>
      <c r="D62" s="118">
        <f>'CH-Conso'!Q16</f>
        <v>-153</v>
      </c>
      <c r="E62" s="47"/>
      <c r="F62" s="141">
        <f>'CH-Conso'!Q11</f>
        <v>-525</v>
      </c>
      <c r="G62" s="47"/>
      <c r="H62" s="118">
        <v>0</v>
      </c>
      <c r="I62" s="47"/>
      <c r="J62" s="118">
        <v>0</v>
      </c>
      <c r="K62" s="47"/>
    </row>
    <row r="63" spans="1:11" s="36" customFormat="1" ht="23.1" customHeight="1" x14ac:dyDescent="0.55000000000000004">
      <c r="A63" s="36" t="s">
        <v>47</v>
      </c>
      <c r="B63" s="40"/>
      <c r="D63" s="111">
        <f>SUM(D61:D62)</f>
        <v>442048</v>
      </c>
      <c r="E63" s="111"/>
      <c r="F63" s="111">
        <f>SUM(F61:F62)</f>
        <v>229286</v>
      </c>
      <c r="G63" s="111"/>
      <c r="H63" s="111">
        <f>SUM(H61:H62)</f>
        <v>441770</v>
      </c>
      <c r="I63" s="111"/>
      <c r="J63" s="111">
        <f>SUM(J61:J62)</f>
        <v>229187</v>
      </c>
      <c r="K63" s="111"/>
    </row>
    <row r="64" spans="1:11" s="36" customFormat="1" ht="23.1" customHeight="1" thickBot="1" x14ac:dyDescent="0.6">
      <c r="A64" s="36" t="s">
        <v>48</v>
      </c>
      <c r="B64" s="40"/>
      <c r="C64" s="113"/>
      <c r="D64" s="119">
        <f>SUM(D52,D63)</f>
        <v>639382</v>
      </c>
      <c r="E64" s="111"/>
      <c r="F64" s="119">
        <f>SUM(F52,F63)</f>
        <v>403152</v>
      </c>
      <c r="G64" s="111"/>
      <c r="H64" s="119">
        <f>SUM(H52,H63)</f>
        <v>639851</v>
      </c>
      <c r="I64" s="111"/>
      <c r="J64" s="119">
        <f>SUM(J52,J63)</f>
        <v>404223</v>
      </c>
      <c r="K64" s="111"/>
    </row>
    <row r="65" spans="4:10" ht="8.25" customHeight="1" thickTop="1" x14ac:dyDescent="0.5">
      <c r="F65" s="142"/>
      <c r="G65" s="142"/>
    </row>
    <row r="67" spans="4:10" x14ac:dyDescent="0.5">
      <c r="D67" s="47">
        <f>D28-D64</f>
        <v>0</v>
      </c>
      <c r="F67" s="47">
        <f>F28-F64</f>
        <v>0</v>
      </c>
      <c r="H67" s="47">
        <f>H28-H64</f>
        <v>0</v>
      </c>
      <c r="J67" s="47">
        <f>J28-J64</f>
        <v>0</v>
      </c>
    </row>
  </sheetData>
  <mergeCells count="2">
    <mergeCell ref="H5:J5"/>
    <mergeCell ref="D5:F5"/>
  </mergeCells>
  <pageMargins left="0.78740157480314965" right="0.55118110236220474" top="0.74803149606299213" bottom="0.74803149606299213" header="0" footer="0.33"/>
  <pageSetup paperSize="9" scale="8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A46C0-C6E5-432F-BD4D-60084A03C7D3}">
  <sheetPr>
    <tabColor theme="4" tint="0.79998168889431442"/>
  </sheetPr>
  <dimension ref="A1:M52"/>
  <sheetViews>
    <sheetView showGridLines="0" tabSelected="1" zoomScale="85" zoomScaleNormal="85" zoomScaleSheetLayoutView="50" workbookViewId="0">
      <selection activeCell="G22" sqref="G22"/>
    </sheetView>
  </sheetViews>
  <sheetFormatPr defaultColWidth="13.125" defaultRowHeight="19.8" x14ac:dyDescent="0.5"/>
  <cols>
    <col min="1" max="2" width="1.625" style="120" customWidth="1"/>
    <col min="3" max="3" width="37.625" style="120" customWidth="1"/>
    <col min="4" max="4" width="11.375" style="120" customWidth="1"/>
    <col min="5" max="5" width="10.625" style="27" customWidth="1"/>
    <col min="6" max="6" width="1.125" style="27" customWidth="1"/>
    <col min="7" max="7" width="14.625" style="23" customWidth="1"/>
    <col min="8" max="8" width="2" style="23" customWidth="1"/>
    <col min="9" max="9" width="14.625" style="23" customWidth="1"/>
    <col min="10" max="10" width="2" style="120" customWidth="1"/>
    <col min="11" max="11" width="14.625" style="23" customWidth="1"/>
    <col min="12" max="12" width="1.625" style="23" customWidth="1"/>
    <col min="13" max="13" width="14.625" style="23" customWidth="1"/>
    <col min="14" max="16384" width="13.125" style="120"/>
  </cols>
  <sheetData>
    <row r="1" spans="1:13" ht="22.5" customHeight="1" x14ac:dyDescent="0.55000000000000004">
      <c r="A1" s="24" t="s">
        <v>0</v>
      </c>
      <c r="B1" s="24"/>
      <c r="C1" s="24"/>
      <c r="D1" s="24"/>
      <c r="E1" s="24"/>
      <c r="F1" s="24"/>
      <c r="G1" s="24"/>
      <c r="H1" s="24"/>
      <c r="I1" s="186"/>
      <c r="J1" s="25"/>
      <c r="K1" s="24"/>
      <c r="L1" s="24"/>
      <c r="M1" s="143" t="s">
        <v>92</v>
      </c>
    </row>
    <row r="2" spans="1:13" ht="20.399999999999999" x14ac:dyDescent="0.55000000000000004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3" t="s">
        <v>100</v>
      </c>
    </row>
    <row r="3" spans="1:13" ht="20.399999999999999" x14ac:dyDescent="0.55000000000000004">
      <c r="A3" s="26" t="s">
        <v>153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144"/>
    </row>
    <row r="4" spans="1:13" ht="20.399999999999999" x14ac:dyDescent="0.55000000000000004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145" t="s">
        <v>99</v>
      </c>
    </row>
    <row r="5" spans="1:13" ht="21.75" customHeight="1" x14ac:dyDescent="0.5">
      <c r="A5" s="146"/>
      <c r="B5" s="29"/>
      <c r="C5" s="29"/>
      <c r="D5" s="29"/>
      <c r="F5" s="29"/>
      <c r="G5" s="235" t="s">
        <v>2</v>
      </c>
      <c r="H5" s="235"/>
      <c r="I5" s="235"/>
      <c r="J5" s="147"/>
      <c r="K5" s="235" t="s">
        <v>3</v>
      </c>
      <c r="L5" s="235"/>
      <c r="M5" s="235"/>
    </row>
    <row r="6" spans="1:13" ht="21.75" customHeight="1" x14ac:dyDescent="0.5">
      <c r="A6" s="29"/>
      <c r="B6" s="29"/>
      <c r="C6" s="29"/>
      <c r="D6" s="29"/>
      <c r="E6" s="28" t="s">
        <v>4</v>
      </c>
      <c r="F6" s="29"/>
      <c r="G6" s="148">
        <v>2565</v>
      </c>
      <c r="H6" s="149"/>
      <c r="I6" s="150" t="s">
        <v>5</v>
      </c>
      <c r="J6" s="151"/>
      <c r="K6" s="148">
        <v>2565</v>
      </c>
      <c r="L6" s="149"/>
      <c r="M6" s="150" t="s">
        <v>5</v>
      </c>
    </row>
    <row r="7" spans="1:13" s="24" customFormat="1" ht="21.75" customHeight="1" x14ac:dyDescent="0.55000000000000004">
      <c r="A7" s="152" t="s">
        <v>104</v>
      </c>
      <c r="B7" s="153"/>
      <c r="E7" s="29"/>
      <c r="F7" s="30"/>
      <c r="G7" s="1">
        <v>67808</v>
      </c>
      <c r="I7" s="1">
        <v>43890</v>
      </c>
      <c r="K7" s="1">
        <v>67808</v>
      </c>
      <c r="L7" s="2"/>
      <c r="M7" s="1">
        <v>42605</v>
      </c>
    </row>
    <row r="8" spans="1:13" ht="20.399999999999999" x14ac:dyDescent="0.55000000000000004">
      <c r="A8" s="153" t="s">
        <v>105</v>
      </c>
      <c r="B8" s="24"/>
      <c r="C8" s="24"/>
      <c r="G8" s="4">
        <v>-46635</v>
      </c>
      <c r="H8" s="120"/>
      <c r="I8" s="4">
        <v>-25397</v>
      </c>
      <c r="K8" s="4">
        <v>-46438</v>
      </c>
      <c r="L8" s="3"/>
      <c r="M8" s="4">
        <v>-25397</v>
      </c>
    </row>
    <row r="9" spans="1:13" s="24" customFormat="1" ht="20.399999999999999" x14ac:dyDescent="0.55000000000000004">
      <c r="A9" s="26" t="s">
        <v>51</v>
      </c>
      <c r="E9" s="30"/>
      <c r="F9" s="30"/>
      <c r="G9" s="5">
        <f>SUM(G7,G8)</f>
        <v>21173</v>
      </c>
      <c r="H9" s="6"/>
      <c r="I9" s="5">
        <f>SUM(I7,I8)</f>
        <v>18493</v>
      </c>
      <c r="K9" s="5">
        <f>SUM(K7,K8)</f>
        <v>21370</v>
      </c>
      <c r="L9" s="6"/>
      <c r="M9" s="5">
        <f>SUM(M7,M8)</f>
        <v>17208</v>
      </c>
    </row>
    <row r="10" spans="1:13" x14ac:dyDescent="0.5">
      <c r="A10" s="154" t="s">
        <v>52</v>
      </c>
      <c r="G10" s="3">
        <v>813</v>
      </c>
      <c r="H10" s="3"/>
      <c r="I10" s="3">
        <v>46</v>
      </c>
      <c r="K10" s="3">
        <v>813</v>
      </c>
      <c r="L10" s="3"/>
      <c r="M10" s="3">
        <v>1875</v>
      </c>
    </row>
    <row r="11" spans="1:13" x14ac:dyDescent="0.5">
      <c r="A11" s="153" t="s">
        <v>106</v>
      </c>
      <c r="E11" s="29"/>
      <c r="G11" s="3">
        <v>-1972</v>
      </c>
      <c r="H11" s="3"/>
      <c r="I11" s="3">
        <v>-4288</v>
      </c>
      <c r="K11" s="3">
        <v>-1972</v>
      </c>
      <c r="L11" s="3"/>
      <c r="M11" s="3">
        <v>-1621</v>
      </c>
    </row>
    <row r="12" spans="1:13" x14ac:dyDescent="0.5">
      <c r="A12" s="153" t="s">
        <v>53</v>
      </c>
      <c r="E12" s="29"/>
      <c r="G12" s="3">
        <v>-11164</v>
      </c>
      <c r="H12" s="3"/>
      <c r="I12" s="3">
        <v>-10223</v>
      </c>
      <c r="K12" s="3">
        <v>-10966</v>
      </c>
      <c r="L12" s="3"/>
      <c r="M12" s="3">
        <v>-9637</v>
      </c>
    </row>
    <row r="13" spans="1:13" ht="20.399999999999999" x14ac:dyDescent="0.55000000000000004">
      <c r="A13" s="25" t="s">
        <v>54</v>
      </c>
      <c r="G13" s="1">
        <f>SUM(G9:G12)</f>
        <v>8850</v>
      </c>
      <c r="H13" s="3"/>
      <c r="I13" s="1">
        <f>SUM(I9:I12)</f>
        <v>4028</v>
      </c>
      <c r="K13" s="1">
        <f>SUM(K9:K12)</f>
        <v>9245</v>
      </c>
      <c r="L13" s="3"/>
      <c r="M13" s="1">
        <f>SUM(M9:M12)</f>
        <v>7825</v>
      </c>
    </row>
    <row r="14" spans="1:13" x14ac:dyDescent="0.5">
      <c r="A14" s="154" t="s">
        <v>55</v>
      </c>
      <c r="G14" s="3">
        <v>4</v>
      </c>
      <c r="H14" s="3"/>
      <c r="I14" s="3">
        <v>4</v>
      </c>
      <c r="K14" s="3">
        <v>4</v>
      </c>
      <c r="L14" s="3"/>
      <c r="M14" s="3">
        <v>4</v>
      </c>
    </row>
    <row r="15" spans="1:13" x14ac:dyDescent="0.5">
      <c r="A15" s="154" t="s">
        <v>56</v>
      </c>
      <c r="G15" s="3">
        <v>-3092</v>
      </c>
      <c r="H15" s="3"/>
      <c r="I15" s="3">
        <v>75</v>
      </c>
      <c r="K15" s="3">
        <v>-3137</v>
      </c>
      <c r="L15" s="3"/>
      <c r="M15" s="3">
        <v>0</v>
      </c>
    </row>
    <row r="16" spans="1:13" x14ac:dyDescent="0.5">
      <c r="A16" s="153" t="s">
        <v>154</v>
      </c>
      <c r="G16" s="3">
        <v>-209</v>
      </c>
      <c r="H16" s="3"/>
      <c r="I16" s="3">
        <v>-5864</v>
      </c>
      <c r="K16" s="3">
        <v>-209</v>
      </c>
      <c r="L16" s="3"/>
      <c r="M16" s="3">
        <v>-5864</v>
      </c>
    </row>
    <row r="17" spans="1:13" x14ac:dyDescent="0.5">
      <c r="A17" s="120" t="s">
        <v>58</v>
      </c>
      <c r="E17" s="29"/>
      <c r="G17" s="3">
        <v>-1581</v>
      </c>
      <c r="H17" s="3"/>
      <c r="I17" s="3">
        <v>-1807</v>
      </c>
      <c r="K17" s="3">
        <v>-1581</v>
      </c>
      <c r="L17" s="3"/>
      <c r="M17" s="3">
        <v>-1806</v>
      </c>
    </row>
    <row r="18" spans="1:13" x14ac:dyDescent="0.5">
      <c r="A18" s="153" t="s">
        <v>57</v>
      </c>
      <c r="E18" s="29">
        <v>8</v>
      </c>
      <c r="G18" s="4">
        <v>-1</v>
      </c>
      <c r="H18" s="3"/>
      <c r="I18" s="4">
        <v>-1</v>
      </c>
      <c r="K18" s="4">
        <v>0</v>
      </c>
      <c r="L18" s="3"/>
      <c r="M18" s="4">
        <v>0</v>
      </c>
    </row>
    <row r="19" spans="1:13" s="24" customFormat="1" ht="20.399999999999999" x14ac:dyDescent="0.55000000000000004">
      <c r="A19" s="24" t="s">
        <v>113</v>
      </c>
      <c r="E19" s="30"/>
      <c r="F19" s="30"/>
      <c r="G19" s="2">
        <f>SUM(G13:G18)</f>
        <v>3971</v>
      </c>
      <c r="H19" s="2"/>
      <c r="I19" s="2">
        <f>SUM(I13:I18)</f>
        <v>-3565</v>
      </c>
      <c r="K19" s="2">
        <f>SUM(K13:K18)</f>
        <v>4322</v>
      </c>
      <c r="L19" s="2"/>
      <c r="M19" s="2">
        <f>SUM(M13:M18)</f>
        <v>159</v>
      </c>
    </row>
    <row r="20" spans="1:13" x14ac:dyDescent="0.5">
      <c r="A20" s="120" t="s">
        <v>59</v>
      </c>
      <c r="E20" s="27" t="s">
        <v>179</v>
      </c>
      <c r="G20" s="4">
        <v>-2708</v>
      </c>
      <c r="H20" s="3"/>
      <c r="I20" s="4">
        <v>-16</v>
      </c>
      <c r="K20" s="4">
        <v>-2708</v>
      </c>
      <c r="L20" s="3"/>
      <c r="M20" s="4">
        <v>0</v>
      </c>
    </row>
    <row r="21" spans="1:13" ht="8.25" customHeight="1" x14ac:dyDescent="0.5">
      <c r="G21" s="3"/>
      <c r="H21" s="3"/>
      <c r="I21" s="3"/>
      <c r="K21" s="3"/>
      <c r="L21" s="3"/>
      <c r="M21" s="3"/>
    </row>
    <row r="22" spans="1:13" s="24" customFormat="1" ht="21" thickBot="1" x14ac:dyDescent="0.6">
      <c r="A22" s="24" t="s">
        <v>120</v>
      </c>
      <c r="E22" s="30"/>
      <c r="F22" s="30"/>
      <c r="G22" s="7">
        <f>SUM(G19:G20)</f>
        <v>1263</v>
      </c>
      <c r="H22" s="2"/>
      <c r="I22" s="7">
        <f>SUM(I19:I20)</f>
        <v>-3581</v>
      </c>
      <c r="K22" s="7">
        <f>SUM(K19:K20)</f>
        <v>1614</v>
      </c>
      <c r="L22" s="2"/>
      <c r="M22" s="7">
        <f>SUM(M19:M20)</f>
        <v>159</v>
      </c>
    </row>
    <row r="23" spans="1:13" s="24" customFormat="1" ht="8.25" customHeight="1" thickTop="1" x14ac:dyDescent="0.55000000000000004">
      <c r="E23" s="30"/>
      <c r="F23" s="30"/>
      <c r="G23" s="2"/>
      <c r="H23" s="2"/>
      <c r="I23" s="2"/>
      <c r="K23" s="2"/>
      <c r="L23" s="2"/>
      <c r="M23" s="2"/>
    </row>
    <row r="24" spans="1:13" ht="23.1" customHeight="1" x14ac:dyDescent="0.55000000000000004">
      <c r="A24" s="24" t="s">
        <v>107</v>
      </c>
      <c r="B24" s="24"/>
      <c r="E24" s="3"/>
      <c r="F24" s="3"/>
      <c r="G24" s="3"/>
      <c r="H24" s="33"/>
      <c r="I24" s="3"/>
      <c r="K24" s="3"/>
      <c r="L24" s="3"/>
      <c r="M24" s="3"/>
    </row>
    <row r="25" spans="1:13" ht="23.1" customHeight="1" x14ac:dyDescent="0.55000000000000004">
      <c r="A25" s="24" t="s">
        <v>110</v>
      </c>
      <c r="B25" s="24"/>
      <c r="E25" s="3"/>
      <c r="F25" s="3"/>
      <c r="G25" s="3"/>
      <c r="H25" s="33"/>
      <c r="I25" s="3"/>
      <c r="K25" s="3"/>
      <c r="L25" s="3"/>
      <c r="M25" s="3"/>
    </row>
    <row r="26" spans="1:13" ht="23.1" customHeight="1" x14ac:dyDescent="0.5">
      <c r="A26" s="153" t="s">
        <v>108</v>
      </c>
      <c r="B26" s="153"/>
      <c r="C26" s="153"/>
      <c r="E26" s="3"/>
      <c r="F26" s="3"/>
      <c r="G26" s="120"/>
      <c r="H26" s="120"/>
      <c r="I26" s="120"/>
      <c r="K26" s="120"/>
      <c r="L26" s="120"/>
      <c r="M26" s="120"/>
    </row>
    <row r="27" spans="1:13" ht="23.1" customHeight="1" x14ac:dyDescent="0.5">
      <c r="A27" s="153"/>
      <c r="B27" s="153"/>
      <c r="C27" s="153" t="s">
        <v>109</v>
      </c>
      <c r="E27" s="34"/>
      <c r="F27" s="3"/>
      <c r="G27" s="3">
        <v>0</v>
      </c>
      <c r="H27" s="33"/>
      <c r="I27" s="3">
        <v>0</v>
      </c>
      <c r="K27" s="3">
        <v>0</v>
      </c>
      <c r="L27" s="3"/>
      <c r="M27" s="3">
        <v>0</v>
      </c>
    </row>
    <row r="28" spans="1:13" ht="23.1" customHeight="1" x14ac:dyDescent="0.5">
      <c r="A28" s="153" t="s">
        <v>111</v>
      </c>
      <c r="B28" s="153"/>
      <c r="C28" s="153"/>
      <c r="E28" s="3"/>
      <c r="F28" s="3"/>
      <c r="G28" s="120"/>
      <c r="H28" s="120"/>
      <c r="I28" s="120"/>
      <c r="K28" s="120"/>
      <c r="L28" s="120"/>
      <c r="M28" s="120"/>
    </row>
    <row r="29" spans="1:13" ht="23.1" customHeight="1" x14ac:dyDescent="0.5">
      <c r="A29" s="153" t="s">
        <v>60</v>
      </c>
      <c r="B29" s="153"/>
      <c r="C29" s="153"/>
      <c r="E29" s="34"/>
      <c r="F29" s="3"/>
      <c r="G29" s="4">
        <v>0</v>
      </c>
      <c r="H29" s="33"/>
      <c r="I29" s="4">
        <v>0</v>
      </c>
      <c r="K29" s="4">
        <v>0</v>
      </c>
      <c r="L29" s="3"/>
      <c r="M29" s="4">
        <v>0</v>
      </c>
    </row>
    <row r="30" spans="1:13" ht="4.5" customHeight="1" x14ac:dyDescent="0.5">
      <c r="A30" s="155"/>
      <c r="B30" s="156"/>
      <c r="E30" s="3"/>
      <c r="F30" s="3"/>
      <c r="G30" s="3"/>
      <c r="H30" s="33"/>
      <c r="I30" s="3"/>
      <c r="K30" s="3"/>
      <c r="L30" s="3"/>
      <c r="M30" s="3"/>
    </row>
    <row r="31" spans="1:13" s="24" customFormat="1" ht="23.1" customHeight="1" x14ac:dyDescent="0.55000000000000004">
      <c r="A31" s="24" t="s">
        <v>112</v>
      </c>
      <c r="E31" s="2"/>
      <c r="F31" s="35"/>
      <c r="G31" s="32">
        <f>SUM(G27:G29)</f>
        <v>0</v>
      </c>
      <c r="H31" s="35"/>
      <c r="I31" s="32">
        <f>SUM(I27:I29)</f>
        <v>0</v>
      </c>
      <c r="K31" s="32">
        <f>SUM(K27:K29)</f>
        <v>0</v>
      </c>
      <c r="L31" s="2"/>
      <c r="M31" s="32">
        <f>SUM(M27:M29)</f>
        <v>0</v>
      </c>
    </row>
    <row r="32" spans="1:13" s="24" customFormat="1" ht="23.1" customHeight="1" x14ac:dyDescent="0.55000000000000004">
      <c r="E32" s="2"/>
      <c r="F32" s="35"/>
      <c r="G32" s="2"/>
      <c r="H32" s="35"/>
      <c r="I32" s="2"/>
      <c r="K32" s="2"/>
      <c r="L32" s="2"/>
      <c r="M32" s="2"/>
    </row>
    <row r="33" spans="1:13" s="24" customFormat="1" ht="23.1" customHeight="1" thickBot="1" x14ac:dyDescent="0.6">
      <c r="A33" s="24" t="s">
        <v>114</v>
      </c>
      <c r="E33" s="2"/>
      <c r="F33" s="35"/>
      <c r="G33" s="7">
        <f>SUM(G22,G31)</f>
        <v>1263</v>
      </c>
      <c r="H33" s="35"/>
      <c r="I33" s="7">
        <f>SUM(I22,I31)</f>
        <v>-3581</v>
      </c>
      <c r="K33" s="7">
        <f>SUM(K22,K31)</f>
        <v>1614</v>
      </c>
      <c r="L33" s="2"/>
      <c r="M33" s="7">
        <f>SUM(M22,M31)</f>
        <v>159</v>
      </c>
    </row>
    <row r="34" spans="1:13" s="24" customFormat="1" ht="21" thickTop="1" x14ac:dyDescent="0.55000000000000004">
      <c r="E34" s="30"/>
      <c r="F34" s="30"/>
      <c r="G34" s="2"/>
      <c r="H34" s="2"/>
      <c r="I34" s="2"/>
      <c r="K34" s="2"/>
      <c r="L34" s="2"/>
      <c r="M34" s="2"/>
    </row>
    <row r="35" spans="1:13" s="24" customFormat="1" ht="20.399999999999999" x14ac:dyDescent="0.55000000000000004">
      <c r="A35" s="157" t="s">
        <v>115</v>
      </c>
      <c r="E35" s="30"/>
      <c r="F35" s="30"/>
      <c r="G35" s="3"/>
      <c r="H35" s="3"/>
      <c r="I35" s="3"/>
      <c r="J35" s="120"/>
      <c r="K35" s="3"/>
      <c r="L35" s="3"/>
      <c r="M35" s="3"/>
    </row>
    <row r="36" spans="1:13" s="24" customFormat="1" ht="20.399999999999999" x14ac:dyDescent="0.55000000000000004">
      <c r="B36" s="158" t="s">
        <v>45</v>
      </c>
      <c r="E36" s="30"/>
      <c r="F36" s="30"/>
      <c r="G36" s="121">
        <f>G38-G37</f>
        <v>1398</v>
      </c>
      <c r="H36" s="3"/>
      <c r="I36" s="121">
        <f>I38-I37</f>
        <v>-1761</v>
      </c>
      <c r="J36" s="120"/>
      <c r="K36" s="121">
        <f>K38-K37</f>
        <v>1614</v>
      </c>
      <c r="L36" s="3"/>
      <c r="M36" s="121">
        <f>M38-M37</f>
        <v>159</v>
      </c>
    </row>
    <row r="37" spans="1:13" s="24" customFormat="1" ht="20.399999999999999" x14ac:dyDescent="0.55000000000000004">
      <c r="B37" s="158" t="s">
        <v>46</v>
      </c>
      <c r="E37" s="27"/>
      <c r="F37" s="30"/>
      <c r="G37" s="8">
        <v>-135</v>
      </c>
      <c r="H37" s="3"/>
      <c r="I37" s="8">
        <v>-1820</v>
      </c>
      <c r="J37" s="9"/>
      <c r="K37" s="10">
        <v>0</v>
      </c>
      <c r="L37" s="10"/>
      <c r="M37" s="10">
        <v>0</v>
      </c>
    </row>
    <row r="38" spans="1:13" ht="20.399999999999999" thickBot="1" x14ac:dyDescent="0.55000000000000004">
      <c r="G38" s="178">
        <f>G22</f>
        <v>1263</v>
      </c>
      <c r="H38" s="3"/>
      <c r="I38" s="178">
        <f>I22</f>
        <v>-3581</v>
      </c>
      <c r="K38" s="178">
        <f>K22</f>
        <v>1614</v>
      </c>
      <c r="L38" s="3"/>
      <c r="M38" s="178">
        <f>M22</f>
        <v>159</v>
      </c>
    </row>
    <row r="39" spans="1:13" s="24" customFormat="1" ht="21" thickTop="1" x14ac:dyDescent="0.55000000000000004">
      <c r="E39" s="30"/>
      <c r="F39" s="30"/>
      <c r="G39" s="2"/>
      <c r="H39" s="2"/>
      <c r="I39" s="2"/>
      <c r="K39" s="2"/>
      <c r="L39" s="2"/>
      <c r="M39" s="2"/>
    </row>
    <row r="40" spans="1:13" s="160" customFormat="1" ht="21.75" customHeight="1" x14ac:dyDescent="0.55000000000000004">
      <c r="A40" s="157" t="s">
        <v>116</v>
      </c>
      <c r="B40" s="158"/>
      <c r="C40" s="15"/>
      <c r="D40" s="159"/>
      <c r="E40" s="16"/>
      <c r="F40" s="17"/>
      <c r="G40" s="17"/>
      <c r="H40" s="17"/>
      <c r="I40" s="10"/>
      <c r="J40" s="18"/>
      <c r="K40" s="10"/>
      <c r="L40" s="10"/>
      <c r="M40" s="10"/>
    </row>
    <row r="41" spans="1:13" s="160" customFormat="1" ht="21.75" customHeight="1" x14ac:dyDescent="0.5">
      <c r="B41" s="158" t="s">
        <v>45</v>
      </c>
      <c r="C41" s="15"/>
      <c r="D41" s="161"/>
      <c r="E41" s="16"/>
      <c r="F41" s="19"/>
      <c r="G41" s="121">
        <f>G44-G42</f>
        <v>1398</v>
      </c>
      <c r="H41" s="121"/>
      <c r="I41" s="121">
        <f>I44-I42</f>
        <v>-1761</v>
      </c>
      <c r="J41" s="3"/>
      <c r="K41" s="121">
        <f>K44-K42</f>
        <v>1614</v>
      </c>
      <c r="L41" s="121"/>
      <c r="M41" s="121">
        <f>M44-M42</f>
        <v>159</v>
      </c>
    </row>
    <row r="42" spans="1:13" s="160" customFormat="1" ht="21.75" customHeight="1" x14ac:dyDescent="0.5">
      <c r="B42" s="158" t="s">
        <v>46</v>
      </c>
      <c r="C42" s="15"/>
      <c r="D42" s="161"/>
      <c r="E42" s="31"/>
      <c r="F42" s="19"/>
      <c r="G42" s="121">
        <v>-135</v>
      </c>
      <c r="H42" s="3"/>
      <c r="I42" s="8">
        <v>-1820</v>
      </c>
      <c r="J42" s="9"/>
      <c r="K42" s="10">
        <v>0</v>
      </c>
      <c r="L42" s="10"/>
      <c r="M42" s="10">
        <v>0</v>
      </c>
    </row>
    <row r="43" spans="1:13" s="160" customFormat="1" ht="4.5" customHeight="1" x14ac:dyDescent="0.5">
      <c r="A43" s="158"/>
      <c r="B43" s="158"/>
      <c r="C43" s="15"/>
      <c r="D43" s="161"/>
      <c r="E43" s="16"/>
      <c r="F43" s="19"/>
      <c r="G43" s="20"/>
      <c r="H43" s="18"/>
      <c r="I43" s="21"/>
      <c r="J43" s="9"/>
      <c r="K43" s="21"/>
      <c r="L43" s="10"/>
      <c r="M43" s="21"/>
    </row>
    <row r="44" spans="1:13" s="160" customFormat="1" ht="21.75" customHeight="1" thickBot="1" x14ac:dyDescent="0.55000000000000004">
      <c r="A44" s="158"/>
      <c r="B44" s="158"/>
      <c r="C44" s="15"/>
      <c r="D44" s="159"/>
      <c r="E44" s="16"/>
      <c r="G44" s="22">
        <f>G33</f>
        <v>1263</v>
      </c>
      <c r="H44" s="19"/>
      <c r="I44" s="22">
        <f>I33</f>
        <v>-3581</v>
      </c>
      <c r="J44" s="19"/>
      <c r="K44" s="22">
        <f>K33</f>
        <v>1614</v>
      </c>
      <c r="L44" s="19"/>
      <c r="M44" s="22">
        <f>M33</f>
        <v>159</v>
      </c>
    </row>
    <row r="45" spans="1:13" ht="21.75" customHeight="1" thickTop="1" x14ac:dyDescent="0.55000000000000004">
      <c r="A45" s="24" t="s">
        <v>117</v>
      </c>
      <c r="E45" s="27" t="s">
        <v>164</v>
      </c>
      <c r="G45" s="3"/>
      <c r="H45" s="3"/>
      <c r="I45" s="120"/>
      <c r="K45" s="120"/>
      <c r="L45" s="120"/>
      <c r="M45" s="120"/>
    </row>
    <row r="46" spans="1:13" ht="21.75" customHeight="1" thickBot="1" x14ac:dyDescent="0.55000000000000004">
      <c r="B46" s="162" t="s">
        <v>118</v>
      </c>
      <c r="G46" s="176">
        <f>ROUND(G36/G47,4)</f>
        <v>5.1000000000000004E-3</v>
      </c>
      <c r="H46" s="12"/>
      <c r="I46" s="176">
        <f>ROUND(I36/I47,4)</f>
        <v>-8.8000000000000005E-3</v>
      </c>
      <c r="J46" s="12"/>
      <c r="K46" s="176">
        <f>ROUND(K36/K47,4)</f>
        <v>5.8999999999999999E-3</v>
      </c>
      <c r="L46" s="12"/>
      <c r="M46" s="176">
        <f>ROUND(M36/M47,4)</f>
        <v>8.0000000000000004E-4</v>
      </c>
    </row>
    <row r="47" spans="1:13" ht="23.25" customHeight="1" thickTop="1" thickBot="1" x14ac:dyDescent="0.55000000000000004">
      <c r="B47" s="153" t="s">
        <v>119</v>
      </c>
      <c r="G47" s="13">
        <v>273466</v>
      </c>
      <c r="H47" s="3"/>
      <c r="I47" s="13">
        <f>200000000/1000</f>
        <v>200000</v>
      </c>
      <c r="K47" s="13">
        <v>273466</v>
      </c>
      <c r="L47" s="3"/>
      <c r="M47" s="13">
        <f>200000000/1000</f>
        <v>200000</v>
      </c>
    </row>
    <row r="48" spans="1:13" ht="20.399999999999999" thickTop="1" x14ac:dyDescent="0.5">
      <c r="A48" s="153"/>
      <c r="G48" s="3"/>
      <c r="H48" s="3"/>
      <c r="K48" s="3"/>
      <c r="L48" s="3"/>
      <c r="M48" s="3"/>
    </row>
    <row r="49" spans="1:13" ht="23.25" customHeight="1" thickBot="1" x14ac:dyDescent="0.55000000000000004">
      <c r="B49" s="153" t="s">
        <v>61</v>
      </c>
      <c r="G49" s="185">
        <f>ROUND(G36/G50,4)</f>
        <v>4.5999999999999999E-3</v>
      </c>
      <c r="H49" s="14"/>
      <c r="J49" s="163"/>
      <c r="K49" s="185">
        <f>ROUND(K36/K50,4)</f>
        <v>5.3E-3</v>
      </c>
      <c r="L49" s="14"/>
    </row>
    <row r="50" spans="1:13" ht="23.25" customHeight="1" thickTop="1" thickBot="1" x14ac:dyDescent="0.55000000000000004">
      <c r="B50" s="153" t="s">
        <v>119</v>
      </c>
      <c r="G50" s="181">
        <v>303975</v>
      </c>
      <c r="H50" s="3"/>
      <c r="K50" s="181">
        <v>303975</v>
      </c>
      <c r="L50" s="3"/>
    </row>
    <row r="51" spans="1:13" s="27" customFormat="1" ht="20.399999999999999" thickTop="1" x14ac:dyDescent="0.5">
      <c r="A51" s="120"/>
      <c r="B51" s="120"/>
      <c r="C51" s="164"/>
      <c r="D51" s="120"/>
      <c r="G51" s="23"/>
      <c r="H51" s="23"/>
      <c r="I51" s="23"/>
      <c r="J51" s="120"/>
      <c r="K51" s="23"/>
      <c r="L51" s="23"/>
      <c r="M51" s="23"/>
    </row>
    <row r="52" spans="1:13" s="27" customFormat="1" x14ac:dyDescent="0.5">
      <c r="A52" s="120"/>
      <c r="B52" s="120"/>
      <c r="C52" s="165"/>
      <c r="D52" s="120"/>
      <c r="G52" s="23"/>
      <c r="H52" s="23"/>
      <c r="I52" s="23"/>
      <c r="J52" s="120"/>
      <c r="K52" s="23"/>
      <c r="L52" s="23"/>
      <c r="M52" s="23"/>
    </row>
  </sheetData>
  <mergeCells count="2">
    <mergeCell ref="G5:I5"/>
    <mergeCell ref="K5:M5"/>
  </mergeCells>
  <pageMargins left="0.78740157480314965" right="0.39370078740157483" top="0.55118110236220474" bottom="0.59055118110236227" header="0" footer="0.27559055118110237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ignoredErrors>
    <ignoredError sqref="E19 E30:E36 I6:M6 E46:E48 E17 E50 E38:E39" numberStoredAsText="1"/>
    <ignoredError sqref="E13:E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9D8B2-F415-4649-8525-57BD5EAEC7D9}">
  <sheetPr>
    <tabColor theme="4" tint="0.79998168889431442"/>
  </sheetPr>
  <dimension ref="A1:M52"/>
  <sheetViews>
    <sheetView showGridLines="0" zoomScale="85" zoomScaleNormal="85" zoomScaleSheetLayoutView="80" workbookViewId="0">
      <selection activeCell="G15" sqref="G15:M15"/>
    </sheetView>
  </sheetViews>
  <sheetFormatPr defaultColWidth="13.125" defaultRowHeight="19.8" x14ac:dyDescent="0.5"/>
  <cols>
    <col min="1" max="2" width="1.625" style="120" customWidth="1"/>
    <col min="3" max="3" width="37.625" style="120" customWidth="1"/>
    <col min="4" max="4" width="11.375" style="120" customWidth="1"/>
    <col min="5" max="5" width="10.625" style="27" customWidth="1"/>
    <col min="6" max="6" width="1.125" style="27" customWidth="1"/>
    <col min="7" max="7" width="14.625" style="23" customWidth="1"/>
    <col min="8" max="8" width="2" style="23" customWidth="1"/>
    <col min="9" max="9" width="14.625" style="23" customWidth="1"/>
    <col min="10" max="10" width="2" style="120" customWidth="1"/>
    <col min="11" max="11" width="14.625" style="23" customWidth="1"/>
    <col min="12" max="12" width="1.625" style="23" customWidth="1"/>
    <col min="13" max="13" width="14.625" style="23" customWidth="1"/>
    <col min="14" max="16384" width="13.125" style="120"/>
  </cols>
  <sheetData>
    <row r="1" spans="1:13" ht="22.5" customHeight="1" x14ac:dyDescent="0.55000000000000004">
      <c r="A1" s="24" t="s">
        <v>0</v>
      </c>
      <c r="B1" s="24"/>
      <c r="C1" s="24"/>
      <c r="D1" s="24"/>
      <c r="E1" s="24"/>
      <c r="F1" s="24"/>
      <c r="G1" s="186"/>
      <c r="H1" s="24"/>
      <c r="I1" s="175"/>
      <c r="J1" s="25"/>
      <c r="K1" s="24"/>
      <c r="L1" s="24"/>
      <c r="M1" s="143" t="s">
        <v>92</v>
      </c>
    </row>
    <row r="2" spans="1:13" ht="20.399999999999999" x14ac:dyDescent="0.55000000000000004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3" t="s">
        <v>100</v>
      </c>
    </row>
    <row r="3" spans="1:13" ht="20.399999999999999" x14ac:dyDescent="0.55000000000000004">
      <c r="A3" s="26" t="s">
        <v>155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144"/>
    </row>
    <row r="4" spans="1:13" ht="20.399999999999999" x14ac:dyDescent="0.55000000000000004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145" t="s">
        <v>99</v>
      </c>
    </row>
    <row r="5" spans="1:13" ht="21.75" customHeight="1" x14ac:dyDescent="0.5">
      <c r="A5" s="146"/>
      <c r="B5" s="29"/>
      <c r="C5" s="29"/>
      <c r="D5" s="29"/>
      <c r="F5" s="29"/>
      <c r="G5" s="235" t="s">
        <v>2</v>
      </c>
      <c r="H5" s="235"/>
      <c r="I5" s="235"/>
      <c r="J5" s="147"/>
      <c r="K5" s="235" t="s">
        <v>3</v>
      </c>
      <c r="L5" s="235"/>
      <c r="M5" s="235"/>
    </row>
    <row r="6" spans="1:13" ht="21.75" customHeight="1" x14ac:dyDescent="0.5">
      <c r="A6" s="29"/>
      <c r="B6" s="29"/>
      <c r="C6" s="29"/>
      <c r="D6" s="29"/>
      <c r="E6" s="28" t="s">
        <v>4</v>
      </c>
      <c r="F6" s="29"/>
      <c r="G6" s="148">
        <v>2565</v>
      </c>
      <c r="H6" s="149"/>
      <c r="I6" s="150" t="s">
        <v>5</v>
      </c>
      <c r="J6" s="151"/>
      <c r="K6" s="148">
        <v>2565</v>
      </c>
      <c r="L6" s="149"/>
      <c r="M6" s="150" t="s">
        <v>5</v>
      </c>
    </row>
    <row r="7" spans="1:13" s="24" customFormat="1" ht="21.75" customHeight="1" x14ac:dyDescent="0.55000000000000004">
      <c r="A7" s="152" t="s">
        <v>104</v>
      </c>
      <c r="B7" s="152"/>
      <c r="E7" s="29"/>
      <c r="F7" s="30"/>
      <c r="G7" s="1">
        <v>139271</v>
      </c>
      <c r="I7" s="1">
        <v>75913</v>
      </c>
      <c r="K7" s="1">
        <v>139271</v>
      </c>
      <c r="L7" s="2"/>
      <c r="M7" s="1">
        <v>74628</v>
      </c>
    </row>
    <row r="8" spans="1:13" ht="20.399999999999999" x14ac:dyDescent="0.55000000000000004">
      <c r="A8" s="153" t="s">
        <v>105</v>
      </c>
      <c r="B8" s="24"/>
      <c r="C8" s="24"/>
      <c r="G8" s="4">
        <v>-81552</v>
      </c>
      <c r="H8" s="120"/>
      <c r="I8" s="4">
        <v>-40262</v>
      </c>
      <c r="K8" s="4">
        <v>-81355</v>
      </c>
      <c r="L8" s="3"/>
      <c r="M8" s="4">
        <v>-40262</v>
      </c>
    </row>
    <row r="9" spans="1:13" s="24" customFormat="1" ht="20.399999999999999" x14ac:dyDescent="0.55000000000000004">
      <c r="A9" s="26" t="s">
        <v>51</v>
      </c>
      <c r="E9" s="30"/>
      <c r="F9" s="30"/>
      <c r="G9" s="5">
        <f>SUM(G7,G8)</f>
        <v>57719</v>
      </c>
      <c r="H9" s="6"/>
      <c r="I9" s="5">
        <f>SUM(I7,I8)</f>
        <v>35651</v>
      </c>
      <c r="K9" s="5">
        <f>SUM(K7,K8)</f>
        <v>57916</v>
      </c>
      <c r="L9" s="6"/>
      <c r="M9" s="5">
        <f>SUM(M7,M8)</f>
        <v>34366</v>
      </c>
    </row>
    <row r="10" spans="1:13" x14ac:dyDescent="0.5">
      <c r="A10" s="154" t="s">
        <v>52</v>
      </c>
      <c r="G10" s="3">
        <v>1554</v>
      </c>
      <c r="H10" s="3"/>
      <c r="I10" s="3">
        <v>194</v>
      </c>
      <c r="K10" s="3">
        <v>1554</v>
      </c>
      <c r="L10" s="3"/>
      <c r="M10" s="3">
        <v>1993</v>
      </c>
    </row>
    <row r="11" spans="1:13" x14ac:dyDescent="0.5">
      <c r="A11" s="153" t="s">
        <v>106</v>
      </c>
      <c r="E11" s="29"/>
      <c r="G11" s="3">
        <v>-3561</v>
      </c>
      <c r="H11" s="3"/>
      <c r="I11" s="3">
        <v>-5929</v>
      </c>
      <c r="K11" s="3">
        <v>-3561</v>
      </c>
      <c r="L11" s="3"/>
      <c r="M11" s="3">
        <v>-3262</v>
      </c>
    </row>
    <row r="12" spans="1:13" x14ac:dyDescent="0.5">
      <c r="A12" s="153" t="s">
        <v>53</v>
      </c>
      <c r="E12" s="29"/>
      <c r="G12" s="3">
        <v>-38363</v>
      </c>
      <c r="H12" s="3"/>
      <c r="I12" s="3">
        <v>-20376</v>
      </c>
      <c r="K12" s="3">
        <v>-38166</v>
      </c>
      <c r="L12" s="3"/>
      <c r="M12" s="3">
        <v>-19763</v>
      </c>
    </row>
    <row r="13" spans="1:13" ht="20.399999999999999" x14ac:dyDescent="0.55000000000000004">
      <c r="A13" s="25" t="s">
        <v>54</v>
      </c>
      <c r="G13" s="1">
        <f>SUM(G9:G12)</f>
        <v>17349</v>
      </c>
      <c r="H13" s="3"/>
      <c r="I13" s="1">
        <f>SUM(I9:I12)</f>
        <v>9540</v>
      </c>
      <c r="K13" s="1">
        <f>SUM(K9:K12)</f>
        <v>17743</v>
      </c>
      <c r="L13" s="3"/>
      <c r="M13" s="1">
        <f>SUM(M9:M12)</f>
        <v>13334</v>
      </c>
    </row>
    <row r="14" spans="1:13" x14ac:dyDescent="0.5">
      <c r="A14" s="154" t="s">
        <v>55</v>
      </c>
      <c r="G14" s="3">
        <v>4</v>
      </c>
      <c r="H14" s="3"/>
      <c r="I14" s="3">
        <v>4</v>
      </c>
      <c r="K14" s="3">
        <v>4</v>
      </c>
      <c r="L14" s="3"/>
      <c r="M14" s="3">
        <v>4</v>
      </c>
    </row>
    <row r="15" spans="1:13" x14ac:dyDescent="0.5">
      <c r="A15" s="154" t="s">
        <v>56</v>
      </c>
      <c r="G15" s="3">
        <v>-3289</v>
      </c>
      <c r="H15" s="3"/>
      <c r="I15" s="3">
        <v>75</v>
      </c>
      <c r="K15" s="3">
        <v>-3364</v>
      </c>
      <c r="L15" s="3"/>
      <c r="M15" s="3">
        <v>0</v>
      </c>
    </row>
    <row r="16" spans="1:13" x14ac:dyDescent="0.5">
      <c r="A16" s="153" t="s">
        <v>154</v>
      </c>
      <c r="G16" s="3">
        <v>-209</v>
      </c>
      <c r="H16" s="3"/>
      <c r="I16" s="3">
        <v>-5864</v>
      </c>
      <c r="K16" s="3">
        <v>-209</v>
      </c>
      <c r="L16" s="3"/>
      <c r="M16" s="3">
        <v>-5864</v>
      </c>
    </row>
    <row r="17" spans="1:13" x14ac:dyDescent="0.5">
      <c r="A17" s="120" t="s">
        <v>58</v>
      </c>
      <c r="E17" s="29"/>
      <c r="G17" s="3">
        <v>-3036</v>
      </c>
      <c r="H17" s="3"/>
      <c r="I17" s="3">
        <v>-4186</v>
      </c>
      <c r="K17" s="3">
        <v>-3036</v>
      </c>
      <c r="L17" s="3"/>
      <c r="M17" s="3">
        <v>-4185</v>
      </c>
    </row>
    <row r="18" spans="1:13" x14ac:dyDescent="0.5">
      <c r="A18" s="120" t="s">
        <v>57</v>
      </c>
      <c r="E18" s="29">
        <v>8</v>
      </c>
      <c r="G18" s="4">
        <v>-2</v>
      </c>
      <c r="H18" s="3"/>
      <c r="I18" s="4">
        <v>-3</v>
      </c>
      <c r="K18" s="4">
        <v>0</v>
      </c>
      <c r="L18" s="3"/>
      <c r="M18" s="4">
        <v>0</v>
      </c>
    </row>
    <row r="19" spans="1:13" s="24" customFormat="1" ht="20.399999999999999" x14ac:dyDescent="0.55000000000000004">
      <c r="A19" s="24" t="s">
        <v>113</v>
      </c>
      <c r="E19" s="30"/>
      <c r="F19" s="30"/>
      <c r="G19" s="2">
        <f>SUM(G13:G18)</f>
        <v>10817</v>
      </c>
      <c r="H19" s="2"/>
      <c r="I19" s="2">
        <f>SUM(I13:I18)</f>
        <v>-434</v>
      </c>
      <c r="K19" s="2">
        <f>SUM(K13:K18)</f>
        <v>11138</v>
      </c>
      <c r="L19" s="2"/>
      <c r="M19" s="2">
        <f>SUM(M13:M18)</f>
        <v>3289</v>
      </c>
    </row>
    <row r="20" spans="1:13" x14ac:dyDescent="0.5">
      <c r="A20" s="120" t="s">
        <v>59</v>
      </c>
      <c r="E20" s="27" t="s">
        <v>179</v>
      </c>
      <c r="G20" s="4">
        <v>-4107</v>
      </c>
      <c r="H20" s="3"/>
      <c r="I20" s="4">
        <v>-672</v>
      </c>
      <c r="K20" s="4">
        <v>-4107</v>
      </c>
      <c r="L20" s="3"/>
      <c r="M20" s="4">
        <v>-649</v>
      </c>
    </row>
    <row r="21" spans="1:13" ht="8.25" customHeight="1" x14ac:dyDescent="0.5">
      <c r="G21" s="3"/>
      <c r="H21" s="3"/>
      <c r="I21" s="3"/>
      <c r="K21" s="3"/>
      <c r="L21" s="3"/>
      <c r="M21" s="3"/>
    </row>
    <row r="22" spans="1:13" s="24" customFormat="1" ht="21" thickBot="1" x14ac:dyDescent="0.6">
      <c r="A22" s="24" t="s">
        <v>120</v>
      </c>
      <c r="E22" s="30"/>
      <c r="F22" s="30"/>
      <c r="G22" s="7">
        <f>SUM(G19:G20)</f>
        <v>6710</v>
      </c>
      <c r="H22" s="2"/>
      <c r="I22" s="7">
        <f>SUM(I19:I20)</f>
        <v>-1106</v>
      </c>
      <c r="K22" s="7">
        <f>SUM(K19:K20)</f>
        <v>7031</v>
      </c>
      <c r="L22" s="2"/>
      <c r="M22" s="7">
        <f>SUM(M19:M20)</f>
        <v>2640</v>
      </c>
    </row>
    <row r="23" spans="1:13" s="24" customFormat="1" ht="8.25" customHeight="1" thickTop="1" x14ac:dyDescent="0.55000000000000004">
      <c r="E23" s="30"/>
      <c r="F23" s="30"/>
      <c r="G23" s="2"/>
      <c r="H23" s="2"/>
      <c r="I23" s="2"/>
      <c r="K23" s="2"/>
      <c r="L23" s="2"/>
      <c r="M23" s="2"/>
    </row>
    <row r="24" spans="1:13" ht="23.1" customHeight="1" x14ac:dyDescent="0.55000000000000004">
      <c r="A24" s="24" t="s">
        <v>107</v>
      </c>
      <c r="B24" s="24"/>
      <c r="E24" s="3"/>
      <c r="F24" s="3"/>
      <c r="G24" s="3"/>
      <c r="H24" s="33"/>
      <c r="I24" s="3"/>
      <c r="K24" s="3"/>
      <c r="L24" s="3"/>
      <c r="M24" s="3"/>
    </row>
    <row r="25" spans="1:13" ht="23.1" customHeight="1" x14ac:dyDescent="0.55000000000000004">
      <c r="A25" s="24" t="s">
        <v>110</v>
      </c>
      <c r="B25" s="24"/>
      <c r="E25" s="3"/>
      <c r="F25" s="3"/>
      <c r="G25" s="3"/>
      <c r="H25" s="33"/>
      <c r="I25" s="3"/>
      <c r="K25" s="3"/>
      <c r="L25" s="3"/>
      <c r="M25" s="3"/>
    </row>
    <row r="26" spans="1:13" ht="23.1" customHeight="1" x14ac:dyDescent="0.5">
      <c r="A26" s="153" t="s">
        <v>108</v>
      </c>
      <c r="B26" s="153"/>
      <c r="C26" s="153"/>
      <c r="E26" s="3"/>
      <c r="F26" s="3"/>
      <c r="G26" s="120"/>
      <c r="H26" s="120"/>
      <c r="I26" s="120"/>
      <c r="K26" s="120"/>
      <c r="L26" s="120"/>
      <c r="M26" s="120"/>
    </row>
    <row r="27" spans="1:13" ht="23.1" customHeight="1" x14ac:dyDescent="0.5">
      <c r="A27" s="153"/>
      <c r="B27" s="153"/>
      <c r="C27" s="153" t="s">
        <v>109</v>
      </c>
      <c r="E27" s="34"/>
      <c r="F27" s="3"/>
      <c r="G27" s="3">
        <v>962</v>
      </c>
      <c r="H27" s="33"/>
      <c r="I27" s="3">
        <v>0</v>
      </c>
      <c r="K27" s="3">
        <v>962</v>
      </c>
      <c r="L27" s="3"/>
      <c r="M27" s="3">
        <v>0</v>
      </c>
    </row>
    <row r="28" spans="1:13" ht="23.1" customHeight="1" x14ac:dyDescent="0.5">
      <c r="A28" s="153" t="s">
        <v>111</v>
      </c>
      <c r="B28" s="153"/>
      <c r="C28" s="153"/>
      <c r="E28" s="3"/>
      <c r="F28" s="3"/>
      <c r="G28" s="120"/>
      <c r="H28" s="120"/>
      <c r="I28" s="120"/>
      <c r="K28" s="120"/>
      <c r="L28" s="120"/>
      <c r="M28" s="120"/>
    </row>
    <row r="29" spans="1:13" ht="23.1" customHeight="1" x14ac:dyDescent="0.5">
      <c r="A29" s="153" t="s">
        <v>60</v>
      </c>
      <c r="B29" s="153"/>
      <c r="C29" s="153"/>
      <c r="E29" s="34"/>
      <c r="F29" s="3"/>
      <c r="G29" s="4">
        <v>-192</v>
      </c>
      <c r="H29" s="33"/>
      <c r="I29" s="4">
        <v>0</v>
      </c>
      <c r="K29" s="4">
        <v>-192</v>
      </c>
      <c r="L29" s="3"/>
      <c r="M29" s="4">
        <v>0</v>
      </c>
    </row>
    <row r="30" spans="1:13" ht="4.5" customHeight="1" x14ac:dyDescent="0.5">
      <c r="A30" s="155"/>
      <c r="B30" s="156"/>
      <c r="E30" s="3"/>
      <c r="F30" s="3"/>
      <c r="G30" s="3"/>
      <c r="H30" s="33"/>
      <c r="I30" s="3"/>
      <c r="K30" s="3"/>
      <c r="L30" s="3"/>
      <c r="M30" s="3"/>
    </row>
    <row r="31" spans="1:13" s="24" customFormat="1" ht="23.1" customHeight="1" x14ac:dyDescent="0.55000000000000004">
      <c r="A31" s="24" t="s">
        <v>112</v>
      </c>
      <c r="E31" s="2"/>
      <c r="F31" s="35"/>
      <c r="G31" s="32">
        <f>SUM(G27:G29)</f>
        <v>770</v>
      </c>
      <c r="H31" s="35"/>
      <c r="I31" s="32">
        <f>SUM(I27:I29)</f>
        <v>0</v>
      </c>
      <c r="K31" s="32">
        <f>SUM(K27:K29)</f>
        <v>770</v>
      </c>
      <c r="L31" s="2"/>
      <c r="M31" s="32">
        <f>SUM(M27:M29)</f>
        <v>0</v>
      </c>
    </row>
    <row r="32" spans="1:13" s="24" customFormat="1" ht="23.1" customHeight="1" x14ac:dyDescent="0.55000000000000004">
      <c r="E32" s="2"/>
      <c r="F32" s="35"/>
      <c r="G32" s="2"/>
      <c r="H32" s="35"/>
      <c r="I32" s="2"/>
      <c r="K32" s="2"/>
      <c r="L32" s="2"/>
      <c r="M32" s="2"/>
    </row>
    <row r="33" spans="1:13" s="24" customFormat="1" ht="23.1" customHeight="1" thickBot="1" x14ac:dyDescent="0.6">
      <c r="A33" s="24" t="s">
        <v>114</v>
      </c>
      <c r="E33" s="2"/>
      <c r="F33" s="35"/>
      <c r="G33" s="7">
        <f>SUM(G22,G31)</f>
        <v>7480</v>
      </c>
      <c r="H33" s="35"/>
      <c r="I33" s="7">
        <f>SUM(I22,I31)</f>
        <v>-1106</v>
      </c>
      <c r="K33" s="7">
        <f>SUM(K22,K31)</f>
        <v>7801</v>
      </c>
      <c r="L33" s="2"/>
      <c r="M33" s="7">
        <f>SUM(M22,M31)</f>
        <v>2640</v>
      </c>
    </row>
    <row r="34" spans="1:13" s="24" customFormat="1" ht="21" thickTop="1" x14ac:dyDescent="0.55000000000000004">
      <c r="E34" s="30"/>
      <c r="F34" s="30"/>
      <c r="G34" s="2"/>
      <c r="H34" s="2"/>
      <c r="I34" s="2"/>
      <c r="K34" s="2"/>
      <c r="L34" s="2"/>
      <c r="M34" s="2"/>
    </row>
    <row r="35" spans="1:13" s="24" customFormat="1" ht="20.399999999999999" x14ac:dyDescent="0.55000000000000004">
      <c r="A35" s="157" t="s">
        <v>115</v>
      </c>
      <c r="E35" s="30"/>
      <c r="F35" s="30"/>
      <c r="G35" s="3"/>
      <c r="H35" s="3"/>
      <c r="I35" s="3"/>
      <c r="J35" s="120"/>
      <c r="K35" s="3"/>
      <c r="L35" s="3"/>
      <c r="M35" s="3"/>
    </row>
    <row r="36" spans="1:13" s="24" customFormat="1" ht="20.399999999999999" x14ac:dyDescent="0.55000000000000004">
      <c r="B36" s="158" t="s">
        <v>45</v>
      </c>
      <c r="E36" s="30"/>
      <c r="F36" s="30"/>
      <c r="G36" s="121">
        <f>G38-G37</f>
        <v>6838</v>
      </c>
      <c r="H36" s="3"/>
      <c r="I36" s="121">
        <f>I38-I37</f>
        <v>716</v>
      </c>
      <c r="J36" s="120"/>
      <c r="K36" s="121">
        <f>K38-K37</f>
        <v>7031</v>
      </c>
      <c r="L36" s="3"/>
      <c r="M36" s="121">
        <f>M38-M37</f>
        <v>2640</v>
      </c>
    </row>
    <row r="37" spans="1:13" s="24" customFormat="1" ht="20.399999999999999" x14ac:dyDescent="0.55000000000000004">
      <c r="B37" s="158" t="s">
        <v>46</v>
      </c>
      <c r="E37" s="27"/>
      <c r="F37" s="30"/>
      <c r="G37" s="8">
        <v>-128</v>
      </c>
      <c r="H37" s="3"/>
      <c r="I37" s="8">
        <v>-1822</v>
      </c>
      <c r="J37" s="9"/>
      <c r="K37" s="10">
        <v>0</v>
      </c>
      <c r="L37" s="10"/>
      <c r="M37" s="10">
        <v>0</v>
      </c>
    </row>
    <row r="38" spans="1:13" s="24" customFormat="1" ht="21" thickBot="1" x14ac:dyDescent="0.6">
      <c r="E38" s="30"/>
      <c r="F38" s="30"/>
      <c r="G38" s="11">
        <f>G22</f>
        <v>6710</v>
      </c>
      <c r="H38" s="2"/>
      <c r="I38" s="11">
        <f>I22</f>
        <v>-1106</v>
      </c>
      <c r="K38" s="11">
        <f>K22</f>
        <v>7031</v>
      </c>
      <c r="L38" s="2"/>
      <c r="M38" s="11">
        <f>M22</f>
        <v>2640</v>
      </c>
    </row>
    <row r="39" spans="1:13" s="24" customFormat="1" ht="21" thickTop="1" x14ac:dyDescent="0.55000000000000004">
      <c r="E39" s="30"/>
      <c r="F39" s="30"/>
      <c r="G39" s="2"/>
      <c r="H39" s="2"/>
      <c r="I39" s="2"/>
      <c r="K39" s="2"/>
      <c r="L39" s="2"/>
      <c r="M39" s="2"/>
    </row>
    <row r="40" spans="1:13" s="160" customFormat="1" ht="21.75" customHeight="1" x14ac:dyDescent="0.55000000000000004">
      <c r="A40" s="157" t="s">
        <v>116</v>
      </c>
      <c r="B40" s="158"/>
      <c r="C40" s="15"/>
      <c r="D40" s="159"/>
      <c r="E40" s="16"/>
      <c r="F40" s="17"/>
      <c r="G40" s="17"/>
      <c r="H40" s="17"/>
      <c r="I40" s="10"/>
      <c r="J40" s="18"/>
      <c r="K40" s="10"/>
      <c r="L40" s="10"/>
      <c r="M40" s="10"/>
    </row>
    <row r="41" spans="1:13" s="160" customFormat="1" ht="21.75" customHeight="1" x14ac:dyDescent="0.5">
      <c r="B41" s="158" t="s">
        <v>45</v>
      </c>
      <c r="C41" s="15"/>
      <c r="D41" s="161"/>
      <c r="E41" s="16"/>
      <c r="F41" s="19"/>
      <c r="G41" s="121">
        <f>G44-G42</f>
        <v>7608</v>
      </c>
      <c r="H41" s="121"/>
      <c r="I41" s="121">
        <f>I44-I42</f>
        <v>716</v>
      </c>
      <c r="J41" s="3"/>
      <c r="K41" s="121">
        <f>K44-K42</f>
        <v>7801</v>
      </c>
      <c r="L41" s="121"/>
      <c r="M41" s="121">
        <f>M44-M42</f>
        <v>2640</v>
      </c>
    </row>
    <row r="42" spans="1:13" s="160" customFormat="1" ht="21.75" customHeight="1" x14ac:dyDescent="0.5">
      <c r="B42" s="158" t="s">
        <v>46</v>
      </c>
      <c r="C42" s="15"/>
      <c r="D42" s="161"/>
      <c r="E42" s="31"/>
      <c r="F42" s="19"/>
      <c r="G42" s="121">
        <v>-128</v>
      </c>
      <c r="H42" s="3"/>
      <c r="I42" s="8">
        <v>-1822</v>
      </c>
      <c r="J42" s="9"/>
      <c r="K42" s="10">
        <v>0</v>
      </c>
      <c r="L42" s="10"/>
      <c r="M42" s="10">
        <v>0</v>
      </c>
    </row>
    <row r="43" spans="1:13" s="160" customFormat="1" ht="4.5" customHeight="1" x14ac:dyDescent="0.5">
      <c r="A43" s="158"/>
      <c r="B43" s="158"/>
      <c r="C43" s="15"/>
      <c r="D43" s="161"/>
      <c r="E43" s="16"/>
      <c r="F43" s="19"/>
      <c r="G43" s="20"/>
      <c r="H43" s="18"/>
      <c r="I43" s="21"/>
      <c r="J43" s="9"/>
      <c r="K43" s="21"/>
      <c r="L43" s="10"/>
      <c r="M43" s="21"/>
    </row>
    <row r="44" spans="1:13" s="160" customFormat="1" ht="21.75" customHeight="1" thickBot="1" x14ac:dyDescent="0.55000000000000004">
      <c r="A44" s="158"/>
      <c r="B44" s="158"/>
      <c r="C44" s="15"/>
      <c r="D44" s="159"/>
      <c r="E44" s="16"/>
      <c r="G44" s="22">
        <f>G33</f>
        <v>7480</v>
      </c>
      <c r="H44" s="19"/>
      <c r="I44" s="22">
        <f>I33</f>
        <v>-1106</v>
      </c>
      <c r="J44" s="19"/>
      <c r="K44" s="22">
        <f>K33</f>
        <v>7801</v>
      </c>
      <c r="L44" s="19"/>
      <c r="M44" s="22">
        <f>M33</f>
        <v>2640</v>
      </c>
    </row>
    <row r="45" spans="1:13" ht="21.75" customHeight="1" thickTop="1" x14ac:dyDescent="0.55000000000000004">
      <c r="A45" s="24" t="s">
        <v>117</v>
      </c>
      <c r="E45" s="27" t="s">
        <v>164</v>
      </c>
      <c r="G45" s="3"/>
      <c r="H45" s="3"/>
      <c r="I45" s="120"/>
      <c r="K45" s="120"/>
      <c r="L45" s="120"/>
      <c r="M45" s="120"/>
    </row>
    <row r="46" spans="1:13" ht="21.75" customHeight="1" thickBot="1" x14ac:dyDescent="0.55000000000000004">
      <c r="B46" s="162" t="s">
        <v>118</v>
      </c>
      <c r="G46" s="176">
        <f>ROUND(G36/G47,4)</f>
        <v>2.5000000000000001E-2</v>
      </c>
      <c r="H46" s="12"/>
      <c r="I46" s="176">
        <f>ROUND(I36/I47,4)</f>
        <v>3.5999999999999999E-3</v>
      </c>
      <c r="J46" s="12"/>
      <c r="K46" s="176">
        <f>ROUND(K36/K47,4)</f>
        <v>2.5700000000000001E-2</v>
      </c>
      <c r="L46" s="12"/>
      <c r="M46" s="176">
        <f>ROUND(M36/M47,4)</f>
        <v>1.32E-2</v>
      </c>
    </row>
    <row r="47" spans="1:13" ht="23.25" customHeight="1" thickTop="1" thickBot="1" x14ac:dyDescent="0.55000000000000004">
      <c r="B47" s="153" t="s">
        <v>119</v>
      </c>
      <c r="G47" s="13">
        <v>273466</v>
      </c>
      <c r="H47" s="3"/>
      <c r="I47" s="13">
        <f>200000000/1000</f>
        <v>200000</v>
      </c>
      <c r="K47" s="13">
        <v>273466</v>
      </c>
      <c r="L47" s="3"/>
      <c r="M47" s="13">
        <f>200000000/1000</f>
        <v>200000</v>
      </c>
    </row>
    <row r="48" spans="1:13" ht="20.399999999999999" thickTop="1" x14ac:dyDescent="0.5">
      <c r="A48" s="153"/>
      <c r="G48" s="3"/>
      <c r="H48" s="3"/>
      <c r="K48" s="3"/>
      <c r="L48" s="3"/>
      <c r="M48" s="3"/>
    </row>
    <row r="49" spans="1:13" ht="23.25" customHeight="1" thickBot="1" x14ac:dyDescent="0.55000000000000004">
      <c r="B49" s="153" t="s">
        <v>61</v>
      </c>
      <c r="G49" s="185">
        <f>ROUND(G36/G50,4)</f>
        <v>2.2499999999999999E-2</v>
      </c>
      <c r="H49" s="33"/>
      <c r="J49" s="184"/>
      <c r="K49" s="185">
        <f>ROUND(K36/K50,4)</f>
        <v>2.3099999999999999E-2</v>
      </c>
      <c r="L49" s="33"/>
    </row>
    <row r="50" spans="1:13" ht="23.25" customHeight="1" thickTop="1" thickBot="1" x14ac:dyDescent="0.55000000000000004">
      <c r="B50" s="153" t="s">
        <v>119</v>
      </c>
      <c r="G50" s="181">
        <v>303975</v>
      </c>
      <c r="H50" s="3"/>
      <c r="K50" s="181">
        <v>303975</v>
      </c>
      <c r="L50" s="3"/>
    </row>
    <row r="51" spans="1:13" s="27" customFormat="1" ht="20.399999999999999" thickTop="1" x14ac:dyDescent="0.5">
      <c r="A51" s="120"/>
      <c r="B51" s="120"/>
      <c r="C51" s="164"/>
      <c r="D51" s="120"/>
      <c r="G51" s="23"/>
      <c r="H51" s="23"/>
      <c r="I51" s="23"/>
      <c r="J51" s="120"/>
      <c r="K51" s="23"/>
      <c r="L51" s="23"/>
      <c r="M51" s="23"/>
    </row>
    <row r="52" spans="1:13" s="27" customFormat="1" x14ac:dyDescent="0.5">
      <c r="A52" s="120"/>
      <c r="B52" s="120"/>
      <c r="C52" s="165"/>
      <c r="D52" s="120"/>
      <c r="G52" s="23"/>
      <c r="H52" s="23"/>
      <c r="I52" s="23"/>
      <c r="J52" s="120"/>
      <c r="K52" s="23"/>
      <c r="L52" s="23"/>
      <c r="M52" s="23"/>
    </row>
  </sheetData>
  <mergeCells count="2">
    <mergeCell ref="G5:I5"/>
    <mergeCell ref="K5:M5"/>
  </mergeCells>
  <pageMargins left="0.78740157480314965" right="0.39370078740157483" top="0.55118110236220474" bottom="0.59055118110236227" header="0" footer="0.27559055118110237"/>
  <pageSetup paperSize="9" scale="75" firstPageNumber="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BE7EE-1F14-4E80-BAD7-8BF771FDA2C9}">
  <sheetPr>
    <tabColor theme="4" tint="0.79998168889431442"/>
    <pageSetUpPr fitToPage="1"/>
  </sheetPr>
  <dimension ref="A1:U23"/>
  <sheetViews>
    <sheetView showGridLines="0" zoomScale="70" zoomScaleNormal="70" zoomScaleSheetLayoutView="55" workbookViewId="0">
      <selection activeCell="M1" sqref="M1"/>
    </sheetView>
  </sheetViews>
  <sheetFormatPr defaultColWidth="10.625" defaultRowHeight="24.75" customHeight="1" x14ac:dyDescent="0.5"/>
  <cols>
    <col min="1" max="1" width="32.625" style="50" customWidth="1"/>
    <col min="2" max="2" width="1.375" style="50" customWidth="1"/>
    <col min="3" max="3" width="10.625" style="52" customWidth="1"/>
    <col min="4" max="4" width="1.375" style="50" customWidth="1"/>
    <col min="5" max="5" width="15.625" style="50" customWidth="1"/>
    <col min="6" max="6" width="1.375" style="50" customWidth="1"/>
    <col min="7" max="7" width="15.625" style="53" customWidth="1"/>
    <col min="8" max="8" width="1.375" style="50" customWidth="1"/>
    <col min="9" max="9" width="14.375" style="53" customWidth="1"/>
    <col min="10" max="10" width="1.375" style="53" customWidth="1"/>
    <col min="11" max="11" width="13" style="54" customWidth="1"/>
    <col min="12" max="12" width="1.375" style="50" customWidth="1"/>
    <col min="13" max="13" width="28.125" style="50" customWidth="1"/>
    <col min="14" max="14" width="1.375" style="50" customWidth="1"/>
    <col min="15" max="15" width="15.625" style="50" customWidth="1"/>
    <col min="16" max="16" width="1.375" style="50" customWidth="1"/>
    <col min="17" max="17" width="15.625" style="50" customWidth="1"/>
    <col min="18" max="18" width="1.375" style="50" customWidth="1"/>
    <col min="19" max="19" width="15.625" style="50" customWidth="1"/>
    <col min="20" max="21" width="14.625" style="50" bestFit="1" customWidth="1"/>
    <col min="22" max="16384" width="10.625" style="50"/>
  </cols>
  <sheetData>
    <row r="1" spans="1:21" ht="21" customHeight="1" x14ac:dyDescent="0.55000000000000004">
      <c r="A1" s="166" t="s">
        <v>0</v>
      </c>
      <c r="B1" s="166"/>
      <c r="C1" s="166"/>
      <c r="D1" s="166"/>
      <c r="E1" s="166"/>
      <c r="F1" s="166"/>
      <c r="G1" s="49"/>
      <c r="H1" s="166"/>
      <c r="I1" s="49"/>
      <c r="J1" s="49"/>
      <c r="K1" s="49"/>
      <c r="M1" s="186"/>
      <c r="S1" s="51" t="s">
        <v>92</v>
      </c>
    </row>
    <row r="2" spans="1:21" ht="21" customHeight="1" x14ac:dyDescent="0.55000000000000004">
      <c r="A2" s="49" t="s">
        <v>62</v>
      </c>
      <c r="S2" s="51" t="s">
        <v>100</v>
      </c>
    </row>
    <row r="3" spans="1:21" ht="21" customHeight="1" x14ac:dyDescent="0.55000000000000004">
      <c r="A3" s="55" t="s">
        <v>155</v>
      </c>
      <c r="B3" s="55"/>
      <c r="C3" s="56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7"/>
    </row>
    <row r="4" spans="1:21" ht="21" customHeight="1" x14ac:dyDescent="0.55000000000000004">
      <c r="A4" s="55"/>
      <c r="B4" s="55"/>
      <c r="C4" s="56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8" t="s">
        <v>99</v>
      </c>
    </row>
    <row r="5" spans="1:21" ht="21" customHeight="1" x14ac:dyDescent="0.55000000000000004">
      <c r="A5" s="55"/>
      <c r="B5" s="55"/>
      <c r="C5" s="56"/>
      <c r="D5" s="55"/>
      <c r="E5" s="236" t="s">
        <v>2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</row>
    <row r="6" spans="1:21" ht="21" customHeight="1" x14ac:dyDescent="0.5">
      <c r="A6" s="52"/>
      <c r="B6" s="52"/>
      <c r="D6" s="52"/>
      <c r="E6" s="52"/>
      <c r="F6" s="59"/>
      <c r="G6" s="52"/>
      <c r="H6" s="59"/>
      <c r="I6" s="167" t="s">
        <v>63</v>
      </c>
      <c r="J6" s="167"/>
      <c r="K6" s="167"/>
      <c r="L6" s="59"/>
      <c r="M6" s="60" t="s">
        <v>121</v>
      </c>
      <c r="N6" s="59"/>
      <c r="O6" s="59"/>
      <c r="P6" s="59"/>
      <c r="Q6" s="59"/>
      <c r="R6" s="59"/>
      <c r="S6" s="61"/>
    </row>
    <row r="7" spans="1:21" ht="21" customHeight="1" x14ac:dyDescent="0.5">
      <c r="A7" s="52"/>
      <c r="B7" s="52"/>
      <c r="D7" s="52"/>
      <c r="E7" s="52"/>
      <c r="F7" s="59"/>
      <c r="G7" s="52"/>
      <c r="H7" s="59"/>
      <c r="I7" s="61"/>
      <c r="J7" s="62"/>
      <c r="K7" s="61"/>
      <c r="L7" s="59"/>
      <c r="M7" s="59" t="s">
        <v>125</v>
      </c>
      <c r="N7" s="59"/>
      <c r="O7" s="59" t="s">
        <v>122</v>
      </c>
      <c r="P7" s="59"/>
      <c r="Q7" s="168"/>
      <c r="R7" s="53"/>
      <c r="S7" s="61"/>
    </row>
    <row r="8" spans="1:21" ht="21" customHeight="1" x14ac:dyDescent="0.5">
      <c r="A8" s="52"/>
      <c r="B8" s="52"/>
      <c r="D8" s="52"/>
      <c r="E8" s="52" t="s">
        <v>68</v>
      </c>
      <c r="F8" s="59"/>
      <c r="G8" s="52" t="s">
        <v>65</v>
      </c>
      <c r="H8" s="59"/>
      <c r="I8" s="61" t="s">
        <v>42</v>
      </c>
      <c r="J8" s="62"/>
      <c r="K8" s="61"/>
      <c r="L8" s="59"/>
      <c r="M8" s="59" t="s">
        <v>126</v>
      </c>
      <c r="N8" s="59"/>
      <c r="O8" s="59" t="s">
        <v>123</v>
      </c>
      <c r="P8" s="59"/>
      <c r="Q8" s="168" t="s">
        <v>69</v>
      </c>
      <c r="R8" s="53"/>
      <c r="S8" s="61"/>
    </row>
    <row r="9" spans="1:21" ht="21" customHeight="1" x14ac:dyDescent="0.5">
      <c r="A9" s="52"/>
      <c r="B9" s="52"/>
      <c r="C9" s="169" t="s">
        <v>4</v>
      </c>
      <c r="D9" s="52"/>
      <c r="E9" s="63" t="s">
        <v>70</v>
      </c>
      <c r="G9" s="63" t="s">
        <v>39</v>
      </c>
      <c r="I9" s="63" t="s">
        <v>67</v>
      </c>
      <c r="J9" s="50"/>
      <c r="K9" s="63" t="s">
        <v>44</v>
      </c>
      <c r="L9" s="53"/>
      <c r="M9" s="64" t="s">
        <v>127</v>
      </c>
      <c r="N9" s="53"/>
      <c r="O9" s="64" t="s">
        <v>124</v>
      </c>
      <c r="P9" s="53"/>
      <c r="Q9" s="64" t="s">
        <v>71</v>
      </c>
      <c r="S9" s="63" t="s">
        <v>50</v>
      </c>
    </row>
    <row r="10" spans="1:21" ht="9" customHeight="1" x14ac:dyDescent="0.5">
      <c r="A10" s="65"/>
      <c r="B10" s="65"/>
      <c r="D10" s="52"/>
      <c r="E10" s="52"/>
      <c r="F10" s="52"/>
      <c r="G10" s="52"/>
      <c r="I10" s="66"/>
      <c r="J10" s="50"/>
      <c r="K10" s="66"/>
      <c r="L10" s="66"/>
      <c r="M10" s="61"/>
      <c r="N10" s="53"/>
      <c r="O10" s="61"/>
      <c r="P10" s="53"/>
      <c r="Q10" s="67"/>
    </row>
    <row r="11" spans="1:21" ht="21" customHeight="1" x14ac:dyDescent="0.55000000000000004">
      <c r="A11" s="68" t="s">
        <v>97</v>
      </c>
      <c r="E11" s="69">
        <v>124206</v>
      </c>
      <c r="F11" s="70"/>
      <c r="G11" s="69">
        <v>121990</v>
      </c>
      <c r="H11" s="70"/>
      <c r="I11" s="69">
        <v>1000</v>
      </c>
      <c r="J11" s="71"/>
      <c r="K11" s="72">
        <v>-17385</v>
      </c>
      <c r="L11" s="73"/>
      <c r="M11" s="170">
        <v>0</v>
      </c>
      <c r="N11" s="73"/>
      <c r="O11" s="170">
        <f>SUM(E11:M11)</f>
        <v>229811</v>
      </c>
      <c r="P11" s="73"/>
      <c r="Q11" s="72">
        <v>-525</v>
      </c>
      <c r="R11" s="73"/>
      <c r="S11" s="170">
        <f>SUM(O11:Q11)</f>
        <v>229286</v>
      </c>
      <c r="T11" s="74"/>
      <c r="U11" s="74"/>
    </row>
    <row r="12" spans="1:21" ht="21" customHeight="1" x14ac:dyDescent="0.55000000000000004">
      <c r="A12" s="102" t="s">
        <v>138</v>
      </c>
      <c r="C12" s="107">
        <v>22</v>
      </c>
      <c r="E12" s="103">
        <v>29345</v>
      </c>
      <c r="F12" s="173"/>
      <c r="G12" s="103">
        <v>175437</v>
      </c>
      <c r="H12" s="70"/>
      <c r="I12" s="103">
        <v>0</v>
      </c>
      <c r="J12" s="104"/>
      <c r="K12" s="105">
        <v>0</v>
      </c>
      <c r="L12" s="73"/>
      <c r="M12" s="171">
        <v>0</v>
      </c>
      <c r="N12" s="73"/>
      <c r="O12" s="171">
        <f>SUM(E12:M12)</f>
        <v>204782</v>
      </c>
      <c r="P12" s="106"/>
      <c r="Q12" s="105">
        <v>0</v>
      </c>
      <c r="R12" s="106"/>
      <c r="S12" s="171">
        <f>SUM(O12:Q12)</f>
        <v>204782</v>
      </c>
      <c r="T12" s="74"/>
      <c r="U12" s="74"/>
    </row>
    <row r="13" spans="1:21" ht="21" customHeight="1" x14ac:dyDescent="0.55000000000000004">
      <c r="A13" s="102" t="s">
        <v>177</v>
      </c>
      <c r="C13" s="107"/>
      <c r="E13" s="103">
        <v>0</v>
      </c>
      <c r="F13" s="173"/>
      <c r="G13" s="103">
        <v>0</v>
      </c>
      <c r="H13" s="70"/>
      <c r="I13" s="103">
        <v>0</v>
      </c>
      <c r="J13" s="104"/>
      <c r="K13" s="105">
        <v>0</v>
      </c>
      <c r="L13" s="73"/>
      <c r="M13" s="171">
        <v>0</v>
      </c>
      <c r="N13" s="73"/>
      <c r="O13" s="171">
        <f>SUM(E13:M13)</f>
        <v>0</v>
      </c>
      <c r="P13" s="106"/>
      <c r="Q13" s="105">
        <v>500</v>
      </c>
      <c r="R13" s="106"/>
      <c r="S13" s="171">
        <f>SUM(O13:Q13)</f>
        <v>500</v>
      </c>
      <c r="T13" s="74"/>
      <c r="U13" s="74"/>
    </row>
    <row r="14" spans="1:21" ht="21" customHeight="1" x14ac:dyDescent="0.55000000000000004">
      <c r="A14" s="62" t="s">
        <v>128</v>
      </c>
      <c r="E14" s="103">
        <v>0</v>
      </c>
      <c r="F14" s="173"/>
      <c r="G14" s="103">
        <v>0</v>
      </c>
      <c r="H14" s="70"/>
      <c r="I14" s="103">
        <v>0</v>
      </c>
      <c r="J14" s="77"/>
      <c r="K14" s="75">
        <f>-M14</f>
        <v>770</v>
      </c>
      <c r="L14" s="73"/>
      <c r="M14" s="105">
        <v>-770</v>
      </c>
      <c r="N14" s="73"/>
      <c r="O14" s="171">
        <f>SUM(E14:M14)</f>
        <v>0</v>
      </c>
      <c r="P14" s="106"/>
      <c r="Q14" s="105">
        <v>0</v>
      </c>
      <c r="R14" s="106"/>
      <c r="S14" s="171">
        <f>SUM(O14:Q14)</f>
        <v>0</v>
      </c>
      <c r="T14" s="74"/>
      <c r="U14" s="74"/>
    </row>
    <row r="15" spans="1:21" ht="21" customHeight="1" x14ac:dyDescent="0.55000000000000004">
      <c r="A15" s="62" t="s">
        <v>114</v>
      </c>
      <c r="E15" s="103">
        <v>0</v>
      </c>
      <c r="F15" s="173"/>
      <c r="G15" s="103">
        <v>0</v>
      </c>
      <c r="H15" s="70"/>
      <c r="I15" s="103">
        <v>0</v>
      </c>
      <c r="J15" s="77"/>
      <c r="K15" s="79">
        <f>PL_6M!G36</f>
        <v>6838</v>
      </c>
      <c r="L15" s="78"/>
      <c r="M15" s="105">
        <v>770</v>
      </c>
      <c r="N15" s="78"/>
      <c r="O15" s="105">
        <f>SUM(E15:M15)</f>
        <v>7608</v>
      </c>
      <c r="P15" s="174"/>
      <c r="Q15" s="105">
        <f>PL_6M!G42</f>
        <v>-128</v>
      </c>
      <c r="R15" s="174"/>
      <c r="S15" s="105">
        <f>SUM(O15:Q15)</f>
        <v>7480</v>
      </c>
      <c r="T15" s="74"/>
      <c r="U15" s="74"/>
    </row>
    <row r="16" spans="1:21" s="73" customFormat="1" ht="21" customHeight="1" thickBot="1" x14ac:dyDescent="0.6">
      <c r="A16" s="68" t="s">
        <v>157</v>
      </c>
      <c r="C16" s="80"/>
      <c r="E16" s="81">
        <f>SUM(E11:E15)</f>
        <v>153551</v>
      </c>
      <c r="F16" s="70"/>
      <c r="G16" s="81">
        <f>SUM(G11:G15)</f>
        <v>297427</v>
      </c>
      <c r="H16" s="70"/>
      <c r="I16" s="81">
        <f>SUM(I11:I15)</f>
        <v>1000</v>
      </c>
      <c r="J16" s="71"/>
      <c r="K16" s="81">
        <f>SUM(K11:K15)</f>
        <v>-9777</v>
      </c>
      <c r="M16" s="81">
        <f>SUM(M11:M15)</f>
        <v>0</v>
      </c>
      <c r="O16" s="81">
        <f>SUM(O11:O15)</f>
        <v>442201</v>
      </c>
      <c r="Q16" s="81">
        <f>SUM(Q11:Q15)</f>
        <v>-153</v>
      </c>
      <c r="S16" s="81">
        <f>SUM(S11:S15)</f>
        <v>442048</v>
      </c>
      <c r="T16" s="82"/>
      <c r="U16" s="82"/>
    </row>
    <row r="17" spans="1:21" ht="21" customHeight="1" thickTop="1" x14ac:dyDescent="0.5">
      <c r="A17" s="62"/>
      <c r="E17" s="75"/>
      <c r="F17" s="76"/>
      <c r="G17" s="75"/>
      <c r="H17" s="76"/>
      <c r="I17" s="75"/>
      <c r="J17" s="77"/>
      <c r="K17" s="83"/>
      <c r="T17" s="74"/>
      <c r="U17" s="74"/>
    </row>
    <row r="18" spans="1:21" s="73" customFormat="1" ht="21" customHeight="1" x14ac:dyDescent="0.55000000000000004">
      <c r="A18" s="68" t="s">
        <v>96</v>
      </c>
      <c r="C18" s="80"/>
      <c r="E18" s="69">
        <v>100000</v>
      </c>
      <c r="F18" s="70"/>
      <c r="G18" s="69">
        <v>88102</v>
      </c>
      <c r="H18" s="70"/>
      <c r="I18" s="69">
        <v>1000</v>
      </c>
      <c r="J18" s="71"/>
      <c r="K18" s="177">
        <v>-62689</v>
      </c>
      <c r="M18" s="170">
        <v>0</v>
      </c>
      <c r="O18" s="170">
        <f t="shared" ref="O18:O19" si="0">SUM(E18:M18)</f>
        <v>126413</v>
      </c>
      <c r="Q18" s="72">
        <v>-450</v>
      </c>
      <c r="S18" s="170">
        <f>SUM(O18:Q18)</f>
        <v>125963</v>
      </c>
      <c r="T18" s="82"/>
      <c r="U18" s="82"/>
    </row>
    <row r="19" spans="1:21" ht="21" customHeight="1" x14ac:dyDescent="0.5">
      <c r="A19" s="62" t="s">
        <v>114</v>
      </c>
      <c r="E19" s="103">
        <v>0</v>
      </c>
      <c r="F19" s="173"/>
      <c r="G19" s="103">
        <v>0</v>
      </c>
      <c r="H19" s="173"/>
      <c r="I19" s="103">
        <v>0</v>
      </c>
      <c r="J19" s="77"/>
      <c r="K19" s="105">
        <v>716</v>
      </c>
      <c r="L19" s="78"/>
      <c r="M19" s="79">
        <f>SUM(C19:I19)</f>
        <v>0</v>
      </c>
      <c r="N19" s="78"/>
      <c r="O19" s="79">
        <f t="shared" si="0"/>
        <v>716</v>
      </c>
      <c r="P19" s="78"/>
      <c r="Q19" s="79">
        <v>-1822</v>
      </c>
      <c r="R19" s="78"/>
      <c r="S19" s="79">
        <f>SUM(O19:Q19)</f>
        <v>-1106</v>
      </c>
      <c r="T19" s="74"/>
      <c r="U19" s="74"/>
    </row>
    <row r="20" spans="1:21" s="73" customFormat="1" ht="21" customHeight="1" thickBot="1" x14ac:dyDescent="0.6">
      <c r="A20" s="68" t="s">
        <v>156</v>
      </c>
      <c r="C20" s="80"/>
      <c r="E20" s="81">
        <f>SUM(E18:E19)</f>
        <v>100000</v>
      </c>
      <c r="F20" s="70"/>
      <c r="G20" s="81">
        <f>SUM(G18:G19)</f>
        <v>88102</v>
      </c>
      <c r="H20" s="70"/>
      <c r="I20" s="81">
        <f>SUM(I18:I19)</f>
        <v>1000</v>
      </c>
      <c r="J20" s="71"/>
      <c r="K20" s="81">
        <f>SUM(K18:K19)</f>
        <v>-61973</v>
      </c>
      <c r="M20" s="81">
        <f>SUM(M18:M19)</f>
        <v>0</v>
      </c>
      <c r="O20" s="81">
        <f>SUM(O18:O19)</f>
        <v>127129</v>
      </c>
      <c r="Q20" s="81">
        <f>SUM(Q18:Q19)</f>
        <v>-2272</v>
      </c>
      <c r="S20" s="81">
        <f>SUM(S18:S19)</f>
        <v>124857</v>
      </c>
      <c r="T20" s="82"/>
      <c r="U20" s="82"/>
    </row>
    <row r="21" spans="1:21" ht="21" customHeight="1" thickTop="1" x14ac:dyDescent="0.5">
      <c r="A21" s="65"/>
      <c r="B21" s="52"/>
      <c r="C21" s="172"/>
      <c r="D21" s="52"/>
      <c r="E21" s="52"/>
      <c r="K21" s="67"/>
      <c r="T21" s="74"/>
      <c r="U21" s="74"/>
    </row>
    <row r="22" spans="1:21" ht="24.75" customHeight="1" x14ac:dyDescent="0.5">
      <c r="T22" s="74"/>
      <c r="U22" s="74"/>
    </row>
    <row r="23" spans="1:21" ht="24.75" customHeight="1" x14ac:dyDescent="0.55000000000000004">
      <c r="E23" s="72"/>
      <c r="F23" s="84"/>
      <c r="G23" s="72"/>
      <c r="H23" s="84"/>
      <c r="I23" s="72"/>
      <c r="J23" s="84"/>
      <c r="K23" s="72"/>
      <c r="L23" s="84"/>
      <c r="M23" s="72"/>
      <c r="N23" s="85"/>
      <c r="O23" s="72"/>
      <c r="P23" s="85"/>
      <c r="Q23" s="86"/>
      <c r="R23" s="84"/>
      <c r="S23" s="72"/>
    </row>
  </sheetData>
  <mergeCells count="1">
    <mergeCell ref="E5:S5"/>
  </mergeCells>
  <pageMargins left="0.47244094488188981" right="0.39370078740157483" top="1.0629921259842521" bottom="0.62992125984251968" header="0.51181102362204722" footer="0.35433070866141736"/>
  <pageSetup paperSize="9" scale="79" firstPageNumber="5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FCA4A-54B2-4BC2-AFF3-7BBCF1035929}">
  <sheetPr>
    <tabColor theme="4" tint="0.79998168889431442"/>
    <pageSetUpPr fitToPage="1"/>
  </sheetPr>
  <dimension ref="A1:S22"/>
  <sheetViews>
    <sheetView showGridLines="0" zoomScale="70" zoomScaleNormal="70" zoomScaleSheetLayoutView="70" workbookViewId="0">
      <selection activeCell="I7" sqref="I7"/>
    </sheetView>
  </sheetViews>
  <sheetFormatPr defaultColWidth="10.625" defaultRowHeight="21" customHeight="1" x14ac:dyDescent="0.5"/>
  <cols>
    <col min="1" max="1" width="2" style="50" customWidth="1"/>
    <col min="2" max="2" width="11.625" style="50" customWidth="1"/>
    <col min="3" max="3" width="20.125" style="50" customWidth="1"/>
    <col min="4" max="4" width="1.625" style="50" customWidth="1"/>
    <col min="5" max="5" width="10.625" style="52" customWidth="1"/>
    <col min="6" max="6" width="1.625" style="50" customWidth="1"/>
    <col min="7" max="7" width="17.625" style="50" customWidth="1"/>
    <col min="8" max="8" width="1.375" style="50" customWidth="1"/>
    <col min="9" max="9" width="17.625" style="50" customWidth="1"/>
    <col min="10" max="10" width="1.375" style="50" customWidth="1"/>
    <col min="11" max="11" width="17.625" style="54" customWidth="1"/>
    <col min="12" max="12" width="1.375" style="53" customWidth="1"/>
    <col min="13" max="13" width="17.625" style="54" customWidth="1"/>
    <col min="14" max="14" width="1.375" style="53" customWidth="1"/>
    <col min="15" max="15" width="21.125" style="53" customWidth="1"/>
    <col min="16" max="16" width="1.375" style="53" customWidth="1"/>
    <col min="17" max="17" width="15.625" style="54" customWidth="1"/>
    <col min="18" max="18" width="13.375" style="50" customWidth="1"/>
    <col min="19" max="19" width="10.625" style="50"/>
    <col min="20" max="20" width="10.625" style="50" customWidth="1"/>
    <col min="21" max="16384" width="10.625" style="50"/>
  </cols>
  <sheetData>
    <row r="1" spans="1:19" ht="20.399999999999999" x14ac:dyDescent="0.55000000000000004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186"/>
      <c r="L1" s="49"/>
      <c r="M1" s="175"/>
      <c r="N1" s="49"/>
      <c r="O1" s="49"/>
      <c r="P1" s="49"/>
      <c r="Q1" s="51" t="s">
        <v>92</v>
      </c>
    </row>
    <row r="2" spans="1:19" ht="21" customHeight="1" x14ac:dyDescent="0.55000000000000004">
      <c r="A2" s="49" t="s">
        <v>62</v>
      </c>
      <c r="B2" s="49"/>
      <c r="C2" s="49"/>
      <c r="D2" s="49"/>
      <c r="E2" s="80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51" t="s">
        <v>100</v>
      </c>
    </row>
    <row r="3" spans="1:19" ht="21" customHeight="1" x14ac:dyDescent="0.55000000000000004">
      <c r="A3" s="55" t="s">
        <v>155</v>
      </c>
      <c r="B3" s="55"/>
      <c r="C3" s="55"/>
      <c r="D3" s="55"/>
      <c r="E3" s="56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7"/>
      <c r="R3" s="87"/>
    </row>
    <row r="4" spans="1:19" ht="21" customHeight="1" x14ac:dyDescent="0.55000000000000004">
      <c r="A4" s="55"/>
      <c r="B4" s="55"/>
      <c r="C4" s="55"/>
      <c r="D4" s="55"/>
      <c r="E4" s="56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8" t="s">
        <v>99</v>
      </c>
      <c r="R4" s="87"/>
    </row>
    <row r="5" spans="1:19" ht="21" customHeight="1" x14ac:dyDescent="0.55000000000000004">
      <c r="A5" s="55"/>
      <c r="B5" s="55"/>
      <c r="C5" s="55"/>
      <c r="D5" s="55"/>
      <c r="E5" s="56"/>
      <c r="F5" s="55"/>
      <c r="G5" s="236" t="s">
        <v>3</v>
      </c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87"/>
    </row>
    <row r="6" spans="1:19" ht="21" customHeight="1" x14ac:dyDescent="0.5">
      <c r="A6" s="52"/>
      <c r="B6" s="52"/>
      <c r="C6" s="52"/>
      <c r="D6" s="52"/>
      <c r="F6" s="52"/>
      <c r="G6" s="52"/>
      <c r="H6" s="59"/>
      <c r="I6" s="52"/>
      <c r="J6" s="59"/>
      <c r="K6" s="237" t="s">
        <v>63</v>
      </c>
      <c r="L6" s="237"/>
      <c r="M6" s="237"/>
      <c r="N6" s="88"/>
      <c r="O6" s="60" t="s">
        <v>121</v>
      </c>
      <c r="P6" s="88"/>
      <c r="Q6" s="52"/>
    </row>
    <row r="7" spans="1:19" ht="21" customHeight="1" x14ac:dyDescent="0.5">
      <c r="A7" s="52"/>
      <c r="B7" s="52"/>
      <c r="C7" s="52"/>
      <c r="D7" s="52"/>
      <c r="F7" s="52"/>
      <c r="G7" s="52"/>
      <c r="H7" s="59"/>
      <c r="I7" s="52"/>
      <c r="J7" s="59"/>
      <c r="K7" s="89"/>
      <c r="L7" s="89"/>
      <c r="M7" s="89"/>
      <c r="N7" s="88"/>
      <c r="O7" s="59" t="s">
        <v>125</v>
      </c>
      <c r="P7" s="88"/>
      <c r="Q7" s="52"/>
    </row>
    <row r="8" spans="1:19" ht="21" customHeight="1" x14ac:dyDescent="0.5">
      <c r="A8" s="52"/>
      <c r="B8" s="52"/>
      <c r="C8" s="52"/>
      <c r="D8" s="52"/>
      <c r="F8" s="52"/>
      <c r="G8" s="52" t="s">
        <v>64</v>
      </c>
      <c r="H8" s="59"/>
      <c r="I8" s="52" t="s">
        <v>65</v>
      </c>
      <c r="J8" s="59"/>
      <c r="K8" s="66" t="s">
        <v>42</v>
      </c>
      <c r="L8" s="90"/>
      <c r="M8" s="66"/>
      <c r="N8" s="59"/>
      <c r="O8" s="59" t="s">
        <v>126</v>
      </c>
      <c r="P8" s="59"/>
      <c r="Q8" s="52"/>
    </row>
    <row r="9" spans="1:19" ht="21" customHeight="1" x14ac:dyDescent="0.5">
      <c r="A9" s="65"/>
      <c r="B9" s="65"/>
      <c r="C9" s="52"/>
      <c r="D9" s="52"/>
      <c r="E9" s="63" t="s">
        <v>4</v>
      </c>
      <c r="F9" s="52"/>
      <c r="G9" s="63" t="s">
        <v>66</v>
      </c>
      <c r="H9" s="52"/>
      <c r="I9" s="91" t="s">
        <v>39</v>
      </c>
      <c r="K9" s="91" t="s">
        <v>67</v>
      </c>
      <c r="L9" s="66"/>
      <c r="M9" s="92" t="s">
        <v>44</v>
      </c>
      <c r="O9" s="64" t="s">
        <v>127</v>
      </c>
      <c r="Q9" s="93" t="s">
        <v>50</v>
      </c>
    </row>
    <row r="10" spans="1:19" ht="9" customHeight="1" x14ac:dyDescent="0.5">
      <c r="A10" s="65"/>
      <c r="B10" s="65"/>
      <c r="C10" s="52"/>
      <c r="D10" s="52"/>
      <c r="F10" s="52"/>
      <c r="G10" s="52"/>
      <c r="I10" s="66"/>
      <c r="K10" s="66"/>
      <c r="L10" s="66"/>
      <c r="M10" s="61"/>
      <c r="Q10" s="67"/>
    </row>
    <row r="11" spans="1:19" ht="21" customHeight="1" x14ac:dyDescent="0.55000000000000004">
      <c r="A11" s="68" t="s">
        <v>97</v>
      </c>
      <c r="B11" s="68"/>
      <c r="C11" s="73"/>
      <c r="G11" s="72">
        <v>124206</v>
      </c>
      <c r="H11" s="72"/>
      <c r="I11" s="72">
        <v>121990</v>
      </c>
      <c r="J11" s="72"/>
      <c r="K11" s="72">
        <v>1000</v>
      </c>
      <c r="L11" s="72"/>
      <c r="M11" s="72">
        <v>-18009</v>
      </c>
      <c r="N11" s="72"/>
      <c r="O11" s="105">
        <v>0</v>
      </c>
      <c r="P11" s="72"/>
      <c r="Q11" s="72">
        <f>SUM(G11:O11)</f>
        <v>229187</v>
      </c>
      <c r="R11" s="79"/>
    </row>
    <row r="12" spans="1:19" s="106" customFormat="1" ht="21" customHeight="1" x14ac:dyDescent="0.5">
      <c r="A12" s="102" t="s">
        <v>138</v>
      </c>
      <c r="B12" s="102"/>
      <c r="E12" s="107">
        <v>22</v>
      </c>
      <c r="G12" s="105">
        <v>29345</v>
      </c>
      <c r="H12" s="105"/>
      <c r="I12" s="105">
        <v>175437</v>
      </c>
      <c r="J12" s="105"/>
      <c r="K12" s="105">
        <v>0</v>
      </c>
      <c r="L12" s="105"/>
      <c r="M12" s="105">
        <v>0</v>
      </c>
      <c r="N12" s="105"/>
      <c r="O12" s="105">
        <v>0</v>
      </c>
      <c r="P12" s="105"/>
      <c r="Q12" s="105">
        <f>SUM(G12:O12)</f>
        <v>204782</v>
      </c>
      <c r="R12" s="105"/>
    </row>
    <row r="13" spans="1:19" ht="21" customHeight="1" x14ac:dyDescent="0.55000000000000004">
      <c r="A13" s="62" t="s">
        <v>128</v>
      </c>
      <c r="C13" s="52"/>
      <c r="E13" s="75"/>
      <c r="F13" s="76"/>
      <c r="G13" s="75">
        <v>0</v>
      </c>
      <c r="H13" s="76"/>
      <c r="I13" s="75">
        <v>0</v>
      </c>
      <c r="J13" s="77"/>
      <c r="K13" s="75">
        <v>0</v>
      </c>
      <c r="L13" s="79"/>
      <c r="M13" s="79">
        <v>770</v>
      </c>
      <c r="N13" s="72"/>
      <c r="O13" s="105">
        <v>-770</v>
      </c>
      <c r="P13" s="72"/>
      <c r="Q13" s="105">
        <f>SUM(G13:O13)</f>
        <v>0</v>
      </c>
      <c r="R13" s="79"/>
    </row>
    <row r="14" spans="1:19" ht="21" customHeight="1" x14ac:dyDescent="0.5">
      <c r="A14" s="62" t="s">
        <v>114</v>
      </c>
      <c r="G14" s="79">
        <v>0</v>
      </c>
      <c r="H14" s="79"/>
      <c r="I14" s="79">
        <v>0</v>
      </c>
      <c r="J14" s="79"/>
      <c r="K14" s="79">
        <v>0</v>
      </c>
      <c r="L14" s="79"/>
      <c r="M14" s="79">
        <f>PL_6M!K36</f>
        <v>7031</v>
      </c>
      <c r="N14" s="79"/>
      <c r="O14" s="105">
        <v>770</v>
      </c>
      <c r="P14" s="79"/>
      <c r="Q14" s="79">
        <f>SUM(G14:O14)</f>
        <v>7801</v>
      </c>
      <c r="R14" s="79"/>
    </row>
    <row r="15" spans="1:19" ht="21" customHeight="1" thickBot="1" x14ac:dyDescent="0.6">
      <c r="A15" s="68" t="s">
        <v>157</v>
      </c>
      <c r="B15" s="68"/>
      <c r="C15" s="73"/>
      <c r="G15" s="81">
        <f>SUM(G11:G14)</f>
        <v>153551</v>
      </c>
      <c r="H15" s="79"/>
      <c r="I15" s="81">
        <f>SUM(I11:I14)</f>
        <v>297427</v>
      </c>
      <c r="J15" s="79"/>
      <c r="K15" s="81">
        <f>SUM(K11:K14)</f>
        <v>1000</v>
      </c>
      <c r="L15" s="79"/>
      <c r="M15" s="81">
        <f>SUM(M11:M14)</f>
        <v>-10208</v>
      </c>
      <c r="N15" s="79"/>
      <c r="O15" s="81">
        <f>SUM(O11:O14)</f>
        <v>0</v>
      </c>
      <c r="P15" s="79"/>
      <c r="Q15" s="81">
        <f>SUM(Q11:Q14)</f>
        <v>441770</v>
      </c>
      <c r="R15" s="79"/>
      <c r="S15" s="94"/>
    </row>
    <row r="16" spans="1:19" ht="21" customHeight="1" thickTop="1" x14ac:dyDescent="0.55000000000000004">
      <c r="A16" s="68"/>
      <c r="B16" s="68"/>
      <c r="C16" s="73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9"/>
    </row>
    <row r="17" spans="1:19" ht="9" customHeight="1" x14ac:dyDescent="0.5">
      <c r="A17" s="65"/>
      <c r="B17" s="65"/>
      <c r="C17" s="52"/>
      <c r="D17" s="52"/>
      <c r="F17" s="52"/>
      <c r="G17" s="52"/>
      <c r="I17" s="66"/>
      <c r="K17" s="66"/>
      <c r="L17" s="66"/>
      <c r="M17" s="61"/>
      <c r="Q17" s="67"/>
    </row>
    <row r="18" spans="1:19" ht="21" customHeight="1" x14ac:dyDescent="0.55000000000000004">
      <c r="A18" s="68" t="s">
        <v>96</v>
      </c>
      <c r="B18" s="68"/>
      <c r="C18" s="73"/>
      <c r="G18" s="72">
        <v>100000</v>
      </c>
      <c r="H18" s="72"/>
      <c r="I18" s="72">
        <v>88102</v>
      </c>
      <c r="J18" s="72"/>
      <c r="K18" s="72">
        <v>1000</v>
      </c>
      <c r="L18" s="72"/>
      <c r="M18" s="72">
        <v>-61280</v>
      </c>
      <c r="N18" s="72"/>
      <c r="O18" s="72">
        <v>0</v>
      </c>
      <c r="P18" s="72"/>
      <c r="Q18" s="72">
        <f>SUM(G18:O18)</f>
        <v>127822</v>
      </c>
      <c r="R18" s="79"/>
    </row>
    <row r="19" spans="1:19" ht="21" customHeight="1" x14ac:dyDescent="0.5">
      <c r="A19" s="62" t="s">
        <v>114</v>
      </c>
      <c r="G19" s="79">
        <v>0</v>
      </c>
      <c r="H19" s="79"/>
      <c r="I19" s="79">
        <v>0</v>
      </c>
      <c r="J19" s="79"/>
      <c r="K19" s="79">
        <v>0</v>
      </c>
      <c r="L19" s="79"/>
      <c r="M19" s="79">
        <v>2640</v>
      </c>
      <c r="N19" s="79"/>
      <c r="O19" s="79">
        <v>0</v>
      </c>
      <c r="P19" s="79"/>
      <c r="Q19" s="79">
        <f>SUM(G19:O19)</f>
        <v>2640</v>
      </c>
      <c r="R19" s="79"/>
    </row>
    <row r="20" spans="1:19" ht="21" customHeight="1" thickBot="1" x14ac:dyDescent="0.6">
      <c r="A20" s="68" t="s">
        <v>156</v>
      </c>
      <c r="B20" s="68"/>
      <c r="C20" s="73"/>
      <c r="G20" s="81">
        <f>SUM(G18:G19)</f>
        <v>100000</v>
      </c>
      <c r="H20" s="79"/>
      <c r="I20" s="81">
        <f>SUM(I18:I19)</f>
        <v>88102</v>
      </c>
      <c r="J20" s="79"/>
      <c r="K20" s="81">
        <f>SUM(K18:K19)</f>
        <v>1000</v>
      </c>
      <c r="L20" s="79"/>
      <c r="M20" s="81">
        <f>SUM(M18:M19)</f>
        <v>-58640</v>
      </c>
      <c r="N20" s="79"/>
      <c r="O20" s="81">
        <f>SUM(O18:O19)</f>
        <v>0</v>
      </c>
      <c r="P20" s="79"/>
      <c r="Q20" s="81">
        <f>SUM(Q18:Q19)</f>
        <v>130462</v>
      </c>
      <c r="R20" s="79"/>
      <c r="S20" s="94"/>
    </row>
    <row r="21" spans="1:19" ht="21" customHeight="1" thickTop="1" x14ac:dyDescent="0.5">
      <c r="A21" s="62"/>
      <c r="B21" s="62"/>
      <c r="G21" s="77"/>
      <c r="H21" s="76"/>
      <c r="I21" s="75"/>
      <c r="J21" s="76"/>
      <c r="K21" s="77"/>
      <c r="L21" s="76"/>
      <c r="M21" s="77"/>
      <c r="N21" s="76"/>
      <c r="O21" s="76"/>
      <c r="P21" s="76"/>
      <c r="Q21" s="77"/>
      <c r="R21" s="79"/>
    </row>
    <row r="22" spans="1:19" ht="21" customHeight="1" x14ac:dyDescent="0.5">
      <c r="R22" s="79"/>
    </row>
  </sheetData>
  <mergeCells count="2">
    <mergeCell ref="G5:Q5"/>
    <mergeCell ref="K6:M6"/>
  </mergeCells>
  <pageMargins left="0.51181102362204722" right="0.35433070866141736" top="0.98425196850393704" bottom="0.59055118110236227" header="0.51181102362204722" footer="0.31496062992125984"/>
  <pageSetup paperSize="9" scale="93" firstPageNumber="6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46D00-D881-4E64-9027-C3952A78F3AD}">
  <sheetPr>
    <tabColor theme="4" tint="0.79998168889431442"/>
  </sheetPr>
  <dimension ref="A1:S83"/>
  <sheetViews>
    <sheetView showGridLines="0" topLeftCell="A19" zoomScale="70" zoomScaleNormal="70" zoomScaleSheetLayoutView="70" workbookViewId="0">
      <selection activeCell="F27" sqref="F27"/>
    </sheetView>
  </sheetViews>
  <sheetFormatPr defaultColWidth="9" defaultRowHeight="23.25" customHeight="1" x14ac:dyDescent="0.5"/>
  <cols>
    <col min="1" max="2" width="1.625" style="192" customWidth="1"/>
    <col min="3" max="3" width="2.625" style="192" customWidth="1"/>
    <col min="4" max="4" width="51" style="192" customWidth="1"/>
    <col min="5" max="5" width="1.125" style="192" customWidth="1"/>
    <col min="6" max="6" width="12.625" style="233" customWidth="1"/>
    <col min="7" max="7" width="0.625" style="192" customWidth="1"/>
    <col min="8" max="8" width="12.625" style="226" customWidth="1"/>
    <col min="9" max="9" width="0.625" style="192" customWidth="1"/>
    <col min="10" max="10" width="12.625" style="192" customWidth="1"/>
    <col min="11" max="11" width="0.625" style="192" customWidth="1"/>
    <col min="12" max="12" width="12.625" style="226" customWidth="1"/>
    <col min="13" max="13" width="17" style="192" customWidth="1"/>
    <col min="14" max="14" width="10.375" style="192" customWidth="1"/>
    <col min="15" max="16" width="10" style="192" bestFit="1" customWidth="1"/>
    <col min="17" max="17" width="15" style="192" customWidth="1"/>
    <col min="18" max="18" width="9" style="192"/>
    <col min="19" max="19" width="9" style="193"/>
    <col min="20" max="16384" width="9" style="192"/>
  </cols>
  <sheetData>
    <row r="1" spans="1:19" ht="23.25" customHeight="1" x14ac:dyDescent="0.55000000000000004">
      <c r="A1" s="187" t="s">
        <v>0</v>
      </c>
      <c r="B1" s="187"/>
      <c r="C1" s="187"/>
      <c r="D1" s="187"/>
      <c r="E1" s="187"/>
      <c r="F1" s="188"/>
      <c r="G1" s="187"/>
      <c r="H1" s="189"/>
      <c r="I1" s="187"/>
      <c r="J1" s="190"/>
      <c r="K1" s="187"/>
      <c r="L1" s="191" t="s">
        <v>92</v>
      </c>
    </row>
    <row r="2" spans="1:19" ht="23.25" customHeight="1" x14ac:dyDescent="0.55000000000000004">
      <c r="A2" s="194" t="s">
        <v>72</v>
      </c>
      <c r="B2" s="194"/>
      <c r="C2" s="194"/>
      <c r="D2" s="194"/>
      <c r="E2" s="194"/>
      <c r="F2" s="194"/>
      <c r="G2" s="194"/>
      <c r="H2" s="195"/>
      <c r="I2" s="194"/>
      <c r="J2" s="95"/>
      <c r="L2" s="191" t="s">
        <v>100</v>
      </c>
    </row>
    <row r="3" spans="1:19" ht="23.25" customHeight="1" x14ac:dyDescent="0.55000000000000004">
      <c r="A3" s="196" t="s">
        <v>155</v>
      </c>
      <c r="B3" s="196"/>
      <c r="C3" s="196"/>
      <c r="D3" s="196"/>
      <c r="E3" s="196"/>
      <c r="F3" s="196"/>
      <c r="G3" s="196"/>
      <c r="H3" s="197"/>
      <c r="I3" s="196"/>
      <c r="J3" s="198"/>
      <c r="L3" s="199"/>
    </row>
    <row r="4" spans="1:19" ht="8.4" customHeight="1" x14ac:dyDescent="0.55000000000000004">
      <c r="A4" s="196"/>
      <c r="B4" s="196"/>
      <c r="C4" s="196"/>
      <c r="D4" s="196"/>
      <c r="E4" s="196"/>
      <c r="F4" s="196"/>
      <c r="G4" s="196"/>
      <c r="H4" s="197"/>
      <c r="I4" s="196"/>
      <c r="J4" s="198"/>
      <c r="L4" s="199"/>
    </row>
    <row r="5" spans="1:19" ht="23.25" customHeight="1" x14ac:dyDescent="0.55000000000000004">
      <c r="A5" s="196"/>
      <c r="B5" s="196"/>
      <c r="C5" s="196"/>
      <c r="D5" s="196"/>
      <c r="E5" s="196"/>
      <c r="F5" s="200"/>
      <c r="G5" s="200"/>
      <c r="H5" s="201"/>
      <c r="I5" s="200"/>
      <c r="J5" s="202"/>
      <c r="K5" s="203"/>
      <c r="L5" s="204" t="s">
        <v>101</v>
      </c>
    </row>
    <row r="6" spans="1:19" ht="23.25" customHeight="1" x14ac:dyDescent="0.55000000000000004">
      <c r="A6" s="196"/>
      <c r="B6" s="196"/>
      <c r="C6" s="196"/>
      <c r="D6" s="196"/>
      <c r="E6" s="196"/>
      <c r="F6" s="238" t="s">
        <v>2</v>
      </c>
      <c r="G6" s="238"/>
      <c r="H6" s="238"/>
      <c r="I6" s="205"/>
      <c r="J6" s="239" t="s">
        <v>3</v>
      </c>
      <c r="K6" s="239"/>
      <c r="L6" s="239"/>
    </row>
    <row r="7" spans="1:19" ht="23.25" customHeight="1" x14ac:dyDescent="0.5">
      <c r="A7" s="206"/>
      <c r="B7" s="206"/>
      <c r="C7" s="206"/>
      <c r="D7" s="207"/>
      <c r="F7" s="208">
        <v>2565</v>
      </c>
      <c r="G7" s="209"/>
      <c r="H7" s="208">
        <v>2564</v>
      </c>
      <c r="I7" s="209"/>
      <c r="J7" s="208">
        <v>2565</v>
      </c>
      <c r="K7" s="209"/>
      <c r="L7" s="208">
        <v>2564</v>
      </c>
    </row>
    <row r="8" spans="1:19" s="211" customFormat="1" ht="23.25" customHeight="1" x14ac:dyDescent="0.55000000000000004">
      <c r="A8" s="210" t="s">
        <v>73</v>
      </c>
      <c r="B8" s="210"/>
      <c r="C8" s="210"/>
      <c r="D8" s="210"/>
      <c r="F8" s="212"/>
      <c r="H8" s="197"/>
      <c r="K8" s="210"/>
      <c r="L8" s="197"/>
      <c r="S8" s="213"/>
    </row>
    <row r="9" spans="1:19" s="211" customFormat="1" ht="23.25" customHeight="1" x14ac:dyDescent="0.55000000000000004">
      <c r="A9" s="187" t="s">
        <v>163</v>
      </c>
      <c r="B9" s="214"/>
      <c r="D9" s="215"/>
      <c r="E9" s="214"/>
      <c r="F9" s="72">
        <f>PL_6M!G19</f>
        <v>10817</v>
      </c>
      <c r="G9" s="216"/>
      <c r="H9" s="96">
        <f>PL_6M!I19</f>
        <v>-434</v>
      </c>
      <c r="I9" s="72"/>
      <c r="J9" s="72">
        <f>PL_6M!K19</f>
        <v>11138</v>
      </c>
      <c r="K9" s="217"/>
      <c r="L9" s="218">
        <f>PL_6M!M19</f>
        <v>3289</v>
      </c>
      <c r="S9" s="213"/>
    </row>
    <row r="10" spans="1:19" ht="23.25" customHeight="1" x14ac:dyDescent="0.55000000000000004">
      <c r="A10" s="219" t="s">
        <v>131</v>
      </c>
      <c r="B10" s="220"/>
      <c r="D10" s="221"/>
      <c r="E10" s="220"/>
      <c r="F10" s="79"/>
      <c r="G10" s="222"/>
      <c r="H10" s="97"/>
      <c r="I10" s="79"/>
      <c r="J10" s="79"/>
      <c r="K10" s="223"/>
      <c r="L10" s="224"/>
      <c r="M10" s="211"/>
      <c r="N10" s="211"/>
      <c r="O10" s="211"/>
      <c r="P10" s="211"/>
      <c r="Q10" s="211"/>
      <c r="R10" s="211"/>
    </row>
    <row r="11" spans="1:19" ht="23.25" customHeight="1" x14ac:dyDescent="0.55000000000000004">
      <c r="A11" s="219"/>
      <c r="B11" s="219" t="s">
        <v>74</v>
      </c>
      <c r="D11" s="221"/>
      <c r="E11" s="220"/>
      <c r="F11" s="79">
        <v>14827</v>
      </c>
      <c r="G11" s="222"/>
      <c r="H11" s="97">
        <v>10130</v>
      </c>
      <c r="I11" s="79"/>
      <c r="J11" s="79">
        <v>14824</v>
      </c>
      <c r="K11" s="221"/>
      <c r="L11" s="224">
        <v>10125</v>
      </c>
      <c r="M11" s="211"/>
      <c r="N11" s="211"/>
      <c r="O11" s="211"/>
      <c r="P11" s="211"/>
      <c r="Q11" s="211"/>
      <c r="R11" s="211"/>
    </row>
    <row r="12" spans="1:19" ht="23.25" customHeight="1" x14ac:dyDescent="0.55000000000000004">
      <c r="A12" s="219"/>
      <c r="B12" s="219" t="s">
        <v>129</v>
      </c>
      <c r="D12" s="221"/>
      <c r="E12" s="220"/>
      <c r="F12" s="79">
        <v>3289</v>
      </c>
      <c r="G12" s="222"/>
      <c r="H12" s="97">
        <v>-75</v>
      </c>
      <c r="I12" s="79"/>
      <c r="J12" s="79">
        <v>3364</v>
      </c>
      <c r="K12" s="221"/>
      <c r="L12" s="225">
        <v>0</v>
      </c>
      <c r="M12" s="211"/>
      <c r="N12" s="211"/>
      <c r="O12" s="211"/>
      <c r="P12" s="211"/>
      <c r="Q12" s="211"/>
      <c r="R12" s="211"/>
    </row>
    <row r="13" spans="1:19" ht="23.25" customHeight="1" x14ac:dyDescent="0.55000000000000004">
      <c r="A13" s="219"/>
      <c r="B13" s="219" t="s">
        <v>57</v>
      </c>
      <c r="D13" s="221"/>
      <c r="E13" s="220"/>
      <c r="F13" s="97">
        <v>2</v>
      </c>
      <c r="G13" s="222"/>
      <c r="H13" s="97">
        <v>3</v>
      </c>
      <c r="I13" s="79"/>
      <c r="J13" s="97">
        <v>0</v>
      </c>
      <c r="K13" s="221"/>
      <c r="L13" s="225">
        <v>0</v>
      </c>
      <c r="P13" s="211"/>
      <c r="Q13" s="211"/>
      <c r="R13" s="211"/>
    </row>
    <row r="14" spans="1:19" ht="23.25" customHeight="1" x14ac:dyDescent="0.55000000000000004">
      <c r="A14" s="219"/>
      <c r="B14" s="219" t="s">
        <v>130</v>
      </c>
      <c r="D14" s="221"/>
      <c r="E14" s="220"/>
      <c r="F14" s="79">
        <v>-139</v>
      </c>
      <c r="G14" s="222"/>
      <c r="H14" s="226">
        <v>-23</v>
      </c>
      <c r="I14" s="222"/>
      <c r="J14" s="79">
        <v>-139</v>
      </c>
      <c r="K14" s="221"/>
      <c r="L14" s="225">
        <v>-23</v>
      </c>
      <c r="M14" s="211"/>
      <c r="N14" s="211"/>
      <c r="O14" s="211"/>
      <c r="P14" s="211"/>
      <c r="Q14" s="211"/>
      <c r="R14" s="211"/>
    </row>
    <row r="15" spans="1:19" ht="23.25" customHeight="1" x14ac:dyDescent="0.55000000000000004">
      <c r="A15" s="219"/>
      <c r="B15" s="219" t="s">
        <v>180</v>
      </c>
      <c r="C15" s="219"/>
      <c r="D15" s="221"/>
      <c r="E15" s="220"/>
      <c r="F15" s="79">
        <v>394</v>
      </c>
      <c r="G15" s="222"/>
      <c r="H15" s="97">
        <v>-988</v>
      </c>
      <c r="I15" s="222"/>
      <c r="J15" s="79">
        <v>394</v>
      </c>
      <c r="K15" s="223"/>
      <c r="L15" s="97">
        <v>-988</v>
      </c>
      <c r="P15" s="211"/>
      <c r="Q15" s="211"/>
      <c r="R15" s="211"/>
    </row>
    <row r="16" spans="1:19" ht="23.25" customHeight="1" x14ac:dyDescent="0.55000000000000004">
      <c r="B16" s="219" t="s">
        <v>34</v>
      </c>
      <c r="D16" s="221"/>
      <c r="E16" s="220"/>
      <c r="F16" s="79">
        <v>386</v>
      </c>
      <c r="G16" s="222"/>
      <c r="H16" s="226">
        <v>265</v>
      </c>
      <c r="I16" s="222"/>
      <c r="J16" s="79">
        <v>386</v>
      </c>
      <c r="K16" s="223"/>
      <c r="L16" s="225">
        <v>265</v>
      </c>
      <c r="N16" s="211"/>
      <c r="P16" s="211"/>
      <c r="Q16" s="211"/>
    </row>
    <row r="17" spans="1:19" ht="23.25" customHeight="1" x14ac:dyDescent="0.55000000000000004">
      <c r="B17" s="219" t="s">
        <v>28</v>
      </c>
      <c r="C17" s="219"/>
      <c r="D17" s="221"/>
      <c r="E17" s="220"/>
      <c r="F17" s="79">
        <v>209</v>
      </c>
      <c r="G17" s="222"/>
      <c r="H17" s="226">
        <v>5864</v>
      </c>
      <c r="I17" s="222"/>
      <c r="J17" s="79">
        <v>209</v>
      </c>
      <c r="K17" s="221"/>
      <c r="L17" s="225">
        <v>5864</v>
      </c>
      <c r="N17" s="211"/>
      <c r="P17" s="211"/>
      <c r="Q17" s="211"/>
    </row>
    <row r="18" spans="1:19" ht="23.25" customHeight="1" x14ac:dyDescent="0.55000000000000004">
      <c r="B18" s="219" t="s">
        <v>148</v>
      </c>
      <c r="C18" s="219"/>
      <c r="D18" s="221"/>
      <c r="E18" s="220"/>
      <c r="F18" s="79">
        <v>-10</v>
      </c>
      <c r="G18" s="222"/>
      <c r="H18" s="226">
        <v>0</v>
      </c>
      <c r="I18" s="222"/>
      <c r="J18" s="79">
        <v>-10</v>
      </c>
      <c r="K18" s="221"/>
      <c r="L18" s="225">
        <v>0</v>
      </c>
      <c r="N18" s="211"/>
      <c r="P18" s="211"/>
      <c r="Q18" s="211"/>
    </row>
    <row r="19" spans="1:19" ht="23.25" customHeight="1" x14ac:dyDescent="0.55000000000000004">
      <c r="B19" s="219" t="s">
        <v>141</v>
      </c>
      <c r="C19" s="219"/>
      <c r="D19" s="221"/>
      <c r="E19" s="220"/>
      <c r="F19" s="79">
        <v>5410</v>
      </c>
      <c r="G19" s="222"/>
      <c r="H19" s="225">
        <v>0</v>
      </c>
      <c r="I19" s="222"/>
      <c r="J19" s="79">
        <v>5410</v>
      </c>
      <c r="K19" s="221"/>
      <c r="L19" s="225">
        <v>0</v>
      </c>
      <c r="N19" s="211"/>
      <c r="P19" s="211"/>
      <c r="Q19" s="211"/>
    </row>
    <row r="20" spans="1:19" ht="23.25" customHeight="1" x14ac:dyDescent="0.55000000000000004">
      <c r="B20" s="219" t="s">
        <v>75</v>
      </c>
      <c r="C20" s="219"/>
      <c r="D20" s="221"/>
      <c r="E20" s="220"/>
      <c r="F20" s="79">
        <v>-4</v>
      </c>
      <c r="G20" s="222"/>
      <c r="H20" s="225">
        <v>-4</v>
      </c>
      <c r="I20" s="222"/>
      <c r="J20" s="79">
        <v>-4</v>
      </c>
      <c r="K20" s="221"/>
      <c r="L20" s="225">
        <v>-2</v>
      </c>
      <c r="N20" s="211"/>
      <c r="P20" s="211"/>
      <c r="Q20" s="211"/>
    </row>
    <row r="21" spans="1:19" ht="23.25" customHeight="1" x14ac:dyDescent="0.55000000000000004">
      <c r="B21" s="219" t="s">
        <v>58</v>
      </c>
      <c r="C21" s="219"/>
      <c r="D21" s="221"/>
      <c r="E21" s="220"/>
      <c r="F21" s="79">
        <v>3036</v>
      </c>
      <c r="G21" s="222"/>
      <c r="H21" s="225">
        <v>4185</v>
      </c>
      <c r="I21" s="222"/>
      <c r="J21" s="79">
        <v>3036</v>
      </c>
      <c r="K21" s="221"/>
      <c r="L21" s="225">
        <v>4185</v>
      </c>
      <c r="N21" s="211"/>
      <c r="P21" s="211"/>
      <c r="Q21" s="211"/>
    </row>
    <row r="22" spans="1:19" ht="23.25" customHeight="1" x14ac:dyDescent="0.55000000000000004">
      <c r="A22" s="219"/>
      <c r="B22" s="219" t="s">
        <v>176</v>
      </c>
      <c r="C22" s="219"/>
      <c r="D22" s="221"/>
      <c r="E22" s="220"/>
      <c r="F22" s="182">
        <v>-670</v>
      </c>
      <c r="G22" s="222"/>
      <c r="H22" s="98">
        <v>0</v>
      </c>
      <c r="I22" s="79"/>
      <c r="J22" s="182">
        <v>-670</v>
      </c>
      <c r="K22" s="223"/>
      <c r="L22" s="99">
        <v>0</v>
      </c>
      <c r="M22" s="211"/>
      <c r="N22" s="211"/>
      <c r="O22" s="211"/>
      <c r="P22" s="211"/>
      <c r="Q22" s="211"/>
      <c r="R22" s="211"/>
    </row>
    <row r="23" spans="1:19" s="211" customFormat="1" ht="23.25" customHeight="1" x14ac:dyDescent="0.55000000000000004">
      <c r="A23" s="187" t="s">
        <v>149</v>
      </c>
      <c r="B23" s="187"/>
      <c r="C23" s="187"/>
      <c r="D23" s="215"/>
      <c r="E23" s="214"/>
      <c r="S23" s="213"/>
    </row>
    <row r="24" spans="1:19" s="211" customFormat="1" ht="23.25" customHeight="1" x14ac:dyDescent="0.55000000000000004">
      <c r="A24" s="187"/>
      <c r="B24" s="187" t="s">
        <v>76</v>
      </c>
      <c r="C24" s="187"/>
      <c r="D24" s="215"/>
      <c r="E24" s="214"/>
      <c r="F24" s="197">
        <f>SUM(F9:F22)</f>
        <v>37547</v>
      </c>
      <c r="G24" s="197"/>
      <c r="H24" s="197">
        <f>SUM(H9:H22)</f>
        <v>18923</v>
      </c>
      <c r="I24" s="197"/>
      <c r="J24" s="197">
        <f>SUM(J9:J22)</f>
        <v>37938</v>
      </c>
      <c r="K24" s="197"/>
      <c r="L24" s="197">
        <f>SUM(L9:L22)</f>
        <v>22715</v>
      </c>
      <c r="S24" s="213"/>
    </row>
    <row r="25" spans="1:19" s="211" customFormat="1" ht="23.25" customHeight="1" x14ac:dyDescent="0.55000000000000004">
      <c r="A25" s="187" t="s">
        <v>77</v>
      </c>
      <c r="B25" s="187"/>
      <c r="C25" s="187"/>
      <c r="D25" s="215"/>
      <c r="E25" s="214"/>
      <c r="F25" s="72"/>
      <c r="G25" s="216"/>
      <c r="H25" s="197"/>
      <c r="I25" s="216"/>
      <c r="J25" s="72"/>
      <c r="K25" s="217"/>
      <c r="L25" s="218"/>
      <c r="S25" s="213"/>
    </row>
    <row r="26" spans="1:19" ht="23.25" customHeight="1" x14ac:dyDescent="0.55000000000000004">
      <c r="B26" s="219" t="s">
        <v>102</v>
      </c>
      <c r="C26" s="219"/>
      <c r="D26" s="221"/>
      <c r="E26" s="220"/>
      <c r="F26" s="79">
        <v>13298</v>
      </c>
      <c r="G26" s="222"/>
      <c r="H26" s="226">
        <v>-12035</v>
      </c>
      <c r="I26" s="222"/>
      <c r="J26" s="79">
        <v>13241</v>
      </c>
      <c r="K26" s="221"/>
      <c r="L26" s="225">
        <v>-16440</v>
      </c>
      <c r="M26" s="211"/>
      <c r="N26" s="211"/>
      <c r="O26" s="211"/>
      <c r="P26" s="211"/>
      <c r="Q26" s="211"/>
    </row>
    <row r="27" spans="1:19" ht="23.25" customHeight="1" x14ac:dyDescent="0.55000000000000004">
      <c r="B27" s="219" t="s">
        <v>9</v>
      </c>
      <c r="C27" s="219"/>
      <c r="D27" s="221"/>
      <c r="E27" s="220"/>
      <c r="F27" s="79">
        <v>-72735</v>
      </c>
      <c r="G27" s="222"/>
      <c r="H27" s="226">
        <v>-4652</v>
      </c>
      <c r="I27" s="79"/>
      <c r="J27" s="79">
        <v>-72735</v>
      </c>
      <c r="K27" s="221"/>
      <c r="L27" s="225">
        <v>-1052</v>
      </c>
      <c r="M27" s="211"/>
      <c r="N27" s="211"/>
      <c r="O27" s="211"/>
      <c r="P27" s="211"/>
      <c r="Q27" s="211"/>
    </row>
    <row r="28" spans="1:19" ht="23.25" customHeight="1" x14ac:dyDescent="0.55000000000000004">
      <c r="B28" s="219" t="s">
        <v>11</v>
      </c>
      <c r="C28" s="219"/>
      <c r="D28" s="221"/>
      <c r="E28" s="220"/>
      <c r="F28" s="79">
        <v>-29830</v>
      </c>
      <c r="G28" s="222"/>
      <c r="H28" s="226">
        <v>-27247</v>
      </c>
      <c r="I28" s="222"/>
      <c r="J28" s="79">
        <v>-29913</v>
      </c>
      <c r="K28" s="221"/>
      <c r="L28" s="225">
        <v>-27109</v>
      </c>
      <c r="M28" s="211"/>
      <c r="N28" s="211"/>
      <c r="O28" s="211"/>
      <c r="P28" s="211"/>
      <c r="Q28" s="211"/>
    </row>
    <row r="29" spans="1:19" ht="23.25" customHeight="1" x14ac:dyDescent="0.55000000000000004">
      <c r="B29" s="219" t="s">
        <v>19</v>
      </c>
      <c r="C29" s="219"/>
      <c r="D29" s="221"/>
      <c r="E29" s="220"/>
      <c r="F29" s="79">
        <v>5642</v>
      </c>
      <c r="G29" s="222"/>
      <c r="H29" s="226">
        <v>-2351</v>
      </c>
      <c r="I29" s="222"/>
      <c r="J29" s="79">
        <v>5642</v>
      </c>
      <c r="K29" s="221"/>
      <c r="L29" s="226">
        <v>-2351</v>
      </c>
      <c r="M29" s="211"/>
      <c r="N29" s="211"/>
      <c r="O29" s="211"/>
      <c r="P29" s="211"/>
      <c r="Q29" s="211"/>
    </row>
    <row r="30" spans="1:19" ht="23.25" customHeight="1" x14ac:dyDescent="0.55000000000000004">
      <c r="B30" s="219" t="s">
        <v>103</v>
      </c>
      <c r="C30" s="219"/>
      <c r="D30" s="221"/>
      <c r="E30" s="220"/>
      <c r="F30" s="79">
        <v>8338</v>
      </c>
      <c r="G30" s="222"/>
      <c r="H30" s="226">
        <v>-8555</v>
      </c>
      <c r="I30" s="222"/>
      <c r="J30" s="79">
        <v>7924</v>
      </c>
      <c r="K30" s="221"/>
      <c r="L30" s="225">
        <v>51262</v>
      </c>
      <c r="M30" s="211"/>
      <c r="N30" s="211"/>
      <c r="P30" s="211"/>
      <c r="Q30" s="211"/>
    </row>
    <row r="31" spans="1:19" ht="23.25" customHeight="1" x14ac:dyDescent="0.55000000000000004">
      <c r="B31" s="219" t="s">
        <v>29</v>
      </c>
      <c r="C31" s="219"/>
      <c r="D31" s="221"/>
      <c r="E31" s="220"/>
      <c r="F31" s="79">
        <v>1349</v>
      </c>
      <c r="G31" s="222"/>
      <c r="H31" s="226">
        <v>9531</v>
      </c>
      <c r="I31" s="222"/>
      <c r="J31" s="79">
        <v>1339</v>
      </c>
      <c r="K31" s="221"/>
      <c r="L31" s="225">
        <v>4001</v>
      </c>
      <c r="N31" s="211"/>
      <c r="P31" s="211"/>
      <c r="Q31" s="211"/>
    </row>
    <row r="32" spans="1:19" s="211" customFormat="1" ht="23.25" customHeight="1" x14ac:dyDescent="0.55000000000000004">
      <c r="A32" s="219" t="s">
        <v>132</v>
      </c>
      <c r="B32" s="187"/>
      <c r="C32" s="214"/>
      <c r="D32" s="215"/>
      <c r="E32" s="214"/>
      <c r="F32" s="100">
        <f>SUM(F24:F31)</f>
        <v>-36391</v>
      </c>
      <c r="G32" s="216"/>
      <c r="H32" s="100">
        <f>SUM(H24:H31)</f>
        <v>-26386</v>
      </c>
      <c r="I32" s="72"/>
      <c r="J32" s="100">
        <f>SUM(J24:J31)</f>
        <v>-36564</v>
      </c>
      <c r="K32" s="217"/>
      <c r="L32" s="100">
        <f>SUM(L24:L31)</f>
        <v>31026</v>
      </c>
      <c r="M32" s="192"/>
      <c r="O32" s="192"/>
      <c r="S32" s="213"/>
    </row>
    <row r="33" spans="1:19" s="211" customFormat="1" ht="23.25" customHeight="1" x14ac:dyDescent="0.55000000000000004">
      <c r="A33" s="219"/>
      <c r="B33" s="227" t="s">
        <v>78</v>
      </c>
      <c r="C33" s="214"/>
      <c r="D33" s="215"/>
      <c r="E33" s="214"/>
      <c r="F33" s="105">
        <v>4</v>
      </c>
      <c r="G33" s="228"/>
      <c r="H33" s="105">
        <v>2</v>
      </c>
      <c r="I33" s="105"/>
      <c r="J33" s="105">
        <v>4</v>
      </c>
      <c r="K33" s="229"/>
      <c r="L33" s="105">
        <v>0</v>
      </c>
      <c r="M33" s="192"/>
      <c r="O33" s="192"/>
      <c r="S33" s="213"/>
    </row>
    <row r="34" spans="1:19" ht="23.25" customHeight="1" x14ac:dyDescent="0.55000000000000004">
      <c r="A34" s="219"/>
      <c r="B34" s="219" t="s">
        <v>79</v>
      </c>
      <c r="C34" s="219"/>
      <c r="D34" s="221"/>
      <c r="E34" s="220"/>
      <c r="F34" s="79">
        <v>-5872</v>
      </c>
      <c r="G34" s="222"/>
      <c r="H34" s="226">
        <v>-1549</v>
      </c>
      <c r="I34" s="222"/>
      <c r="J34" s="79">
        <v>-5872</v>
      </c>
      <c r="L34" s="225">
        <v>-1547</v>
      </c>
      <c r="N34" s="211"/>
      <c r="P34" s="211"/>
      <c r="Q34" s="211"/>
    </row>
    <row r="35" spans="1:19" ht="23.25" customHeight="1" x14ac:dyDescent="0.55000000000000004">
      <c r="A35" s="219"/>
      <c r="B35" s="219" t="s">
        <v>142</v>
      </c>
      <c r="C35" s="219"/>
      <c r="D35" s="221"/>
      <c r="E35" s="220"/>
      <c r="F35" s="79">
        <v>11425</v>
      </c>
      <c r="G35" s="222"/>
      <c r="H35" s="226">
        <v>0</v>
      </c>
      <c r="I35" s="222"/>
      <c r="J35" s="79">
        <v>11425</v>
      </c>
      <c r="L35" s="225">
        <v>0</v>
      </c>
      <c r="N35" s="211"/>
      <c r="P35" s="211"/>
      <c r="Q35" s="211"/>
    </row>
    <row r="36" spans="1:19" s="211" customFormat="1" ht="23.25" customHeight="1" x14ac:dyDescent="0.55000000000000004">
      <c r="A36" s="210" t="s">
        <v>132</v>
      </c>
      <c r="B36" s="230"/>
      <c r="C36" s="230"/>
      <c r="D36" s="230"/>
      <c r="E36" s="230"/>
      <c r="F36" s="101">
        <f>SUM(F32:F35)</f>
        <v>-30834</v>
      </c>
      <c r="G36" s="216"/>
      <c r="H36" s="101">
        <f>SUM(H32:H35)</f>
        <v>-27933</v>
      </c>
      <c r="I36" s="72"/>
      <c r="J36" s="101">
        <f>SUM(J32:J35)</f>
        <v>-31007</v>
      </c>
      <c r="L36" s="101">
        <f>SUM(L32:L35)</f>
        <v>29479</v>
      </c>
      <c r="S36" s="213"/>
    </row>
    <row r="37" spans="1:19" s="211" customFormat="1" ht="23.25" customHeight="1" x14ac:dyDescent="0.55000000000000004">
      <c r="A37" s="210" t="s">
        <v>80</v>
      </c>
      <c r="B37" s="230"/>
      <c r="C37" s="230"/>
      <c r="D37" s="230"/>
      <c r="E37" s="230"/>
      <c r="F37" s="212"/>
      <c r="G37" s="214"/>
      <c r="H37" s="197"/>
      <c r="I37" s="214"/>
      <c r="J37" s="230"/>
      <c r="L37" s="197"/>
      <c r="S37" s="213"/>
    </row>
    <row r="38" spans="1:19" s="211" customFormat="1" ht="23.25" customHeight="1" x14ac:dyDescent="0.55000000000000004">
      <c r="A38" s="210"/>
      <c r="B38" s="219" t="s">
        <v>143</v>
      </c>
      <c r="C38" s="230"/>
      <c r="D38" s="230"/>
      <c r="E38" s="230"/>
      <c r="F38" s="79">
        <v>194010</v>
      </c>
      <c r="G38" s="214"/>
      <c r="H38" s="231">
        <v>0</v>
      </c>
      <c r="I38" s="214"/>
      <c r="J38" s="79">
        <v>194010</v>
      </c>
      <c r="L38" s="231">
        <v>0</v>
      </c>
      <c r="S38" s="213"/>
    </row>
    <row r="39" spans="1:19" s="211" customFormat="1" ht="23.25" customHeight="1" x14ac:dyDescent="0.55000000000000004">
      <c r="B39" s="219" t="s">
        <v>139</v>
      </c>
      <c r="C39" s="230"/>
      <c r="D39" s="230"/>
      <c r="E39" s="230"/>
      <c r="F39" s="79">
        <v>-194000</v>
      </c>
      <c r="G39" s="222"/>
      <c r="H39" s="226">
        <v>0</v>
      </c>
      <c r="I39" s="222"/>
      <c r="J39" s="79">
        <v>-194000</v>
      </c>
      <c r="K39" s="192"/>
      <c r="L39" s="225">
        <v>0</v>
      </c>
      <c r="S39" s="213"/>
    </row>
    <row r="40" spans="1:19" ht="23.25" customHeight="1" x14ac:dyDescent="0.55000000000000004">
      <c r="B40" s="219" t="s">
        <v>81</v>
      </c>
      <c r="D40" s="223"/>
      <c r="E40" s="220"/>
      <c r="F40" s="79">
        <v>-163675</v>
      </c>
      <c r="G40" s="222"/>
      <c r="H40" s="226">
        <v>-4452</v>
      </c>
      <c r="I40" s="222"/>
      <c r="J40" s="79">
        <v>-163675</v>
      </c>
      <c r="L40" s="226">
        <v>-4452</v>
      </c>
      <c r="P40" s="211"/>
      <c r="Q40" s="211"/>
    </row>
    <row r="41" spans="1:19" ht="23.25" customHeight="1" x14ac:dyDescent="0.55000000000000004">
      <c r="B41" s="219" t="s">
        <v>82</v>
      </c>
      <c r="D41" s="223"/>
      <c r="E41" s="220"/>
      <c r="F41" s="79">
        <v>0</v>
      </c>
      <c r="G41" s="222"/>
      <c r="H41" s="97">
        <v>-8731</v>
      </c>
      <c r="I41" s="222"/>
      <c r="J41" s="79">
        <v>0</v>
      </c>
      <c r="L41" s="226">
        <v>-8700</v>
      </c>
      <c r="P41" s="211"/>
      <c r="Q41" s="211"/>
    </row>
    <row r="42" spans="1:19" ht="23.25" customHeight="1" x14ac:dyDescent="0.55000000000000004">
      <c r="B42" s="219" t="s">
        <v>83</v>
      </c>
      <c r="D42" s="223"/>
      <c r="E42" s="220"/>
      <c r="F42" s="79">
        <v>139</v>
      </c>
      <c r="G42" s="222"/>
      <c r="H42" s="79">
        <v>322</v>
      </c>
      <c r="I42" s="222"/>
      <c r="J42" s="79">
        <v>139</v>
      </c>
      <c r="L42" s="226">
        <v>322</v>
      </c>
      <c r="P42" s="211"/>
      <c r="Q42" s="211"/>
    </row>
    <row r="43" spans="1:19" ht="23.25" customHeight="1" x14ac:dyDescent="0.55000000000000004">
      <c r="B43" s="219" t="s">
        <v>10</v>
      </c>
      <c r="D43" s="223"/>
      <c r="E43" s="220"/>
      <c r="F43" s="79">
        <v>30</v>
      </c>
      <c r="G43" s="222"/>
      <c r="H43" s="79">
        <v>-55</v>
      </c>
      <c r="I43" s="222"/>
      <c r="J43" s="79">
        <v>30</v>
      </c>
      <c r="L43" s="79">
        <v>-55</v>
      </c>
      <c r="P43" s="211"/>
      <c r="Q43" s="211"/>
    </row>
    <row r="44" spans="1:19" ht="23.25" customHeight="1" x14ac:dyDescent="0.55000000000000004">
      <c r="B44" s="219" t="s">
        <v>158</v>
      </c>
      <c r="D44" s="223"/>
      <c r="E44" s="220"/>
      <c r="F44" s="79">
        <v>0</v>
      </c>
      <c r="G44" s="222"/>
      <c r="H44" s="79">
        <v>79820</v>
      </c>
      <c r="I44" s="222"/>
      <c r="J44" s="79">
        <v>0</v>
      </c>
      <c r="L44" s="79">
        <v>0</v>
      </c>
      <c r="P44" s="211"/>
      <c r="Q44" s="211"/>
    </row>
    <row r="45" spans="1:19" ht="23.25" customHeight="1" x14ac:dyDescent="0.55000000000000004">
      <c r="B45" s="219" t="s">
        <v>165</v>
      </c>
      <c r="D45" s="223"/>
      <c r="E45" s="220"/>
      <c r="F45" s="79">
        <v>0</v>
      </c>
      <c r="G45" s="222"/>
      <c r="H45" s="79">
        <v>0</v>
      </c>
      <c r="I45" s="222"/>
      <c r="J45" s="79">
        <v>-500</v>
      </c>
      <c r="L45" s="79">
        <v>0</v>
      </c>
      <c r="P45" s="211"/>
      <c r="Q45" s="211"/>
    </row>
    <row r="46" spans="1:19" s="211" customFormat="1" ht="23.25" customHeight="1" x14ac:dyDescent="0.55000000000000004">
      <c r="A46" s="210" t="s">
        <v>133</v>
      </c>
      <c r="B46" s="230"/>
      <c r="C46" s="230"/>
      <c r="D46" s="230"/>
      <c r="E46" s="214"/>
      <c r="F46" s="101">
        <f>SUM(F38:F45)</f>
        <v>-163496</v>
      </c>
      <c r="G46" s="222"/>
      <c r="H46" s="101">
        <f>SUM(H38:H45)</f>
        <v>66904</v>
      </c>
      <c r="I46" s="72"/>
      <c r="J46" s="101">
        <f>SUM(J38:J45)</f>
        <v>-163996</v>
      </c>
      <c r="L46" s="101">
        <f>SUM(L38:L45)</f>
        <v>-12885</v>
      </c>
      <c r="S46" s="213"/>
    </row>
    <row r="47" spans="1:19" s="211" customFormat="1" ht="23.25" customHeight="1" x14ac:dyDescent="0.55000000000000004">
      <c r="A47" s="210" t="s">
        <v>84</v>
      </c>
      <c r="B47" s="230"/>
      <c r="C47" s="230"/>
      <c r="D47" s="230"/>
      <c r="E47" s="214"/>
      <c r="F47" s="79"/>
      <c r="G47" s="222"/>
      <c r="H47" s="226"/>
      <c r="I47" s="222"/>
      <c r="J47" s="79"/>
      <c r="L47" s="197"/>
      <c r="M47" s="192"/>
      <c r="N47" s="192"/>
      <c r="O47" s="192"/>
      <c r="S47" s="213"/>
    </row>
    <row r="48" spans="1:19" ht="23.25" customHeight="1" x14ac:dyDescent="0.55000000000000004">
      <c r="B48" s="219" t="s">
        <v>150</v>
      </c>
      <c r="D48" s="223"/>
      <c r="E48" s="230"/>
      <c r="F48" s="79">
        <v>17731</v>
      </c>
      <c r="G48" s="222"/>
      <c r="H48" s="97">
        <v>1165</v>
      </c>
      <c r="I48" s="222"/>
      <c r="J48" s="79">
        <v>17731</v>
      </c>
      <c r="L48" s="97">
        <v>1165</v>
      </c>
      <c r="P48" s="211"/>
      <c r="Q48" s="211"/>
    </row>
    <row r="49" spans="1:19" ht="23.25" customHeight="1" x14ac:dyDescent="0.55000000000000004">
      <c r="B49" s="219" t="s">
        <v>173</v>
      </c>
      <c r="D49" s="223"/>
      <c r="E49" s="230"/>
      <c r="F49" s="79">
        <v>4500</v>
      </c>
      <c r="G49" s="222"/>
      <c r="H49" s="97">
        <v>0</v>
      </c>
      <c r="I49" s="222"/>
      <c r="J49" s="79">
        <v>4500</v>
      </c>
      <c r="L49" s="97">
        <v>0</v>
      </c>
      <c r="P49" s="211"/>
      <c r="Q49" s="211"/>
    </row>
    <row r="50" spans="1:19" ht="23.25" customHeight="1" x14ac:dyDescent="0.55000000000000004">
      <c r="B50" s="219" t="s">
        <v>85</v>
      </c>
      <c r="D50" s="223"/>
      <c r="E50" s="230"/>
      <c r="F50" s="79">
        <v>-4460</v>
      </c>
      <c r="G50" s="222"/>
      <c r="H50" s="226">
        <v>-1670</v>
      </c>
      <c r="I50" s="222"/>
      <c r="J50" s="79">
        <v>-4460</v>
      </c>
      <c r="L50" s="226">
        <v>-1670</v>
      </c>
      <c r="P50" s="211"/>
      <c r="Q50" s="211"/>
    </row>
    <row r="51" spans="1:19" ht="23.25" customHeight="1" x14ac:dyDescent="0.55000000000000004">
      <c r="B51" s="219" t="s">
        <v>86</v>
      </c>
      <c r="D51" s="221"/>
      <c r="E51" s="230"/>
      <c r="F51" s="79">
        <v>-10943</v>
      </c>
      <c r="G51" s="222"/>
      <c r="H51" s="226">
        <v>-5406</v>
      </c>
      <c r="I51" s="222"/>
      <c r="J51" s="79">
        <v>-10943</v>
      </c>
      <c r="L51" s="226">
        <v>-5406</v>
      </c>
      <c r="P51" s="211"/>
      <c r="Q51" s="211"/>
    </row>
    <row r="52" spans="1:19" ht="23.25" customHeight="1" x14ac:dyDescent="0.55000000000000004">
      <c r="B52" s="219" t="s">
        <v>87</v>
      </c>
      <c r="D52" s="221"/>
      <c r="E52" s="230"/>
      <c r="F52" s="79">
        <v>-3036</v>
      </c>
      <c r="G52" s="222"/>
      <c r="H52" s="226">
        <v>-4303</v>
      </c>
      <c r="I52" s="222"/>
      <c r="J52" s="79">
        <v>-3036</v>
      </c>
      <c r="L52" s="226">
        <v>-4303</v>
      </c>
      <c r="P52" s="211"/>
      <c r="Q52" s="211"/>
    </row>
    <row r="53" spans="1:19" ht="23.25" customHeight="1" x14ac:dyDescent="0.55000000000000004">
      <c r="B53" s="219" t="s">
        <v>88</v>
      </c>
      <c r="D53" s="221"/>
      <c r="E53" s="230"/>
      <c r="F53" s="79">
        <v>204782</v>
      </c>
      <c r="G53" s="222"/>
      <c r="H53" s="226">
        <v>0</v>
      </c>
      <c r="I53" s="222"/>
      <c r="J53" s="79">
        <v>204782</v>
      </c>
      <c r="L53" s="226">
        <v>0</v>
      </c>
      <c r="P53" s="211"/>
      <c r="Q53" s="211"/>
    </row>
    <row r="54" spans="1:19" ht="23.25" customHeight="1" x14ac:dyDescent="0.55000000000000004">
      <c r="B54" s="219" t="s">
        <v>175</v>
      </c>
      <c r="D54" s="221"/>
      <c r="E54" s="230"/>
      <c r="F54" s="79">
        <v>500</v>
      </c>
      <c r="G54" s="222"/>
      <c r="H54" s="226">
        <v>0</v>
      </c>
      <c r="I54" s="222"/>
      <c r="J54" s="79">
        <v>0</v>
      </c>
      <c r="L54" s="226">
        <v>0</v>
      </c>
      <c r="P54" s="211"/>
      <c r="Q54" s="211"/>
    </row>
    <row r="55" spans="1:19" s="211" customFormat="1" ht="23.25" customHeight="1" x14ac:dyDescent="0.55000000000000004">
      <c r="A55" s="210" t="s">
        <v>134</v>
      </c>
      <c r="B55" s="210"/>
      <c r="C55" s="210"/>
      <c r="D55" s="210"/>
      <c r="E55" s="214"/>
      <c r="F55" s="101">
        <f>SUM(F48:F54)</f>
        <v>209074</v>
      </c>
      <c r="G55" s="222"/>
      <c r="H55" s="101">
        <f>SUM(H48:H54)</f>
        <v>-10214</v>
      </c>
      <c r="I55" s="72"/>
      <c r="J55" s="101">
        <f>SUM(J48:J54)</f>
        <v>208574</v>
      </c>
      <c r="L55" s="101">
        <f>SUM(L48:L54)</f>
        <v>-10214</v>
      </c>
      <c r="M55" s="192"/>
      <c r="N55" s="192"/>
      <c r="O55" s="192"/>
      <c r="S55" s="213"/>
    </row>
    <row r="56" spans="1:19" s="211" customFormat="1" ht="23.25" customHeight="1" x14ac:dyDescent="0.55000000000000004">
      <c r="A56" s="210" t="s">
        <v>89</v>
      </c>
      <c r="B56" s="210"/>
      <c r="C56" s="210"/>
      <c r="D56" s="210"/>
      <c r="E56" s="230"/>
      <c r="F56" s="72">
        <f>SUM(F36,F46,F55)</f>
        <v>14744</v>
      </c>
      <c r="G56" s="216"/>
      <c r="H56" s="72">
        <f>SUM(H36,H46,H55)</f>
        <v>28757</v>
      </c>
      <c r="I56" s="72"/>
      <c r="J56" s="72">
        <f>SUM(J36,J46,J55)</f>
        <v>13571</v>
      </c>
      <c r="L56" s="72">
        <f>SUM(L36,L46,L55)</f>
        <v>6380</v>
      </c>
      <c r="M56" s="192"/>
      <c r="N56" s="192"/>
      <c r="O56" s="192"/>
      <c r="S56" s="213"/>
    </row>
    <row r="57" spans="1:19" ht="23.25" customHeight="1" x14ac:dyDescent="0.55000000000000004">
      <c r="A57" s="230" t="s">
        <v>135</v>
      </c>
      <c r="B57" s="230"/>
      <c r="C57" s="230"/>
      <c r="D57" s="230"/>
      <c r="E57" s="232"/>
      <c r="F57" s="79">
        <f>BS!F11</f>
        <v>10500</v>
      </c>
      <c r="G57" s="222"/>
      <c r="H57" s="226">
        <v>4457</v>
      </c>
      <c r="I57" s="222"/>
      <c r="J57" s="79">
        <f>BS!J11</f>
        <v>10317</v>
      </c>
      <c r="L57" s="79">
        <v>4423</v>
      </c>
      <c r="P57" s="211"/>
      <c r="Q57" s="211"/>
    </row>
    <row r="58" spans="1:19" s="211" customFormat="1" ht="23.25" customHeight="1" thickBot="1" x14ac:dyDescent="0.6">
      <c r="A58" s="210" t="s">
        <v>174</v>
      </c>
      <c r="B58" s="210"/>
      <c r="C58" s="210"/>
      <c r="D58" s="210"/>
      <c r="E58" s="230"/>
      <c r="F58" s="81">
        <f>SUM(F56:F57)</f>
        <v>25244</v>
      </c>
      <c r="G58" s="222"/>
      <c r="H58" s="81">
        <f>SUM(H56:H57)</f>
        <v>33214</v>
      </c>
      <c r="I58" s="72"/>
      <c r="J58" s="81">
        <f>SUM(J56:J57)</f>
        <v>23888</v>
      </c>
      <c r="K58" s="230"/>
      <c r="L58" s="81">
        <f>SUM(L56:L57)</f>
        <v>10803</v>
      </c>
      <c r="M58" s="192">
        <f>F58-BS!D11</f>
        <v>0</v>
      </c>
      <c r="N58" s="192">
        <f>J58-BS!H11</f>
        <v>0</v>
      </c>
      <c r="O58" s="192"/>
      <c r="S58" s="213"/>
    </row>
    <row r="59" spans="1:19" ht="23.25" customHeight="1" thickTop="1" x14ac:dyDescent="0.5">
      <c r="A59" s="220"/>
      <c r="B59" s="220"/>
      <c r="C59" s="220"/>
      <c r="D59" s="220"/>
      <c r="E59" s="220"/>
      <c r="F59" s="230"/>
      <c r="G59" s="230"/>
      <c r="I59" s="230"/>
      <c r="J59" s="230"/>
      <c r="K59" s="230"/>
    </row>
    <row r="60" spans="1:19" s="230" customFormat="1" ht="23.1" customHeight="1" x14ac:dyDescent="0.55000000000000004">
      <c r="A60" s="210" t="s">
        <v>136</v>
      </c>
      <c r="H60" s="226"/>
      <c r="L60" s="226"/>
      <c r="S60" s="193"/>
    </row>
    <row r="61" spans="1:19" s="230" customFormat="1" ht="23.25" customHeight="1" x14ac:dyDescent="0.5">
      <c r="A61" s="230" t="s">
        <v>137</v>
      </c>
      <c r="H61" s="226"/>
      <c r="L61" s="226"/>
      <c r="S61" s="193"/>
    </row>
    <row r="62" spans="1:19" s="230" customFormat="1" ht="23.25" customHeight="1" x14ac:dyDescent="0.5">
      <c r="C62" s="230" t="s">
        <v>144</v>
      </c>
      <c r="H62" s="226"/>
      <c r="L62" s="226"/>
      <c r="S62" s="193"/>
    </row>
    <row r="63" spans="1:19" s="230" customFormat="1" ht="23.25" customHeight="1" x14ac:dyDescent="0.5">
      <c r="C63" s="230" t="s">
        <v>91</v>
      </c>
      <c r="D63" s="230" t="s">
        <v>145</v>
      </c>
      <c r="H63" s="226"/>
      <c r="L63" s="226"/>
      <c r="S63" s="193"/>
    </row>
    <row r="64" spans="1:19" s="230" customFormat="1" ht="15.9" customHeight="1" x14ac:dyDescent="0.5">
      <c r="H64" s="226"/>
      <c r="L64" s="226"/>
      <c r="S64" s="193"/>
    </row>
    <row r="65" spans="1:19" s="230" customFormat="1" ht="23.25" customHeight="1" x14ac:dyDescent="0.5">
      <c r="C65" s="230" t="s">
        <v>98</v>
      </c>
      <c r="H65" s="226"/>
      <c r="J65" s="230" t="s">
        <v>90</v>
      </c>
      <c r="L65" s="226"/>
      <c r="S65" s="193"/>
    </row>
    <row r="66" spans="1:19" ht="23.25" customHeight="1" x14ac:dyDescent="0.5">
      <c r="A66" s="230"/>
      <c r="C66" s="230" t="s">
        <v>91</v>
      </c>
      <c r="D66" s="230" t="s">
        <v>159</v>
      </c>
      <c r="F66" s="230"/>
      <c r="G66" s="230"/>
      <c r="I66" s="230"/>
      <c r="J66" s="230"/>
      <c r="K66" s="230"/>
    </row>
    <row r="67" spans="1:19" ht="23.25" customHeight="1" x14ac:dyDescent="0.5">
      <c r="A67" s="230"/>
      <c r="B67" s="230"/>
      <c r="C67" s="230" t="s">
        <v>91</v>
      </c>
      <c r="D67" s="230" t="s">
        <v>160</v>
      </c>
      <c r="E67" s="220"/>
      <c r="F67" s="230"/>
      <c r="G67" s="230"/>
      <c r="I67" s="230"/>
      <c r="J67" s="230"/>
      <c r="K67" s="230"/>
    </row>
    <row r="68" spans="1:19" ht="23.25" customHeight="1" x14ac:dyDescent="0.5">
      <c r="A68" s="230"/>
      <c r="B68" s="230"/>
      <c r="C68" s="230" t="s">
        <v>91</v>
      </c>
      <c r="D68" s="230" t="s">
        <v>161</v>
      </c>
      <c r="E68" s="220"/>
      <c r="F68" s="230"/>
      <c r="G68" s="230"/>
      <c r="I68" s="230"/>
      <c r="J68" s="230"/>
      <c r="K68" s="230"/>
    </row>
    <row r="69" spans="1:19" ht="23.25" customHeight="1" x14ac:dyDescent="0.5">
      <c r="A69" s="230"/>
      <c r="B69" s="230"/>
      <c r="C69" s="230" t="s">
        <v>91</v>
      </c>
      <c r="D69" s="230" t="s">
        <v>162</v>
      </c>
      <c r="E69" s="220"/>
      <c r="F69" s="230"/>
      <c r="G69" s="230"/>
      <c r="I69" s="230"/>
      <c r="J69" s="230"/>
      <c r="K69" s="230"/>
    </row>
    <row r="70" spans="1:19" ht="23.25" customHeight="1" x14ac:dyDescent="0.5">
      <c r="A70" s="220"/>
      <c r="B70" s="220"/>
      <c r="C70" s="220"/>
      <c r="D70" s="221"/>
      <c r="E70" s="220"/>
      <c r="F70" s="220"/>
      <c r="G70" s="220"/>
      <c r="I70" s="220"/>
      <c r="J70" s="220"/>
    </row>
    <row r="71" spans="1:19" ht="23.25" customHeight="1" x14ac:dyDescent="0.5">
      <c r="A71" s="220"/>
      <c r="B71" s="220"/>
      <c r="C71" s="220"/>
      <c r="D71" s="220"/>
      <c r="E71" s="220"/>
      <c r="F71" s="220"/>
      <c r="G71" s="220"/>
      <c r="H71" s="220"/>
      <c r="I71" s="220"/>
      <c r="J71" s="220"/>
      <c r="L71" s="220"/>
    </row>
    <row r="72" spans="1:19" ht="23.25" customHeight="1" x14ac:dyDescent="0.5">
      <c r="A72" s="220"/>
      <c r="B72" s="220"/>
      <c r="C72" s="220"/>
      <c r="D72" s="220"/>
      <c r="E72" s="220"/>
      <c r="G72" s="220"/>
      <c r="I72" s="220"/>
      <c r="J72" s="220"/>
    </row>
    <row r="73" spans="1:19" ht="23.25" customHeight="1" x14ac:dyDescent="0.5">
      <c r="A73" s="220"/>
      <c r="B73" s="220"/>
      <c r="C73" s="220"/>
      <c r="D73" s="220"/>
      <c r="E73" s="220"/>
      <c r="G73" s="220"/>
      <c r="I73" s="220"/>
      <c r="J73" s="220"/>
    </row>
    <row r="74" spans="1:19" ht="23.25" customHeight="1" x14ac:dyDescent="0.5">
      <c r="A74" s="220"/>
      <c r="B74" s="220"/>
      <c r="C74" s="220"/>
      <c r="D74" s="220"/>
      <c r="E74" s="220"/>
      <c r="G74" s="220"/>
      <c r="I74" s="220">
        <v>52377</v>
      </c>
      <c r="J74" s="220"/>
    </row>
    <row r="75" spans="1:19" ht="23.25" customHeight="1" x14ac:dyDescent="0.5">
      <c r="A75" s="220"/>
      <c r="B75" s="220"/>
      <c r="C75" s="220"/>
      <c r="D75" s="220"/>
      <c r="E75" s="220"/>
      <c r="G75" s="220"/>
      <c r="I75" s="220"/>
      <c r="J75" s="220"/>
    </row>
    <row r="76" spans="1:19" ht="23.25" customHeight="1" x14ac:dyDescent="0.5">
      <c r="A76" s="220"/>
      <c r="B76" s="220"/>
      <c r="C76" s="220"/>
      <c r="D76" s="220"/>
      <c r="E76" s="220"/>
      <c r="G76" s="220"/>
      <c r="I76" s="220"/>
      <c r="J76" s="220"/>
    </row>
    <row r="77" spans="1:19" ht="23.25" customHeight="1" x14ac:dyDescent="0.5">
      <c r="A77" s="220"/>
      <c r="B77" s="220"/>
      <c r="C77" s="220"/>
      <c r="D77" s="220"/>
      <c r="E77" s="220"/>
      <c r="G77" s="220"/>
      <c r="I77" s="220"/>
      <c r="J77" s="220"/>
    </row>
    <row r="78" spans="1:19" ht="23.25" customHeight="1" x14ac:dyDescent="0.5">
      <c r="A78" s="220"/>
      <c r="B78" s="220"/>
      <c r="C78" s="220"/>
      <c r="D78" s="220"/>
      <c r="E78" s="220"/>
      <c r="G78" s="220"/>
      <c r="I78" s="220"/>
      <c r="J78" s="220"/>
    </row>
    <row r="79" spans="1:19" ht="23.25" customHeight="1" x14ac:dyDescent="0.5">
      <c r="A79" s="220"/>
      <c r="B79" s="220"/>
      <c r="C79" s="220"/>
      <c r="D79" s="220"/>
      <c r="E79" s="220"/>
      <c r="G79" s="220"/>
      <c r="I79" s="220"/>
      <c r="J79" s="220"/>
    </row>
    <row r="80" spans="1:19" ht="23.25" customHeight="1" x14ac:dyDescent="0.5">
      <c r="A80" s="220"/>
      <c r="B80" s="220"/>
      <c r="C80" s="220"/>
      <c r="D80" s="220"/>
      <c r="E80" s="220"/>
      <c r="G80" s="220"/>
      <c r="I80" s="220"/>
      <c r="J80" s="220"/>
    </row>
    <row r="81" spans="1:10" ht="23.25" customHeight="1" x14ac:dyDescent="0.5">
      <c r="A81" s="220"/>
      <c r="B81" s="220"/>
      <c r="C81" s="220"/>
      <c r="D81" s="220"/>
      <c r="E81" s="220"/>
      <c r="G81" s="220"/>
      <c r="I81" s="220"/>
      <c r="J81" s="220"/>
    </row>
    <row r="82" spans="1:10" ht="23.25" customHeight="1" x14ac:dyDescent="0.5">
      <c r="A82" s="220"/>
      <c r="B82" s="220"/>
      <c r="C82" s="220"/>
      <c r="D82" s="220"/>
      <c r="E82" s="220"/>
      <c r="G82" s="220"/>
      <c r="I82" s="220"/>
      <c r="J82" s="220"/>
    </row>
    <row r="83" spans="1:10" ht="23.25" customHeight="1" x14ac:dyDescent="0.5">
      <c r="A83" s="220"/>
      <c r="B83" s="220"/>
      <c r="C83" s="220"/>
      <c r="D83" s="220"/>
      <c r="E83" s="220"/>
      <c r="G83" s="220"/>
      <c r="I83" s="220"/>
      <c r="J83" s="220"/>
    </row>
  </sheetData>
  <mergeCells count="2">
    <mergeCell ref="F6:H6"/>
    <mergeCell ref="J6:L6"/>
  </mergeCells>
  <pageMargins left="0.9055118110236221" right="0.55118110236220474" top="0.74803149606299213" bottom="0.74803149606299213" header="0" footer="0.39370078740157483"/>
  <pageSetup paperSize="9" scale="85" firstPageNumber="7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10</vt:i4>
      </vt:variant>
    </vt:vector>
  </HeadingPairs>
  <TitlesOfParts>
    <vt:vector size="16" baseType="lpstr">
      <vt:lpstr>BS</vt:lpstr>
      <vt:lpstr>PL_3M</vt:lpstr>
      <vt:lpstr>PL_6M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PL_3M!Print_Area</vt:lpstr>
      <vt:lpstr>PL_6M!Print_Area</vt:lpstr>
      <vt:lpstr>BS!Print_Titles</vt:lpstr>
      <vt:lpstr>CF!Print_Titles</vt:lpstr>
      <vt:lpstr>PL_3M!Print_Titles</vt:lpstr>
      <vt:lpstr>PL_6M!Print_Titles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123456</cp:lastModifiedBy>
  <cp:lastPrinted>2022-06-30T06:22:48Z</cp:lastPrinted>
  <dcterms:created xsi:type="dcterms:W3CDTF">2022-02-28T16:37:51Z</dcterms:created>
  <dcterms:modified xsi:type="dcterms:W3CDTF">2022-08-15T14:45:05Z</dcterms:modified>
</cp:coreProperties>
</file>