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ky ICT Public Company Limited\Sky ICT (CCN-TECH)_June22 (ATV-14)\"/>
    </mc:Choice>
  </mc:AlternateContent>
  <xr:revisionPtr revIDLastSave="0" documentId="13_ncr:1_{8581DAC4-39F3-4843-A897-0801023DDB8F}" xr6:coauthVersionLast="47" xr6:coauthVersionMax="47" xr10:uidLastSave="{00000000-0000-0000-0000-000000000000}"/>
  <bookViews>
    <workbookView xWindow="-120" yWindow="-120" windowWidth="21840" windowHeight="13140" xr2:uid="{C6B6BAE9-7570-4400-95CD-81C0F0550A55}"/>
  </bookViews>
  <sheets>
    <sheet name="2-4" sheetId="1" r:id="rId1"/>
    <sheet name="5-6 (3m)" sheetId="12" r:id="rId2"/>
    <sheet name="7-8 (6m)" sheetId="13" r:id="rId3"/>
    <sheet name="9" sheetId="14" r:id="rId4"/>
    <sheet name="10" sheetId="15" r:id="rId5"/>
    <sheet name="11-13" sheetId="1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3" i="16" l="1"/>
  <c r="K58" i="16" s="1"/>
  <c r="I53" i="16"/>
  <c r="I58" i="16" s="1"/>
  <c r="G53" i="16"/>
  <c r="G58" i="16" s="1"/>
  <c r="E53" i="16"/>
  <c r="E58" i="16" s="1"/>
  <c r="U29" i="14"/>
  <c r="Y29" i="14" s="1"/>
  <c r="O32" i="14"/>
  <c r="O20" i="14"/>
  <c r="E30" i="1"/>
  <c r="K101" i="16"/>
  <c r="I101" i="16"/>
  <c r="G101" i="16"/>
  <c r="E101" i="16"/>
  <c r="F71" i="13"/>
  <c r="A117" i="16" l="1"/>
  <c r="W30" i="14" l="1"/>
  <c r="U22" i="14"/>
  <c r="U27" i="14"/>
  <c r="Y27" i="14" s="1"/>
  <c r="U26" i="14"/>
  <c r="Y26" i="14" s="1"/>
  <c r="U25" i="14"/>
  <c r="Y25" i="14" s="1"/>
  <c r="Q22" i="15"/>
  <c r="M20" i="14" l="1"/>
  <c r="M32" i="14"/>
  <c r="L81" i="13" l="1"/>
  <c r="J81" i="13"/>
  <c r="H81" i="13"/>
  <c r="F81" i="13"/>
  <c r="F82" i="12"/>
  <c r="L82" i="12"/>
  <c r="J82" i="12"/>
  <c r="H82" i="12"/>
  <c r="L71" i="13"/>
  <c r="J71" i="13"/>
  <c r="H71" i="13"/>
  <c r="L72" i="12"/>
  <c r="J72" i="12"/>
  <c r="H72" i="12"/>
  <c r="F72" i="12"/>
  <c r="L83" i="13" l="1"/>
  <c r="F84" i="12"/>
  <c r="J83" i="13"/>
  <c r="H83" i="13"/>
  <c r="F83" i="13"/>
  <c r="J84" i="12"/>
  <c r="H84" i="12"/>
  <c r="L84" i="12"/>
  <c r="K134" i="16"/>
  <c r="K87" i="16"/>
  <c r="G134" i="16"/>
  <c r="G87" i="16"/>
  <c r="J98" i="12"/>
  <c r="L98" i="12"/>
  <c r="L92" i="12"/>
  <c r="L25" i="12"/>
  <c r="L17" i="12"/>
  <c r="H98" i="12"/>
  <c r="H92" i="12"/>
  <c r="H25" i="12"/>
  <c r="H17" i="12"/>
  <c r="L97" i="13"/>
  <c r="L91" i="13"/>
  <c r="L25" i="13"/>
  <c r="L17" i="13"/>
  <c r="H97" i="13"/>
  <c r="H91" i="13"/>
  <c r="H25" i="13"/>
  <c r="H17" i="13"/>
  <c r="W32" i="14"/>
  <c r="S32" i="14"/>
  <c r="Q32" i="14"/>
  <c r="K32" i="14"/>
  <c r="I32" i="14"/>
  <c r="G32" i="14"/>
  <c r="E32" i="14"/>
  <c r="U30" i="14"/>
  <c r="Y30" i="14" s="1"/>
  <c r="U18" i="14"/>
  <c r="U15" i="14"/>
  <c r="Y15" i="14" s="1"/>
  <c r="W20" i="14"/>
  <c r="S20" i="14"/>
  <c r="Q20" i="14"/>
  <c r="K20" i="14"/>
  <c r="I20" i="14"/>
  <c r="G20" i="14"/>
  <c r="E20" i="14"/>
  <c r="O17" i="15"/>
  <c r="M17" i="15"/>
  <c r="K17" i="15"/>
  <c r="I17" i="15"/>
  <c r="G17" i="15"/>
  <c r="E17" i="15"/>
  <c r="Q15" i="15"/>
  <c r="Q12" i="15"/>
  <c r="Q23" i="15"/>
  <c r="Q19" i="15"/>
  <c r="O25" i="15"/>
  <c r="M25" i="15"/>
  <c r="K25" i="15"/>
  <c r="I25" i="15"/>
  <c r="G25" i="15"/>
  <c r="E25" i="15"/>
  <c r="I134" i="16"/>
  <c r="E134" i="16"/>
  <c r="I87" i="16"/>
  <c r="E87" i="16"/>
  <c r="A3" i="16"/>
  <c r="A63" i="16" s="1"/>
  <c r="A120" i="16" s="1"/>
  <c r="J97" i="13"/>
  <c r="F97" i="13"/>
  <c r="J91" i="13"/>
  <c r="F91" i="13"/>
  <c r="A53" i="13"/>
  <c r="A106" i="13"/>
  <c r="J25" i="13"/>
  <c r="F25" i="13"/>
  <c r="J17" i="13"/>
  <c r="F17" i="13"/>
  <c r="F98" i="12"/>
  <c r="J92" i="12"/>
  <c r="F92" i="12"/>
  <c r="A54" i="12"/>
  <c r="A107" i="12"/>
  <c r="J25" i="12"/>
  <c r="F25" i="12"/>
  <c r="J17" i="12"/>
  <c r="F17" i="12"/>
  <c r="Q25" i="15" l="1"/>
  <c r="Q17" i="15"/>
  <c r="F27" i="13"/>
  <c r="F38" i="13" s="1"/>
  <c r="K106" i="16"/>
  <c r="U32" i="14"/>
  <c r="U20" i="14"/>
  <c r="Y18" i="14"/>
  <c r="Y20" i="14" s="1"/>
  <c r="H27" i="12"/>
  <c r="H38" i="12" s="1"/>
  <c r="H41" i="12" s="1"/>
  <c r="H86" i="12" s="1"/>
  <c r="L27" i="12"/>
  <c r="L38" i="12" s="1"/>
  <c r="L41" i="12" s="1"/>
  <c r="L86" i="12" s="1"/>
  <c r="H27" i="13"/>
  <c r="H38" i="13" s="1"/>
  <c r="H41" i="13" s="1"/>
  <c r="H85" i="13" s="1"/>
  <c r="L27" i="13"/>
  <c r="L38" i="13" s="1"/>
  <c r="L41" i="13" s="1"/>
  <c r="L85" i="13" s="1"/>
  <c r="A173" i="16"/>
  <c r="G106" i="16"/>
  <c r="J27" i="12"/>
  <c r="J38" i="12" s="1"/>
  <c r="J41" i="12" s="1"/>
  <c r="J86" i="12" s="1"/>
  <c r="F27" i="12"/>
  <c r="F38" i="12" s="1"/>
  <c r="F41" i="12" s="1"/>
  <c r="F86" i="12" s="1"/>
  <c r="J27" i="13"/>
  <c r="J38" i="13" s="1"/>
  <c r="Y22" i="14"/>
  <c r="Y32" i="14" s="1"/>
  <c r="K141" i="1"/>
  <c r="K144" i="1" s="1"/>
  <c r="G141" i="1"/>
  <c r="G144" i="1" s="1"/>
  <c r="K97" i="1"/>
  <c r="K84" i="1"/>
  <c r="G97" i="1"/>
  <c r="G84" i="1"/>
  <c r="K49" i="1"/>
  <c r="K30" i="1"/>
  <c r="G49" i="1"/>
  <c r="G30" i="1"/>
  <c r="I49" i="1"/>
  <c r="E49" i="1"/>
  <c r="F41" i="13" l="1"/>
  <c r="F85" i="13" s="1"/>
  <c r="J41" i="13"/>
  <c r="J85" i="13" s="1"/>
  <c r="K51" i="1"/>
  <c r="G51" i="1"/>
  <c r="G99" i="1"/>
  <c r="G146" i="1" s="1"/>
  <c r="K99" i="1"/>
  <c r="K146" i="1" s="1"/>
  <c r="E51" i="1"/>
  <c r="I106" i="16" l="1"/>
  <c r="I141" i="1"/>
  <c r="I144" i="1" s="1"/>
  <c r="A111" i="1"/>
  <c r="A109" i="1"/>
  <c r="A108" i="1"/>
  <c r="A159" i="1" s="1"/>
  <c r="A59" i="1"/>
  <c r="A57" i="1"/>
  <c r="I30" i="1" l="1"/>
  <c r="I51" i="1" s="1"/>
  <c r="I97" i="1" l="1"/>
  <c r="I84" i="1" l="1"/>
  <c r="I99" i="1" s="1"/>
  <c r="I146" i="1" s="1"/>
  <c r="E97" i="1" l="1"/>
  <c r="E84" i="1" l="1"/>
  <c r="E99" i="1" s="1"/>
  <c r="E141" i="1" l="1"/>
  <c r="E144" i="1" s="1"/>
  <c r="E146" i="1" s="1"/>
  <c r="E106" i="16"/>
</calcChain>
</file>

<file path=xl/sharedStrings.xml><?xml version="1.0" encoding="utf-8"?>
<sst xmlns="http://schemas.openxmlformats.org/spreadsheetml/2006/main" count="588" uniqueCount="278">
  <si>
    <t>บริษัท สกาย ไอซีที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</si>
  <si>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</si>
  <si>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</si>
  <si>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</si>
  <si>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</si>
  <si>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</si>
  <si>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</si>
  <si>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</si>
  <si>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</si>
  <si>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</si>
  <si>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</si>
  <si>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</si>
  <si>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</si>
  <si>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วิธีราคาทุนตัดจำหน่าย</t>
  </si>
  <si>
    <t>ลูกหนี้การค้าและลูกหนี้อื่น</t>
  </si>
  <si>
    <t>สินทรัพย์ที่เกิดจากสัญญา</t>
  </si>
  <si>
    <t>ส่วนของลูกหนี้ตามสัญญาเช่าการเงิน</t>
  </si>
  <si>
    <t>ที่ถึงกำหนดรับชำระภายในหนึ่งปี</t>
  </si>
  <si>
    <t>เงินให้กู้ยืมแก่กิจการที่เกี่ยวข้องกัน</t>
  </si>
  <si>
    <t>งานระหว่างทำและสินค้าระหว่างติดตั้ง</t>
  </si>
  <si>
    <t>สินค้าคงเหลือ</t>
  </si>
  <si>
    <t>เงินจ่ายล่วงหน้าโครงการ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</si>
  <si>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</si>
  <si>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</si>
  <si>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</si>
  <si>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</si>
  <si>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ลูกหนี้การค้าระยะยาว</t>
  </si>
  <si>
    <t>ลูกหนี้ตามสัญญาเช่าการเงิน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</si>
  <si>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</si>
  <si>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</si>
  <si>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</si>
  <si>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 xml:space="preserve">ส่วนปรับปรุงอาคารและอุปกรณ์ </t>
  </si>
  <si>
    <t>สินทรัพย์สิทธิการใช้</t>
  </si>
  <si>
    <t xml:space="preserve">สินทรัพย์ไม่มีตัวตน 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</si>
  <si>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</si>
  <si>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</si>
  <si>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</si>
  <si>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</si>
  <si>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</si>
  <si>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</si>
  <si>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</si>
  <si>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</si>
  <si>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 xml:space="preserve">เงินเบิกเกินบัญชี 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</si>
  <si>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</si>
  <si>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</si>
  <si>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หนี้สินที่เกิดจากสัญญา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</si>
  <si>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</si>
  <si>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</si>
  <si>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</si>
  <si>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</si>
  <si>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</si>
  <si>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</si>
  <si>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หนี้สินที่เกิดจากสัญญาที่ถึงกำหนดรับรู้เกินกว่าหนึ่งปี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</si>
  <si>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</si>
  <si>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</si>
  <si>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</si>
  <si>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ภาระผูกพันผลประโยชน์พนักงาน</t>
  </si>
  <si>
    <t>ประมาณการหนี้สินจากการรับประกัน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</si>
  <si>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</si>
  <si>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</si>
  <si>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</si>
  <si>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</si>
  <si>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</si>
  <si>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</si>
  <si>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</si>
  <si>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     มูลค่าที่ตราไว้หุ้นละ 0.50 บาท</t>
  </si>
  <si>
    <t>ทุนที่ออกและชำระแล้วเต็มมูลค่า</t>
  </si>
  <si>
    <t xml:space="preserve">     มูลค่าที่ชำระแล้วหุ้นละ 0.50 บาท</t>
  </si>
  <si>
    <t>ส่วนเกินมูลค่าหุ้น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</si>
  <si>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</si>
  <si>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</si>
  <si>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</si>
  <si>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</si>
  <si>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</si>
  <si>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</si>
  <si>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</si>
  <si>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</si>
  <si>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</si>
  <si>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</si>
  <si>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</si>
  <si>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</si>
  <si>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</si>
  <si>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</si>
  <si>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</si>
  <si>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</si>
  <si>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</si>
  <si>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</si>
  <si>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</si>
  <si>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</si>
  <si>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</si>
  <si>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</si>
  <si>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รายการที่จะจัดประเภทรายการใหม่ไปยัง</t>
  </si>
  <si>
    <t>การป้องกันความเสี่ยงในกระแสเงินสด</t>
  </si>
  <si>
    <t>ต้นทุนสำรองการป้องกันความเสี่ยง</t>
  </si>
  <si>
    <t>ภาษีเงินได้ของรายการที่จะจัดประเภท</t>
  </si>
  <si>
    <t xml:space="preserve">   รายการใหม่ไปยังกำไรหรือขาดทุนในภายหลัง</t>
  </si>
  <si>
    <t>กำไรเบ็ดเสร็จรวมสำหรับงวด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</si>
  <si>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</si>
  <si>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</si>
  <si>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บริษัท สกาย ไอซีที จำกัด (มหาชน)                                                                                                                                 </t>
  </si>
  <si>
    <t xml:space="preserve">งบแสดงการเปลี่ยนแปลงส่วนของเจ้าของ 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</si>
  <si>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</si>
  <si>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</si>
  <si>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จัดสรรแล้ว</t>
  </si>
  <si>
    <t>การป้องกัน</t>
  </si>
  <si>
    <t>ต้นทุนสำรอง</t>
  </si>
  <si>
    <t>รวมส่วนของ</t>
  </si>
  <si>
    <t>ส่วนได้เสียที่</t>
  </si>
  <si>
    <t>ทุนที่ออกและ</t>
  </si>
  <si>
    <t>ส่วนเกิน</t>
  </si>
  <si>
    <t>- ทุนสำรอง</t>
  </si>
  <si>
    <t>ความเสี่ยงใน</t>
  </si>
  <si>
    <t>ผู้เป็นเจ้าของ</t>
  </si>
  <si>
    <t>ไม่มีอำนาจ</t>
  </si>
  <si>
    <t>เรียกชำระแล้ว</t>
  </si>
  <si>
    <t>มูลค่าหุ้น</t>
  </si>
  <si>
    <t>ยังไม่ได้จัดสรร</t>
  </si>
  <si>
    <t>กระแสเงินสด</t>
  </si>
  <si>
    <t>ความเสี่ยง</t>
  </si>
  <si>
    <t>บริษัทใหญ่</t>
  </si>
  <si>
    <t>ควบคุม</t>
  </si>
  <si>
    <t>เจ้าของ</t>
  </si>
  <si>
    <t>ยอดคงเหลือต้นงวดวันที่ 1 มกราคม พ.ศ. 2564</t>
  </si>
  <si>
    <t>ข้อมูลทางการเงินเฉพาะกิจการ (ยังไม่ได้ตรวจสอบ)</t>
  </si>
  <si>
    <t>ในกระแสเงินสด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</si>
  <si>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</si>
  <si>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</si>
  <si>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</si>
  <si>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</si>
  <si>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</si>
  <si>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กำไรจากการจำหน่ายสินทรัพย์ให้เช่า</t>
  </si>
  <si>
    <t>กำไรจากการยกเลิกสัญญาของสินทรัพย์สิทธิการใช้</t>
  </si>
  <si>
    <t>ค่าใช้จ่ายผลประโยชน์พนักงาน</t>
  </si>
  <si>
    <t>ดอกเบี้ยรับ</t>
  </si>
  <si>
    <t>-  ลูกหนี้การค้าและลูกหนี้อื่น</t>
  </si>
  <si>
    <t>-  สินทรัพย์ที่เกิดจากสัญญา</t>
  </si>
  <si>
    <t>-  ลูกหนี้ตามสัญญาเช่าการเงิน</t>
  </si>
  <si>
    <t>-  งานระหว่างทำและสินค้าระหว่างติดตั้ง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</si>
  <si>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</si>
  <si>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</si>
  <si>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</si>
  <si>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</si>
  <si>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หนี้สินที่เกิดจากสัญญา</t>
  </si>
  <si>
    <t>-  หนี้สินหมุนเวียนอื่น</t>
  </si>
  <si>
    <t>-  หนี้สินไม่หมุนเวียนอื่น</t>
  </si>
  <si>
    <t>เงินสดรับจากการจำหน่ายทรัพย์สินให้เช่า</t>
  </si>
  <si>
    <t>เงินสดจ่ายจากการรับประกัน</t>
  </si>
  <si>
    <t>จ่ายดอกเบี้ย</t>
  </si>
  <si>
    <t>จ่ายภาษีเงินได้</t>
  </si>
  <si>
    <t>เงินสดรับจากภาษีเงินได้</t>
  </si>
  <si>
    <t>กระแสเงินสดจากกิจกรรมลงทุน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</si>
  <si>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</si>
  <si>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</si>
  <si>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เงินสดจ่ายเพื่อซื้อเงินลงทุนในบริษัทย่อย</t>
  </si>
  <si>
    <t>เงินให้กู้ยืมแก่บริษัทย่อย</t>
  </si>
  <si>
    <t>บริษัทย่อยจ่ายชำระคืนเงินให้กู้ยืม</t>
  </si>
  <si>
    <t>กระแสเงินสดจากกิจกรรมจัดหาเงิน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</si>
  <si>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</si>
  <si>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</si>
  <si>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เงินสดจ่ายชำระหนี้สินตามสัญญาเช่า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</si>
  <si>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</si>
  <si>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</si>
  <si>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รายการที่ไม่ใช่เงินสด</t>
  </si>
  <si>
    <t xml:space="preserve">รายการที่มิใช่เงินสดที่มีสาระสำคัญมีดังนี้ </t>
  </si>
  <si>
    <t>การได้มาซึ่งอุปกรณ์โดยที่ยังไม่ชำระเป็นเงินสด</t>
  </si>
  <si>
    <t>พ.ศ. 2565</t>
  </si>
  <si>
    <t>รายได้จากการจำหน่ายและวางระบบแบบเบ็ดเสร็จ</t>
  </si>
  <si>
    <t>ต้นทุนจากการจำหน่ายและวางระบบแบบเบ็ดเสร็จ</t>
  </si>
  <si>
    <t>เงินเบิกเกินบัญชี</t>
  </si>
  <si>
    <t>การได้มาซึ่งสินทรัพย์ไม่มีตัวตนโดยที่ยังไม่ชำระเป็นเงินสด</t>
  </si>
  <si>
    <t>ยอดคงเหลือต้นงวดวันที่ 1 มกราคม พ.ศ. 2565</t>
  </si>
  <si>
    <t>สินทรัพย์อนุพันธ์</t>
  </si>
  <si>
    <t>เงินกู้ยืมระยะสั้นจากกิจการหรือบุคคลที่เกี่ยวข้องกัน</t>
  </si>
  <si>
    <t>ส่วนของหนี้สินอนุพันธ์ที่ถึงกำหนดไถ่ถอนภายในหนึ่งปี</t>
  </si>
  <si>
    <t>สินทรัพย์ทางการเงินอื่นที่วัดมูลค่า</t>
  </si>
  <si>
    <t>ด้วยวิธีราคาทุนตัดจำหน่าย</t>
  </si>
  <si>
    <t>ส่วนของสินทรัพย์อนุพันธ์ที่ถึงกำหนด</t>
  </si>
  <si>
    <t>ไถ่ถอนภายในหนึ่งปี</t>
  </si>
  <si>
    <t>ส่วนของหนี้สินตามสัญญาเช่าที่ถึงกำหนด</t>
  </si>
  <si>
    <t>ชำระภายในหนึ่งปี</t>
  </si>
  <si>
    <t>ผลขาดทุนจากการด้อยค่าของดอกเบี้ยค้างรับ</t>
  </si>
  <si>
    <t>เงินสดจ่ายเพื่อซื้อเงินลงทุนในบริษัทร่วม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</si>
  <si>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</si>
  <si>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</si>
  <si>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30 มิถุนายน</t>
  </si>
  <si>
    <t>กำไรเบ็ดเสร็จอื่นสำหรับงวด - สุทธิจากภาษี</t>
  </si>
  <si>
    <t>การเปลี่ยนแปลงในส่วนของเจ้าของสำหรับงวด</t>
  </si>
  <si>
    <t>ยอดคงเหลือสิ้นงวดวันที่ 30 มิถุนายน พ.ศ. 2564</t>
  </si>
  <si>
    <t>ผลขาดทุนจากการด้อยค่าของเงินให้กู้ยืมแก่บริษัทอื่น</t>
  </si>
  <si>
    <t>ขาดทุนจากการตัดจำหน่ายอุปกรณ์</t>
  </si>
  <si>
    <t>กำไรจากการที่ได้รับการยกเว้นค่าเช่าจากผู้ให้เช่า</t>
  </si>
  <si>
    <t>รายได้เงินปันผลจากบริษัทร่วม</t>
  </si>
  <si>
    <t>ขาดทุนจากการอัตราแลกเปลี่ยนที่ยังไม่เกิดขึ้น</t>
  </si>
  <si>
    <t>การเปลี่ยนแปลงในสินทรัพย์ดำเนินงานและหนี้สินดำเนินงาน</t>
  </si>
  <si>
    <t>-  เงินจ่ายล่วงหน้างานโครงการ</t>
  </si>
  <si>
    <t>เงินสดจากการดำเนินงาน</t>
  </si>
  <si>
    <t>เงินปันผลรับจากบริษัทร่วม</t>
  </si>
  <si>
    <t>เงินสดรับจากเงินกู้ยืมจากกิจการที่เกี่ยวข้องกัน</t>
  </si>
  <si>
    <t>เงินสดจ่ายคืนเงินกู้ยืมจากกิจการที่เกี่ยวข้องกัน</t>
  </si>
  <si>
    <t>สำหรับข้อมูลในงบกระแสเงินสด เงินสดและรายการ</t>
  </si>
  <si>
    <t>เทียบเท่าเงินสดประกอบด้วยรายการดังนี้</t>
  </si>
  <si>
    <t>ยอดคงเหลือสิ้นงวดวันที่ 30 มิถุนายน พ.ศ. 2565</t>
  </si>
  <si>
    <t>สำหรับงวดหกเดือนสิ้นสุดวันที่ 30 มิถุนายน พ.ศ. 2565</t>
  </si>
  <si>
    <t>สำหรับงวดสามเดือนสิ้นสุดวันที่ 30 มิถุนายน พ.ศ. 2565</t>
  </si>
  <si>
    <t>ณ วันที่ 30 มิถุนายน พ.ศ. 2565</t>
  </si>
  <si>
    <t>12, 13</t>
  </si>
  <si>
    <t>รายการที่จะไม่จัดประเภทรายการใหม่ไปยัง</t>
  </si>
  <si>
    <t xml:space="preserve">   ตามวิธีส่วนได้เสีย - สุทธิจากภาษี</t>
  </si>
  <si>
    <t>รวมรายการที่จะไม่จัดประเภทรายการใหม่ไปยัง</t>
  </si>
  <si>
    <t>กำไรหรือขาดทุนในภายหลัง - สุทธิจากภาษี</t>
  </si>
  <si>
    <t>กำไรจากการจำหน่ายเงินลงทุน</t>
  </si>
  <si>
    <t>เงินสดจ่ายภาระผูกพันผลประโยชน์พนักงาน</t>
  </si>
  <si>
    <t>รวมรายการที่จะจัดประเภทรายการใหม่ไปยัง</t>
  </si>
  <si>
    <t>ในบริษัทย่อย</t>
  </si>
  <si>
    <t>หุ้นกู้</t>
  </si>
  <si>
    <t xml:space="preserve">   หุ้นสามัญจำนวน 624,266,575 หุ้น </t>
  </si>
  <si>
    <t>เพิ่มทุน</t>
  </si>
  <si>
    <t>ผลขาดทุนจากการด้อยค่าของลูกหนี้การค้า</t>
  </si>
  <si>
    <t>กำไรจากการจำหน่ายเงินลงทุนในบริษัทร่วม</t>
  </si>
  <si>
    <t>รายได้เงินปันผลจากบริษัทย่อย</t>
  </si>
  <si>
    <t>เงินสดรับจากการขายเงินลงทุนในบริษัทร่วม</t>
  </si>
  <si>
    <t>เงินสดรับจากการออกหุ้นกู้</t>
  </si>
  <si>
    <t>การออกหุ้นเพื่อแลกกับเงินลงทุนในบริษัทย่อย</t>
  </si>
  <si>
    <t>รายได้เงินปันผลค้างรับ</t>
  </si>
  <si>
    <t>ส่วนแบ่งกำไรจากบริษัทร่วมและการร่วมค้าตามวิธีส่วนได้เสีย</t>
  </si>
  <si>
    <t>กำไรรอรับรู้ของรายการระหว่างกันจากการร่วมค้า</t>
  </si>
  <si>
    <t>กำไรจากมูลค่ายุติธรรมของอนุพันธ์ทางการเงิน</t>
  </si>
  <si>
    <t>การลดลงของเงินฝากธนาคารที่ติดภาระค้ำประกัน</t>
  </si>
  <si>
    <t>รายได้ดอกเบี้ยทางการเงินตามสัญญาเช่าการเงินรับรู้เป็นรายได้</t>
  </si>
  <si>
    <t xml:space="preserve">   - การเปลี่ยนแปลงในมูลค่ายุติธรรม</t>
  </si>
  <si>
    <t xml:space="preserve">        ของเงินลงทุนในตราสารทุนด้วยมูลค่า</t>
  </si>
  <si>
    <t>เงินสดจ่ายชำระค่าธรรมเนียมเงินกู้</t>
  </si>
  <si>
    <t>เงินสดจ่ายชำระค่าธรรมเนียมหุ้นกู้</t>
  </si>
  <si>
    <t>ขาดทุนจากอัตราแลกเปลี่ยน</t>
  </si>
  <si>
    <t>เงินสดสุทธิใช้ไปในกิจกรรมดำเนินงาน</t>
  </si>
  <si>
    <t>เงินสดสุทธิได้มาจากกิจกรรมจัดหาเงิน</t>
  </si>
  <si>
    <t>ผลขาดทุนจากการด้อยค่าของสินค้าคงเหลือ</t>
  </si>
  <si>
    <t xml:space="preserve">          มูลค่าที่ตราไว้หุ้นละ 0.50 บาท)</t>
  </si>
  <si>
    <t xml:space="preserve">          ยุติธรรมผ่านกำไรขาดทุนเบ็ดเสร็จอื่น</t>
  </si>
  <si>
    <t>(ขาดทุน)กำไรก่อนภาษีเงินได้</t>
  </si>
  <si>
    <t>รายได้(ค่าใช้จ่าย)ภาษีเงินได้</t>
  </si>
  <si>
    <t>(ขาดทุน)กำไรสำหรับงวด</t>
  </si>
  <si>
    <t>(ขาดทุน)กำไรต่อหุ้น</t>
  </si>
  <si>
    <t>(ขาดทุน)กำไรต่อหุ้นขั้นพื้นฐาน</t>
  </si>
  <si>
    <t>กำไร(ขาดทุน)ก่อนภาษีเงินได้</t>
  </si>
  <si>
    <t>(ค่าใช้จ่าย)รายได้ภาษีเงินได้</t>
  </si>
  <si>
    <t>กำไร(ขาดทุน)สำหรับงวด</t>
  </si>
  <si>
    <t>กำไร(ขาดทุน)ต่อหุ้น</t>
  </si>
  <si>
    <t>กำไร(ขาดทุน)ต่อหุ้นขั้นพื้นฐาน</t>
  </si>
  <si>
    <t>(กลับรายการ)ค่าใช้จ่ายประมาณการจากการรับประกัน</t>
  </si>
  <si>
    <t>เงินสดสุทธิได้มาจาก(ใช้ไปใน)กิจกรรมลงทุน</t>
  </si>
  <si>
    <t>เงินสดและรายการเทียบเท่าเงินสดเพิ่มขึ้น(ลดลง)สุทธิ</t>
  </si>
  <si>
    <t>ส่วนแบ่งกำไรเบ็ดเสร็จอื่นของบริษัทร่วม</t>
  </si>
  <si>
    <t>เงินปันผล</t>
  </si>
  <si>
    <t>เงินสดรับจากการขายสินทรัพย์ทางการเงินอื่นที่วัดมูลค่าด้วย</t>
  </si>
  <si>
    <t>เงินสดจ่ายเพื่อซื้อสินทรัพย์ทางการเงินอื่นที่วัดมูลค่าด้วย</t>
  </si>
  <si>
    <t>กำไรเบ็ดเสร็จอื่น:</t>
  </si>
  <si>
    <t>กำไรหรือขาดทุนในภายหลัง</t>
  </si>
  <si>
    <t>การแบ่งปัน(ขาดทุน)กำไร:</t>
  </si>
  <si>
    <t>การแบ่งปันกำไร(ขาดทุน):</t>
  </si>
  <si>
    <t>การแบ่งปันกำไร(ขาดทุน)เบ็ดเสร็จรวม:</t>
  </si>
  <si>
    <t>ตามกฎหมาย</t>
  </si>
  <si>
    <t xml:space="preserve">  (พ.ศ. 2564: หุ้นสามัญจำนวน 616,270,694 หุ้น</t>
  </si>
  <si>
    <t xml:space="preserve">  (พ.ศ. 2564: หุ้นสามัญจำนวน  616,266,575 หุ้น</t>
  </si>
  <si>
    <t>การวัดมูลค่า</t>
  </si>
  <si>
    <t>เงินลงทุนในตราสารทุน</t>
  </si>
  <si>
    <t>กำไรขาดทุนเบ็ดเสร็จอื่น</t>
  </si>
  <si>
    <t>ด้วยมูลค่ายุติธรรมผ่าน</t>
  </si>
  <si>
    <t>ผ่านกำไรขาดทุนเบ็ดเสร็จ - สุทธิจากภาษี</t>
  </si>
  <si>
    <t>การเปลี่ยนแปลง</t>
  </si>
  <si>
    <t>ส่วนได้เสีย</t>
  </si>
  <si>
    <t>ของบริษัทใหญ่</t>
  </si>
  <si>
    <t>กำไร(ขาดทุน)เบ็ดเสร็จอื่น</t>
  </si>
  <si>
    <t>โอนกำไรของตราสารทุนที่วัดมูลค่าด้วยมูลค่ายุติธรรม</t>
  </si>
  <si>
    <t>การเปลี่ยนแปลงส่วนได้เสียของบริษัทใหญ่ในบริษัทย่อย</t>
  </si>
  <si>
    <t>ส่วนแบ่งกำไรจากเงินลงทุนในบริษัทร่วมและ</t>
  </si>
  <si>
    <t>การร่วมค้าตามวิธีส่วนได้เสียและส่วนเกิน</t>
  </si>
  <si>
    <t>จากการเปลี่ยนสัดส่วนเงินลงทุนในบริษัทร่วม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</si>
</sst>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_);_(* \(#,##0\);_(* &quot;-&quot;_);_(@_)"/>
    <numFmt numFmtId="165" formatCode="#,##0;\(#,##0\);&quot;-&quot;;@"/>
    <numFmt numFmtId="166" formatCode="#,##0;\(#,##0\)"/>
    <numFmt numFmtId="167" formatCode="_(* #,##0_);_(* \(#,##0\);_(* &quot;-&quot;??_);_(@_)"/>
    <numFmt numFmtId="168" formatCode="_(* #,##0.00_);_(* \(#,##0.00\);_(* &quot;-&quot;_);_(@_)"/>
    <numFmt numFmtId="169" formatCode="_(* #,##0.000_);_(* \(#,##0.000\);_(* &quot;-&quot;_);_(@_)"/>
  </numFmts>
  <fonts count="5" x14ac:knownFonts="1">
    <font>
      <sz val="14"/>
      <name val="Cordia New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164" fontId="2" fillId="0" borderId="0" xfId="0" applyNumberFormat="1" applyFont="1" applyAlignment="1">
      <alignment horizontal="centerContinuous" vertical="center"/>
    </xf>
    <xf numFmtId="0" fontId="1" fillId="0" borderId="1" xfId="0" quotePrefix="1" applyFont="1" applyBorder="1" applyAlignment="1">
      <alignment horizontal="left" vertical="center"/>
    </xf>
    <xf numFmtId="0" fontId="2" fillId="0" borderId="1" xfId="0" applyFont="1" applyBorder="1" applyAlignment="1">
      <alignment horizontal="centerContinuous" vertical="center"/>
    </xf>
    <xf numFmtId="164" fontId="2" fillId="0" borderId="1" xfId="0" applyNumberFormat="1" applyFont="1" applyBorder="1" applyAlignment="1">
      <alignment horizontal="centerContinuous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2" xfId="0" applyNumberFormat="1" applyFont="1" applyFill="1" applyBorder="1" applyAlignment="1">
      <alignment horizontal="right" vertical="center"/>
    </xf>
    <xf numFmtId="164" fontId="1" fillId="0" borderId="0" xfId="0" quotePrefix="1" applyNumberFormat="1" applyFont="1" applyFill="1" applyBorder="1" applyAlignment="1">
      <alignment horizontal="right" vertical="center"/>
    </xf>
    <xf numFmtId="164" fontId="1" fillId="0" borderId="0" xfId="0" quotePrefix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0" quotePrefix="1" applyNumberFormat="1" applyFont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1" fillId="0" borderId="1" xfId="0" quotePrefix="1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1" fillId="0" borderId="0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164" fontId="2" fillId="2" borderId="0" xfId="0" applyNumberFormat="1" applyFont="1" applyFill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2" fillId="2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2" fillId="2" borderId="0" xfId="0" applyNumberFormat="1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2" fillId="2" borderId="3" xfId="0" applyNumberFormat="1" applyFont="1" applyFill="1" applyBorder="1" applyAlignment="1">
      <alignment horizontal="right" vertical="center"/>
    </xf>
    <xf numFmtId="164" fontId="2" fillId="0" borderId="3" xfId="0" applyNumberFormat="1" applyFont="1" applyFill="1" applyBorder="1" applyAlignment="1">
      <alignment horizontal="right" vertical="center"/>
    </xf>
    <xf numFmtId="164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37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164" fontId="1" fillId="0" borderId="0" xfId="0" quotePrefix="1" applyNumberFormat="1" applyFont="1" applyFill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2" borderId="3" xfId="0" applyNumberFormat="1" applyFont="1" applyFill="1" applyBorder="1" applyAlignment="1">
      <alignment horizontal="right" vertical="center"/>
    </xf>
    <xf numFmtId="164" fontId="1" fillId="0" borderId="0" xfId="0" quotePrefix="1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1" xfId="0" applyNumberFormat="1" applyFont="1" applyFill="1" applyBorder="1" applyAlignment="1">
      <alignment horizontal="centerContinuous" vertical="center"/>
    </xf>
    <xf numFmtId="164" fontId="2" fillId="0" borderId="2" xfId="0" applyNumberFormat="1" applyFont="1" applyFill="1" applyBorder="1" applyAlignment="1">
      <alignment horizontal="centerContinuous" vertical="center"/>
    </xf>
    <xf numFmtId="164" fontId="1" fillId="2" borderId="0" xfId="0" quotePrefix="1" applyNumberFormat="1" applyFont="1" applyFill="1" applyBorder="1" applyAlignment="1">
      <alignment horizontal="right" vertical="center"/>
    </xf>
    <xf numFmtId="164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1" fillId="0" borderId="0" xfId="0" applyNumberFormat="1" applyFont="1" applyFill="1" applyAlignment="1">
      <alignment horizontal="right" vertical="center"/>
    </xf>
    <xf numFmtId="0" fontId="1" fillId="0" borderId="0" xfId="0" applyFont="1" applyAlignment="1">
      <alignment horizontal="left" vertical="center"/>
    </xf>
    <xf numFmtId="166" fontId="1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Continuous" vertical="center"/>
    </xf>
    <xf numFmtId="164" fontId="2" fillId="0" borderId="0" xfId="0" applyNumberFormat="1" applyFont="1" applyAlignment="1">
      <alignment horizontal="centerContinuous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centerContinuous" vertical="center"/>
    </xf>
    <xf numFmtId="0" fontId="1" fillId="0" borderId="1" xfId="0" applyFont="1" applyBorder="1" applyAlignment="1">
      <alignment horizontal="left" vertical="center"/>
    </xf>
    <xf numFmtId="166" fontId="1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Continuous" vertical="center"/>
    </xf>
    <xf numFmtId="164" fontId="2" fillId="0" borderId="1" xfId="0" applyNumberFormat="1" applyFont="1" applyBorder="1" applyAlignment="1">
      <alignment horizontal="centerContinuous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centerContinuous" vertical="center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center" vertical="center"/>
    </xf>
    <xf numFmtId="166" fontId="2" fillId="0" borderId="2" xfId="0" applyNumberFormat="1" applyFont="1" applyBorder="1" applyAlignment="1">
      <alignment horizontal="centerContinuous" vertical="center"/>
    </xf>
    <xf numFmtId="164" fontId="2" fillId="0" borderId="2" xfId="0" applyNumberFormat="1" applyFont="1" applyBorder="1" applyAlignment="1">
      <alignment horizontal="centerContinuous" vertical="center"/>
    </xf>
    <xf numFmtId="164" fontId="2" fillId="0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Fill="1" applyBorder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4" fontId="1" fillId="0" borderId="0" xfId="0" applyNumberFormat="1" applyFont="1" applyFill="1" applyBorder="1" applyAlignment="1">
      <alignment horizontal="right" vertical="center"/>
    </xf>
    <xf numFmtId="164" fontId="1" fillId="0" borderId="0" xfId="0" quotePrefix="1" applyNumberFormat="1" applyFont="1" applyFill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0" quotePrefix="1" applyNumberFormat="1" applyFont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0" xfId="0" quotePrefix="1" applyFont="1" applyAlignment="1">
      <alignment horizontal="left" vertical="center"/>
    </xf>
    <xf numFmtId="0" fontId="1" fillId="0" borderId="0" xfId="0" applyNumberFormat="1" applyFont="1" applyFill="1" applyAlignment="1">
      <alignment horizontal="left" vertical="center"/>
    </xf>
    <xf numFmtId="167" fontId="1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0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0" fontId="1" fillId="0" borderId="0" xfId="0" quotePrefix="1" applyFont="1" applyAlignment="1">
      <alignment horizontal="left" vertical="top"/>
    </xf>
    <xf numFmtId="0" fontId="1" fillId="0" borderId="0" xfId="0" quotePrefix="1" applyNumberFormat="1" applyFont="1" applyFill="1" applyAlignment="1">
      <alignment horizontal="left" vertical="top"/>
    </xf>
    <xf numFmtId="167" fontId="1" fillId="0" borderId="0" xfId="0" quotePrefix="1" applyNumberFormat="1" applyFont="1" applyFill="1" applyAlignment="1">
      <alignment horizontal="center" vertical="top"/>
    </xf>
    <xf numFmtId="167" fontId="2" fillId="0" borderId="0" xfId="0" applyNumberFormat="1" applyFont="1" applyFill="1" applyAlignment="1">
      <alignment horizontal="center" vertical="top"/>
    </xf>
    <xf numFmtId="164" fontId="2" fillId="0" borderId="3" xfId="0" applyNumberFormat="1" applyFont="1" applyFill="1" applyBorder="1" applyAlignment="1">
      <alignment horizontal="right" vertical="top"/>
    </xf>
    <xf numFmtId="164" fontId="2" fillId="0" borderId="0" xfId="0" applyNumberFormat="1" applyFont="1" applyFill="1" applyBorder="1" applyAlignment="1">
      <alignment horizontal="right" vertical="top"/>
    </xf>
    <xf numFmtId="167" fontId="2" fillId="0" borderId="0" xfId="0" applyNumberFormat="1" applyFont="1" applyFill="1" applyAlignment="1">
      <alignment vertical="top"/>
    </xf>
    <xf numFmtId="0" fontId="1" fillId="0" borderId="0" xfId="0" applyNumberFormat="1" applyFont="1" applyFill="1" applyAlignment="1">
      <alignment horizontal="left" vertical="top"/>
    </xf>
    <xf numFmtId="167" fontId="1" fillId="0" borderId="0" xfId="0" applyNumberFormat="1" applyFont="1" applyFill="1" applyAlignment="1">
      <alignment horizontal="center" vertical="top"/>
    </xf>
    <xf numFmtId="164" fontId="2" fillId="2" borderId="0" xfId="0" applyNumberFormat="1" applyFont="1" applyFill="1" applyBorder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164" fontId="2" fillId="2" borderId="0" xfId="0" applyNumberFormat="1" applyFont="1" applyFill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2" fillId="2" borderId="3" xfId="0" applyNumberFormat="1" applyFont="1" applyFill="1" applyBorder="1" applyAlignment="1">
      <alignment horizontal="right" vertical="top"/>
    </xf>
    <xf numFmtId="166" fontId="1" fillId="0" borderId="0" xfId="0" applyNumberFormat="1" applyFont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left" vertical="center"/>
    </xf>
    <xf numFmtId="166" fontId="1" fillId="0" borderId="0" xfId="0" quotePrefix="1" applyNumberFormat="1" applyFont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6" fontId="1" fillId="0" borderId="1" xfId="0" applyNumberFormat="1" applyFont="1" applyBorder="1" applyAlignment="1">
      <alignment horizontal="left" vertical="center"/>
    </xf>
    <xf numFmtId="166" fontId="1" fillId="0" borderId="1" xfId="0" applyNumberFormat="1" applyFont="1" applyBorder="1" applyAlignment="1">
      <alignment horizontal="left" vertical="center"/>
    </xf>
    <xf numFmtId="166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vertical="center"/>
    </xf>
    <xf numFmtId="0" fontId="2" fillId="0" borderId="0" xfId="0" quotePrefix="1" applyFont="1" applyAlignment="1">
      <alignment vertical="center"/>
    </xf>
    <xf numFmtId="166" fontId="2" fillId="0" borderId="1" xfId="0" applyNumberFormat="1" applyFont="1" applyBorder="1" applyAlignment="1">
      <alignment vertical="center"/>
    </xf>
    <xf numFmtId="166" fontId="1" fillId="0" borderId="0" xfId="0" applyNumberFormat="1" applyFont="1" applyAlignment="1">
      <alignment horizontal="left" vertical="center"/>
    </xf>
    <xf numFmtId="166" fontId="2" fillId="0" borderId="0" xfId="0" quotePrefix="1" applyNumberFormat="1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37" fontId="1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vertical="center"/>
    </xf>
    <xf numFmtId="166" fontId="1" fillId="0" borderId="2" xfId="0" applyNumberFormat="1" applyFont="1" applyBorder="1" applyAlignment="1">
      <alignment horizontal="left"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quotePrefix="1" applyNumberFormat="1" applyFont="1" applyFill="1" applyAlignment="1">
      <alignment horizontal="center" vertical="top"/>
    </xf>
    <xf numFmtId="164" fontId="2" fillId="0" borderId="1" xfId="0" applyNumberFormat="1" applyFont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37" fontId="2" fillId="0" borderId="0" xfId="0" quotePrefix="1" applyNumberFormat="1" applyFont="1" applyAlignment="1">
      <alignment horizontal="left" vertical="center"/>
    </xf>
    <xf numFmtId="164" fontId="2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Fill="1" applyBorder="1" applyAlignment="1">
      <alignment horizontal="center" vertical="top"/>
    </xf>
    <xf numFmtId="0" fontId="1" fillId="0" borderId="0" xfId="0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0" fontId="1" fillId="0" borderId="0" xfId="0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164" fontId="2" fillId="2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64" fontId="2" fillId="2" borderId="0" xfId="0" applyNumberFormat="1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164" fontId="1" fillId="0" borderId="0" xfId="0" quotePrefix="1" applyNumberFormat="1" applyFont="1" applyFill="1" applyAlignment="1">
      <alignment horizontal="right" vertical="center"/>
    </xf>
    <xf numFmtId="164" fontId="1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164" fontId="1" fillId="0" borderId="0" xfId="0" quotePrefix="1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3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68" fontId="2" fillId="0" borderId="0" xfId="0" applyNumberFormat="1" applyFont="1" applyFill="1" applyBorder="1" applyAlignment="1">
      <alignment horizontal="right" vertical="center"/>
    </xf>
    <xf numFmtId="0" fontId="1" fillId="0" borderId="0" xfId="0" quotePrefix="1" applyNumberFormat="1" applyFont="1" applyFill="1" applyAlignment="1">
      <alignment horizontal="left" vertical="center"/>
    </xf>
    <xf numFmtId="167" fontId="1" fillId="0" borderId="0" xfId="0" quotePrefix="1" applyNumberFormat="1" applyFont="1" applyFill="1" applyAlignment="1">
      <alignment horizontal="center" vertical="center"/>
    </xf>
    <xf numFmtId="164" fontId="2" fillId="2" borderId="0" xfId="0" applyNumberFormat="1" applyFont="1" applyFill="1" applyAlignment="1">
      <alignment horizontal="right" vertical="top"/>
    </xf>
    <xf numFmtId="164" fontId="2" fillId="0" borderId="0" xfId="0" applyNumberFormat="1" applyFont="1" applyAlignment="1">
      <alignment horizontal="right" vertical="center"/>
    </xf>
    <xf numFmtId="0" fontId="1" fillId="0" borderId="0" xfId="0" quotePrefix="1" applyNumberFormat="1" applyFont="1" applyFill="1" applyAlignment="1">
      <alignment horizontal="center" vertical="center"/>
    </xf>
    <xf numFmtId="164" fontId="2" fillId="2" borderId="1" xfId="0" applyNumberFormat="1" applyFont="1" applyFill="1" applyBorder="1" applyAlignment="1">
      <alignment horizontal="right" vertical="top"/>
    </xf>
    <xf numFmtId="164" fontId="2" fillId="0" borderId="1" xfId="0" applyNumberFormat="1" applyFont="1" applyFill="1" applyBorder="1" applyAlignment="1">
      <alignment horizontal="right" vertical="top"/>
    </xf>
    <xf numFmtId="164" fontId="2" fillId="0" borderId="0" xfId="0" applyNumberFormat="1" applyFont="1" applyFill="1" applyAlignment="1">
      <alignment horizontal="right" vertical="center"/>
    </xf>
    <xf numFmtId="164" fontId="1" fillId="0" borderId="0" xfId="0" applyNumberFormat="1" applyFont="1" applyBorder="1" applyAlignment="1">
      <alignment horizontal="center" vertical="center"/>
    </xf>
    <xf numFmtId="167" fontId="2" fillId="2" borderId="0" xfId="0" applyNumberFormat="1" applyFont="1" applyFill="1" applyBorder="1" applyAlignment="1">
      <alignment horizontal="right" vertical="center"/>
    </xf>
    <xf numFmtId="167" fontId="2" fillId="2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 indent="2"/>
    </xf>
    <xf numFmtId="164" fontId="2" fillId="2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right" vertical="top"/>
    </xf>
    <xf numFmtId="164" fontId="2" fillId="0" borderId="0" xfId="0" applyNumberFormat="1" applyFont="1" applyBorder="1" applyAlignment="1">
      <alignment horizontal="right" vertical="center"/>
    </xf>
    <xf numFmtId="167" fontId="2" fillId="0" borderId="0" xfId="0" applyNumberFormat="1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vertical="top"/>
    </xf>
    <xf numFmtId="169" fontId="2" fillId="2" borderId="0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164" fontId="1" fillId="2" borderId="0" xfId="0" quotePrefix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Border="1" applyAlignment="1">
      <alignment vertical="center"/>
    </xf>
    <xf numFmtId="164" fontId="1" fillId="0" borderId="0" xfId="0" applyNumberFormat="1" applyFont="1" applyBorder="1" applyAlignment="1">
      <alignment horizontal="right" vertical="center"/>
    </xf>
    <xf numFmtId="164" fontId="1" fillId="0" borderId="0" xfId="0" applyNumberFormat="1" applyFont="1" applyBorder="1" applyAlignment="1">
      <alignment vertical="center"/>
    </xf>
    <xf numFmtId="164" fontId="1" fillId="0" borderId="1" xfId="0" quotePrefix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64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8CBB9-5291-4C86-A663-7C891C8DBD35}">
  <dimension ref="A1:K159"/>
  <sheetViews>
    <sheetView tabSelected="1" zoomScaleNormal="100" zoomScaleSheetLayoutView="100" workbookViewId="0">
      <selection activeCell="B5" sqref="B5"/>
    </sheetView>
  </sheetViews>
  <sheetFormatPr defaultColWidth="9.140625" defaultRowHeight="20.100000000000001" customHeight="1" x14ac:dyDescent="0.5"/>
  <cols>
    <col min="1" max="1" width="1.42578125" style="2" customWidth="1"/>
    <col min="2" max="2" width="40.85546875" style="2" customWidth="1"/>
    <col min="3" max="3" width="8.140625" style="2" customWidth="1"/>
    <col min="4" max="4" width="0.85546875" style="2" customWidth="1"/>
    <col min="5" max="5" width="15.28515625" style="3" customWidth="1"/>
    <col min="6" max="6" width="0.85546875" style="3" customWidth="1"/>
    <col min="7" max="7" width="14.140625" style="4" customWidth="1"/>
    <col min="8" max="8" width="0.85546875" style="4" customWidth="1"/>
    <col min="9" max="9" width="15.28515625" style="4" customWidth="1"/>
    <col min="10" max="10" width="0.85546875" style="4" customWidth="1"/>
    <col min="11" max="11" width="14.140625" style="4" customWidth="1"/>
    <col min="12" max="16384" width="9.140625" style="2"/>
  </cols>
  <sheetData>
    <row r="1" spans="1:11" ht="20.100000000000001" customHeight="1" x14ac:dyDescent="0.5">
      <c r="A1" s="1" t="s">
        <v>0</v>
      </c>
    </row>
    <row r="2" spans="1:11" ht="20.100000000000001" customHeight="1" x14ac:dyDescent="0.5">
      <c r="A2" s="5" t="s">
        <v>1</v>
      </c>
      <c r="B2" s="5"/>
      <c r="C2" s="6"/>
      <c r="D2" s="6"/>
      <c r="E2" s="7"/>
      <c r="F2" s="7"/>
    </row>
    <row r="3" spans="1:11" ht="20.100000000000001" customHeight="1" x14ac:dyDescent="0.5">
      <c r="A3" s="8" t="s">
        <v>204</v>
      </c>
      <c r="B3" s="8"/>
      <c r="C3" s="9"/>
      <c r="D3" s="9"/>
      <c r="E3" s="10"/>
      <c r="F3" s="10"/>
      <c r="G3" s="11"/>
      <c r="H3" s="11"/>
      <c r="I3" s="11"/>
      <c r="J3" s="11"/>
      <c r="K3" s="11"/>
    </row>
    <row r="4" spans="1:11" ht="18.600000000000001" customHeight="1" x14ac:dyDescent="0.5">
      <c r="A4" s="5"/>
      <c r="B4" s="5"/>
      <c r="C4" s="6"/>
      <c r="D4" s="6"/>
      <c r="E4" s="7"/>
      <c r="F4" s="7"/>
      <c r="G4" s="12"/>
      <c r="H4" s="12"/>
      <c r="I4" s="12"/>
      <c r="J4" s="12"/>
      <c r="K4" s="12"/>
    </row>
    <row r="5" spans="1:11" ht="18.600000000000001" customHeight="1" x14ac:dyDescent="0.5">
      <c r="A5" s="5"/>
      <c r="B5" s="5"/>
      <c r="C5" s="6"/>
      <c r="D5" s="6"/>
      <c r="E5" s="207" t="s">
        <v>2</v>
      </c>
      <c r="F5" s="207"/>
      <c r="G5" s="207"/>
      <c r="H5" s="7"/>
      <c r="I5" s="207" t="s">
        <v>3</v>
      </c>
      <c r="J5" s="207"/>
      <c r="K5" s="207"/>
    </row>
    <row r="6" spans="1:11" ht="18.600000000000001" customHeight="1" x14ac:dyDescent="0.5">
      <c r="A6" s="5"/>
      <c r="B6" s="5"/>
      <c r="C6" s="6"/>
      <c r="D6" s="6"/>
      <c r="E6" s="13" t="s">
        <v>4</v>
      </c>
      <c r="F6" s="14"/>
      <c r="G6" s="13" t="s">
        <v>5</v>
      </c>
      <c r="H6" s="7"/>
      <c r="I6" s="13" t="s">
        <v>4</v>
      </c>
      <c r="J6" s="14"/>
      <c r="K6" s="13" t="s">
        <v>5</v>
      </c>
    </row>
    <row r="7" spans="1:11" ht="18.600000000000001" customHeight="1" x14ac:dyDescent="0.5">
      <c r="A7" s="5"/>
      <c r="B7" s="5"/>
      <c r="C7" s="6"/>
      <c r="D7" s="6"/>
      <c r="E7" s="13" t="s">
        <v>184</v>
      </c>
      <c r="F7" s="14"/>
      <c r="G7" s="13" t="s">
        <v>6</v>
      </c>
      <c r="H7" s="7"/>
      <c r="I7" s="13" t="s">
        <v>184</v>
      </c>
      <c r="J7" s="14"/>
      <c r="K7" s="13" t="s">
        <v>6</v>
      </c>
    </row>
    <row r="8" spans="1:11" s="1" customFormat="1" ht="18.600000000000001" customHeight="1" x14ac:dyDescent="0.5">
      <c r="C8" s="15"/>
      <c r="D8" s="15"/>
      <c r="E8" s="16" t="s">
        <v>165</v>
      </c>
      <c r="F8" s="17"/>
      <c r="G8" s="168" t="s">
        <v>7</v>
      </c>
      <c r="H8" s="18"/>
      <c r="I8" s="16" t="s">
        <v>165</v>
      </c>
      <c r="J8" s="17"/>
      <c r="K8" s="168" t="s">
        <v>7</v>
      </c>
    </row>
    <row r="9" spans="1:11" s="1" customFormat="1" ht="18.600000000000001" customHeight="1" x14ac:dyDescent="0.5">
      <c r="C9" s="19" t="s">
        <v>8</v>
      </c>
      <c r="D9" s="20"/>
      <c r="E9" s="21" t="s">
        <v>9</v>
      </c>
      <c r="F9" s="22"/>
      <c r="G9" s="21" t="s">
        <v>9</v>
      </c>
      <c r="H9" s="23"/>
      <c r="I9" s="21" t="s">
        <v>9</v>
      </c>
      <c r="J9" s="23"/>
      <c r="K9" s="21" t="s">
        <v>9</v>
      </c>
    </row>
    <row r="10" spans="1:11" ht="4.3499999999999996" customHeight="1" x14ac:dyDescent="0.5">
      <c r="B10" s="1"/>
      <c r="C10" s="24"/>
      <c r="D10" s="24"/>
      <c r="E10" s="25"/>
      <c r="F10" s="26"/>
      <c r="H10" s="27"/>
      <c r="I10" s="25"/>
      <c r="J10" s="27"/>
    </row>
    <row r="11" spans="1:11" s="1" customFormat="1" ht="18.600000000000001" customHeight="1" x14ac:dyDescent="0.5">
      <c r="A11" s="1" t="s">
        <v>10</v>
      </c>
      <c r="C11" s="15"/>
      <c r="D11" s="15"/>
      <c r="E11" s="25"/>
      <c r="F11" s="17"/>
      <c r="G11" s="4"/>
      <c r="H11" s="27"/>
      <c r="I11" s="25"/>
      <c r="J11" s="27"/>
      <c r="K11" s="4"/>
    </row>
    <row r="12" spans="1:11" ht="4.3499999999999996" customHeight="1" x14ac:dyDescent="0.5">
      <c r="B12" s="1"/>
      <c r="C12" s="24"/>
      <c r="D12" s="24"/>
      <c r="E12" s="25"/>
      <c r="F12" s="26"/>
      <c r="H12" s="27"/>
      <c r="I12" s="25"/>
      <c r="J12" s="27"/>
    </row>
    <row r="13" spans="1:11" ht="18.600000000000001" customHeight="1" x14ac:dyDescent="0.5">
      <c r="A13" s="1" t="s">
        <v>11</v>
      </c>
      <c r="B13" s="1"/>
      <c r="C13" s="24"/>
      <c r="D13" s="24"/>
      <c r="E13" s="25"/>
      <c r="F13" s="26"/>
      <c r="H13" s="27"/>
      <c r="I13" s="25"/>
      <c r="J13" s="27"/>
    </row>
    <row r="14" spans="1:11" ht="4.3499999999999996" customHeight="1" x14ac:dyDescent="0.5">
      <c r="A14" s="1"/>
      <c r="B14" s="1"/>
      <c r="C14" s="24"/>
      <c r="D14" s="24"/>
      <c r="E14" s="25"/>
      <c r="F14" s="26"/>
      <c r="H14" s="27"/>
      <c r="I14" s="25"/>
      <c r="J14" s="27"/>
    </row>
    <row r="15" spans="1:11" ht="18.600000000000001" customHeight="1" x14ac:dyDescent="0.5">
      <c r="A15" s="156" t="s">
        <v>12</v>
      </c>
      <c r="B15" s="156"/>
      <c r="C15" s="157"/>
      <c r="D15" s="46"/>
      <c r="E15" s="189">
        <v>103287938</v>
      </c>
      <c r="F15" s="203"/>
      <c r="G15" s="203">
        <v>67175691</v>
      </c>
      <c r="H15" s="203"/>
      <c r="I15" s="189">
        <v>73193016</v>
      </c>
      <c r="J15" s="184"/>
      <c r="K15" s="203">
        <v>39311896</v>
      </c>
    </row>
    <row r="16" spans="1:11" ht="18.600000000000001" customHeight="1" x14ac:dyDescent="0.5">
      <c r="A16" s="156" t="s">
        <v>174</v>
      </c>
      <c r="B16" s="156"/>
      <c r="C16" s="157"/>
      <c r="D16" s="46"/>
      <c r="E16" s="33"/>
      <c r="F16" s="27"/>
      <c r="G16" s="27"/>
      <c r="H16" s="27"/>
      <c r="I16" s="33"/>
      <c r="K16" s="27"/>
    </row>
    <row r="17" spans="1:11" ht="18.600000000000001" customHeight="1" x14ac:dyDescent="0.5">
      <c r="B17" s="156" t="s">
        <v>175</v>
      </c>
      <c r="C17" s="157"/>
      <c r="D17" s="46"/>
      <c r="E17" s="189">
        <v>597204</v>
      </c>
      <c r="F17" s="203"/>
      <c r="G17" s="203">
        <v>9893828</v>
      </c>
      <c r="H17" s="203"/>
      <c r="I17" s="189">
        <v>300327</v>
      </c>
      <c r="J17" s="184"/>
      <c r="K17" s="203">
        <v>9227434</v>
      </c>
    </row>
    <row r="18" spans="1:11" ht="18.600000000000001" customHeight="1" x14ac:dyDescent="0.5">
      <c r="A18" s="156" t="s">
        <v>14</v>
      </c>
      <c r="B18" s="156"/>
      <c r="C18" s="157">
        <v>9</v>
      </c>
      <c r="D18" s="46"/>
      <c r="E18" s="189">
        <v>254039587</v>
      </c>
      <c r="F18" s="203"/>
      <c r="G18" s="203">
        <v>200681436</v>
      </c>
      <c r="H18" s="203"/>
      <c r="I18" s="189">
        <v>212476820</v>
      </c>
      <c r="J18" s="184"/>
      <c r="K18" s="203">
        <v>130893310</v>
      </c>
    </row>
    <row r="19" spans="1:11" ht="18.600000000000001" customHeight="1" x14ac:dyDescent="0.5">
      <c r="A19" s="156" t="s">
        <v>15</v>
      </c>
      <c r="B19" s="156"/>
      <c r="C19" s="157">
        <v>10</v>
      </c>
      <c r="D19" s="46"/>
      <c r="E19" s="189">
        <v>2154023935</v>
      </c>
      <c r="F19" s="203"/>
      <c r="G19" s="203">
        <v>1693564760</v>
      </c>
      <c r="H19" s="203"/>
      <c r="I19" s="189">
        <v>1742539001</v>
      </c>
      <c r="J19" s="184"/>
      <c r="K19" s="203">
        <v>1322205735</v>
      </c>
    </row>
    <row r="20" spans="1:11" ht="18.600000000000001" customHeight="1" x14ac:dyDescent="0.5">
      <c r="A20" s="45" t="s">
        <v>16</v>
      </c>
      <c r="B20" s="45"/>
      <c r="C20" s="157"/>
      <c r="D20" s="46"/>
      <c r="E20" s="33"/>
      <c r="F20" s="27"/>
      <c r="G20" s="27"/>
      <c r="H20" s="27"/>
      <c r="I20" s="33"/>
      <c r="K20" s="27"/>
    </row>
    <row r="21" spans="1:11" ht="18.600000000000001" customHeight="1" x14ac:dyDescent="0.5">
      <c r="A21" s="45"/>
      <c r="B21" s="45" t="s">
        <v>17</v>
      </c>
      <c r="C21" s="157"/>
      <c r="D21" s="46"/>
      <c r="E21" s="189">
        <v>10082065</v>
      </c>
      <c r="F21" s="203"/>
      <c r="G21" s="203">
        <v>9607766</v>
      </c>
      <c r="H21" s="203"/>
      <c r="I21" s="189">
        <v>10082065</v>
      </c>
      <c r="J21" s="184"/>
      <c r="K21" s="203">
        <v>9607766</v>
      </c>
    </row>
    <row r="22" spans="1:11" ht="18.600000000000001" customHeight="1" x14ac:dyDescent="0.5">
      <c r="A22" s="45" t="s">
        <v>18</v>
      </c>
      <c r="B22" s="45"/>
      <c r="C22" s="157">
        <v>19</v>
      </c>
      <c r="D22" s="46"/>
      <c r="E22" s="33">
        <v>0</v>
      </c>
      <c r="F22" s="27"/>
      <c r="G22" s="27">
        <v>0</v>
      </c>
      <c r="H22" s="27"/>
      <c r="I22" s="33">
        <v>0</v>
      </c>
      <c r="K22" s="27">
        <v>8000000</v>
      </c>
    </row>
    <row r="23" spans="1:11" ht="18.600000000000001" customHeight="1" x14ac:dyDescent="0.5">
      <c r="A23" s="156" t="s">
        <v>176</v>
      </c>
      <c r="B23" s="45"/>
      <c r="C23" s="157"/>
      <c r="D23" s="46"/>
      <c r="E23" s="33"/>
      <c r="F23" s="27"/>
      <c r="G23" s="27"/>
      <c r="H23" s="27"/>
      <c r="I23" s="33"/>
      <c r="K23" s="27"/>
    </row>
    <row r="24" spans="1:11" ht="18.600000000000001" customHeight="1" x14ac:dyDescent="0.5">
      <c r="B24" s="156" t="s">
        <v>177</v>
      </c>
      <c r="C24" s="157"/>
      <c r="D24" s="46"/>
      <c r="E24" s="189">
        <v>30802214</v>
      </c>
      <c r="F24" s="203"/>
      <c r="G24" s="203">
        <v>13775787</v>
      </c>
      <c r="H24" s="203"/>
      <c r="I24" s="189">
        <v>30802214</v>
      </c>
      <c r="J24" s="184"/>
      <c r="K24" s="203">
        <v>13775787</v>
      </c>
    </row>
    <row r="25" spans="1:11" ht="18.600000000000001" customHeight="1" x14ac:dyDescent="0.5">
      <c r="A25" s="45" t="s">
        <v>19</v>
      </c>
      <c r="B25" s="45"/>
      <c r="C25" s="157"/>
      <c r="D25" s="46"/>
      <c r="E25" s="189">
        <v>124968607</v>
      </c>
      <c r="F25" s="203"/>
      <c r="G25" s="203">
        <v>38203561</v>
      </c>
      <c r="H25" s="203"/>
      <c r="I25" s="189">
        <v>89261008</v>
      </c>
      <c r="J25" s="184"/>
      <c r="K25" s="203">
        <v>40166703</v>
      </c>
    </row>
    <row r="26" spans="1:11" ht="18.600000000000001" customHeight="1" x14ac:dyDescent="0.5">
      <c r="A26" s="156" t="s">
        <v>20</v>
      </c>
      <c r="B26" s="156"/>
      <c r="C26" s="45"/>
      <c r="D26" s="46"/>
      <c r="E26" s="189">
        <v>41566937</v>
      </c>
      <c r="F26" s="203"/>
      <c r="G26" s="203">
        <v>105015457</v>
      </c>
      <c r="H26" s="203"/>
      <c r="I26" s="189">
        <v>33871392</v>
      </c>
      <c r="J26" s="184"/>
      <c r="K26" s="203">
        <v>102221848</v>
      </c>
    </row>
    <row r="27" spans="1:11" ht="18.600000000000001" customHeight="1" x14ac:dyDescent="0.5">
      <c r="A27" s="156" t="s">
        <v>21</v>
      </c>
      <c r="B27" s="156"/>
      <c r="C27" s="157"/>
      <c r="D27" s="46"/>
      <c r="E27" s="189">
        <v>110743653</v>
      </c>
      <c r="F27" s="203"/>
      <c r="G27" s="203">
        <v>188278790</v>
      </c>
      <c r="H27" s="203"/>
      <c r="I27" s="189">
        <v>122309888</v>
      </c>
      <c r="J27" s="184"/>
      <c r="K27" s="203">
        <v>138920122</v>
      </c>
    </row>
    <row r="28" spans="1:11" ht="18.600000000000001" customHeight="1" x14ac:dyDescent="0.5">
      <c r="A28" s="156" t="s">
        <v>22</v>
      </c>
      <c r="B28" s="156"/>
      <c r="C28" s="157"/>
      <c r="D28" s="46"/>
      <c r="E28" s="119">
        <v>82867894</v>
      </c>
      <c r="F28" s="203"/>
      <c r="G28" s="172">
        <v>27099111</v>
      </c>
      <c r="H28" s="203"/>
      <c r="I28" s="119">
        <v>70810897</v>
      </c>
      <c r="J28" s="184"/>
      <c r="K28" s="172">
        <v>20524909</v>
      </c>
    </row>
    <row r="29" spans="1:11" s="62" customFormat="1" ht="4.3499999999999996" customHeight="1" x14ac:dyDescent="0.5">
      <c r="C29" s="57"/>
      <c r="D29" s="57"/>
      <c r="E29" s="189"/>
      <c r="F29" s="184"/>
      <c r="G29" s="203"/>
      <c r="H29" s="184"/>
      <c r="I29" s="189"/>
      <c r="J29" s="203"/>
      <c r="K29" s="203"/>
    </row>
    <row r="30" spans="1:11" ht="18.600000000000001" customHeight="1" x14ac:dyDescent="0.5">
      <c r="A30" s="158" t="s">
        <v>23</v>
      </c>
      <c r="B30" s="45"/>
      <c r="C30" s="46"/>
      <c r="D30" s="46"/>
      <c r="E30" s="119">
        <f>SUM(E15:E29)</f>
        <v>2912980034</v>
      </c>
      <c r="F30" s="203"/>
      <c r="G30" s="172">
        <f>SUM(G15:G29)</f>
        <v>2353296187</v>
      </c>
      <c r="H30" s="203"/>
      <c r="I30" s="119">
        <f>SUM(I15:I29)</f>
        <v>2385646628</v>
      </c>
      <c r="J30" s="184"/>
      <c r="K30" s="172">
        <f>SUM(K15:K29)</f>
        <v>1834855510</v>
      </c>
    </row>
    <row r="31" spans="1:11" ht="4.3499999999999996" customHeight="1" x14ac:dyDescent="0.5">
      <c r="A31" s="156"/>
      <c r="B31" s="156"/>
      <c r="C31" s="46"/>
      <c r="D31" s="46"/>
      <c r="E31" s="33"/>
      <c r="F31" s="27"/>
      <c r="G31" s="27"/>
      <c r="H31" s="27"/>
      <c r="I31" s="33"/>
      <c r="J31" s="27"/>
      <c r="K31" s="27"/>
    </row>
    <row r="32" spans="1:11" ht="18.600000000000001" customHeight="1" x14ac:dyDescent="0.5">
      <c r="A32" s="158" t="s">
        <v>24</v>
      </c>
      <c r="B32" s="158"/>
      <c r="C32" s="46"/>
      <c r="D32" s="46"/>
      <c r="E32" s="25"/>
      <c r="F32" s="27"/>
      <c r="H32" s="27"/>
      <c r="I32" s="25"/>
      <c r="J32" s="27"/>
    </row>
    <row r="33" spans="1:11" ht="4.3499999999999996" customHeight="1" x14ac:dyDescent="0.5">
      <c r="A33" s="158"/>
      <c r="B33" s="158"/>
      <c r="C33" s="46"/>
      <c r="D33" s="46"/>
      <c r="E33" s="25"/>
      <c r="F33" s="27"/>
      <c r="H33" s="27"/>
      <c r="I33" s="25"/>
      <c r="J33" s="27"/>
    </row>
    <row r="34" spans="1:11" ht="18.600000000000001" customHeight="1" x14ac:dyDescent="0.5">
      <c r="A34" s="156" t="s">
        <v>25</v>
      </c>
      <c r="B34" s="156"/>
      <c r="C34" s="157"/>
      <c r="D34" s="46"/>
      <c r="E34" s="189">
        <v>288178872</v>
      </c>
      <c r="F34" s="203"/>
      <c r="G34" s="203">
        <v>376385290</v>
      </c>
      <c r="H34" s="203"/>
      <c r="I34" s="189">
        <v>202179468</v>
      </c>
      <c r="J34" s="203"/>
      <c r="K34" s="203">
        <v>300689373</v>
      </c>
    </row>
    <row r="35" spans="1:11" ht="18.75" x14ac:dyDescent="0.5">
      <c r="A35" s="156" t="s">
        <v>26</v>
      </c>
      <c r="B35" s="156"/>
      <c r="C35" s="157"/>
      <c r="D35" s="46"/>
      <c r="E35" s="189">
        <v>0</v>
      </c>
      <c r="F35" s="203"/>
      <c r="G35" s="203">
        <v>13680658</v>
      </c>
      <c r="H35" s="203"/>
      <c r="I35" s="189">
        <v>0</v>
      </c>
      <c r="J35" s="203"/>
      <c r="K35" s="203">
        <v>13680658</v>
      </c>
    </row>
    <row r="36" spans="1:11" ht="18.600000000000001" customHeight="1" x14ac:dyDescent="0.5">
      <c r="A36" s="156" t="s">
        <v>27</v>
      </c>
      <c r="B36" s="156"/>
      <c r="C36" s="157"/>
      <c r="D36" s="46"/>
      <c r="E36" s="189">
        <v>54708284</v>
      </c>
      <c r="F36" s="203"/>
      <c r="G36" s="203">
        <v>59870748</v>
      </c>
      <c r="H36" s="203"/>
      <c r="I36" s="189">
        <v>54708284</v>
      </c>
      <c r="J36" s="203"/>
      <c r="K36" s="203">
        <v>59870748</v>
      </c>
    </row>
    <row r="37" spans="1:11" ht="18.600000000000001" customHeight="1" x14ac:dyDescent="0.5">
      <c r="A37" s="156" t="s">
        <v>28</v>
      </c>
      <c r="B37" s="156"/>
      <c r="C37" s="157">
        <v>11</v>
      </c>
      <c r="D37" s="46"/>
      <c r="E37" s="189">
        <v>0</v>
      </c>
      <c r="F37" s="203"/>
      <c r="G37" s="203">
        <v>0</v>
      </c>
      <c r="H37" s="203"/>
      <c r="I37" s="189">
        <v>379349700</v>
      </c>
      <c r="J37" s="203"/>
      <c r="K37" s="203">
        <v>238949700</v>
      </c>
    </row>
    <row r="38" spans="1:11" ht="18.600000000000001" customHeight="1" x14ac:dyDescent="0.5">
      <c r="A38" s="156" t="s">
        <v>29</v>
      </c>
      <c r="B38" s="156"/>
      <c r="C38" s="157">
        <v>11</v>
      </c>
      <c r="D38" s="46"/>
      <c r="E38" s="189">
        <v>620690735</v>
      </c>
      <c r="F38" s="203"/>
      <c r="G38" s="203">
        <v>374617004</v>
      </c>
      <c r="H38" s="203"/>
      <c r="I38" s="186">
        <v>367559167</v>
      </c>
      <c r="J38" s="203"/>
      <c r="K38" s="203">
        <v>351100004</v>
      </c>
    </row>
    <row r="39" spans="1:11" ht="18.600000000000001" customHeight="1" x14ac:dyDescent="0.5">
      <c r="A39" s="156" t="s">
        <v>30</v>
      </c>
      <c r="B39" s="156"/>
      <c r="C39" s="157">
        <v>11</v>
      </c>
      <c r="D39" s="46"/>
      <c r="E39" s="189">
        <v>335837006</v>
      </c>
      <c r="F39" s="203"/>
      <c r="G39" s="203">
        <v>327791495</v>
      </c>
      <c r="H39" s="203"/>
      <c r="I39" s="186">
        <v>366559179</v>
      </c>
      <c r="J39" s="203"/>
      <c r="K39" s="203">
        <v>366559179</v>
      </c>
    </row>
    <row r="40" spans="1:11" ht="18.600000000000001" customHeight="1" x14ac:dyDescent="0.5">
      <c r="A40" s="156" t="s">
        <v>171</v>
      </c>
      <c r="B40" s="156"/>
      <c r="C40" s="157"/>
      <c r="D40" s="46"/>
      <c r="E40" s="189">
        <v>165251206</v>
      </c>
      <c r="F40" s="203"/>
      <c r="G40" s="203">
        <v>53902836</v>
      </c>
      <c r="H40" s="203"/>
      <c r="I40" s="186">
        <v>165251206</v>
      </c>
      <c r="J40" s="203"/>
      <c r="K40" s="203">
        <v>53902836</v>
      </c>
    </row>
    <row r="41" spans="1:11" ht="18.600000000000001" customHeight="1" x14ac:dyDescent="0.5">
      <c r="A41" s="156" t="s">
        <v>15</v>
      </c>
      <c r="B41" s="156"/>
      <c r="C41" s="157"/>
      <c r="D41" s="46"/>
      <c r="E41" s="189">
        <v>1979178619</v>
      </c>
      <c r="F41" s="203"/>
      <c r="G41" s="203">
        <v>1563262343</v>
      </c>
      <c r="H41" s="203"/>
      <c r="I41" s="186">
        <v>1979178619</v>
      </c>
      <c r="J41" s="203"/>
      <c r="K41" s="203">
        <v>1563262343</v>
      </c>
    </row>
    <row r="42" spans="1:11" ht="18.600000000000001" customHeight="1" x14ac:dyDescent="0.5">
      <c r="A42" s="156" t="s">
        <v>31</v>
      </c>
      <c r="B42" s="159"/>
      <c r="C42" s="157">
        <v>12</v>
      </c>
      <c r="D42" s="46"/>
      <c r="E42" s="189">
        <v>1444003468</v>
      </c>
      <c r="F42" s="203"/>
      <c r="G42" s="203">
        <v>1565264532</v>
      </c>
      <c r="H42" s="203"/>
      <c r="I42" s="186">
        <v>1441846885</v>
      </c>
      <c r="J42" s="203"/>
      <c r="K42" s="203">
        <v>1563494729</v>
      </c>
    </row>
    <row r="43" spans="1:11" ht="18.600000000000001" customHeight="1" x14ac:dyDescent="0.5">
      <c r="A43" s="156" t="s">
        <v>32</v>
      </c>
      <c r="B43" s="159"/>
      <c r="C43" s="157">
        <v>13</v>
      </c>
      <c r="D43" s="46"/>
      <c r="E43" s="189">
        <v>552835850</v>
      </c>
      <c r="F43" s="203"/>
      <c r="G43" s="203">
        <v>586604448</v>
      </c>
      <c r="H43" s="203"/>
      <c r="I43" s="186">
        <v>548779832</v>
      </c>
      <c r="J43" s="203"/>
      <c r="K43" s="203">
        <v>583038711</v>
      </c>
    </row>
    <row r="44" spans="1:11" ht="18.600000000000001" customHeight="1" x14ac:dyDescent="0.5">
      <c r="A44" s="45" t="s">
        <v>33</v>
      </c>
      <c r="B44" s="45"/>
      <c r="C44" s="157">
        <v>12</v>
      </c>
      <c r="D44" s="46"/>
      <c r="E44" s="189">
        <v>132002296</v>
      </c>
      <c r="F44" s="203"/>
      <c r="G44" s="203">
        <v>142858600</v>
      </c>
      <c r="H44" s="203"/>
      <c r="I44" s="186">
        <v>121829524</v>
      </c>
      <c r="J44" s="203"/>
      <c r="K44" s="203">
        <v>130129390</v>
      </c>
    </row>
    <row r="45" spans="1:11" ht="18.600000000000001" customHeight="1" x14ac:dyDescent="0.5">
      <c r="A45" s="156" t="s">
        <v>34</v>
      </c>
      <c r="B45" s="156"/>
      <c r="C45" s="157"/>
      <c r="D45" s="46"/>
      <c r="E45" s="189">
        <v>87805007</v>
      </c>
      <c r="F45" s="203"/>
      <c r="G45" s="203">
        <v>87805007</v>
      </c>
      <c r="H45" s="203"/>
      <c r="I45" s="189">
        <v>0</v>
      </c>
      <c r="J45" s="203"/>
      <c r="K45" s="203">
        <v>0</v>
      </c>
    </row>
    <row r="46" spans="1:11" ht="18.600000000000001" customHeight="1" x14ac:dyDescent="0.5">
      <c r="A46" s="45" t="s">
        <v>35</v>
      </c>
      <c r="B46" s="45"/>
      <c r="C46" s="157"/>
      <c r="D46" s="46"/>
      <c r="E46" s="189">
        <v>5369637</v>
      </c>
      <c r="F46" s="203"/>
      <c r="G46" s="203">
        <v>16210665</v>
      </c>
      <c r="H46" s="203"/>
      <c r="I46" s="186">
        <v>2896310</v>
      </c>
      <c r="J46" s="203"/>
      <c r="K46" s="203">
        <v>15048668</v>
      </c>
    </row>
    <row r="47" spans="1:11" ht="18.600000000000001" customHeight="1" x14ac:dyDescent="0.5">
      <c r="A47" s="45" t="s">
        <v>36</v>
      </c>
      <c r="B47" s="45"/>
      <c r="C47" s="157"/>
      <c r="D47" s="46"/>
      <c r="E47" s="119">
        <v>82792846</v>
      </c>
      <c r="F47" s="184"/>
      <c r="G47" s="172">
        <v>116132930</v>
      </c>
      <c r="H47" s="184"/>
      <c r="I47" s="187">
        <v>80473571</v>
      </c>
      <c r="J47" s="203"/>
      <c r="K47" s="172">
        <v>112756507</v>
      </c>
    </row>
    <row r="48" spans="1:11" ht="4.3499999999999996" customHeight="1" x14ac:dyDescent="0.5">
      <c r="A48" s="45"/>
      <c r="B48" s="45"/>
      <c r="C48" s="46"/>
      <c r="D48" s="46"/>
      <c r="E48" s="33"/>
      <c r="F48" s="4"/>
      <c r="G48" s="27"/>
      <c r="I48" s="33"/>
      <c r="J48" s="27"/>
      <c r="K48" s="27"/>
    </row>
    <row r="49" spans="1:11" ht="18.600000000000001" customHeight="1" x14ac:dyDescent="0.5">
      <c r="A49" s="160" t="s">
        <v>37</v>
      </c>
      <c r="B49" s="45"/>
      <c r="C49" s="46"/>
      <c r="D49" s="46"/>
      <c r="E49" s="34">
        <f>SUM(E34:E47)</f>
        <v>5748653826</v>
      </c>
      <c r="F49" s="4"/>
      <c r="G49" s="11">
        <f>SUM(G34:G47)</f>
        <v>5284386556</v>
      </c>
      <c r="I49" s="34">
        <f>SUM(I34:I47)</f>
        <v>5710611745</v>
      </c>
      <c r="J49" s="27"/>
      <c r="K49" s="11">
        <f>SUM(K34:K47)</f>
        <v>5352482846</v>
      </c>
    </row>
    <row r="50" spans="1:11" ht="4.3499999999999996" customHeight="1" x14ac:dyDescent="0.5">
      <c r="A50" s="45"/>
      <c r="B50" s="45"/>
      <c r="C50" s="46"/>
      <c r="D50" s="46"/>
      <c r="E50" s="33"/>
      <c r="F50" s="4"/>
      <c r="G50" s="27"/>
      <c r="I50" s="33"/>
      <c r="J50" s="27"/>
      <c r="K50" s="27"/>
    </row>
    <row r="51" spans="1:11" ht="18.600000000000001" customHeight="1" thickBot="1" x14ac:dyDescent="0.55000000000000004">
      <c r="A51" s="160" t="s">
        <v>38</v>
      </c>
      <c r="B51" s="160"/>
      <c r="C51" s="46"/>
      <c r="D51" s="46"/>
      <c r="E51" s="35">
        <f>SUM(E30+E49)</f>
        <v>8661633860</v>
      </c>
      <c r="F51" s="4"/>
      <c r="G51" s="36">
        <f>SUM(G30+G49)</f>
        <v>7637682743</v>
      </c>
      <c r="I51" s="35">
        <f>SUM(I30+I49)</f>
        <v>8096258373</v>
      </c>
      <c r="J51" s="27"/>
      <c r="K51" s="36">
        <f>SUM(K30+K49)</f>
        <v>7187338356</v>
      </c>
    </row>
    <row r="52" spans="1:11" ht="19.5" thickTop="1" x14ac:dyDescent="0.5">
      <c r="C52" s="175"/>
      <c r="D52" s="175"/>
      <c r="E52" s="27"/>
      <c r="F52" s="170"/>
      <c r="G52" s="27"/>
      <c r="H52" s="27"/>
      <c r="I52" s="27"/>
      <c r="J52" s="27"/>
      <c r="K52" s="27"/>
    </row>
    <row r="53" spans="1:11" s="62" customFormat="1" ht="18.75" x14ac:dyDescent="0.5">
      <c r="C53" s="175"/>
      <c r="D53" s="175"/>
      <c r="E53" s="203"/>
      <c r="F53" s="170"/>
      <c r="G53" s="203"/>
      <c r="H53" s="203"/>
      <c r="I53" s="203"/>
      <c r="J53" s="203"/>
      <c r="K53" s="203"/>
    </row>
    <row r="54" spans="1:11" s="62" customFormat="1" ht="18.75" x14ac:dyDescent="0.5">
      <c r="C54" s="175"/>
      <c r="D54" s="175"/>
      <c r="E54" s="203"/>
      <c r="F54" s="170"/>
      <c r="G54" s="203"/>
      <c r="H54" s="203"/>
      <c r="I54" s="203"/>
      <c r="J54" s="203"/>
      <c r="K54" s="203"/>
    </row>
    <row r="55" spans="1:11" ht="18.75" x14ac:dyDescent="0.5">
      <c r="A55" s="1"/>
      <c r="B55" s="1"/>
      <c r="C55" s="175"/>
      <c r="D55" s="175"/>
      <c r="E55" s="27"/>
      <c r="F55" s="170"/>
      <c r="G55" s="27"/>
      <c r="H55" s="27"/>
      <c r="I55" s="27"/>
      <c r="J55" s="27"/>
      <c r="K55" s="27"/>
    </row>
    <row r="56" spans="1:11" ht="22.15" customHeight="1" x14ac:dyDescent="0.5">
      <c r="A56" s="208" t="s">
        <v>39</v>
      </c>
      <c r="B56" s="208"/>
      <c r="C56" s="208"/>
      <c r="D56" s="208"/>
      <c r="E56" s="208"/>
      <c r="F56" s="208"/>
      <c r="G56" s="208"/>
      <c r="H56" s="208"/>
      <c r="I56" s="208"/>
      <c r="J56" s="208"/>
      <c r="K56" s="208"/>
    </row>
    <row r="57" spans="1:11" s="1" customFormat="1" ht="20.100000000000001" customHeight="1" x14ac:dyDescent="0.5">
      <c r="A57" s="5" t="str">
        <f>+A1</f>
        <v>บริษัท สกาย ไอซีที จำกัด (มหาชน)</v>
      </c>
      <c r="E57" s="37"/>
      <c r="F57" s="37"/>
      <c r="G57" s="169"/>
      <c r="H57" s="37"/>
      <c r="I57" s="37"/>
      <c r="J57" s="37"/>
      <c r="K57" s="169"/>
    </row>
    <row r="58" spans="1:11" ht="20.100000000000001" customHeight="1" x14ac:dyDescent="0.5">
      <c r="A58" s="5" t="s">
        <v>1</v>
      </c>
      <c r="B58" s="5"/>
      <c r="C58" s="6"/>
      <c r="D58" s="6"/>
      <c r="E58" s="7"/>
      <c r="F58" s="7"/>
    </row>
    <row r="59" spans="1:11" ht="20.100000000000001" customHeight="1" x14ac:dyDescent="0.5">
      <c r="A59" s="8" t="str">
        <f>A3</f>
        <v>ณ วันที่ 30 มิถุนายน พ.ศ. 2565</v>
      </c>
      <c r="B59" s="8"/>
      <c r="C59" s="9"/>
      <c r="D59" s="9"/>
      <c r="E59" s="10"/>
      <c r="F59" s="10"/>
      <c r="G59" s="11"/>
      <c r="H59" s="11"/>
      <c r="I59" s="11"/>
      <c r="J59" s="11"/>
      <c r="K59" s="11"/>
    </row>
    <row r="60" spans="1:11" ht="19.350000000000001" customHeight="1" x14ac:dyDescent="0.5">
      <c r="A60" s="5"/>
      <c r="B60" s="5"/>
      <c r="C60" s="6"/>
      <c r="D60" s="6"/>
      <c r="E60" s="7"/>
      <c r="F60" s="7"/>
      <c r="G60" s="12"/>
      <c r="H60" s="12"/>
      <c r="I60" s="12"/>
      <c r="J60" s="12"/>
      <c r="K60" s="12"/>
    </row>
    <row r="61" spans="1:11" ht="19.350000000000001" customHeight="1" x14ac:dyDescent="0.5">
      <c r="A61" s="5"/>
      <c r="B61" s="5"/>
      <c r="C61" s="6"/>
      <c r="D61" s="6"/>
      <c r="E61" s="207" t="s">
        <v>2</v>
      </c>
      <c r="F61" s="207"/>
      <c r="G61" s="207"/>
      <c r="H61" s="7"/>
      <c r="I61" s="207" t="s">
        <v>3</v>
      </c>
      <c r="J61" s="207"/>
      <c r="K61" s="207"/>
    </row>
    <row r="62" spans="1:11" ht="19.350000000000001" customHeight="1" x14ac:dyDescent="0.5">
      <c r="A62" s="5"/>
      <c r="B62" s="5"/>
      <c r="C62" s="6"/>
      <c r="D62" s="6"/>
      <c r="E62" s="13" t="s">
        <v>4</v>
      </c>
      <c r="F62" s="14"/>
      <c r="G62" s="13" t="s">
        <v>5</v>
      </c>
      <c r="H62" s="7"/>
      <c r="I62" s="13" t="s">
        <v>4</v>
      </c>
      <c r="J62" s="14"/>
      <c r="K62" s="13" t="s">
        <v>5</v>
      </c>
    </row>
    <row r="63" spans="1:11" ht="19.350000000000001" customHeight="1" x14ac:dyDescent="0.5">
      <c r="A63" s="5"/>
      <c r="B63" s="5"/>
      <c r="C63" s="6"/>
      <c r="D63" s="6"/>
      <c r="E63" s="13" t="s">
        <v>184</v>
      </c>
      <c r="F63" s="14"/>
      <c r="G63" s="13" t="s">
        <v>6</v>
      </c>
      <c r="H63" s="7"/>
      <c r="I63" s="13" t="s">
        <v>184</v>
      </c>
      <c r="J63" s="14"/>
      <c r="K63" s="13" t="s">
        <v>6</v>
      </c>
    </row>
    <row r="64" spans="1:11" s="1" customFormat="1" ht="19.350000000000001" customHeight="1" x14ac:dyDescent="0.5">
      <c r="C64" s="15"/>
      <c r="D64" s="15"/>
      <c r="E64" s="16" t="s">
        <v>165</v>
      </c>
      <c r="F64" s="17"/>
      <c r="G64" s="168" t="s">
        <v>7</v>
      </c>
      <c r="H64" s="18"/>
      <c r="I64" s="16" t="s">
        <v>165</v>
      </c>
      <c r="J64" s="17"/>
      <c r="K64" s="168" t="s">
        <v>7</v>
      </c>
    </row>
    <row r="65" spans="1:11" s="1" customFormat="1" ht="19.350000000000001" customHeight="1" x14ac:dyDescent="0.5">
      <c r="C65" s="19" t="s">
        <v>8</v>
      </c>
      <c r="D65" s="20"/>
      <c r="E65" s="21" t="s">
        <v>9</v>
      </c>
      <c r="F65" s="22"/>
      <c r="G65" s="21" t="s">
        <v>9</v>
      </c>
      <c r="H65" s="23"/>
      <c r="I65" s="21" t="s">
        <v>9</v>
      </c>
      <c r="J65" s="23"/>
      <c r="K65" s="21" t="s">
        <v>9</v>
      </c>
    </row>
    <row r="66" spans="1:11" ht="6" customHeight="1" x14ac:dyDescent="0.5">
      <c r="B66" s="5"/>
      <c r="C66" s="24"/>
      <c r="D66" s="24"/>
      <c r="E66" s="25"/>
      <c r="F66" s="26"/>
      <c r="H66" s="27"/>
      <c r="I66" s="25"/>
      <c r="J66" s="27"/>
    </row>
    <row r="67" spans="1:11" ht="19.350000000000001" customHeight="1" x14ac:dyDescent="0.5">
      <c r="A67" s="5" t="s">
        <v>40</v>
      </c>
      <c r="B67" s="1"/>
      <c r="C67" s="15"/>
      <c r="D67" s="15"/>
      <c r="E67" s="25"/>
      <c r="F67" s="17"/>
      <c r="H67" s="27"/>
      <c r="I67" s="25"/>
      <c r="J67" s="27"/>
    </row>
    <row r="68" spans="1:11" ht="6" customHeight="1" x14ac:dyDescent="0.5">
      <c r="B68" s="5"/>
      <c r="C68" s="24"/>
      <c r="D68" s="24"/>
      <c r="E68" s="25"/>
      <c r="F68" s="26"/>
      <c r="H68" s="27"/>
      <c r="I68" s="25"/>
      <c r="J68" s="27"/>
    </row>
    <row r="69" spans="1:11" ht="19.350000000000001" customHeight="1" x14ac:dyDescent="0.5">
      <c r="A69" s="1" t="s">
        <v>41</v>
      </c>
      <c r="B69" s="1"/>
      <c r="C69" s="38"/>
      <c r="D69" s="38"/>
      <c r="E69" s="25"/>
      <c r="F69" s="26"/>
      <c r="H69" s="27"/>
      <c r="I69" s="25"/>
      <c r="J69" s="27"/>
    </row>
    <row r="70" spans="1:11" ht="6" customHeight="1" x14ac:dyDescent="0.5">
      <c r="A70" s="1"/>
      <c r="B70" s="1"/>
      <c r="C70" s="38"/>
      <c r="D70" s="38"/>
      <c r="E70" s="25"/>
      <c r="F70" s="26"/>
      <c r="H70" s="27"/>
      <c r="I70" s="25"/>
      <c r="J70" s="27"/>
    </row>
    <row r="71" spans="1:11" ht="19.350000000000001" customHeight="1" x14ac:dyDescent="0.5">
      <c r="A71" s="45" t="s">
        <v>42</v>
      </c>
      <c r="B71" s="156"/>
      <c r="C71" s="161"/>
      <c r="D71" s="161"/>
      <c r="E71" s="189">
        <v>44272945</v>
      </c>
      <c r="F71" s="170"/>
      <c r="G71" s="203">
        <v>55931925</v>
      </c>
      <c r="H71" s="170"/>
      <c r="I71" s="189">
        <v>35090221</v>
      </c>
      <c r="J71" s="203"/>
      <c r="K71" s="203">
        <v>46405518</v>
      </c>
    </row>
    <row r="72" spans="1:11" ht="19.350000000000001" customHeight="1" x14ac:dyDescent="0.5">
      <c r="A72" s="45" t="s">
        <v>43</v>
      </c>
      <c r="B72" s="156"/>
      <c r="C72" s="161"/>
      <c r="D72" s="161"/>
      <c r="E72" s="189">
        <v>1244177220</v>
      </c>
      <c r="F72" s="170"/>
      <c r="G72" s="203">
        <v>1007532302</v>
      </c>
      <c r="H72" s="170"/>
      <c r="I72" s="189">
        <v>925487327</v>
      </c>
      <c r="J72" s="203"/>
      <c r="K72" s="203">
        <v>757906042</v>
      </c>
    </row>
    <row r="73" spans="1:11" ht="19.350000000000001" customHeight="1" x14ac:dyDescent="0.5">
      <c r="A73" s="45" t="s">
        <v>172</v>
      </c>
      <c r="B73" s="156"/>
      <c r="C73" s="161">
        <v>19</v>
      </c>
      <c r="D73" s="161"/>
      <c r="E73" s="189">
        <v>20250000</v>
      </c>
      <c r="F73" s="170"/>
      <c r="G73" s="203">
        <v>20250000</v>
      </c>
      <c r="H73" s="170"/>
      <c r="I73" s="189">
        <v>54000000</v>
      </c>
      <c r="J73" s="203"/>
      <c r="K73" s="203">
        <v>4000000</v>
      </c>
    </row>
    <row r="74" spans="1:11" ht="19.350000000000001" customHeight="1" x14ac:dyDescent="0.5">
      <c r="A74" s="45" t="s">
        <v>44</v>
      </c>
      <c r="B74" s="45"/>
      <c r="C74" s="161"/>
      <c r="D74" s="161"/>
      <c r="E74" s="189">
        <v>432055518</v>
      </c>
      <c r="F74" s="170"/>
      <c r="G74" s="203">
        <v>279724635</v>
      </c>
      <c r="H74" s="170"/>
      <c r="I74" s="189">
        <v>429406298</v>
      </c>
      <c r="J74" s="203"/>
      <c r="K74" s="203">
        <v>303609870</v>
      </c>
    </row>
    <row r="75" spans="1:11" ht="19.350000000000001" customHeight="1" x14ac:dyDescent="0.5">
      <c r="A75" s="45" t="s">
        <v>45</v>
      </c>
      <c r="B75" s="45"/>
      <c r="C75" s="161"/>
      <c r="D75" s="161"/>
      <c r="E75" s="189">
        <v>73666971</v>
      </c>
      <c r="F75" s="170"/>
      <c r="G75" s="203">
        <v>174180527</v>
      </c>
      <c r="H75" s="170"/>
      <c r="I75" s="189">
        <v>67019346</v>
      </c>
      <c r="J75" s="203"/>
      <c r="K75" s="203">
        <v>129237094</v>
      </c>
    </row>
    <row r="76" spans="1:11" ht="19.350000000000001" customHeight="1" x14ac:dyDescent="0.5">
      <c r="A76" s="45" t="s">
        <v>173</v>
      </c>
      <c r="B76" s="156"/>
      <c r="C76" s="161"/>
      <c r="D76" s="161"/>
      <c r="E76" s="189">
        <v>184</v>
      </c>
      <c r="F76" s="170"/>
      <c r="G76" s="203">
        <v>145149</v>
      </c>
      <c r="H76" s="170"/>
      <c r="I76" s="189">
        <v>184</v>
      </c>
      <c r="J76" s="203"/>
      <c r="K76" s="203">
        <v>145149</v>
      </c>
    </row>
    <row r="77" spans="1:11" ht="19.350000000000001" customHeight="1" x14ac:dyDescent="0.5">
      <c r="A77" s="156" t="s">
        <v>46</v>
      </c>
      <c r="B77" s="156"/>
      <c r="C77" s="46"/>
      <c r="D77" s="46"/>
      <c r="E77" s="162"/>
      <c r="F77" s="127"/>
      <c r="G77" s="39"/>
      <c r="H77" s="127"/>
      <c r="I77" s="162"/>
      <c r="J77" s="39"/>
      <c r="K77" s="39"/>
    </row>
    <row r="78" spans="1:11" ht="19.350000000000001" customHeight="1" x14ac:dyDescent="0.5">
      <c r="A78" s="156"/>
      <c r="B78" s="156" t="s">
        <v>47</v>
      </c>
      <c r="C78" s="161"/>
      <c r="D78" s="161"/>
      <c r="E78" s="162">
        <v>264646470</v>
      </c>
      <c r="F78" s="170"/>
      <c r="G78" s="203">
        <v>226518788</v>
      </c>
      <c r="H78" s="170"/>
      <c r="I78" s="189">
        <v>264646470</v>
      </c>
      <c r="J78" s="203"/>
      <c r="K78" s="203">
        <v>226518788</v>
      </c>
    </row>
    <row r="79" spans="1:11" ht="19.350000000000001" customHeight="1" x14ac:dyDescent="0.5">
      <c r="A79" s="156" t="s">
        <v>178</v>
      </c>
      <c r="B79" s="156"/>
      <c r="C79" s="161"/>
      <c r="D79" s="161"/>
      <c r="E79" s="33"/>
      <c r="F79" s="127"/>
      <c r="G79" s="27"/>
      <c r="H79" s="127"/>
      <c r="I79" s="33"/>
      <c r="J79" s="27"/>
      <c r="K79" s="27"/>
    </row>
    <row r="80" spans="1:11" ht="19.350000000000001" customHeight="1" x14ac:dyDescent="0.5">
      <c r="B80" s="156" t="s">
        <v>179</v>
      </c>
      <c r="C80" s="161">
        <v>16</v>
      </c>
      <c r="D80" s="161"/>
      <c r="E80" s="189">
        <v>454131063</v>
      </c>
      <c r="F80" s="170"/>
      <c r="G80" s="203">
        <v>388002288</v>
      </c>
      <c r="H80" s="170"/>
      <c r="I80" s="189">
        <v>452632880</v>
      </c>
      <c r="J80" s="203"/>
      <c r="K80" s="203">
        <v>386159502</v>
      </c>
    </row>
    <row r="81" spans="1:11" ht="19.350000000000001" customHeight="1" x14ac:dyDescent="0.5">
      <c r="A81" s="156" t="s">
        <v>48</v>
      </c>
      <c r="B81" s="156"/>
      <c r="C81" s="46"/>
      <c r="D81" s="46"/>
      <c r="E81" s="189">
        <v>0</v>
      </c>
      <c r="F81" s="170"/>
      <c r="G81" s="203">
        <v>11990957</v>
      </c>
      <c r="H81" s="184"/>
      <c r="I81" s="189">
        <v>0</v>
      </c>
      <c r="J81" s="203"/>
      <c r="K81" s="203">
        <v>0</v>
      </c>
    </row>
    <row r="82" spans="1:11" ht="19.350000000000001" customHeight="1" x14ac:dyDescent="0.5">
      <c r="A82" s="156" t="s">
        <v>49</v>
      </c>
      <c r="B82" s="156"/>
      <c r="C82" s="161"/>
      <c r="D82" s="161"/>
      <c r="E82" s="119">
        <v>28508194</v>
      </c>
      <c r="F82" s="170"/>
      <c r="G82" s="172">
        <v>21551740</v>
      </c>
      <c r="H82" s="170"/>
      <c r="I82" s="119">
        <v>15095801</v>
      </c>
      <c r="J82" s="203"/>
      <c r="K82" s="172">
        <v>9284256</v>
      </c>
    </row>
    <row r="83" spans="1:11" ht="6" customHeight="1" x14ac:dyDescent="0.5">
      <c r="A83" s="1"/>
      <c r="B83" s="1"/>
      <c r="C83" s="38"/>
      <c r="D83" s="38"/>
      <c r="E83" s="25"/>
      <c r="F83" s="26"/>
      <c r="H83" s="27"/>
      <c r="I83" s="25"/>
      <c r="J83" s="27"/>
    </row>
    <row r="84" spans="1:11" ht="18.75" x14ac:dyDescent="0.5">
      <c r="A84" s="160" t="s">
        <v>50</v>
      </c>
      <c r="B84" s="45"/>
      <c r="C84" s="161"/>
      <c r="D84" s="161"/>
      <c r="E84" s="34">
        <f>SUM(E71:E82)</f>
        <v>2561708565</v>
      </c>
      <c r="F84" s="127"/>
      <c r="G84" s="11">
        <f>SUM(G71:G82)</f>
        <v>2185828311</v>
      </c>
      <c r="H84" s="127"/>
      <c r="I84" s="34">
        <f>SUM(I71:I82)</f>
        <v>2243378527</v>
      </c>
      <c r="J84" s="27"/>
      <c r="K84" s="11">
        <f>SUM(K71:K82)</f>
        <v>1863266219</v>
      </c>
    </row>
    <row r="85" spans="1:11" ht="19.350000000000001" customHeight="1" x14ac:dyDescent="0.5">
      <c r="A85" s="45"/>
      <c r="B85" s="45"/>
      <c r="C85" s="161"/>
      <c r="D85" s="161"/>
      <c r="E85" s="33"/>
      <c r="F85" s="127"/>
      <c r="G85" s="27"/>
      <c r="H85" s="127"/>
      <c r="I85" s="33"/>
      <c r="J85" s="27"/>
      <c r="K85" s="27"/>
    </row>
    <row r="86" spans="1:11" ht="19.350000000000001" customHeight="1" x14ac:dyDescent="0.5">
      <c r="A86" s="158" t="s">
        <v>51</v>
      </c>
      <c r="B86" s="158"/>
      <c r="C86" s="161"/>
      <c r="D86" s="161"/>
      <c r="E86" s="33"/>
      <c r="F86" s="127"/>
      <c r="G86" s="27"/>
      <c r="H86" s="127"/>
      <c r="I86" s="33"/>
      <c r="J86" s="27"/>
      <c r="K86" s="27"/>
    </row>
    <row r="87" spans="1:11" ht="6" customHeight="1" x14ac:dyDescent="0.5">
      <c r="A87" s="1"/>
      <c r="B87" s="1"/>
      <c r="C87" s="38"/>
      <c r="D87" s="38"/>
      <c r="E87" s="25"/>
      <c r="F87" s="26"/>
      <c r="H87" s="27"/>
      <c r="I87" s="25"/>
      <c r="J87" s="27"/>
    </row>
    <row r="88" spans="1:11" ht="18.75" x14ac:dyDescent="0.5">
      <c r="A88" s="45" t="s">
        <v>52</v>
      </c>
      <c r="B88" s="45"/>
      <c r="C88" s="161"/>
      <c r="D88" s="161"/>
      <c r="E88" s="189">
        <v>37963166</v>
      </c>
      <c r="F88" s="170"/>
      <c r="G88" s="203">
        <v>51581058</v>
      </c>
      <c r="H88" s="170"/>
      <c r="I88" s="189">
        <v>26678809</v>
      </c>
      <c r="J88" s="203"/>
      <c r="K88" s="203">
        <v>39426498</v>
      </c>
    </row>
    <row r="89" spans="1:11" ht="19.350000000000001" customHeight="1" x14ac:dyDescent="0.5">
      <c r="A89" s="28" t="s">
        <v>214</v>
      </c>
      <c r="B89" s="156"/>
      <c r="C89" s="46">
        <v>14</v>
      </c>
      <c r="D89" s="46"/>
      <c r="E89" s="189">
        <v>153086822</v>
      </c>
      <c r="F89" s="170"/>
      <c r="G89" s="203">
        <v>0</v>
      </c>
      <c r="H89" s="170"/>
      <c r="I89" s="189">
        <v>153086822</v>
      </c>
      <c r="J89" s="203"/>
      <c r="K89" s="203">
        <v>0</v>
      </c>
    </row>
    <row r="90" spans="1:11" ht="19.350000000000001" customHeight="1" x14ac:dyDescent="0.5">
      <c r="A90" s="156" t="s">
        <v>53</v>
      </c>
      <c r="B90" s="156"/>
      <c r="C90" s="46"/>
      <c r="D90" s="46"/>
      <c r="E90" s="189">
        <v>2862852852</v>
      </c>
      <c r="F90" s="170"/>
      <c r="G90" s="203">
        <v>2567051891</v>
      </c>
      <c r="H90" s="170"/>
      <c r="I90" s="189">
        <v>2862852852</v>
      </c>
      <c r="J90" s="203"/>
      <c r="K90" s="203">
        <v>2567051891</v>
      </c>
    </row>
    <row r="91" spans="1:11" ht="19.350000000000001" customHeight="1" x14ac:dyDescent="0.5">
      <c r="A91" s="28" t="s">
        <v>54</v>
      </c>
      <c r="B91" s="156"/>
      <c r="C91" s="46">
        <v>16</v>
      </c>
      <c r="D91" s="46"/>
      <c r="E91" s="189">
        <v>114141589</v>
      </c>
      <c r="F91" s="170"/>
      <c r="G91" s="203">
        <v>200207632</v>
      </c>
      <c r="H91" s="170"/>
      <c r="I91" s="189">
        <v>111506056</v>
      </c>
      <c r="J91" s="203"/>
      <c r="K91" s="203">
        <v>198423823</v>
      </c>
    </row>
    <row r="92" spans="1:11" ht="19.350000000000001" customHeight="1" x14ac:dyDescent="0.5">
      <c r="A92" s="156" t="s">
        <v>55</v>
      </c>
      <c r="B92" s="156"/>
      <c r="C92" s="46"/>
      <c r="D92" s="46"/>
      <c r="E92" s="189">
        <v>44666227</v>
      </c>
      <c r="F92" s="170"/>
      <c r="G92" s="203">
        <v>490717</v>
      </c>
      <c r="H92" s="170"/>
      <c r="I92" s="189">
        <v>0</v>
      </c>
      <c r="J92" s="203"/>
      <c r="K92" s="203">
        <v>0</v>
      </c>
    </row>
    <row r="93" spans="1:11" ht="19.350000000000001" customHeight="1" x14ac:dyDescent="0.5">
      <c r="A93" s="45" t="s">
        <v>56</v>
      </c>
      <c r="B93" s="156"/>
      <c r="C93" s="46"/>
      <c r="D93" s="46"/>
      <c r="E93" s="189">
        <v>19871712</v>
      </c>
      <c r="F93" s="170"/>
      <c r="G93" s="203">
        <v>17261630</v>
      </c>
      <c r="H93" s="170"/>
      <c r="I93" s="189">
        <v>8623397</v>
      </c>
      <c r="J93" s="203"/>
      <c r="K93" s="203">
        <v>7475417</v>
      </c>
    </row>
    <row r="94" spans="1:11" ht="19.350000000000001" customHeight="1" x14ac:dyDescent="0.5">
      <c r="A94" s="156" t="s">
        <v>57</v>
      </c>
      <c r="B94" s="156"/>
      <c r="C94" s="46"/>
      <c r="D94" s="46"/>
      <c r="E94" s="189">
        <v>48812895</v>
      </c>
      <c r="F94" s="163"/>
      <c r="G94" s="203">
        <v>57769183</v>
      </c>
      <c r="H94" s="163"/>
      <c r="I94" s="189">
        <v>48812895</v>
      </c>
      <c r="J94" s="203"/>
      <c r="K94" s="203">
        <v>57489110</v>
      </c>
    </row>
    <row r="95" spans="1:11" ht="19.350000000000001" customHeight="1" x14ac:dyDescent="0.5">
      <c r="A95" s="156" t="s">
        <v>58</v>
      </c>
      <c r="B95" s="156"/>
      <c r="C95" s="46"/>
      <c r="D95" s="46"/>
      <c r="E95" s="119">
        <v>14000000</v>
      </c>
      <c r="F95" s="170"/>
      <c r="G95" s="172">
        <v>14820490</v>
      </c>
      <c r="H95" s="170"/>
      <c r="I95" s="119">
        <v>0</v>
      </c>
      <c r="J95" s="203"/>
      <c r="K95" s="172">
        <v>0</v>
      </c>
    </row>
    <row r="96" spans="1:11" ht="6" customHeight="1" x14ac:dyDescent="0.5">
      <c r="A96" s="1"/>
      <c r="B96" s="1"/>
      <c r="C96" s="38"/>
      <c r="D96" s="38"/>
      <c r="E96" s="25"/>
      <c r="F96" s="26"/>
      <c r="H96" s="27"/>
      <c r="I96" s="25"/>
      <c r="J96" s="27"/>
    </row>
    <row r="97" spans="1:11" ht="18.75" x14ac:dyDescent="0.5">
      <c r="A97" s="160" t="s">
        <v>59</v>
      </c>
      <c r="B97" s="45"/>
      <c r="C97" s="161"/>
      <c r="D97" s="161"/>
      <c r="E97" s="34">
        <f>SUM(E88:E96)</f>
        <v>3295395263</v>
      </c>
      <c r="F97" s="127"/>
      <c r="G97" s="11">
        <f>SUM(G88:G96)</f>
        <v>2909182601</v>
      </c>
      <c r="H97" s="127"/>
      <c r="I97" s="34">
        <f>SUM(I88:I96)</f>
        <v>3211560831</v>
      </c>
      <c r="J97" s="27"/>
      <c r="K97" s="11">
        <f>SUM(K88:K96)</f>
        <v>2869866739</v>
      </c>
    </row>
    <row r="98" spans="1:11" ht="6" customHeight="1" x14ac:dyDescent="0.5">
      <c r="A98" s="1"/>
      <c r="B98" s="1"/>
      <c r="C98" s="38"/>
      <c r="D98" s="38"/>
      <c r="E98" s="25"/>
      <c r="F98" s="26"/>
      <c r="H98" s="27"/>
      <c r="I98" s="25"/>
      <c r="J98" s="27"/>
    </row>
    <row r="99" spans="1:11" ht="18.75" x14ac:dyDescent="0.5">
      <c r="A99" s="160" t="s">
        <v>60</v>
      </c>
      <c r="B99" s="45"/>
      <c r="C99" s="164"/>
      <c r="D99" s="164"/>
      <c r="E99" s="34">
        <f>SUM(E84+E97)</f>
        <v>5857103828</v>
      </c>
      <c r="F99" s="165"/>
      <c r="G99" s="11">
        <f>SUM(G84+G97)</f>
        <v>5095010912</v>
      </c>
      <c r="H99" s="165"/>
      <c r="I99" s="34">
        <f>SUM(I84+I97)</f>
        <v>5454939358</v>
      </c>
      <c r="J99" s="27"/>
      <c r="K99" s="11">
        <f>SUM(K84+K97)</f>
        <v>4733132958</v>
      </c>
    </row>
    <row r="100" spans="1:11" ht="22.5" customHeight="1" x14ac:dyDescent="0.5">
      <c r="A100" s="1"/>
      <c r="C100" s="40"/>
      <c r="D100" s="40"/>
      <c r="E100" s="27"/>
      <c r="F100" s="41"/>
      <c r="G100" s="27"/>
      <c r="H100" s="27"/>
      <c r="I100" s="27"/>
      <c r="J100" s="27"/>
      <c r="K100" s="27"/>
    </row>
    <row r="101" spans="1:11" ht="22.5" customHeight="1" x14ac:dyDescent="0.5">
      <c r="A101" s="1"/>
      <c r="C101" s="40"/>
      <c r="D101" s="40"/>
      <c r="E101" s="27"/>
      <c r="F101" s="41"/>
      <c r="G101" s="27"/>
      <c r="H101" s="27"/>
      <c r="I101" s="27"/>
      <c r="J101" s="27"/>
      <c r="K101" s="27"/>
    </row>
    <row r="102" spans="1:11" ht="22.5" customHeight="1" x14ac:dyDescent="0.5">
      <c r="A102" s="1"/>
      <c r="C102" s="40"/>
      <c r="D102" s="40"/>
      <c r="E102" s="27"/>
      <c r="F102" s="41"/>
      <c r="G102" s="27"/>
      <c r="H102" s="27"/>
      <c r="I102" s="27"/>
      <c r="J102" s="27"/>
      <c r="K102" s="27"/>
    </row>
    <row r="103" spans="1:11" s="62" customFormat="1" ht="22.5" customHeight="1" x14ac:dyDescent="0.5">
      <c r="A103" s="160"/>
      <c r="C103" s="164"/>
      <c r="D103" s="164"/>
      <c r="E103" s="203"/>
      <c r="F103" s="41"/>
      <c r="G103" s="203"/>
      <c r="H103" s="203"/>
      <c r="I103" s="203"/>
      <c r="J103" s="203"/>
      <c r="K103" s="203"/>
    </row>
    <row r="104" spans="1:11" ht="19.350000000000001" customHeight="1" x14ac:dyDescent="0.5">
      <c r="A104" s="1"/>
      <c r="C104" s="40"/>
      <c r="D104" s="40"/>
      <c r="E104" s="27"/>
      <c r="F104" s="41"/>
      <c r="G104" s="27"/>
      <c r="H104" s="27"/>
      <c r="I104" s="27"/>
      <c r="J104" s="27"/>
      <c r="K104" s="27"/>
    </row>
    <row r="105" spans="1:11" s="62" customFormat="1" ht="19.350000000000001" customHeight="1" x14ac:dyDescent="0.5">
      <c r="A105" s="160"/>
      <c r="C105" s="164"/>
      <c r="D105" s="164"/>
      <c r="E105" s="203"/>
      <c r="F105" s="41"/>
      <c r="G105" s="203"/>
      <c r="H105" s="203"/>
      <c r="I105" s="203"/>
      <c r="J105" s="203"/>
      <c r="K105" s="203"/>
    </row>
    <row r="106" spans="1:11" ht="22.5" customHeight="1" x14ac:dyDescent="0.5">
      <c r="A106" s="1"/>
      <c r="C106" s="40"/>
      <c r="D106" s="40"/>
      <c r="E106" s="27"/>
      <c r="F106" s="41"/>
      <c r="G106" s="27"/>
      <c r="H106" s="27"/>
      <c r="I106" s="27"/>
      <c r="J106" s="27"/>
      <c r="K106" s="27"/>
    </row>
    <row r="107" spans="1:11" ht="23.25" customHeight="1" x14ac:dyDescent="0.5">
      <c r="A107" s="1"/>
      <c r="C107" s="40"/>
      <c r="D107" s="40"/>
      <c r="E107" s="27"/>
      <c r="F107" s="41"/>
      <c r="G107" s="27"/>
      <c r="H107" s="27"/>
      <c r="I107" s="27"/>
      <c r="J107" s="27"/>
      <c r="K107" s="27"/>
    </row>
    <row r="108" spans="1:11" ht="22.15" customHeight="1" x14ac:dyDescent="0.5">
      <c r="A108" s="208" t="str">
        <f>A56</f>
        <v>หมายเหตุประกอบข้อมูลทางการเงินเป็นส่วนหนึ่งของข้อมูลทางการเงินระหว่างกาลนี้</v>
      </c>
      <c r="B108" s="208"/>
      <c r="C108" s="208"/>
      <c r="D108" s="208"/>
      <c r="E108" s="208"/>
      <c r="F108" s="208"/>
      <c r="G108" s="208"/>
      <c r="H108" s="208"/>
      <c r="I108" s="208"/>
      <c r="J108" s="208"/>
      <c r="K108" s="208"/>
    </row>
    <row r="109" spans="1:11" ht="20.100000000000001" customHeight="1" x14ac:dyDescent="0.5">
      <c r="A109" s="1" t="str">
        <f>+A1</f>
        <v>บริษัท สกาย ไอซีที จำกัด (มหาชน)</v>
      </c>
      <c r="B109" s="42"/>
      <c r="C109" s="6"/>
      <c r="D109" s="6"/>
      <c r="E109" s="7"/>
      <c r="F109" s="7"/>
      <c r="G109" s="43"/>
      <c r="I109" s="43"/>
      <c r="K109" s="43"/>
    </row>
    <row r="110" spans="1:11" ht="20.100000000000001" customHeight="1" x14ac:dyDescent="0.5">
      <c r="A110" s="5" t="s">
        <v>1</v>
      </c>
      <c r="B110" s="5"/>
      <c r="C110" s="6"/>
      <c r="D110" s="6"/>
      <c r="E110" s="7"/>
      <c r="F110" s="7"/>
    </row>
    <row r="111" spans="1:11" s="1" customFormat="1" ht="20.100000000000001" customHeight="1" x14ac:dyDescent="0.5">
      <c r="A111" s="8" t="str">
        <f>A3</f>
        <v>ณ วันที่ 30 มิถุนายน พ.ศ. 2565</v>
      </c>
      <c r="B111" s="8"/>
      <c r="C111" s="9"/>
      <c r="D111" s="9"/>
      <c r="E111" s="10"/>
      <c r="F111" s="10"/>
      <c r="G111" s="11"/>
      <c r="H111" s="11"/>
      <c r="I111" s="11"/>
      <c r="J111" s="11"/>
      <c r="K111" s="11"/>
    </row>
    <row r="112" spans="1:11" s="1" customFormat="1" ht="20.100000000000001" customHeight="1" x14ac:dyDescent="0.5">
      <c r="A112" s="5"/>
      <c r="B112" s="5"/>
      <c r="C112" s="6"/>
      <c r="D112" s="6"/>
      <c r="E112" s="7"/>
      <c r="F112" s="7"/>
      <c r="G112" s="27"/>
      <c r="H112" s="27"/>
      <c r="I112" s="27"/>
      <c r="J112" s="27"/>
      <c r="K112" s="27"/>
    </row>
    <row r="113" spans="1:11" ht="20.100000000000001" customHeight="1" x14ac:dyDescent="0.5">
      <c r="A113" s="5"/>
      <c r="B113" s="5"/>
      <c r="C113" s="6"/>
      <c r="D113" s="6"/>
      <c r="E113" s="207" t="s">
        <v>2</v>
      </c>
      <c r="F113" s="207"/>
      <c r="G113" s="207"/>
      <c r="H113" s="7"/>
      <c r="I113" s="207" t="s">
        <v>3</v>
      </c>
      <c r="J113" s="207"/>
      <c r="K113" s="207"/>
    </row>
    <row r="114" spans="1:11" ht="20.100000000000001" customHeight="1" x14ac:dyDescent="0.5">
      <c r="A114" s="5"/>
      <c r="B114" s="5"/>
      <c r="D114" s="6"/>
      <c r="E114" s="13" t="s">
        <v>4</v>
      </c>
      <c r="F114" s="14"/>
      <c r="G114" s="13" t="s">
        <v>5</v>
      </c>
      <c r="H114" s="7"/>
      <c r="I114" s="13" t="s">
        <v>4</v>
      </c>
      <c r="J114" s="14"/>
      <c r="K114" s="13" t="s">
        <v>5</v>
      </c>
    </row>
    <row r="115" spans="1:11" ht="20.100000000000001" customHeight="1" x14ac:dyDescent="0.5">
      <c r="A115" s="5"/>
      <c r="B115" s="5"/>
      <c r="C115" s="6"/>
      <c r="D115" s="6"/>
      <c r="E115" s="13" t="s">
        <v>184</v>
      </c>
      <c r="F115" s="14"/>
      <c r="G115" s="13" t="s">
        <v>6</v>
      </c>
      <c r="H115" s="7"/>
      <c r="I115" s="13" t="s">
        <v>184</v>
      </c>
      <c r="J115" s="14"/>
      <c r="K115" s="13" t="s">
        <v>6</v>
      </c>
    </row>
    <row r="116" spans="1:11" s="1" customFormat="1" ht="20.100000000000001" customHeight="1" x14ac:dyDescent="0.5">
      <c r="C116" s="15"/>
      <c r="D116" s="15"/>
      <c r="E116" s="16" t="s">
        <v>165</v>
      </c>
      <c r="F116" s="17"/>
      <c r="G116" s="168" t="s">
        <v>7</v>
      </c>
      <c r="H116" s="18"/>
      <c r="I116" s="16" t="s">
        <v>165</v>
      </c>
      <c r="J116" s="17"/>
      <c r="K116" s="168" t="s">
        <v>7</v>
      </c>
    </row>
    <row r="117" spans="1:11" s="1" customFormat="1" ht="20.100000000000001" customHeight="1" x14ac:dyDescent="0.5">
      <c r="C117" s="136" t="s">
        <v>8</v>
      </c>
      <c r="D117" s="20"/>
      <c r="E117" s="21" t="s">
        <v>9</v>
      </c>
      <c r="F117" s="22"/>
      <c r="G117" s="21" t="s">
        <v>9</v>
      </c>
      <c r="H117" s="23"/>
      <c r="I117" s="21" t="s">
        <v>9</v>
      </c>
      <c r="J117" s="23"/>
      <c r="K117" s="21" t="s">
        <v>9</v>
      </c>
    </row>
    <row r="118" spans="1:11" ht="6" customHeight="1" x14ac:dyDescent="0.5">
      <c r="C118" s="15"/>
      <c r="D118" s="15"/>
      <c r="E118" s="25"/>
      <c r="F118" s="17"/>
      <c r="H118" s="27"/>
      <c r="I118" s="25"/>
      <c r="J118" s="27"/>
    </row>
    <row r="119" spans="1:11" ht="20.100000000000001" customHeight="1" x14ac:dyDescent="0.5">
      <c r="A119" s="5" t="s">
        <v>61</v>
      </c>
      <c r="C119" s="15"/>
      <c r="D119" s="15"/>
      <c r="E119" s="25"/>
      <c r="F119" s="17"/>
      <c r="H119" s="27"/>
      <c r="I119" s="33"/>
      <c r="J119" s="27"/>
    </row>
    <row r="120" spans="1:11" ht="6" customHeight="1" x14ac:dyDescent="0.5">
      <c r="C120" s="15"/>
      <c r="D120" s="15"/>
      <c r="E120" s="25"/>
      <c r="F120" s="17"/>
      <c r="H120" s="27"/>
      <c r="I120" s="25"/>
      <c r="J120" s="27"/>
    </row>
    <row r="121" spans="1:11" ht="20.100000000000001" customHeight="1" x14ac:dyDescent="0.5">
      <c r="A121" s="1" t="s">
        <v>62</v>
      </c>
      <c r="B121" s="1"/>
      <c r="C121" s="44"/>
      <c r="D121" s="44"/>
      <c r="E121" s="33"/>
      <c r="F121" s="41"/>
      <c r="G121" s="27"/>
      <c r="H121" s="27"/>
      <c r="I121" s="33"/>
      <c r="J121" s="27"/>
      <c r="K121" s="27"/>
    </row>
    <row r="122" spans="1:11" ht="6" customHeight="1" x14ac:dyDescent="0.5">
      <c r="A122" s="1"/>
      <c r="B122" s="1"/>
      <c r="C122" s="44"/>
      <c r="D122" s="44"/>
      <c r="E122" s="33"/>
      <c r="F122" s="41"/>
      <c r="G122" s="27"/>
      <c r="H122" s="27"/>
      <c r="I122" s="33"/>
      <c r="J122" s="27"/>
      <c r="K122" s="27"/>
    </row>
    <row r="123" spans="1:11" ht="20.100000000000001" customHeight="1" x14ac:dyDescent="0.5">
      <c r="A123" s="45" t="s">
        <v>63</v>
      </c>
      <c r="B123" s="45"/>
      <c r="C123" s="46">
        <v>18</v>
      </c>
      <c r="D123" s="46"/>
      <c r="E123" s="33"/>
      <c r="F123" s="127"/>
      <c r="G123" s="27"/>
      <c r="H123" s="27"/>
      <c r="I123" s="33"/>
      <c r="J123" s="27"/>
      <c r="K123" s="27"/>
    </row>
    <row r="124" spans="1:11" ht="20.100000000000001" customHeight="1" x14ac:dyDescent="0.5">
      <c r="A124" s="45"/>
      <c r="B124" s="45" t="s">
        <v>64</v>
      </c>
      <c r="C124" s="46"/>
      <c r="D124" s="46"/>
      <c r="E124" s="166"/>
      <c r="F124" s="127"/>
      <c r="G124" s="122"/>
      <c r="H124" s="122"/>
      <c r="I124" s="166"/>
      <c r="J124" s="122"/>
      <c r="K124" s="122"/>
    </row>
    <row r="125" spans="1:11" ht="20.100000000000001" customHeight="1" x14ac:dyDescent="0.5">
      <c r="A125" s="45"/>
      <c r="B125" s="45" t="s">
        <v>215</v>
      </c>
      <c r="C125" s="46"/>
      <c r="D125" s="46"/>
      <c r="E125" s="33"/>
      <c r="F125" s="163"/>
      <c r="G125" s="39"/>
      <c r="H125" s="39"/>
      <c r="I125" s="33"/>
      <c r="J125" s="122"/>
      <c r="K125" s="122"/>
    </row>
    <row r="126" spans="1:11" ht="20.100000000000001" customHeight="1" thickBot="1" x14ac:dyDescent="0.55000000000000004">
      <c r="A126" s="45"/>
      <c r="B126" s="45" t="s">
        <v>65</v>
      </c>
      <c r="C126" s="46"/>
      <c r="D126" s="46"/>
      <c r="E126" s="35">
        <v>312133287.5</v>
      </c>
      <c r="F126" s="127"/>
      <c r="G126" s="27"/>
      <c r="H126" s="122"/>
      <c r="I126" s="35">
        <v>312133287.5</v>
      </c>
      <c r="J126" s="122"/>
      <c r="K126" s="27"/>
    </row>
    <row r="127" spans="1:11" ht="19.5" thickTop="1" x14ac:dyDescent="0.5">
      <c r="A127" s="45"/>
      <c r="B127" s="188" t="s">
        <v>262</v>
      </c>
      <c r="C127" s="46"/>
      <c r="D127" s="46"/>
      <c r="E127" s="33"/>
      <c r="F127" s="163"/>
      <c r="G127" s="39"/>
      <c r="H127" s="39"/>
      <c r="I127" s="33"/>
      <c r="J127" s="122"/>
      <c r="K127" s="122"/>
    </row>
    <row r="128" spans="1:11" ht="19.5" thickBot="1" x14ac:dyDescent="0.55000000000000004">
      <c r="A128" s="45"/>
      <c r="B128" s="45" t="s">
        <v>237</v>
      </c>
      <c r="C128" s="46"/>
      <c r="D128" s="46"/>
      <c r="E128" s="33"/>
      <c r="F128" s="127"/>
      <c r="G128" s="36">
        <v>308135347</v>
      </c>
      <c r="H128" s="122"/>
      <c r="I128" s="33"/>
      <c r="J128" s="122"/>
      <c r="K128" s="36">
        <v>308135347</v>
      </c>
    </row>
    <row r="129" spans="1:11" ht="6" customHeight="1" thickTop="1" x14ac:dyDescent="0.5">
      <c r="A129" s="45"/>
      <c r="B129" s="45"/>
      <c r="C129" s="46"/>
      <c r="D129" s="46"/>
      <c r="E129" s="33"/>
      <c r="F129" s="127"/>
      <c r="G129" s="27"/>
      <c r="H129" s="127"/>
      <c r="I129" s="33"/>
      <c r="J129" s="27"/>
      <c r="K129" s="27"/>
    </row>
    <row r="130" spans="1:11" ht="20.100000000000001" customHeight="1" x14ac:dyDescent="0.5">
      <c r="A130" s="45"/>
      <c r="B130" s="45" t="s">
        <v>66</v>
      </c>
      <c r="C130" s="46"/>
      <c r="D130" s="46"/>
      <c r="E130" s="33"/>
      <c r="F130" s="127"/>
      <c r="G130" s="27"/>
      <c r="H130" s="127"/>
      <c r="I130" s="33"/>
      <c r="J130" s="27"/>
      <c r="K130" s="27"/>
    </row>
    <row r="131" spans="1:11" ht="20.100000000000001" customHeight="1" x14ac:dyDescent="0.5">
      <c r="A131" s="45"/>
      <c r="B131" s="45" t="s">
        <v>215</v>
      </c>
      <c r="C131" s="46"/>
      <c r="D131" s="46"/>
      <c r="E131" s="33"/>
      <c r="F131" s="127"/>
      <c r="G131" s="27"/>
      <c r="H131" s="127"/>
      <c r="I131" s="33"/>
      <c r="J131" s="27"/>
      <c r="K131" s="27"/>
    </row>
    <row r="132" spans="1:11" ht="20.100000000000001" customHeight="1" x14ac:dyDescent="0.5">
      <c r="A132" s="45"/>
      <c r="B132" s="45" t="s">
        <v>67</v>
      </c>
      <c r="C132" s="46"/>
      <c r="D132" s="46"/>
      <c r="E132" s="33">
        <v>312133288</v>
      </c>
      <c r="F132" s="127"/>
      <c r="G132" s="27"/>
      <c r="H132" s="127"/>
      <c r="I132" s="33">
        <v>312133288</v>
      </c>
      <c r="J132" s="27"/>
      <c r="K132" s="27"/>
    </row>
    <row r="133" spans="1:11" ht="20.100000000000001" customHeight="1" x14ac:dyDescent="0.5">
      <c r="A133" s="45"/>
      <c r="B133" s="188" t="s">
        <v>263</v>
      </c>
      <c r="C133" s="46"/>
      <c r="D133" s="46"/>
      <c r="E133" s="33"/>
      <c r="F133" s="127"/>
      <c r="G133" s="27"/>
      <c r="H133" s="127"/>
      <c r="I133" s="33"/>
      <c r="J133" s="27"/>
      <c r="K133" s="27"/>
    </row>
    <row r="134" spans="1:11" ht="20.100000000000001" customHeight="1" x14ac:dyDescent="0.5">
      <c r="A134" s="45"/>
      <c r="B134" s="45" t="s">
        <v>237</v>
      </c>
      <c r="C134" s="46"/>
      <c r="D134" s="46"/>
      <c r="E134" s="33"/>
      <c r="F134" s="127"/>
      <c r="G134" s="27">
        <v>308133288</v>
      </c>
      <c r="H134" s="127"/>
      <c r="I134" s="33"/>
      <c r="J134" s="27"/>
      <c r="K134" s="27">
        <v>308133288</v>
      </c>
    </row>
    <row r="135" spans="1:11" ht="20.100000000000001" customHeight="1" x14ac:dyDescent="0.5">
      <c r="A135" s="156" t="s">
        <v>68</v>
      </c>
      <c r="B135" s="156"/>
      <c r="C135" s="46">
        <v>18</v>
      </c>
      <c r="D135" s="46"/>
      <c r="E135" s="189">
        <v>1669237748</v>
      </c>
      <c r="F135" s="170"/>
      <c r="G135" s="203">
        <v>1582837748</v>
      </c>
      <c r="H135" s="170"/>
      <c r="I135" s="189">
        <v>1669237748</v>
      </c>
      <c r="J135" s="203"/>
      <c r="K135" s="203">
        <v>1582837748</v>
      </c>
    </row>
    <row r="136" spans="1:11" ht="20.100000000000001" customHeight="1" x14ac:dyDescent="0.5">
      <c r="A136" s="45" t="s">
        <v>69</v>
      </c>
      <c r="B136" s="45"/>
      <c r="C136" s="45"/>
      <c r="D136" s="45"/>
      <c r="E136" s="33"/>
      <c r="F136" s="122"/>
      <c r="G136" s="27"/>
      <c r="H136" s="122"/>
      <c r="I136" s="33"/>
      <c r="J136" s="27"/>
      <c r="K136" s="27"/>
    </row>
    <row r="137" spans="1:11" ht="20.100000000000001" customHeight="1" x14ac:dyDescent="0.5">
      <c r="A137" s="45"/>
      <c r="B137" s="45" t="s">
        <v>70</v>
      </c>
      <c r="C137" s="46"/>
      <c r="D137" s="167"/>
      <c r="E137" s="189">
        <v>30813535</v>
      </c>
      <c r="F137" s="165"/>
      <c r="G137" s="203">
        <v>30813535</v>
      </c>
      <c r="H137" s="165"/>
      <c r="I137" s="189">
        <v>30813535</v>
      </c>
      <c r="J137" s="203"/>
      <c r="K137" s="203">
        <v>30813535</v>
      </c>
    </row>
    <row r="138" spans="1:11" ht="20.100000000000001" customHeight="1" x14ac:dyDescent="0.5">
      <c r="A138" s="45"/>
      <c r="B138" s="45" t="s">
        <v>71</v>
      </c>
      <c r="C138" s="45"/>
      <c r="D138" s="46"/>
      <c r="E138" s="189">
        <v>689655425</v>
      </c>
      <c r="F138" s="163"/>
      <c r="G138" s="203">
        <v>512833630</v>
      </c>
      <c r="H138" s="163"/>
      <c r="I138" s="189">
        <v>479278652</v>
      </c>
      <c r="J138" s="203"/>
      <c r="K138" s="203">
        <v>480241825</v>
      </c>
    </row>
    <row r="139" spans="1:11" ht="20.100000000000001" customHeight="1" x14ac:dyDescent="0.5">
      <c r="A139" s="156" t="s">
        <v>72</v>
      </c>
      <c r="B139" s="156"/>
      <c r="C139" s="46"/>
      <c r="D139" s="46"/>
      <c r="E139" s="119">
        <v>102689763</v>
      </c>
      <c r="F139" s="170"/>
      <c r="G139" s="172">
        <v>69995002</v>
      </c>
      <c r="H139" s="170"/>
      <c r="I139" s="119">
        <v>149855792</v>
      </c>
      <c r="J139" s="170"/>
      <c r="K139" s="172">
        <v>52179002</v>
      </c>
    </row>
    <row r="140" spans="1:11" ht="6" customHeight="1" x14ac:dyDescent="0.5">
      <c r="A140" s="45"/>
      <c r="B140" s="45"/>
      <c r="C140" s="46"/>
      <c r="D140" s="46"/>
      <c r="E140" s="33"/>
      <c r="F140" s="163"/>
      <c r="G140" s="27"/>
      <c r="H140" s="163"/>
      <c r="I140" s="33"/>
      <c r="J140" s="27"/>
      <c r="K140" s="27"/>
    </row>
    <row r="141" spans="1:11" ht="20.100000000000001" customHeight="1" x14ac:dyDescent="0.5">
      <c r="A141" s="158" t="s">
        <v>73</v>
      </c>
      <c r="B141" s="45"/>
      <c r="C141" s="46"/>
      <c r="D141" s="167"/>
      <c r="E141" s="33">
        <f>SUM(E132:E139)</f>
        <v>2804529759</v>
      </c>
      <c r="F141" s="165"/>
      <c r="G141" s="27">
        <f>SUM(G132:G139)</f>
        <v>2504613203</v>
      </c>
      <c r="H141" s="165"/>
      <c r="I141" s="33">
        <f>SUM(I132:I139)</f>
        <v>2641319015</v>
      </c>
      <c r="J141" s="27"/>
      <c r="K141" s="27">
        <f>SUM(K132:K139)</f>
        <v>2454205398</v>
      </c>
    </row>
    <row r="142" spans="1:11" ht="20.100000000000001" customHeight="1" x14ac:dyDescent="0.5">
      <c r="A142" s="156" t="s">
        <v>74</v>
      </c>
      <c r="B142" s="45"/>
      <c r="C142" s="46"/>
      <c r="D142" s="167"/>
      <c r="E142" s="34">
        <v>273</v>
      </c>
      <c r="F142" s="165"/>
      <c r="G142" s="11">
        <v>38058628</v>
      </c>
      <c r="H142" s="165"/>
      <c r="I142" s="34">
        <v>0</v>
      </c>
      <c r="J142" s="27"/>
      <c r="K142" s="11">
        <v>0</v>
      </c>
    </row>
    <row r="143" spans="1:11" ht="6" customHeight="1" x14ac:dyDescent="0.5">
      <c r="A143" s="45"/>
      <c r="B143" s="45"/>
      <c r="C143" s="46"/>
      <c r="D143" s="46"/>
      <c r="E143" s="33"/>
      <c r="F143" s="163"/>
      <c r="G143" s="27"/>
      <c r="H143" s="163"/>
      <c r="I143" s="33"/>
      <c r="J143" s="27"/>
      <c r="K143" s="27"/>
    </row>
    <row r="144" spans="1:11" ht="20.100000000000001" customHeight="1" x14ac:dyDescent="0.5">
      <c r="A144" s="158" t="s">
        <v>75</v>
      </c>
      <c r="B144" s="45"/>
      <c r="C144" s="46"/>
      <c r="D144" s="167"/>
      <c r="E144" s="34">
        <f>SUM(E141:E142)</f>
        <v>2804530032</v>
      </c>
      <c r="F144" s="165"/>
      <c r="G144" s="11">
        <f>SUM(G141:G142)</f>
        <v>2542671831</v>
      </c>
      <c r="H144" s="165"/>
      <c r="I144" s="34">
        <f>SUM(I141:I142)</f>
        <v>2641319015</v>
      </c>
      <c r="J144" s="27"/>
      <c r="K144" s="11">
        <f>SUM(K141:K142)</f>
        <v>2454205398</v>
      </c>
    </row>
    <row r="145" spans="1:11" ht="6" customHeight="1" x14ac:dyDescent="0.5">
      <c r="A145" s="158"/>
      <c r="B145" s="158"/>
      <c r="C145" s="46"/>
      <c r="D145" s="167"/>
      <c r="E145" s="33"/>
      <c r="F145" s="165"/>
      <c r="G145" s="27"/>
      <c r="H145" s="165"/>
      <c r="I145" s="33"/>
      <c r="J145" s="27"/>
      <c r="K145" s="27"/>
    </row>
    <row r="146" spans="1:11" ht="20.100000000000001" customHeight="1" thickBot="1" x14ac:dyDescent="0.55000000000000004">
      <c r="A146" s="158" t="s">
        <v>76</v>
      </c>
      <c r="B146" s="158"/>
      <c r="C146" s="46"/>
      <c r="D146" s="46"/>
      <c r="E146" s="35">
        <f>SUM(E99+E144)</f>
        <v>8661633860</v>
      </c>
      <c r="F146" s="127"/>
      <c r="G146" s="36">
        <f>SUM(G99+G144)</f>
        <v>7637682743</v>
      </c>
      <c r="H146" s="127"/>
      <c r="I146" s="35">
        <f>SUM(I99+I144)</f>
        <v>8096258373</v>
      </c>
      <c r="J146" s="27"/>
      <c r="K146" s="36">
        <f>SUM(K99+K144)</f>
        <v>7187338356</v>
      </c>
    </row>
    <row r="147" spans="1:11" ht="21" customHeight="1" thickTop="1" x14ac:dyDescent="0.5">
      <c r="A147" s="5"/>
      <c r="B147" s="5"/>
      <c r="C147" s="24"/>
      <c r="D147" s="24"/>
      <c r="E147" s="26"/>
      <c r="F147" s="26"/>
      <c r="G147" s="26"/>
      <c r="H147" s="26"/>
      <c r="I147" s="26"/>
      <c r="J147" s="26"/>
      <c r="K147" s="26"/>
    </row>
    <row r="148" spans="1:11" ht="21" customHeight="1" x14ac:dyDescent="0.5">
      <c r="A148" s="5"/>
      <c r="B148" s="5"/>
      <c r="C148" s="24"/>
      <c r="D148" s="24"/>
      <c r="E148" s="26"/>
      <c r="F148" s="26"/>
      <c r="G148" s="170"/>
      <c r="H148" s="26"/>
      <c r="I148" s="26"/>
      <c r="J148" s="26"/>
      <c r="K148" s="170"/>
    </row>
    <row r="149" spans="1:11" ht="21" customHeight="1" x14ac:dyDescent="0.5">
      <c r="A149" s="5"/>
      <c r="B149" s="5"/>
      <c r="C149" s="24"/>
      <c r="D149" s="24"/>
      <c r="E149" s="26"/>
      <c r="F149" s="26"/>
      <c r="G149" s="170"/>
      <c r="H149" s="26"/>
      <c r="I149" s="26"/>
      <c r="J149" s="26"/>
      <c r="K149" s="170"/>
    </row>
    <row r="150" spans="1:11" ht="21" customHeight="1" x14ac:dyDescent="0.5">
      <c r="A150" s="5"/>
      <c r="B150" s="5"/>
      <c r="C150" s="24"/>
      <c r="D150" s="24"/>
      <c r="E150" s="26"/>
      <c r="F150" s="26"/>
      <c r="G150" s="170"/>
      <c r="H150" s="26"/>
      <c r="I150" s="26"/>
      <c r="J150" s="26"/>
      <c r="K150" s="170"/>
    </row>
    <row r="151" spans="1:11" ht="21" customHeight="1" x14ac:dyDescent="0.5">
      <c r="A151" s="5"/>
      <c r="B151" s="5"/>
      <c r="C151" s="24"/>
      <c r="D151" s="24"/>
      <c r="E151" s="26"/>
      <c r="F151" s="26"/>
      <c r="G151" s="170"/>
      <c r="H151" s="26"/>
      <c r="I151" s="26"/>
      <c r="J151" s="26"/>
      <c r="K151" s="170"/>
    </row>
    <row r="152" spans="1:11" ht="21" customHeight="1" x14ac:dyDescent="0.5">
      <c r="A152" s="5"/>
      <c r="B152" s="5"/>
      <c r="C152" s="24"/>
      <c r="D152" s="24"/>
      <c r="E152" s="26"/>
      <c r="F152" s="26"/>
      <c r="G152" s="170"/>
      <c r="H152" s="26"/>
      <c r="I152" s="26"/>
      <c r="J152" s="26"/>
      <c r="K152" s="170"/>
    </row>
    <row r="153" spans="1:11" s="62" customFormat="1" ht="21" customHeight="1" x14ac:dyDescent="0.5">
      <c r="A153" s="158"/>
      <c r="B153" s="158"/>
      <c r="C153" s="57"/>
      <c r="D153" s="57"/>
      <c r="E153" s="128"/>
      <c r="F153" s="128"/>
      <c r="G153" s="170"/>
      <c r="H153" s="128"/>
      <c r="I153" s="128"/>
      <c r="J153" s="128"/>
      <c r="K153" s="170"/>
    </row>
    <row r="154" spans="1:11" s="62" customFormat="1" ht="21" customHeight="1" x14ac:dyDescent="0.5">
      <c r="A154" s="158"/>
      <c r="B154" s="158"/>
      <c r="C154" s="57"/>
      <c r="D154" s="57"/>
      <c r="E154" s="128"/>
      <c r="F154" s="128"/>
      <c r="G154" s="170"/>
      <c r="H154" s="128"/>
      <c r="I154" s="128"/>
      <c r="J154" s="128"/>
      <c r="K154" s="170"/>
    </row>
    <row r="155" spans="1:11" ht="21" customHeight="1" x14ac:dyDescent="0.5">
      <c r="A155" s="5"/>
      <c r="B155" s="5"/>
      <c r="C155" s="24"/>
      <c r="D155" s="24"/>
      <c r="E155" s="26"/>
      <c r="F155" s="26"/>
      <c r="G155" s="170"/>
      <c r="H155" s="26"/>
      <c r="I155" s="26"/>
      <c r="J155" s="26"/>
      <c r="K155" s="170"/>
    </row>
    <row r="156" spans="1:11" ht="21" customHeight="1" x14ac:dyDescent="0.5">
      <c r="A156" s="5"/>
      <c r="B156" s="5"/>
      <c r="C156" s="24"/>
      <c r="D156" s="24"/>
      <c r="E156" s="26"/>
      <c r="F156" s="26"/>
      <c r="G156" s="170"/>
      <c r="H156" s="26"/>
      <c r="I156" s="26"/>
      <c r="J156" s="26"/>
      <c r="K156" s="170"/>
    </row>
    <row r="157" spans="1:11" ht="21" customHeight="1" x14ac:dyDescent="0.5">
      <c r="A157" s="5"/>
      <c r="B157" s="5"/>
      <c r="C157" s="24"/>
      <c r="D157" s="24"/>
      <c r="E157" s="26"/>
      <c r="F157" s="26"/>
      <c r="G157" s="170"/>
      <c r="H157" s="26"/>
      <c r="I157" s="26"/>
      <c r="J157" s="26"/>
      <c r="K157" s="170"/>
    </row>
    <row r="158" spans="1:11" ht="18" customHeight="1" x14ac:dyDescent="0.5">
      <c r="A158" s="5"/>
      <c r="B158" s="5"/>
      <c r="C158" s="24"/>
      <c r="D158" s="24"/>
      <c r="E158" s="26"/>
      <c r="F158" s="26"/>
      <c r="G158" s="170"/>
      <c r="H158" s="26"/>
      <c r="I158" s="26"/>
      <c r="J158" s="26"/>
      <c r="K158" s="170"/>
    </row>
    <row r="159" spans="1:11" ht="22.15" customHeight="1" x14ac:dyDescent="0.5">
      <c r="A159" s="208" t="str">
        <f>A108</f>
        <v>หมายเหตุประกอบข้อมูลทางการเงินเป็นส่วนหนึ่งของข้อมูลทางการเงินระหว่างกาลนี้</v>
      </c>
      <c r="B159" s="208"/>
      <c r="C159" s="208"/>
      <c r="D159" s="208"/>
      <c r="E159" s="208"/>
      <c r="F159" s="208"/>
      <c r="G159" s="208"/>
      <c r="H159" s="208"/>
      <c r="I159" s="208"/>
      <c r="J159" s="208"/>
      <c r="K159" s="208"/>
    </row>
  </sheetData>
  <mergeCells count="9">
    <mergeCell ref="E113:G113"/>
    <mergeCell ref="I113:K113"/>
    <mergeCell ref="A159:K159"/>
    <mergeCell ref="E5:G5"/>
    <mergeCell ref="I5:K5"/>
    <mergeCell ref="A56:K56"/>
    <mergeCell ref="E61:G61"/>
    <mergeCell ref="I61:K61"/>
    <mergeCell ref="A108:K108"/>
  </mergeCells>
  <pageMargins left="0.8" right="0.5" top="0.5" bottom="0.6" header="0.49" footer="0.4"/>
  <pageSetup paperSize="9" scale="87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6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5B128-9689-4B52-8041-0A163EFEC587}">
  <dimension ref="A1:L107"/>
  <sheetViews>
    <sheetView zoomScaleNormal="100" zoomScaleSheetLayoutView="91" workbookViewId="0">
      <selection activeCell="P6" sqref="P6"/>
    </sheetView>
  </sheetViews>
  <sheetFormatPr defaultColWidth="9.140625" defaultRowHeight="21.75" customHeight="1" x14ac:dyDescent="0.5"/>
  <cols>
    <col min="1" max="2" width="1.85546875" style="2" customWidth="1"/>
    <col min="3" max="3" width="41.85546875" style="2" customWidth="1"/>
    <col min="4" max="4" width="7.42578125" style="2" customWidth="1"/>
    <col min="5" max="5" width="0.7109375" style="2" customWidth="1"/>
    <col min="6" max="6" width="14.85546875" style="60" customWidth="1"/>
    <col min="7" max="7" width="0.85546875" style="60" customWidth="1"/>
    <col min="8" max="8" width="14.85546875" style="60" customWidth="1"/>
    <col min="9" max="9" width="0.85546875" style="60" customWidth="1"/>
    <col min="10" max="10" width="14.85546875" style="60" customWidth="1"/>
    <col min="11" max="11" width="0.85546875" style="60" customWidth="1"/>
    <col min="12" max="12" width="14.85546875" style="60" customWidth="1"/>
    <col min="13" max="16384" width="9.140625" style="2"/>
  </cols>
  <sheetData>
    <row r="1" spans="1:12" ht="21.75" customHeight="1" x14ac:dyDescent="0.5">
      <c r="A1" s="1" t="s">
        <v>0</v>
      </c>
      <c r="B1" s="1"/>
      <c r="C1" s="42"/>
      <c r="D1" s="6"/>
      <c r="E1" s="6"/>
      <c r="F1" s="48"/>
      <c r="G1" s="49"/>
      <c r="H1" s="48"/>
      <c r="I1" s="49"/>
      <c r="J1" s="48"/>
      <c r="K1" s="49"/>
      <c r="L1" s="48"/>
    </row>
    <row r="2" spans="1:12" ht="21.75" customHeight="1" x14ac:dyDescent="0.5">
      <c r="A2" s="5" t="s">
        <v>77</v>
      </c>
      <c r="B2" s="5"/>
      <c r="C2" s="5"/>
      <c r="D2" s="6"/>
      <c r="E2" s="6"/>
      <c r="F2" s="49"/>
      <c r="G2" s="49"/>
      <c r="H2" s="49"/>
      <c r="I2" s="49"/>
      <c r="J2" s="49"/>
      <c r="K2" s="49"/>
      <c r="L2" s="49"/>
    </row>
    <row r="3" spans="1:12" ht="21.75" customHeight="1" x14ac:dyDescent="0.5">
      <c r="A3" s="144" t="s">
        <v>203</v>
      </c>
      <c r="B3" s="144"/>
      <c r="C3" s="144"/>
      <c r="D3" s="9"/>
      <c r="E3" s="9"/>
      <c r="F3" s="50"/>
      <c r="G3" s="50"/>
      <c r="H3" s="50"/>
      <c r="I3" s="50"/>
      <c r="J3" s="50"/>
      <c r="K3" s="50"/>
      <c r="L3" s="50"/>
    </row>
    <row r="4" spans="1:12" ht="20.65" customHeight="1" x14ac:dyDescent="0.5">
      <c r="A4" s="5"/>
      <c r="B4" s="5"/>
      <c r="C4" s="5"/>
      <c r="D4" s="6"/>
      <c r="E4" s="6"/>
      <c r="F4" s="51"/>
      <c r="G4" s="51"/>
      <c r="H4" s="51"/>
      <c r="I4" s="51"/>
      <c r="J4" s="51"/>
      <c r="K4" s="51"/>
      <c r="L4" s="51"/>
    </row>
    <row r="5" spans="1:12" ht="20.65" customHeight="1" x14ac:dyDescent="0.5">
      <c r="A5" s="5"/>
      <c r="B5" s="5"/>
      <c r="C5" s="5"/>
      <c r="D5" s="6"/>
      <c r="E5" s="6"/>
      <c r="F5" s="207" t="s">
        <v>2</v>
      </c>
      <c r="G5" s="207"/>
      <c r="H5" s="207"/>
      <c r="I5" s="7"/>
      <c r="J5" s="207" t="s">
        <v>3</v>
      </c>
      <c r="K5" s="207"/>
      <c r="L5" s="207"/>
    </row>
    <row r="6" spans="1:12" ht="20.65" customHeight="1" x14ac:dyDescent="0.5">
      <c r="A6" s="5"/>
      <c r="B6" s="5"/>
      <c r="C6" s="5"/>
      <c r="D6" s="6"/>
      <c r="E6" s="6"/>
      <c r="F6" s="13" t="s">
        <v>4</v>
      </c>
      <c r="G6" s="14"/>
      <c r="H6" s="13" t="s">
        <v>4</v>
      </c>
      <c r="I6" s="7"/>
      <c r="J6" s="13" t="s">
        <v>4</v>
      </c>
      <c r="K6" s="14"/>
      <c r="L6" s="13" t="s">
        <v>4</v>
      </c>
    </row>
    <row r="7" spans="1:12" ht="20.65" customHeight="1" x14ac:dyDescent="0.5">
      <c r="A7" s="5"/>
      <c r="B7" s="5"/>
      <c r="C7" s="5"/>
      <c r="D7" s="6"/>
      <c r="E7" s="6"/>
      <c r="F7" s="13" t="s">
        <v>184</v>
      </c>
      <c r="G7" s="14"/>
      <c r="H7" s="13" t="s">
        <v>184</v>
      </c>
      <c r="I7" s="7"/>
      <c r="J7" s="13" t="s">
        <v>184</v>
      </c>
      <c r="K7" s="14"/>
      <c r="L7" s="13" t="s">
        <v>184</v>
      </c>
    </row>
    <row r="8" spans="1:12" ht="20.65" customHeight="1" x14ac:dyDescent="0.5">
      <c r="A8" s="5"/>
      <c r="B8" s="5"/>
      <c r="C8" s="5"/>
      <c r="D8" s="6"/>
      <c r="E8" s="6"/>
      <c r="F8" s="16" t="s">
        <v>165</v>
      </c>
      <c r="G8" s="17"/>
      <c r="H8" s="168" t="s">
        <v>7</v>
      </c>
      <c r="I8" s="18"/>
      <c r="J8" s="16" t="s">
        <v>165</v>
      </c>
      <c r="K8" s="17"/>
      <c r="L8" s="168" t="s">
        <v>7</v>
      </c>
    </row>
    <row r="9" spans="1:12" ht="20.65" customHeight="1" x14ac:dyDescent="0.5">
      <c r="D9" s="15"/>
      <c r="E9" s="20"/>
      <c r="F9" s="21" t="s">
        <v>9</v>
      </c>
      <c r="G9" s="23"/>
      <c r="H9" s="21" t="s">
        <v>9</v>
      </c>
      <c r="I9" s="23"/>
      <c r="J9" s="21" t="s">
        <v>9</v>
      </c>
      <c r="K9" s="23"/>
      <c r="L9" s="21" t="s">
        <v>9</v>
      </c>
    </row>
    <row r="10" spans="1:12" ht="20.65" customHeight="1" x14ac:dyDescent="0.5">
      <c r="D10" s="15"/>
      <c r="E10" s="20"/>
      <c r="F10" s="52"/>
      <c r="G10" s="53"/>
      <c r="H10" s="171"/>
      <c r="I10" s="53"/>
      <c r="J10" s="52"/>
      <c r="K10" s="53"/>
      <c r="L10" s="171"/>
    </row>
    <row r="11" spans="1:12" ht="20.65" customHeight="1" x14ac:dyDescent="0.5">
      <c r="A11" s="54" t="s">
        <v>78</v>
      </c>
      <c r="B11" s="54"/>
      <c r="C11" s="55"/>
      <c r="D11" s="57"/>
      <c r="E11" s="57"/>
      <c r="F11" s="29"/>
      <c r="G11" s="30"/>
      <c r="H11" s="30"/>
      <c r="I11" s="30"/>
      <c r="J11" s="29"/>
      <c r="K11" s="3"/>
      <c r="L11" s="30"/>
    </row>
    <row r="12" spans="1:12" ht="6" customHeight="1" x14ac:dyDescent="0.5">
      <c r="A12" s="55"/>
      <c r="B12" s="55"/>
      <c r="C12" s="55"/>
      <c r="D12" s="57"/>
      <c r="E12" s="57"/>
      <c r="F12" s="29"/>
      <c r="G12" s="30"/>
      <c r="H12" s="30"/>
      <c r="I12" s="30"/>
      <c r="J12" s="29"/>
      <c r="K12" s="3"/>
      <c r="L12" s="30"/>
    </row>
    <row r="13" spans="1:12" ht="20.65" customHeight="1" x14ac:dyDescent="0.5">
      <c r="A13" s="55" t="s">
        <v>166</v>
      </c>
      <c r="B13" s="55"/>
      <c r="C13" s="55"/>
      <c r="D13" s="57"/>
      <c r="E13" s="57"/>
      <c r="F13" s="189">
        <v>369565301</v>
      </c>
      <c r="G13" s="203"/>
      <c r="H13" s="203">
        <v>518899924</v>
      </c>
      <c r="I13" s="203"/>
      <c r="J13" s="189">
        <v>173159121</v>
      </c>
      <c r="K13" s="123"/>
      <c r="L13" s="203">
        <v>470672573</v>
      </c>
    </row>
    <row r="14" spans="1:12" ht="20.65" customHeight="1" x14ac:dyDescent="0.5">
      <c r="A14" s="55" t="s">
        <v>79</v>
      </c>
      <c r="B14" s="55"/>
      <c r="C14" s="56"/>
      <c r="D14" s="57"/>
      <c r="E14" s="57"/>
      <c r="F14" s="189">
        <v>21056085</v>
      </c>
      <c r="G14" s="203"/>
      <c r="H14" s="203">
        <v>13906606</v>
      </c>
      <c r="I14" s="203"/>
      <c r="J14" s="189">
        <v>0</v>
      </c>
      <c r="K14" s="123"/>
      <c r="L14" s="203">
        <v>332066</v>
      </c>
    </row>
    <row r="15" spans="1:12" ht="20.65" customHeight="1" x14ac:dyDescent="0.5">
      <c r="A15" s="55" t="s">
        <v>80</v>
      </c>
      <c r="B15" s="55"/>
      <c r="C15" s="56"/>
      <c r="D15" s="57"/>
      <c r="E15" s="57"/>
      <c r="F15" s="119">
        <v>413777844</v>
      </c>
      <c r="G15" s="203"/>
      <c r="H15" s="172">
        <v>277314952</v>
      </c>
      <c r="I15" s="203"/>
      <c r="J15" s="119">
        <v>374452534</v>
      </c>
      <c r="K15" s="123"/>
      <c r="L15" s="172">
        <v>287562701</v>
      </c>
    </row>
    <row r="16" spans="1:12" ht="6" customHeight="1" x14ac:dyDescent="0.5">
      <c r="A16" s="55"/>
      <c r="B16" s="55"/>
      <c r="C16" s="55"/>
      <c r="D16" s="57"/>
      <c r="E16" s="57"/>
      <c r="F16" s="29"/>
      <c r="G16" s="30"/>
      <c r="H16" s="30"/>
      <c r="I16" s="30"/>
      <c r="J16" s="29"/>
      <c r="K16" s="3"/>
      <c r="L16" s="30"/>
    </row>
    <row r="17" spans="1:12" ht="20.65" customHeight="1" x14ac:dyDescent="0.5">
      <c r="A17" s="54" t="s">
        <v>81</v>
      </c>
      <c r="B17" s="54"/>
      <c r="C17" s="56"/>
      <c r="D17" s="57"/>
      <c r="E17" s="57"/>
      <c r="F17" s="32">
        <f>SUM(F13:F16)</f>
        <v>804399230</v>
      </c>
      <c r="G17" s="30"/>
      <c r="H17" s="172">
        <f>SUM(H13:H16)</f>
        <v>810121482</v>
      </c>
      <c r="I17" s="30"/>
      <c r="J17" s="32">
        <f>SUM(J13:J16)</f>
        <v>547611655</v>
      </c>
      <c r="K17" s="3"/>
      <c r="L17" s="172">
        <f>SUM(L13:L16)</f>
        <v>758567340</v>
      </c>
    </row>
    <row r="18" spans="1:12" ht="20.65" customHeight="1" x14ac:dyDescent="0.5">
      <c r="A18" s="55"/>
      <c r="B18" s="55"/>
      <c r="C18" s="54"/>
      <c r="D18" s="57"/>
      <c r="E18" s="57"/>
      <c r="F18" s="29"/>
      <c r="G18" s="30"/>
      <c r="H18" s="30"/>
      <c r="I18" s="30"/>
      <c r="J18" s="29"/>
      <c r="K18" s="3"/>
      <c r="L18" s="30"/>
    </row>
    <row r="19" spans="1:12" ht="20.65" customHeight="1" x14ac:dyDescent="0.5">
      <c r="A19" s="54" t="s">
        <v>82</v>
      </c>
      <c r="B19" s="54"/>
      <c r="C19" s="54"/>
      <c r="D19" s="57"/>
      <c r="E19" s="57"/>
      <c r="F19" s="29"/>
      <c r="G19" s="30"/>
      <c r="H19" s="30"/>
      <c r="I19" s="30"/>
      <c r="J19" s="29"/>
      <c r="K19" s="3"/>
      <c r="L19" s="30"/>
    </row>
    <row r="20" spans="1:12" ht="6" customHeight="1" x14ac:dyDescent="0.5">
      <c r="A20" s="55"/>
      <c r="B20" s="55"/>
      <c r="C20" s="55"/>
      <c r="D20" s="57"/>
      <c r="E20" s="57"/>
      <c r="F20" s="29"/>
      <c r="G20" s="30"/>
      <c r="H20" s="30"/>
      <c r="I20" s="30"/>
      <c r="J20" s="29"/>
      <c r="K20" s="3"/>
      <c r="L20" s="30"/>
    </row>
    <row r="21" spans="1:12" ht="20.65" customHeight="1" x14ac:dyDescent="0.5">
      <c r="A21" s="55" t="s">
        <v>167</v>
      </c>
      <c r="B21" s="55"/>
      <c r="C21" s="55"/>
      <c r="D21" s="57"/>
      <c r="E21" s="57"/>
      <c r="F21" s="189">
        <v>-279272439</v>
      </c>
      <c r="G21" s="203"/>
      <c r="H21" s="203">
        <v>-330490522</v>
      </c>
      <c r="I21" s="203"/>
      <c r="J21" s="189">
        <v>-131154743</v>
      </c>
      <c r="K21" s="123"/>
      <c r="L21" s="203">
        <v>-305449280</v>
      </c>
    </row>
    <row r="22" spans="1:12" ht="20.65" customHeight="1" x14ac:dyDescent="0.5">
      <c r="A22" s="55" t="s">
        <v>83</v>
      </c>
      <c r="B22" s="55"/>
      <c r="C22" s="55"/>
      <c r="D22" s="57"/>
      <c r="E22" s="57"/>
      <c r="F22" s="189">
        <v>-20921046</v>
      </c>
      <c r="G22" s="203"/>
      <c r="H22" s="203">
        <v>-6065934</v>
      </c>
      <c r="I22" s="203"/>
      <c r="J22" s="189">
        <v>0</v>
      </c>
      <c r="K22" s="123"/>
      <c r="L22" s="203">
        <v>-279170</v>
      </c>
    </row>
    <row r="23" spans="1:12" ht="20.65" customHeight="1" x14ac:dyDescent="0.5">
      <c r="A23" s="55" t="s">
        <v>84</v>
      </c>
      <c r="B23" s="55"/>
      <c r="C23" s="55"/>
      <c r="D23" s="57"/>
      <c r="E23" s="57"/>
      <c r="F23" s="119">
        <v>-401441076</v>
      </c>
      <c r="G23" s="203"/>
      <c r="H23" s="172">
        <v>-308505274</v>
      </c>
      <c r="I23" s="203"/>
      <c r="J23" s="119">
        <v>-376146284</v>
      </c>
      <c r="K23" s="123"/>
      <c r="L23" s="172">
        <v>-302138549</v>
      </c>
    </row>
    <row r="24" spans="1:12" ht="6" customHeight="1" x14ac:dyDescent="0.5">
      <c r="A24" s="56"/>
      <c r="B24" s="56"/>
      <c r="C24" s="55"/>
      <c r="D24" s="57"/>
      <c r="E24" s="57"/>
      <c r="F24" s="29"/>
      <c r="G24" s="30"/>
      <c r="H24" s="30"/>
      <c r="I24" s="30"/>
      <c r="J24" s="29"/>
      <c r="K24" s="3"/>
      <c r="L24" s="30"/>
    </row>
    <row r="25" spans="1:12" s="1" customFormat="1" ht="20.65" customHeight="1" x14ac:dyDescent="0.5">
      <c r="A25" s="54" t="s">
        <v>85</v>
      </c>
      <c r="B25" s="54"/>
      <c r="C25" s="58"/>
      <c r="D25" s="59"/>
      <c r="E25" s="59"/>
      <c r="F25" s="32">
        <f>SUM(F21:F23)</f>
        <v>-701634561</v>
      </c>
      <c r="G25" s="30"/>
      <c r="H25" s="172">
        <f>SUM(H21:H23)</f>
        <v>-645061730</v>
      </c>
      <c r="I25" s="30"/>
      <c r="J25" s="32">
        <f>SUM(J21:J23)</f>
        <v>-507301027</v>
      </c>
      <c r="K25" s="37"/>
      <c r="L25" s="172">
        <f>SUM(L21:L23)</f>
        <v>-607866999</v>
      </c>
    </row>
    <row r="26" spans="1:12" s="1" customFormat="1" ht="20.65" customHeight="1" x14ac:dyDescent="0.5">
      <c r="A26" s="54"/>
      <c r="B26" s="54"/>
      <c r="C26" s="54"/>
      <c r="D26" s="59"/>
      <c r="E26" s="59"/>
      <c r="F26" s="29"/>
      <c r="G26" s="30"/>
      <c r="H26" s="30"/>
      <c r="I26" s="30"/>
      <c r="J26" s="29"/>
      <c r="K26" s="37"/>
      <c r="L26" s="30"/>
    </row>
    <row r="27" spans="1:12" s="1" customFormat="1" ht="20.65" customHeight="1" x14ac:dyDescent="0.5">
      <c r="A27" s="54" t="s">
        <v>86</v>
      </c>
      <c r="B27" s="54"/>
      <c r="C27" s="54"/>
      <c r="D27" s="57"/>
      <c r="E27" s="59"/>
      <c r="F27" s="29">
        <f>F17+F25</f>
        <v>102764669</v>
      </c>
      <c r="G27" s="30"/>
      <c r="H27" s="30">
        <f>H17+H25</f>
        <v>165059752</v>
      </c>
      <c r="I27" s="30"/>
      <c r="J27" s="29">
        <f>J17+J25</f>
        <v>40310628</v>
      </c>
      <c r="K27" s="37"/>
      <c r="L27" s="30">
        <f>L17+L25</f>
        <v>150700341</v>
      </c>
    </row>
    <row r="28" spans="1:12" ht="20.65" customHeight="1" x14ac:dyDescent="0.5">
      <c r="A28" s="55" t="s">
        <v>87</v>
      </c>
      <c r="B28" s="55"/>
      <c r="C28" s="55"/>
      <c r="D28" s="57"/>
      <c r="E28" s="57"/>
      <c r="F28" s="189">
        <v>914778</v>
      </c>
      <c r="G28" s="203"/>
      <c r="H28" s="203">
        <v>1967639</v>
      </c>
      <c r="I28" s="203"/>
      <c r="J28" s="189">
        <v>62716519</v>
      </c>
      <c r="K28" s="123"/>
      <c r="L28" s="203">
        <v>3052166</v>
      </c>
    </row>
    <row r="29" spans="1:12" ht="20.65" customHeight="1" x14ac:dyDescent="0.5">
      <c r="A29" s="55" t="s">
        <v>210</v>
      </c>
      <c r="B29" s="55"/>
      <c r="C29" s="55"/>
      <c r="D29" s="57"/>
      <c r="E29" s="57"/>
      <c r="F29" s="189">
        <v>13120962</v>
      </c>
      <c r="G29" s="203"/>
      <c r="H29" s="203">
        <v>0</v>
      </c>
      <c r="I29" s="203"/>
      <c r="J29" s="189">
        <v>16034014</v>
      </c>
      <c r="K29" s="123"/>
      <c r="L29" s="203">
        <v>0</v>
      </c>
    </row>
    <row r="30" spans="1:12" ht="20.65" customHeight="1" x14ac:dyDescent="0.5">
      <c r="A30" s="55" t="s">
        <v>233</v>
      </c>
      <c r="B30" s="55"/>
      <c r="C30" s="55"/>
      <c r="D30" s="57"/>
      <c r="E30" s="57"/>
      <c r="F30" s="189">
        <v>-29880132</v>
      </c>
      <c r="G30" s="203"/>
      <c r="H30" s="203">
        <v>-12527422</v>
      </c>
      <c r="I30" s="203"/>
      <c r="J30" s="189">
        <v>-29667951</v>
      </c>
      <c r="K30" s="123"/>
      <c r="L30" s="203">
        <v>-12491092</v>
      </c>
    </row>
    <row r="31" spans="1:12" ht="20.65" customHeight="1" x14ac:dyDescent="0.5">
      <c r="A31" s="55" t="s">
        <v>88</v>
      </c>
      <c r="B31" s="55"/>
      <c r="C31" s="55"/>
      <c r="D31" s="57"/>
      <c r="E31" s="57"/>
      <c r="F31" s="189">
        <v>-25711660</v>
      </c>
      <c r="G31" s="203"/>
      <c r="H31" s="203">
        <v>-23967262</v>
      </c>
      <c r="I31" s="203"/>
      <c r="J31" s="189">
        <v>-9868430</v>
      </c>
      <c r="K31" s="123"/>
      <c r="L31" s="203">
        <v>-11840530</v>
      </c>
    </row>
    <row r="32" spans="1:12" ht="20.65" customHeight="1" x14ac:dyDescent="0.5">
      <c r="A32" s="56" t="s">
        <v>89</v>
      </c>
      <c r="B32" s="56"/>
      <c r="C32" s="55"/>
      <c r="D32" s="57"/>
      <c r="E32" s="57"/>
      <c r="F32" s="189">
        <v>-60129356</v>
      </c>
      <c r="G32" s="203"/>
      <c r="H32" s="203">
        <v>-80991502</v>
      </c>
      <c r="I32" s="203"/>
      <c r="J32" s="189">
        <v>-42968811</v>
      </c>
      <c r="K32" s="123"/>
      <c r="L32" s="203">
        <v>-71676307</v>
      </c>
    </row>
    <row r="33" spans="1:12" ht="20.65" customHeight="1" x14ac:dyDescent="0.5">
      <c r="A33" s="56" t="s">
        <v>90</v>
      </c>
      <c r="B33" s="56"/>
      <c r="C33" s="55"/>
      <c r="D33" s="57"/>
      <c r="E33" s="57"/>
      <c r="F33" s="189">
        <v>-47166028</v>
      </c>
      <c r="G33" s="203"/>
      <c r="H33" s="203">
        <v>-45541122</v>
      </c>
      <c r="I33" s="203"/>
      <c r="J33" s="189">
        <v>-43855880</v>
      </c>
      <c r="K33" s="123"/>
      <c r="L33" s="203">
        <v>-42301930</v>
      </c>
    </row>
    <row r="34" spans="1:12" ht="20.65" customHeight="1" x14ac:dyDescent="0.5">
      <c r="A34" s="55" t="s">
        <v>275</v>
      </c>
      <c r="B34" s="54"/>
      <c r="C34" s="58"/>
      <c r="D34" s="57"/>
      <c r="E34" s="56"/>
      <c r="F34" s="29"/>
      <c r="G34" s="30"/>
      <c r="H34" s="30"/>
      <c r="I34" s="30"/>
      <c r="J34" s="29"/>
      <c r="K34" s="3"/>
      <c r="L34" s="30"/>
    </row>
    <row r="35" spans="1:12" s="62" customFormat="1" ht="20.65" customHeight="1" x14ac:dyDescent="0.5">
      <c r="A35" s="156"/>
      <c r="B35" s="62" t="s">
        <v>276</v>
      </c>
      <c r="C35" s="160"/>
      <c r="D35" s="57"/>
      <c r="F35" s="189"/>
      <c r="G35" s="203"/>
      <c r="H35" s="203"/>
      <c r="I35" s="203"/>
      <c r="J35" s="189"/>
      <c r="K35" s="123"/>
      <c r="L35" s="203"/>
    </row>
    <row r="36" spans="1:12" ht="20.65" customHeight="1" x14ac:dyDescent="0.5">
      <c r="A36" s="55"/>
      <c r="B36" s="56"/>
      <c r="C36" s="62" t="s">
        <v>277</v>
      </c>
      <c r="D36" s="57"/>
      <c r="E36" s="57"/>
      <c r="F36" s="119">
        <v>18156529</v>
      </c>
      <c r="G36" s="203"/>
      <c r="H36" s="172">
        <v>16366136</v>
      </c>
      <c r="I36" s="203"/>
      <c r="J36" s="119">
        <v>0</v>
      </c>
      <c r="K36" s="37"/>
      <c r="L36" s="172">
        <v>0</v>
      </c>
    </row>
    <row r="37" spans="1:12" ht="6" customHeight="1" x14ac:dyDescent="0.5">
      <c r="A37" s="55"/>
      <c r="B37" s="55"/>
      <c r="C37" s="55"/>
      <c r="D37" s="57"/>
      <c r="E37" s="57"/>
      <c r="F37" s="29"/>
      <c r="G37" s="30"/>
      <c r="H37" s="30"/>
      <c r="I37" s="30"/>
      <c r="J37" s="29"/>
      <c r="K37" s="3"/>
      <c r="L37" s="30"/>
    </row>
    <row r="38" spans="1:12" ht="20.65" customHeight="1" x14ac:dyDescent="0.5">
      <c r="A38" s="54" t="s">
        <v>239</v>
      </c>
      <c r="B38" s="58"/>
      <c r="C38" s="56"/>
      <c r="E38" s="57"/>
      <c r="F38" s="29">
        <f>SUM(F27:F37)</f>
        <v>-27930238</v>
      </c>
      <c r="G38" s="30"/>
      <c r="H38" s="30">
        <f>SUM(H27:H37)</f>
        <v>20366219</v>
      </c>
      <c r="I38" s="30"/>
      <c r="J38" s="29">
        <f>SUM(J27:J37)</f>
        <v>-7299911</v>
      </c>
      <c r="K38" s="3"/>
      <c r="L38" s="30">
        <f>SUM(L27:L37)</f>
        <v>15442648</v>
      </c>
    </row>
    <row r="39" spans="1:12" ht="20.65" customHeight="1" x14ac:dyDescent="0.5">
      <c r="A39" s="55" t="s">
        <v>240</v>
      </c>
      <c r="B39" s="55"/>
      <c r="C39" s="55"/>
      <c r="D39" s="57"/>
      <c r="E39" s="57"/>
      <c r="F39" s="119">
        <v>7753616</v>
      </c>
      <c r="G39" s="203"/>
      <c r="H39" s="172">
        <v>-874823</v>
      </c>
      <c r="I39" s="203"/>
      <c r="J39" s="119">
        <v>12898837</v>
      </c>
      <c r="K39" s="123"/>
      <c r="L39" s="172">
        <v>-2660802</v>
      </c>
    </row>
    <row r="40" spans="1:12" ht="6" customHeight="1" x14ac:dyDescent="0.5">
      <c r="A40" s="55"/>
      <c r="B40" s="55"/>
      <c r="C40" s="55"/>
      <c r="D40" s="57"/>
      <c r="E40" s="57"/>
      <c r="F40" s="29"/>
      <c r="G40" s="30"/>
      <c r="H40" s="30"/>
      <c r="I40" s="30"/>
      <c r="J40" s="29"/>
      <c r="K40" s="3"/>
      <c r="L40" s="30"/>
    </row>
    <row r="41" spans="1:12" ht="20.65" customHeight="1" thickBot="1" x14ac:dyDescent="0.55000000000000004">
      <c r="A41" s="54" t="s">
        <v>241</v>
      </c>
      <c r="B41" s="54"/>
      <c r="C41" s="58"/>
      <c r="D41" s="57"/>
      <c r="E41" s="56"/>
      <c r="F41" s="47">
        <f>SUM(F38:F39)</f>
        <v>-20176622</v>
      </c>
      <c r="G41" s="30"/>
      <c r="H41" s="173">
        <f>SUM(H38:H39)</f>
        <v>19491396</v>
      </c>
      <c r="I41" s="30"/>
      <c r="J41" s="47">
        <f>SUM(J38:J39)</f>
        <v>5598926</v>
      </c>
      <c r="K41" s="3"/>
      <c r="L41" s="173">
        <f>SUM(L38:L39)</f>
        <v>12781846</v>
      </c>
    </row>
    <row r="42" spans="1:12" ht="20.65" customHeight="1" thickTop="1" x14ac:dyDescent="0.5">
      <c r="A42" s="54"/>
      <c r="B42" s="54"/>
      <c r="C42" s="58"/>
      <c r="D42" s="57"/>
      <c r="E42" s="56"/>
      <c r="F42" s="30"/>
      <c r="G42" s="30"/>
      <c r="H42" s="30"/>
      <c r="I42" s="30"/>
      <c r="J42" s="30"/>
      <c r="K42" s="3"/>
      <c r="L42" s="30"/>
    </row>
    <row r="43" spans="1:12" s="62" customFormat="1" ht="20.65" customHeight="1" x14ac:dyDescent="0.5">
      <c r="A43" s="158"/>
      <c r="B43" s="158"/>
      <c r="C43" s="160"/>
      <c r="D43" s="57"/>
      <c r="F43" s="203"/>
      <c r="G43" s="203"/>
      <c r="H43" s="203"/>
      <c r="I43" s="203"/>
      <c r="J43" s="203"/>
      <c r="K43" s="123"/>
      <c r="L43" s="203"/>
    </row>
    <row r="44" spans="1:12" s="62" customFormat="1" ht="20.65" customHeight="1" x14ac:dyDescent="0.5">
      <c r="A44" s="158"/>
      <c r="B44" s="158"/>
      <c r="C44" s="160"/>
      <c r="D44" s="57"/>
      <c r="F44" s="203"/>
      <c r="G44" s="203"/>
      <c r="H44" s="203"/>
      <c r="I44" s="203"/>
      <c r="J44" s="203"/>
      <c r="K44" s="123"/>
      <c r="L44" s="203"/>
    </row>
    <row r="45" spans="1:12" ht="20.65" customHeight="1" x14ac:dyDescent="0.5">
      <c r="A45" s="54"/>
      <c r="B45" s="54"/>
      <c r="C45" s="58"/>
      <c r="D45" s="57"/>
      <c r="E45" s="56"/>
      <c r="F45" s="30"/>
      <c r="G45" s="30"/>
      <c r="H45" s="30"/>
      <c r="I45" s="30"/>
      <c r="J45" s="30"/>
      <c r="K45" s="3"/>
      <c r="L45" s="30"/>
    </row>
    <row r="46" spans="1:12" ht="20.65" customHeight="1" x14ac:dyDescent="0.5">
      <c r="A46" s="54"/>
      <c r="B46" s="54"/>
      <c r="C46" s="58"/>
      <c r="D46" s="57"/>
      <c r="E46" s="56"/>
      <c r="F46" s="30"/>
      <c r="G46" s="30"/>
      <c r="H46" s="30"/>
      <c r="I46" s="30"/>
      <c r="J46" s="30"/>
      <c r="K46" s="3"/>
      <c r="L46" s="30"/>
    </row>
    <row r="47" spans="1:12" ht="20.65" customHeight="1" x14ac:dyDescent="0.5">
      <c r="A47" s="54"/>
      <c r="B47" s="54"/>
      <c r="C47" s="58"/>
      <c r="D47" s="57"/>
      <c r="E47" s="56"/>
      <c r="F47" s="30"/>
      <c r="G47" s="30"/>
      <c r="H47" s="30"/>
      <c r="I47" s="30"/>
      <c r="J47" s="30"/>
      <c r="K47" s="3"/>
      <c r="L47" s="30"/>
    </row>
    <row r="48" spans="1:12" ht="17.25" customHeight="1" x14ac:dyDescent="0.5">
      <c r="A48" s="54"/>
      <c r="B48" s="54"/>
      <c r="C48" s="58"/>
      <c r="D48" s="57"/>
      <c r="E48" s="56"/>
      <c r="F48" s="30"/>
      <c r="G48" s="30"/>
      <c r="H48" s="30"/>
      <c r="I48" s="30"/>
      <c r="J48" s="30"/>
      <c r="K48" s="3"/>
      <c r="L48" s="30"/>
    </row>
    <row r="49" spans="1:12" s="62" customFormat="1" ht="17.25" customHeight="1" x14ac:dyDescent="0.5">
      <c r="A49" s="158"/>
      <c r="B49" s="158"/>
      <c r="C49" s="160"/>
      <c r="D49" s="57"/>
      <c r="F49" s="203"/>
      <c r="G49" s="203"/>
      <c r="H49" s="203"/>
      <c r="I49" s="203"/>
      <c r="J49" s="203"/>
      <c r="K49" s="123"/>
      <c r="L49" s="203"/>
    </row>
    <row r="50" spans="1:12" ht="10.5" customHeight="1" x14ac:dyDescent="0.5">
      <c r="A50" s="54"/>
      <c r="B50" s="54"/>
      <c r="C50" s="58"/>
      <c r="D50" s="57"/>
      <c r="E50" s="56"/>
      <c r="F50" s="30"/>
      <c r="G50" s="30"/>
      <c r="H50" s="30"/>
      <c r="I50" s="30"/>
      <c r="J50" s="30"/>
      <c r="K50" s="3"/>
      <c r="L50" s="30"/>
    </row>
    <row r="51" spans="1:12" ht="22.15" customHeight="1" x14ac:dyDescent="0.5">
      <c r="A51" s="208" t="s">
        <v>39</v>
      </c>
      <c r="B51" s="208"/>
      <c r="C51" s="208"/>
      <c r="D51" s="208"/>
      <c r="E51" s="208"/>
      <c r="F51" s="208"/>
      <c r="G51" s="208"/>
      <c r="H51" s="208"/>
      <c r="I51" s="208"/>
      <c r="J51" s="208"/>
      <c r="K51" s="208"/>
      <c r="L51" s="208"/>
    </row>
    <row r="52" spans="1:12" ht="21.75" customHeight="1" x14ac:dyDescent="0.5">
      <c r="A52" s="1" t="s">
        <v>0</v>
      </c>
      <c r="B52" s="1"/>
      <c r="C52" s="42"/>
      <c r="D52" s="6"/>
      <c r="E52" s="6"/>
      <c r="F52" s="48"/>
      <c r="G52" s="49"/>
      <c r="H52" s="48"/>
      <c r="I52" s="49"/>
      <c r="J52" s="48"/>
      <c r="K52" s="49"/>
      <c r="L52" s="48"/>
    </row>
    <row r="53" spans="1:12" ht="21.75" customHeight="1" x14ac:dyDescent="0.5">
      <c r="A53" s="5" t="s">
        <v>77</v>
      </c>
      <c r="B53" s="5"/>
      <c r="C53" s="5"/>
      <c r="D53" s="6"/>
      <c r="E53" s="6"/>
      <c r="F53" s="49"/>
      <c r="G53" s="49"/>
      <c r="H53" s="49"/>
      <c r="I53" s="49"/>
      <c r="J53" s="49"/>
      <c r="K53" s="49"/>
      <c r="L53" s="49"/>
    </row>
    <row r="54" spans="1:12" ht="21.75" customHeight="1" x14ac:dyDescent="0.5">
      <c r="A54" s="144" t="str">
        <f>+A3</f>
        <v>สำหรับงวดสามเดือนสิ้นสุดวันที่ 30 มิถุนายน พ.ศ. 2565</v>
      </c>
      <c r="B54" s="144"/>
      <c r="C54" s="144"/>
      <c r="D54" s="9"/>
      <c r="E54" s="9"/>
      <c r="F54" s="50"/>
      <c r="G54" s="50"/>
      <c r="H54" s="50"/>
      <c r="I54" s="50"/>
      <c r="J54" s="50"/>
      <c r="K54" s="50"/>
      <c r="L54" s="50"/>
    </row>
    <row r="55" spans="1:12" ht="18.600000000000001" customHeight="1" x14ac:dyDescent="0.5">
      <c r="A55" s="5"/>
      <c r="B55" s="5"/>
      <c r="C55" s="5"/>
      <c r="D55" s="6"/>
      <c r="E55" s="6"/>
      <c r="F55" s="51"/>
      <c r="G55" s="51"/>
      <c r="H55" s="51"/>
      <c r="I55" s="51"/>
      <c r="J55" s="51"/>
      <c r="K55" s="51"/>
      <c r="L55" s="51"/>
    </row>
    <row r="56" spans="1:12" ht="18.95" customHeight="1" x14ac:dyDescent="0.5">
      <c r="A56" s="5"/>
      <c r="B56" s="5"/>
      <c r="C56" s="5"/>
      <c r="D56" s="6"/>
      <c r="E56" s="6"/>
      <c r="F56" s="207" t="s">
        <v>2</v>
      </c>
      <c r="G56" s="207"/>
      <c r="H56" s="207"/>
      <c r="I56" s="7"/>
      <c r="J56" s="207" t="s">
        <v>3</v>
      </c>
      <c r="K56" s="207"/>
      <c r="L56" s="207"/>
    </row>
    <row r="57" spans="1:12" ht="18.95" customHeight="1" x14ac:dyDescent="0.5">
      <c r="A57" s="5"/>
      <c r="B57" s="5"/>
      <c r="C57" s="5"/>
      <c r="D57" s="6"/>
      <c r="E57" s="6"/>
      <c r="F57" s="13" t="s">
        <v>4</v>
      </c>
      <c r="G57" s="14"/>
      <c r="H57" s="13" t="s">
        <v>4</v>
      </c>
      <c r="I57" s="7"/>
      <c r="J57" s="13" t="s">
        <v>4</v>
      </c>
      <c r="K57" s="14"/>
      <c r="L57" s="13" t="s">
        <v>4</v>
      </c>
    </row>
    <row r="58" spans="1:12" ht="18.95" customHeight="1" x14ac:dyDescent="0.5">
      <c r="A58" s="5"/>
      <c r="B58" s="5"/>
      <c r="C58" s="5"/>
      <c r="D58" s="6"/>
      <c r="E58" s="6"/>
      <c r="F58" s="13" t="s">
        <v>184</v>
      </c>
      <c r="G58" s="14"/>
      <c r="H58" s="13" t="s">
        <v>184</v>
      </c>
      <c r="I58" s="7"/>
      <c r="J58" s="13" t="s">
        <v>184</v>
      </c>
      <c r="K58" s="14"/>
      <c r="L58" s="13" t="s">
        <v>184</v>
      </c>
    </row>
    <row r="59" spans="1:12" ht="18.95" customHeight="1" x14ac:dyDescent="0.5">
      <c r="A59" s="5"/>
      <c r="B59" s="5"/>
      <c r="C59" s="5"/>
      <c r="D59" s="6"/>
      <c r="E59" s="6"/>
      <c r="F59" s="16" t="s">
        <v>165</v>
      </c>
      <c r="G59" s="17"/>
      <c r="H59" s="168" t="s">
        <v>7</v>
      </c>
      <c r="I59" s="18"/>
      <c r="J59" s="16" t="s">
        <v>165</v>
      </c>
      <c r="K59" s="17"/>
      <c r="L59" s="168" t="s">
        <v>7</v>
      </c>
    </row>
    <row r="60" spans="1:12" ht="18.95" customHeight="1" x14ac:dyDescent="0.5">
      <c r="D60" s="15"/>
      <c r="E60" s="20"/>
      <c r="F60" s="21" t="s">
        <v>9</v>
      </c>
      <c r="G60" s="23"/>
      <c r="H60" s="21" t="s">
        <v>9</v>
      </c>
      <c r="I60" s="23"/>
      <c r="J60" s="21" t="s">
        <v>9</v>
      </c>
      <c r="K60" s="23"/>
      <c r="L60" s="21" t="s">
        <v>9</v>
      </c>
    </row>
    <row r="61" spans="1:12" ht="18.95" customHeight="1" x14ac:dyDescent="0.5">
      <c r="A61" s="5" t="s">
        <v>256</v>
      </c>
      <c r="B61" s="28"/>
      <c r="C61" s="28"/>
      <c r="D61" s="24"/>
      <c r="E61" s="24"/>
      <c r="F61" s="29"/>
      <c r="G61" s="30"/>
      <c r="H61" s="30"/>
      <c r="I61" s="30"/>
      <c r="J61" s="29"/>
      <c r="K61" s="30"/>
      <c r="L61" s="30"/>
    </row>
    <row r="62" spans="1:12" ht="6" customHeight="1" x14ac:dyDescent="0.5">
      <c r="A62" s="5"/>
      <c r="B62" s="28"/>
      <c r="C62" s="28"/>
      <c r="D62" s="24"/>
      <c r="E62" s="24"/>
      <c r="F62" s="29"/>
      <c r="G62" s="30"/>
      <c r="H62" s="30"/>
      <c r="I62" s="30"/>
      <c r="J62" s="29"/>
      <c r="K62" s="30"/>
      <c r="L62" s="30"/>
    </row>
    <row r="63" spans="1:12" s="45" customFormat="1" ht="18.95" customHeight="1" x14ac:dyDescent="0.5">
      <c r="A63" s="158"/>
      <c r="B63" s="158" t="s">
        <v>206</v>
      </c>
      <c r="D63" s="46"/>
      <c r="F63" s="33"/>
      <c r="G63" s="39"/>
      <c r="H63" s="27"/>
      <c r="I63" s="39"/>
      <c r="J63" s="33"/>
      <c r="K63" s="27"/>
      <c r="L63" s="27"/>
    </row>
    <row r="64" spans="1:12" s="45" customFormat="1" ht="18.95" customHeight="1" x14ac:dyDescent="0.5">
      <c r="A64" s="158"/>
      <c r="B64" s="158"/>
      <c r="C64" s="160" t="s">
        <v>257</v>
      </c>
      <c r="D64" s="46"/>
      <c r="F64" s="33"/>
      <c r="G64" s="39"/>
      <c r="H64" s="27"/>
      <c r="I64" s="39"/>
      <c r="J64" s="33"/>
      <c r="K64" s="27"/>
      <c r="L64" s="27"/>
    </row>
    <row r="65" spans="1:12" s="45" customFormat="1" ht="18.95" customHeight="1" x14ac:dyDescent="0.5">
      <c r="A65" s="158"/>
      <c r="B65" s="158"/>
      <c r="C65" s="45" t="s">
        <v>252</v>
      </c>
      <c r="D65" s="46"/>
      <c r="F65" s="33"/>
      <c r="G65" s="39"/>
      <c r="H65" s="27"/>
      <c r="I65" s="39"/>
      <c r="J65" s="33"/>
      <c r="K65" s="27"/>
      <c r="L65" s="27"/>
    </row>
    <row r="66" spans="1:12" s="45" customFormat="1" ht="18.95" customHeight="1" x14ac:dyDescent="0.5">
      <c r="A66" s="158"/>
      <c r="B66" s="158"/>
      <c r="C66" s="45" t="s">
        <v>207</v>
      </c>
      <c r="D66" s="46"/>
      <c r="F66" s="33"/>
      <c r="G66" s="39"/>
      <c r="H66" s="27"/>
      <c r="I66" s="39"/>
      <c r="J66" s="33"/>
      <c r="K66" s="27"/>
      <c r="L66" s="27"/>
    </row>
    <row r="67" spans="1:12" s="45" customFormat="1" ht="18.95" customHeight="1" x14ac:dyDescent="0.5">
      <c r="A67" s="158"/>
      <c r="B67" s="158"/>
      <c r="C67" s="45" t="s">
        <v>229</v>
      </c>
      <c r="D67" s="46"/>
      <c r="F67" s="33"/>
      <c r="G67" s="39"/>
      <c r="H67" s="27"/>
      <c r="I67" s="39"/>
      <c r="J67" s="33"/>
      <c r="K67" s="27"/>
      <c r="L67" s="27"/>
    </row>
    <row r="68" spans="1:12" s="45" customFormat="1" ht="18.95" customHeight="1" x14ac:dyDescent="0.5">
      <c r="A68" s="158"/>
      <c r="B68" s="158"/>
      <c r="C68" s="45" t="s">
        <v>230</v>
      </c>
      <c r="D68" s="46"/>
      <c r="F68" s="33"/>
      <c r="G68" s="39"/>
      <c r="H68" s="27"/>
      <c r="I68" s="39"/>
      <c r="J68" s="33"/>
      <c r="K68" s="27"/>
      <c r="L68" s="27"/>
    </row>
    <row r="69" spans="1:12" s="45" customFormat="1" ht="18.95" customHeight="1" x14ac:dyDescent="0.5">
      <c r="A69" s="158"/>
      <c r="B69" s="158"/>
      <c r="C69" s="45" t="s">
        <v>238</v>
      </c>
      <c r="D69" s="46"/>
      <c r="F69" s="119">
        <v>4590237</v>
      </c>
      <c r="G69" s="39"/>
      <c r="H69" s="11">
        <v>0</v>
      </c>
      <c r="I69" s="39"/>
      <c r="J69" s="34">
        <v>0</v>
      </c>
      <c r="K69" s="27"/>
      <c r="L69" s="11">
        <v>0</v>
      </c>
    </row>
    <row r="70" spans="1:12" s="45" customFormat="1" ht="6" customHeight="1" x14ac:dyDescent="0.5">
      <c r="A70" s="156"/>
      <c r="B70" s="156"/>
      <c r="C70" s="156"/>
      <c r="D70" s="46"/>
      <c r="E70" s="46"/>
      <c r="F70" s="33"/>
      <c r="G70" s="127"/>
      <c r="H70" s="27"/>
      <c r="I70" s="27"/>
      <c r="J70" s="33"/>
      <c r="K70" s="27"/>
      <c r="L70" s="27"/>
    </row>
    <row r="71" spans="1:12" s="45" customFormat="1" ht="18.95" customHeight="1" x14ac:dyDescent="0.5">
      <c r="A71" s="158"/>
      <c r="B71" s="156" t="s">
        <v>208</v>
      </c>
      <c r="D71" s="46"/>
      <c r="F71" s="33"/>
      <c r="G71" s="39"/>
      <c r="H71" s="27"/>
      <c r="I71" s="39"/>
      <c r="J71" s="33"/>
      <c r="K71" s="39"/>
      <c r="L71" s="27"/>
    </row>
    <row r="72" spans="1:12" s="45" customFormat="1" ht="18.95" customHeight="1" x14ac:dyDescent="0.5">
      <c r="A72" s="158"/>
      <c r="B72" s="156"/>
      <c r="C72" s="45" t="s">
        <v>209</v>
      </c>
      <c r="D72" s="46"/>
      <c r="F72" s="34">
        <f>SUM(F65:F70)</f>
        <v>4590237</v>
      </c>
      <c r="G72" s="39"/>
      <c r="H72" s="11">
        <f>SUM(H65:H70)</f>
        <v>0</v>
      </c>
      <c r="I72" s="39"/>
      <c r="J72" s="34">
        <f>SUM(J65:J70)</f>
        <v>0</v>
      </c>
      <c r="K72" s="39"/>
      <c r="L72" s="11">
        <f>SUM(L65:L70)</f>
        <v>0</v>
      </c>
    </row>
    <row r="73" spans="1:12" ht="6" customHeight="1" x14ac:dyDescent="0.5">
      <c r="A73" s="5"/>
      <c r="B73" s="28"/>
      <c r="C73" s="28"/>
      <c r="D73" s="24"/>
      <c r="E73" s="24"/>
      <c r="F73" s="29"/>
      <c r="G73" s="30"/>
      <c r="H73" s="30"/>
      <c r="I73" s="30"/>
      <c r="J73" s="29"/>
      <c r="K73" s="30"/>
      <c r="L73" s="30"/>
    </row>
    <row r="74" spans="1:12" ht="18.95" customHeight="1" x14ac:dyDescent="0.5">
      <c r="A74" s="5"/>
      <c r="B74" s="5" t="s">
        <v>91</v>
      </c>
      <c r="D74" s="24"/>
      <c r="E74" s="24"/>
      <c r="F74" s="29"/>
      <c r="G74" s="30"/>
      <c r="H74" s="30"/>
      <c r="I74" s="30"/>
      <c r="J74" s="29"/>
      <c r="K74" s="30"/>
      <c r="L74" s="30"/>
    </row>
    <row r="75" spans="1:12" ht="18.95" customHeight="1" x14ac:dyDescent="0.5">
      <c r="A75" s="5"/>
      <c r="B75" s="5"/>
      <c r="C75" s="1" t="s">
        <v>257</v>
      </c>
      <c r="D75" s="24"/>
      <c r="E75" s="24"/>
      <c r="F75" s="29"/>
      <c r="G75" s="30"/>
      <c r="H75" s="30"/>
      <c r="I75" s="30"/>
      <c r="J75" s="29"/>
      <c r="K75" s="30"/>
      <c r="L75" s="30"/>
    </row>
    <row r="76" spans="1:12" ht="18.95" customHeight="1" x14ac:dyDescent="0.5">
      <c r="A76" s="5"/>
      <c r="B76" s="5"/>
      <c r="C76" s="2" t="s">
        <v>92</v>
      </c>
      <c r="D76" s="24"/>
      <c r="E76" s="24"/>
      <c r="F76" s="189">
        <v>189566887</v>
      </c>
      <c r="G76" s="203"/>
      <c r="H76" s="203">
        <v>73321903</v>
      </c>
      <c r="I76" s="203"/>
      <c r="J76" s="189">
        <v>189566887</v>
      </c>
      <c r="K76" s="203"/>
      <c r="L76" s="203">
        <v>73321903</v>
      </c>
    </row>
    <row r="77" spans="1:12" ht="18.95" customHeight="1" x14ac:dyDescent="0.5">
      <c r="A77" s="5"/>
      <c r="B77" s="5"/>
      <c r="C77" s="2" t="s">
        <v>93</v>
      </c>
      <c r="D77" s="24"/>
      <c r="E77" s="24"/>
      <c r="F77" s="189">
        <v>18977490</v>
      </c>
      <c r="G77" s="203"/>
      <c r="H77" s="203">
        <v>1541116</v>
      </c>
      <c r="I77" s="203"/>
      <c r="J77" s="189">
        <v>18977490</v>
      </c>
      <c r="K77" s="203"/>
      <c r="L77" s="203">
        <v>1541116</v>
      </c>
    </row>
    <row r="78" spans="1:12" ht="18.95" customHeight="1" x14ac:dyDescent="0.5">
      <c r="A78" s="5"/>
      <c r="B78" s="5"/>
      <c r="C78" s="2" t="s">
        <v>94</v>
      </c>
      <c r="D78" s="24"/>
      <c r="E78" s="24"/>
      <c r="F78" s="29"/>
      <c r="G78" s="30"/>
      <c r="H78" s="30"/>
      <c r="I78" s="30"/>
      <c r="J78" s="29"/>
      <c r="K78" s="30"/>
      <c r="L78" s="30"/>
    </row>
    <row r="79" spans="1:12" ht="18.95" customHeight="1" x14ac:dyDescent="0.5">
      <c r="A79" s="5"/>
      <c r="B79" s="5"/>
      <c r="C79" s="2" t="s">
        <v>95</v>
      </c>
      <c r="D79" s="24"/>
      <c r="E79" s="24"/>
      <c r="F79" s="119">
        <v>-41708876</v>
      </c>
      <c r="G79" s="203"/>
      <c r="H79" s="172">
        <v>-14972604</v>
      </c>
      <c r="I79" s="203"/>
      <c r="J79" s="119">
        <v>-41708876</v>
      </c>
      <c r="K79" s="203"/>
      <c r="L79" s="172">
        <v>-14972604</v>
      </c>
    </row>
    <row r="80" spans="1:12" ht="6" customHeight="1" x14ac:dyDescent="0.5">
      <c r="A80" s="5"/>
      <c r="B80" s="5"/>
      <c r="D80" s="24"/>
      <c r="E80" s="24"/>
      <c r="F80" s="29"/>
      <c r="G80" s="30"/>
      <c r="H80" s="30"/>
      <c r="I80" s="30"/>
      <c r="J80" s="29"/>
      <c r="K80" s="30"/>
      <c r="L80" s="30"/>
    </row>
    <row r="81" spans="1:12" s="45" customFormat="1" ht="18.95" customHeight="1" x14ac:dyDescent="0.5">
      <c r="A81" s="158"/>
      <c r="B81" s="156" t="s">
        <v>212</v>
      </c>
      <c r="D81" s="46"/>
      <c r="F81" s="33"/>
      <c r="G81" s="39"/>
      <c r="H81" s="27"/>
      <c r="I81" s="39"/>
      <c r="J81" s="33"/>
      <c r="K81" s="39"/>
      <c r="L81" s="27"/>
    </row>
    <row r="82" spans="1:12" s="45" customFormat="1" ht="18.95" customHeight="1" x14ac:dyDescent="0.5">
      <c r="A82" s="158"/>
      <c r="B82" s="156"/>
      <c r="C82" s="45" t="s">
        <v>209</v>
      </c>
      <c r="D82" s="46"/>
      <c r="F82" s="34">
        <f>SUM(F75:F80)</f>
        <v>166835501</v>
      </c>
      <c r="G82" s="39"/>
      <c r="H82" s="11">
        <f>SUM(H75:H80)</f>
        <v>59890415</v>
      </c>
      <c r="I82" s="39"/>
      <c r="J82" s="34">
        <f>SUM(J75:J80)</f>
        <v>166835501</v>
      </c>
      <c r="K82" s="39"/>
      <c r="L82" s="11">
        <f>SUM(L75:L80)</f>
        <v>59890415</v>
      </c>
    </row>
    <row r="83" spans="1:12" ht="6" customHeight="1" x14ac:dyDescent="0.5">
      <c r="A83" s="5"/>
      <c r="B83" s="5"/>
      <c r="D83" s="24"/>
      <c r="E83" s="24"/>
      <c r="F83" s="29"/>
      <c r="G83" s="30"/>
      <c r="H83" s="30"/>
      <c r="I83" s="30"/>
      <c r="J83" s="29"/>
      <c r="K83" s="30"/>
      <c r="L83" s="30"/>
    </row>
    <row r="84" spans="1:12" ht="18.95" customHeight="1" x14ac:dyDescent="0.5">
      <c r="A84" s="1" t="s">
        <v>185</v>
      </c>
      <c r="E84" s="24"/>
      <c r="F84" s="32">
        <f>F72+F82</f>
        <v>171425738</v>
      </c>
      <c r="G84" s="30"/>
      <c r="H84" s="172">
        <f>H72+H82</f>
        <v>59890415</v>
      </c>
      <c r="I84" s="30"/>
      <c r="J84" s="32">
        <f>J72+J82</f>
        <v>166835501</v>
      </c>
      <c r="K84" s="30"/>
      <c r="L84" s="172">
        <f>L72+L82</f>
        <v>59890415</v>
      </c>
    </row>
    <row r="85" spans="1:12" ht="6" customHeight="1" x14ac:dyDescent="0.5">
      <c r="E85" s="24"/>
      <c r="F85" s="29"/>
      <c r="G85" s="30"/>
      <c r="H85" s="30"/>
      <c r="I85" s="30"/>
      <c r="J85" s="29"/>
      <c r="K85" s="30"/>
      <c r="L85" s="30"/>
    </row>
    <row r="86" spans="1:12" ht="18.95" customHeight="1" thickBot="1" x14ac:dyDescent="0.55000000000000004">
      <c r="A86" s="5" t="s">
        <v>96</v>
      </c>
      <c r="B86" s="28"/>
      <c r="C86" s="28"/>
      <c r="D86" s="24"/>
      <c r="E86" s="24"/>
      <c r="F86" s="47">
        <f>F41+F84</f>
        <v>151249116</v>
      </c>
      <c r="G86" s="30"/>
      <c r="H86" s="173">
        <f>H41+H84</f>
        <v>79381811</v>
      </c>
      <c r="I86" s="30"/>
      <c r="J86" s="47">
        <f>J41+J84</f>
        <v>172434427</v>
      </c>
      <c r="K86" s="30"/>
      <c r="L86" s="173">
        <f>L41+L84</f>
        <v>72672261</v>
      </c>
    </row>
    <row r="87" spans="1:12" ht="12" customHeight="1" thickTop="1" x14ac:dyDescent="0.5">
      <c r="A87" s="28"/>
      <c r="B87" s="28"/>
      <c r="C87" s="28"/>
      <c r="D87" s="24"/>
      <c r="E87" s="24"/>
      <c r="F87" s="29"/>
      <c r="G87" s="30"/>
      <c r="H87" s="30"/>
      <c r="I87" s="30"/>
      <c r="J87" s="29"/>
      <c r="K87" s="30"/>
      <c r="L87" s="30"/>
    </row>
    <row r="88" spans="1:12" ht="18.95" customHeight="1" x14ac:dyDescent="0.5">
      <c r="A88" s="1" t="s">
        <v>258</v>
      </c>
      <c r="E88" s="24"/>
      <c r="F88" s="29"/>
      <c r="G88" s="30"/>
      <c r="H88" s="30"/>
      <c r="I88" s="30"/>
      <c r="J88" s="29"/>
      <c r="K88" s="30"/>
      <c r="L88" s="30"/>
    </row>
    <row r="89" spans="1:12" ht="18.95" customHeight="1" x14ac:dyDescent="0.5">
      <c r="B89" s="2" t="s">
        <v>97</v>
      </c>
      <c r="E89" s="24"/>
      <c r="F89" s="189">
        <v>-17036046</v>
      </c>
      <c r="G89" s="203"/>
      <c r="H89" s="203">
        <v>10770525</v>
      </c>
      <c r="I89" s="203"/>
      <c r="J89" s="189">
        <v>5598926</v>
      </c>
      <c r="K89" s="203"/>
      <c r="L89" s="203">
        <v>12781846</v>
      </c>
    </row>
    <row r="90" spans="1:12" ht="18.95" customHeight="1" x14ac:dyDescent="0.5">
      <c r="B90" s="2" t="s">
        <v>98</v>
      </c>
      <c r="E90" s="24"/>
      <c r="F90" s="119">
        <v>-3140576</v>
      </c>
      <c r="G90" s="203"/>
      <c r="H90" s="172">
        <v>8720871</v>
      </c>
      <c r="I90" s="203"/>
      <c r="J90" s="119">
        <v>0</v>
      </c>
      <c r="K90" s="203"/>
      <c r="L90" s="172">
        <v>0</v>
      </c>
    </row>
    <row r="91" spans="1:12" ht="6" customHeight="1" x14ac:dyDescent="0.5">
      <c r="E91" s="24"/>
      <c r="F91" s="29"/>
      <c r="G91" s="30"/>
      <c r="H91" s="30"/>
      <c r="I91" s="30"/>
      <c r="J91" s="29"/>
      <c r="K91" s="30"/>
      <c r="L91" s="30"/>
    </row>
    <row r="92" spans="1:12" ht="18.95" customHeight="1" thickBot="1" x14ac:dyDescent="0.55000000000000004">
      <c r="E92" s="24"/>
      <c r="F92" s="47">
        <f>SUM(F89:F90)</f>
        <v>-20176622</v>
      </c>
      <c r="G92" s="30"/>
      <c r="H92" s="173">
        <f>SUM(H89:H90)</f>
        <v>19491396</v>
      </c>
      <c r="I92" s="30"/>
      <c r="J92" s="47">
        <f>SUM(J89:J90)</f>
        <v>5598926</v>
      </c>
      <c r="K92" s="30"/>
      <c r="L92" s="173">
        <f>SUM(L89:L90)</f>
        <v>12781846</v>
      </c>
    </row>
    <row r="93" spans="1:12" ht="12" customHeight="1" thickTop="1" x14ac:dyDescent="0.5">
      <c r="A93" s="28"/>
      <c r="B93" s="28"/>
      <c r="C93" s="28"/>
      <c r="D93" s="24"/>
      <c r="E93" s="24"/>
      <c r="F93" s="29"/>
      <c r="G93" s="30"/>
      <c r="H93" s="30"/>
      <c r="I93" s="30"/>
      <c r="J93" s="29"/>
      <c r="K93" s="30"/>
      <c r="L93" s="30"/>
    </row>
    <row r="94" spans="1:12" ht="18.95" customHeight="1" x14ac:dyDescent="0.5">
      <c r="A94" s="1" t="s">
        <v>260</v>
      </c>
      <c r="E94" s="24"/>
      <c r="F94" s="29"/>
      <c r="G94" s="30"/>
      <c r="H94" s="30"/>
      <c r="I94" s="30"/>
      <c r="J94" s="29"/>
      <c r="K94" s="30"/>
      <c r="L94" s="30"/>
    </row>
    <row r="95" spans="1:12" ht="18.95" customHeight="1" x14ac:dyDescent="0.5">
      <c r="B95" s="2" t="s">
        <v>97</v>
      </c>
      <c r="E95" s="24"/>
      <c r="F95" s="189">
        <v>154389692</v>
      </c>
      <c r="G95" s="203"/>
      <c r="H95" s="203">
        <v>70660940</v>
      </c>
      <c r="I95" s="203"/>
      <c r="J95" s="189">
        <v>172434427</v>
      </c>
      <c r="K95" s="203"/>
      <c r="L95" s="203">
        <v>72672261</v>
      </c>
    </row>
    <row r="96" spans="1:12" ht="18.95" customHeight="1" x14ac:dyDescent="0.5">
      <c r="B96" s="2" t="s">
        <v>98</v>
      </c>
      <c r="E96" s="24"/>
      <c r="F96" s="119">
        <v>-3140576</v>
      </c>
      <c r="G96" s="203"/>
      <c r="H96" s="172">
        <v>8720871</v>
      </c>
      <c r="I96" s="203"/>
      <c r="J96" s="119">
        <v>0</v>
      </c>
      <c r="K96" s="203"/>
      <c r="L96" s="172">
        <v>0</v>
      </c>
    </row>
    <row r="97" spans="1:12" ht="6" customHeight="1" x14ac:dyDescent="0.5">
      <c r="E97" s="24"/>
      <c r="F97" s="29"/>
      <c r="G97" s="30"/>
      <c r="H97" s="30"/>
      <c r="I97" s="30"/>
      <c r="J97" s="29"/>
      <c r="K97" s="30"/>
      <c r="L97" s="30"/>
    </row>
    <row r="98" spans="1:12" ht="18.95" customHeight="1" thickBot="1" x14ac:dyDescent="0.55000000000000004">
      <c r="E98" s="24"/>
      <c r="F98" s="47">
        <f>SUM(F95:F96)</f>
        <v>151249116</v>
      </c>
      <c r="G98" s="30"/>
      <c r="H98" s="173">
        <f>SUM(H95:H96)</f>
        <v>79381811</v>
      </c>
      <c r="I98" s="30"/>
      <c r="J98" s="47">
        <f>SUM(J95:J96)</f>
        <v>172434427</v>
      </c>
      <c r="K98" s="30"/>
      <c r="L98" s="173">
        <f>SUM(L95:L96)</f>
        <v>72672261</v>
      </c>
    </row>
    <row r="99" spans="1:12" ht="18.95" customHeight="1" thickTop="1" x14ac:dyDescent="0.5">
      <c r="E99" s="24"/>
      <c r="F99" s="29"/>
      <c r="G99" s="30"/>
      <c r="H99" s="30"/>
      <c r="I99" s="30"/>
      <c r="J99" s="29"/>
      <c r="K99" s="30"/>
      <c r="L99" s="30"/>
    </row>
    <row r="100" spans="1:12" ht="18.95" customHeight="1" x14ac:dyDescent="0.5">
      <c r="A100" s="145" t="s">
        <v>242</v>
      </c>
      <c r="D100" s="24"/>
      <c r="E100" s="24"/>
      <c r="F100" s="29"/>
      <c r="G100" s="30"/>
      <c r="H100" s="30"/>
      <c r="I100" s="30"/>
      <c r="J100" s="29"/>
      <c r="K100" s="30"/>
      <c r="L100" s="30"/>
    </row>
    <row r="101" spans="1:12" ht="18.95" customHeight="1" x14ac:dyDescent="0.5">
      <c r="A101" s="56" t="s">
        <v>243</v>
      </c>
      <c r="D101" s="24"/>
      <c r="E101" s="24"/>
      <c r="F101" s="197">
        <v>-2.8000000000000001E-2</v>
      </c>
      <c r="G101" s="176"/>
      <c r="H101" s="198">
        <v>0.02</v>
      </c>
      <c r="I101" s="176"/>
      <c r="J101" s="197">
        <v>8.9999999999999993E-3</v>
      </c>
      <c r="K101" s="176"/>
      <c r="L101" s="198">
        <v>0.02</v>
      </c>
    </row>
    <row r="102" spans="1:12" s="202" customFormat="1" ht="18.95" customHeight="1" x14ac:dyDescent="0.5">
      <c r="A102" s="201"/>
      <c r="D102" s="175"/>
      <c r="E102" s="175"/>
      <c r="F102" s="198"/>
      <c r="G102" s="176"/>
      <c r="H102" s="198"/>
      <c r="I102" s="176"/>
      <c r="J102" s="198"/>
      <c r="K102" s="176"/>
      <c r="L102" s="198"/>
    </row>
    <row r="103" spans="1:12" s="202" customFormat="1" ht="18.95" customHeight="1" x14ac:dyDescent="0.5">
      <c r="D103" s="175"/>
      <c r="E103" s="175"/>
      <c r="F103" s="198"/>
      <c r="G103" s="176"/>
      <c r="H103" s="198"/>
      <c r="I103" s="176"/>
      <c r="J103" s="198"/>
      <c r="K103" s="176"/>
      <c r="L103" s="198"/>
    </row>
    <row r="104" spans="1:12" s="202" customFormat="1" ht="18.95" customHeight="1" x14ac:dyDescent="0.5">
      <c r="D104" s="175"/>
      <c r="E104" s="175"/>
      <c r="F104" s="198"/>
      <c r="G104" s="176"/>
      <c r="H104" s="198"/>
      <c r="I104" s="176"/>
      <c r="J104" s="198"/>
      <c r="K104" s="176"/>
      <c r="L104" s="198"/>
    </row>
    <row r="105" spans="1:12" s="202" customFormat="1" ht="18.95" customHeight="1" x14ac:dyDescent="0.5">
      <c r="D105" s="175"/>
      <c r="E105" s="175"/>
      <c r="F105" s="198"/>
      <c r="G105" s="176"/>
      <c r="H105" s="198"/>
      <c r="I105" s="176"/>
      <c r="J105" s="198"/>
      <c r="K105" s="176"/>
      <c r="L105" s="198"/>
    </row>
    <row r="106" spans="1:12" ht="18.95" customHeight="1" x14ac:dyDescent="0.5">
      <c r="A106" s="56"/>
      <c r="D106" s="57"/>
      <c r="E106" s="57"/>
      <c r="F106" s="3"/>
      <c r="G106" s="3"/>
      <c r="H106" s="174"/>
      <c r="I106" s="3"/>
      <c r="J106" s="3"/>
      <c r="K106" s="3"/>
      <c r="L106" s="174"/>
    </row>
    <row r="107" spans="1:12" ht="22.15" customHeight="1" x14ac:dyDescent="0.5">
      <c r="A107" s="146" t="str">
        <f>A51</f>
        <v>หมายเหตุประกอบข้อมูลทางการเงินเป็นส่วนหนึ่งของข้อมูลทางการเงินระหว่างกาลนี้</v>
      </c>
      <c r="B107" s="146"/>
      <c r="C107" s="146"/>
      <c r="D107" s="146"/>
      <c r="E107" s="146"/>
      <c r="F107" s="61"/>
      <c r="G107" s="61"/>
      <c r="H107" s="61"/>
      <c r="I107" s="61"/>
      <c r="J107" s="61"/>
      <c r="K107" s="61"/>
      <c r="L107" s="61"/>
    </row>
  </sheetData>
  <mergeCells count="5">
    <mergeCell ref="F5:H5"/>
    <mergeCell ref="J5:L5"/>
    <mergeCell ref="A51:L51"/>
    <mergeCell ref="F56:H56"/>
    <mergeCell ref="J56:L56"/>
  </mergeCells>
  <pageMargins left="0.8" right="0.5" top="0.5" bottom="0.6" header="0.49" footer="0.4"/>
  <pageSetup paperSize="9" scale="8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E238C-6C99-4EBE-8C2C-44BF26833B83}">
  <dimension ref="A1:L106"/>
  <sheetViews>
    <sheetView zoomScaleNormal="100" zoomScaleSheetLayoutView="91" workbookViewId="0">
      <selection activeCell="O5" sqref="O5"/>
    </sheetView>
  </sheetViews>
  <sheetFormatPr defaultColWidth="9.140625" defaultRowHeight="21.75" customHeight="1" x14ac:dyDescent="0.5"/>
  <cols>
    <col min="1" max="2" width="1.85546875" style="2" customWidth="1"/>
    <col min="3" max="3" width="41.7109375" style="2" customWidth="1"/>
    <col min="4" max="4" width="8.140625" style="2" customWidth="1"/>
    <col min="5" max="5" width="0.85546875" style="2" customWidth="1"/>
    <col min="6" max="6" width="14.7109375" style="60" customWidth="1"/>
    <col min="7" max="7" width="0.85546875" style="60" customWidth="1"/>
    <col min="8" max="8" width="14.7109375" style="60" customWidth="1"/>
    <col min="9" max="9" width="0.85546875" style="60" customWidth="1"/>
    <col min="10" max="10" width="14.7109375" style="60" customWidth="1"/>
    <col min="11" max="11" width="0.85546875" style="60" customWidth="1"/>
    <col min="12" max="12" width="14.7109375" style="60" customWidth="1"/>
    <col min="13" max="16384" width="9.140625" style="2"/>
  </cols>
  <sheetData>
    <row r="1" spans="1:12" ht="21.75" customHeight="1" x14ac:dyDescent="0.5">
      <c r="A1" s="1" t="s">
        <v>0</v>
      </c>
      <c r="B1" s="1"/>
      <c r="C1" s="42"/>
      <c r="D1" s="6"/>
      <c r="E1" s="6"/>
      <c r="F1" s="48"/>
      <c r="G1" s="49"/>
      <c r="H1" s="48"/>
      <c r="I1" s="49"/>
      <c r="J1" s="48"/>
      <c r="K1" s="49"/>
      <c r="L1" s="48"/>
    </row>
    <row r="2" spans="1:12" ht="21.75" customHeight="1" x14ac:dyDescent="0.5">
      <c r="A2" s="5" t="s">
        <v>77</v>
      </c>
      <c r="B2" s="5"/>
      <c r="C2" s="5"/>
      <c r="D2" s="6"/>
      <c r="E2" s="6"/>
      <c r="F2" s="49"/>
      <c r="G2" s="49"/>
      <c r="H2" s="49"/>
      <c r="I2" s="49"/>
      <c r="J2" s="49"/>
      <c r="K2" s="49"/>
      <c r="L2" s="49"/>
    </row>
    <row r="3" spans="1:12" ht="21.75" customHeight="1" x14ac:dyDescent="0.5">
      <c r="A3" s="144" t="s">
        <v>202</v>
      </c>
      <c r="B3" s="144"/>
      <c r="C3" s="144"/>
      <c r="D3" s="9"/>
      <c r="E3" s="9"/>
      <c r="F3" s="50"/>
      <c r="G3" s="50"/>
      <c r="H3" s="50"/>
      <c r="I3" s="50"/>
      <c r="J3" s="50"/>
      <c r="K3" s="50"/>
      <c r="L3" s="50"/>
    </row>
    <row r="4" spans="1:12" ht="20.65" customHeight="1" x14ac:dyDescent="0.5">
      <c r="A4" s="5"/>
      <c r="B4" s="5"/>
      <c r="C4" s="5"/>
      <c r="D4" s="6"/>
      <c r="E4" s="6"/>
      <c r="F4" s="51"/>
      <c r="G4" s="51"/>
      <c r="H4" s="51"/>
      <c r="I4" s="51"/>
      <c r="J4" s="51"/>
      <c r="K4" s="51"/>
      <c r="L4" s="51"/>
    </row>
    <row r="5" spans="1:12" ht="20.65" customHeight="1" x14ac:dyDescent="0.5">
      <c r="A5" s="5"/>
      <c r="B5" s="5"/>
      <c r="C5" s="5"/>
      <c r="D5" s="6"/>
      <c r="E5" s="6"/>
      <c r="F5" s="207" t="s">
        <v>2</v>
      </c>
      <c r="G5" s="207"/>
      <c r="H5" s="207"/>
      <c r="I5" s="7"/>
      <c r="J5" s="207" t="s">
        <v>3</v>
      </c>
      <c r="K5" s="207"/>
      <c r="L5" s="207"/>
    </row>
    <row r="6" spans="1:12" ht="20.65" customHeight="1" x14ac:dyDescent="0.5">
      <c r="A6" s="5"/>
      <c r="B6" s="5"/>
      <c r="C6" s="5"/>
      <c r="D6" s="6"/>
      <c r="E6" s="6"/>
      <c r="F6" s="13" t="s">
        <v>4</v>
      </c>
      <c r="G6" s="14"/>
      <c r="H6" s="13" t="s">
        <v>4</v>
      </c>
      <c r="I6" s="7"/>
      <c r="J6" s="13" t="s">
        <v>4</v>
      </c>
      <c r="K6" s="14"/>
      <c r="L6" s="13" t="s">
        <v>4</v>
      </c>
    </row>
    <row r="7" spans="1:12" ht="20.65" customHeight="1" x14ac:dyDescent="0.5">
      <c r="A7" s="5"/>
      <c r="B7" s="5"/>
      <c r="C7" s="5"/>
      <c r="D7" s="6"/>
      <c r="E7" s="6"/>
      <c r="F7" s="13" t="s">
        <v>184</v>
      </c>
      <c r="G7" s="14"/>
      <c r="H7" s="13" t="s">
        <v>184</v>
      </c>
      <c r="I7" s="7"/>
      <c r="J7" s="13" t="s">
        <v>184</v>
      </c>
      <c r="K7" s="14"/>
      <c r="L7" s="13" t="s">
        <v>184</v>
      </c>
    </row>
    <row r="8" spans="1:12" ht="20.65" customHeight="1" x14ac:dyDescent="0.5">
      <c r="A8" s="5"/>
      <c r="B8" s="5"/>
      <c r="C8" s="5"/>
      <c r="D8" s="6"/>
      <c r="E8" s="6"/>
      <c r="F8" s="16" t="s">
        <v>165</v>
      </c>
      <c r="G8" s="17"/>
      <c r="H8" s="168" t="s">
        <v>7</v>
      </c>
      <c r="I8" s="18"/>
      <c r="J8" s="16" t="s">
        <v>165</v>
      </c>
      <c r="K8" s="17"/>
      <c r="L8" s="168" t="s">
        <v>7</v>
      </c>
    </row>
    <row r="9" spans="1:12" ht="20.65" customHeight="1" x14ac:dyDescent="0.5">
      <c r="D9" s="19" t="s">
        <v>8</v>
      </c>
      <c r="E9" s="20"/>
      <c r="F9" s="21" t="s">
        <v>9</v>
      </c>
      <c r="G9" s="23"/>
      <c r="H9" s="21" t="s">
        <v>9</v>
      </c>
      <c r="I9" s="23"/>
      <c r="J9" s="21" t="s">
        <v>9</v>
      </c>
      <c r="K9" s="23"/>
      <c r="L9" s="21" t="s">
        <v>9</v>
      </c>
    </row>
    <row r="10" spans="1:12" ht="20.65" customHeight="1" x14ac:dyDescent="0.5">
      <c r="D10" s="15"/>
      <c r="E10" s="20"/>
      <c r="F10" s="52"/>
      <c r="G10" s="53"/>
      <c r="H10" s="171"/>
      <c r="I10" s="53"/>
      <c r="J10" s="52"/>
      <c r="K10" s="53"/>
      <c r="L10" s="171"/>
    </row>
    <row r="11" spans="1:12" ht="20.65" customHeight="1" x14ac:dyDescent="0.5">
      <c r="A11" s="54" t="s">
        <v>78</v>
      </c>
      <c r="B11" s="54"/>
      <c r="C11" s="55"/>
      <c r="D11" s="57">
        <v>7</v>
      </c>
      <c r="E11" s="57"/>
      <c r="F11" s="29"/>
      <c r="G11" s="30"/>
      <c r="H11" s="30"/>
      <c r="I11" s="30"/>
      <c r="J11" s="29"/>
      <c r="K11" s="3"/>
      <c r="L11" s="30"/>
    </row>
    <row r="12" spans="1:12" ht="6" customHeight="1" x14ac:dyDescent="0.5">
      <c r="A12" s="55"/>
      <c r="B12" s="55"/>
      <c r="C12" s="55"/>
      <c r="D12" s="57"/>
      <c r="E12" s="57"/>
      <c r="F12" s="29"/>
      <c r="G12" s="30"/>
      <c r="H12" s="30"/>
      <c r="I12" s="30"/>
      <c r="J12" s="29"/>
      <c r="K12" s="3"/>
      <c r="L12" s="30"/>
    </row>
    <row r="13" spans="1:12" ht="20.65" customHeight="1" x14ac:dyDescent="0.5">
      <c r="A13" s="55" t="s">
        <v>166</v>
      </c>
      <c r="B13" s="55"/>
      <c r="C13" s="55"/>
      <c r="D13" s="57"/>
      <c r="E13" s="57"/>
      <c r="F13" s="189">
        <v>481846275</v>
      </c>
      <c r="G13" s="203"/>
      <c r="H13" s="203">
        <v>1103206294</v>
      </c>
      <c r="I13" s="203"/>
      <c r="J13" s="189">
        <v>283155972</v>
      </c>
      <c r="K13" s="123"/>
      <c r="L13" s="203">
        <v>855377446</v>
      </c>
    </row>
    <row r="14" spans="1:12" ht="20.65" customHeight="1" x14ac:dyDescent="0.5">
      <c r="A14" s="55" t="s">
        <v>79</v>
      </c>
      <c r="B14" s="55"/>
      <c r="C14" s="56"/>
      <c r="D14" s="57"/>
      <c r="E14" s="57"/>
      <c r="F14" s="189">
        <v>23273910</v>
      </c>
      <c r="G14" s="203"/>
      <c r="H14" s="203">
        <v>43598622</v>
      </c>
      <c r="I14" s="203"/>
      <c r="J14" s="189">
        <v>561571</v>
      </c>
      <c r="K14" s="123"/>
      <c r="L14" s="203">
        <v>5362561</v>
      </c>
    </row>
    <row r="15" spans="1:12" ht="20.65" customHeight="1" x14ac:dyDescent="0.5">
      <c r="A15" s="55" t="s">
        <v>80</v>
      </c>
      <c r="B15" s="55"/>
      <c r="C15" s="56"/>
      <c r="D15" s="57"/>
      <c r="E15" s="57"/>
      <c r="F15" s="119">
        <v>767242374</v>
      </c>
      <c r="G15" s="203"/>
      <c r="H15" s="172">
        <v>649775731</v>
      </c>
      <c r="I15" s="203"/>
      <c r="J15" s="119">
        <v>692491367</v>
      </c>
      <c r="K15" s="123"/>
      <c r="L15" s="172">
        <v>623959314</v>
      </c>
    </row>
    <row r="16" spans="1:12" ht="6" customHeight="1" x14ac:dyDescent="0.5">
      <c r="A16" s="55"/>
      <c r="B16" s="55"/>
      <c r="C16" s="55"/>
      <c r="D16" s="57"/>
      <c r="E16" s="57"/>
      <c r="F16" s="29"/>
      <c r="G16" s="30"/>
      <c r="H16" s="30"/>
      <c r="I16" s="30"/>
      <c r="J16" s="29"/>
      <c r="K16" s="3"/>
      <c r="L16" s="30"/>
    </row>
    <row r="17" spans="1:12" ht="20.65" customHeight="1" x14ac:dyDescent="0.5">
      <c r="A17" s="54" t="s">
        <v>81</v>
      </c>
      <c r="B17" s="54"/>
      <c r="C17" s="56"/>
      <c r="D17" s="57"/>
      <c r="E17" s="57"/>
      <c r="F17" s="32">
        <f>SUM(F13:F16)</f>
        <v>1272362559</v>
      </c>
      <c r="G17" s="30"/>
      <c r="H17" s="172">
        <f>SUM(H13:H16)</f>
        <v>1796580647</v>
      </c>
      <c r="I17" s="30"/>
      <c r="J17" s="32">
        <f>SUM(J13:J16)</f>
        <v>976208910</v>
      </c>
      <c r="K17" s="3"/>
      <c r="L17" s="172">
        <f>SUM(L13:L16)</f>
        <v>1484699321</v>
      </c>
    </row>
    <row r="18" spans="1:12" ht="20.65" customHeight="1" x14ac:dyDescent="0.5">
      <c r="A18" s="55"/>
      <c r="B18" s="55"/>
      <c r="C18" s="54"/>
      <c r="D18" s="57"/>
      <c r="E18" s="57"/>
      <c r="F18" s="29"/>
      <c r="G18" s="30"/>
      <c r="H18" s="30"/>
      <c r="I18" s="30"/>
      <c r="J18" s="29"/>
      <c r="K18" s="3"/>
      <c r="L18" s="30"/>
    </row>
    <row r="19" spans="1:12" ht="20.65" customHeight="1" x14ac:dyDescent="0.5">
      <c r="A19" s="54" t="s">
        <v>82</v>
      </c>
      <c r="B19" s="54"/>
      <c r="C19" s="54"/>
      <c r="D19" s="57"/>
      <c r="E19" s="57"/>
      <c r="F19" s="29"/>
      <c r="G19" s="30"/>
      <c r="H19" s="30"/>
      <c r="I19" s="30"/>
      <c r="J19" s="29"/>
      <c r="K19" s="3"/>
      <c r="L19" s="30"/>
    </row>
    <row r="20" spans="1:12" ht="6" customHeight="1" x14ac:dyDescent="0.5">
      <c r="A20" s="55"/>
      <c r="B20" s="55"/>
      <c r="C20" s="55"/>
      <c r="D20" s="57"/>
      <c r="E20" s="57"/>
      <c r="F20" s="29"/>
      <c r="G20" s="30"/>
      <c r="H20" s="30"/>
      <c r="I20" s="30"/>
      <c r="J20" s="29"/>
      <c r="K20" s="3"/>
      <c r="L20" s="30"/>
    </row>
    <row r="21" spans="1:12" ht="20.65" customHeight="1" x14ac:dyDescent="0.5">
      <c r="A21" s="55" t="s">
        <v>167</v>
      </c>
      <c r="B21" s="55"/>
      <c r="C21" s="55"/>
      <c r="D21" s="57"/>
      <c r="E21" s="57"/>
      <c r="F21" s="186">
        <v>-370104156</v>
      </c>
      <c r="G21" s="203"/>
      <c r="H21" s="203">
        <v>-821187679</v>
      </c>
      <c r="I21" s="203"/>
      <c r="J21" s="189">
        <v>-226640904</v>
      </c>
      <c r="K21" s="123"/>
      <c r="L21" s="203">
        <v>-650045513</v>
      </c>
    </row>
    <row r="22" spans="1:12" ht="20.65" customHeight="1" x14ac:dyDescent="0.5">
      <c r="A22" s="55" t="s">
        <v>83</v>
      </c>
      <c r="B22" s="55"/>
      <c r="C22" s="55"/>
      <c r="D22" s="57"/>
      <c r="E22" s="57"/>
      <c r="F22" s="186">
        <v>-22641944</v>
      </c>
      <c r="G22" s="203"/>
      <c r="H22" s="203">
        <v>-30184590</v>
      </c>
      <c r="I22" s="203"/>
      <c r="J22" s="189">
        <v>-85929</v>
      </c>
      <c r="K22" s="123"/>
      <c r="L22" s="203">
        <v>-4989321</v>
      </c>
    </row>
    <row r="23" spans="1:12" ht="20.65" customHeight="1" x14ac:dyDescent="0.5">
      <c r="A23" s="55" t="s">
        <v>84</v>
      </c>
      <c r="B23" s="55"/>
      <c r="C23" s="55"/>
      <c r="D23" s="57"/>
      <c r="E23" s="57"/>
      <c r="F23" s="187">
        <v>-762697141</v>
      </c>
      <c r="G23" s="203"/>
      <c r="H23" s="172">
        <v>-634223661</v>
      </c>
      <c r="I23" s="203"/>
      <c r="J23" s="119">
        <v>-713139600</v>
      </c>
      <c r="K23" s="123"/>
      <c r="L23" s="172">
        <v>-610842559</v>
      </c>
    </row>
    <row r="24" spans="1:12" ht="6" customHeight="1" x14ac:dyDescent="0.5">
      <c r="A24" s="56"/>
      <c r="B24" s="56"/>
      <c r="C24" s="55"/>
      <c r="D24" s="57"/>
      <c r="E24" s="57"/>
      <c r="F24" s="29"/>
      <c r="G24" s="30"/>
      <c r="H24" s="30"/>
      <c r="I24" s="30"/>
      <c r="J24" s="29"/>
      <c r="K24" s="3"/>
      <c r="L24" s="30"/>
    </row>
    <row r="25" spans="1:12" s="1" customFormat="1" ht="20.65" customHeight="1" x14ac:dyDescent="0.5">
      <c r="A25" s="54" t="s">
        <v>85</v>
      </c>
      <c r="B25" s="54"/>
      <c r="C25" s="58"/>
      <c r="D25" s="59"/>
      <c r="E25" s="59"/>
      <c r="F25" s="32">
        <f>SUM(F21:F23)</f>
        <v>-1155443241</v>
      </c>
      <c r="G25" s="30"/>
      <c r="H25" s="172">
        <f>SUM(H21:H23)</f>
        <v>-1485595930</v>
      </c>
      <c r="I25" s="30"/>
      <c r="J25" s="32">
        <f>SUM(J21:J23)</f>
        <v>-939866433</v>
      </c>
      <c r="K25" s="37"/>
      <c r="L25" s="172">
        <f>SUM(L21:L23)</f>
        <v>-1265877393</v>
      </c>
    </row>
    <row r="26" spans="1:12" s="1" customFormat="1" ht="20.65" customHeight="1" x14ac:dyDescent="0.5">
      <c r="A26" s="54"/>
      <c r="B26" s="54"/>
      <c r="C26" s="54"/>
      <c r="D26" s="59"/>
      <c r="E26" s="59"/>
      <c r="F26" s="29"/>
      <c r="G26" s="30"/>
      <c r="H26" s="30"/>
      <c r="I26" s="30"/>
      <c r="J26" s="29"/>
      <c r="K26" s="37"/>
      <c r="L26" s="30"/>
    </row>
    <row r="27" spans="1:12" s="1" customFormat="1" ht="20.65" customHeight="1" x14ac:dyDescent="0.5">
      <c r="A27" s="54" t="s">
        <v>86</v>
      </c>
      <c r="B27" s="54"/>
      <c r="C27" s="54"/>
      <c r="D27" s="57">
        <v>7</v>
      </c>
      <c r="E27" s="59"/>
      <c r="F27" s="29">
        <f>SUM(F25,F17)</f>
        <v>116919318</v>
      </c>
      <c r="G27" s="30"/>
      <c r="H27" s="30">
        <f>SUM(H25,H17)</f>
        <v>310984717</v>
      </c>
      <c r="I27" s="30"/>
      <c r="J27" s="29">
        <f>SUM(J25,J17)</f>
        <v>36342477</v>
      </c>
      <c r="K27" s="37"/>
      <c r="L27" s="30">
        <f>SUM(L25,L17)</f>
        <v>218821928</v>
      </c>
    </row>
    <row r="28" spans="1:12" ht="20.65" customHeight="1" x14ac:dyDescent="0.5">
      <c r="A28" s="55" t="s">
        <v>87</v>
      </c>
      <c r="B28" s="55"/>
      <c r="C28" s="55"/>
      <c r="D28" s="57"/>
      <c r="E28" s="57"/>
      <c r="F28" s="189">
        <v>2094663</v>
      </c>
      <c r="G28" s="203"/>
      <c r="H28" s="203">
        <v>2929857</v>
      </c>
      <c r="I28" s="203"/>
      <c r="J28" s="189">
        <v>63611224</v>
      </c>
      <c r="K28" s="123"/>
      <c r="L28" s="203">
        <v>5054302</v>
      </c>
    </row>
    <row r="29" spans="1:12" ht="20.65" customHeight="1" x14ac:dyDescent="0.5">
      <c r="A29" s="55" t="s">
        <v>210</v>
      </c>
      <c r="B29" s="55"/>
      <c r="C29" s="55"/>
      <c r="D29" s="57">
        <v>11</v>
      </c>
      <c r="E29" s="57"/>
      <c r="F29" s="189">
        <v>111224707</v>
      </c>
      <c r="G29" s="203"/>
      <c r="H29" s="203">
        <v>0</v>
      </c>
      <c r="I29" s="203"/>
      <c r="J29" s="189">
        <v>138243917</v>
      </c>
      <c r="K29" s="123"/>
      <c r="L29" s="203">
        <v>0</v>
      </c>
    </row>
    <row r="30" spans="1:12" ht="20.65" customHeight="1" x14ac:dyDescent="0.5">
      <c r="A30" s="55" t="s">
        <v>233</v>
      </c>
      <c r="B30" s="55"/>
      <c r="C30" s="55"/>
      <c r="D30" s="57"/>
      <c r="E30" s="57"/>
      <c r="F30" s="189">
        <v>-28314270</v>
      </c>
      <c r="G30" s="203"/>
      <c r="H30" s="203">
        <v>-25930108</v>
      </c>
      <c r="I30" s="203"/>
      <c r="J30" s="189">
        <v>-27885286</v>
      </c>
      <c r="K30" s="123"/>
      <c r="L30" s="203">
        <v>-25893778</v>
      </c>
    </row>
    <row r="31" spans="1:12" ht="20.65" customHeight="1" x14ac:dyDescent="0.5">
      <c r="A31" s="55" t="s">
        <v>88</v>
      </c>
      <c r="B31" s="55"/>
      <c r="C31" s="55"/>
      <c r="D31" s="57"/>
      <c r="E31" s="57"/>
      <c r="F31" s="189">
        <v>-51298225</v>
      </c>
      <c r="G31" s="203"/>
      <c r="H31" s="203">
        <v>-47894369</v>
      </c>
      <c r="I31" s="203"/>
      <c r="J31" s="189">
        <v>-20675903</v>
      </c>
      <c r="K31" s="123"/>
      <c r="L31" s="203">
        <v>-24020925</v>
      </c>
    </row>
    <row r="32" spans="1:12" ht="20.65" customHeight="1" x14ac:dyDescent="0.5">
      <c r="A32" s="56" t="s">
        <v>89</v>
      </c>
      <c r="B32" s="56"/>
      <c r="C32" s="55"/>
      <c r="D32" s="57"/>
      <c r="E32" s="57"/>
      <c r="F32" s="189">
        <v>-140860417</v>
      </c>
      <c r="G32" s="203"/>
      <c r="H32" s="203">
        <v>-149094987</v>
      </c>
      <c r="I32" s="203"/>
      <c r="J32" s="189">
        <v>-113200086</v>
      </c>
      <c r="K32" s="123"/>
      <c r="L32" s="203">
        <v>-130321770</v>
      </c>
    </row>
    <row r="33" spans="1:12" ht="20.65" customHeight="1" x14ac:dyDescent="0.5">
      <c r="A33" s="56" t="s">
        <v>90</v>
      </c>
      <c r="B33" s="56"/>
      <c r="C33" s="55"/>
      <c r="D33" s="57"/>
      <c r="E33" s="57"/>
      <c r="F33" s="189">
        <v>-90536051</v>
      </c>
      <c r="G33" s="203"/>
      <c r="H33" s="203">
        <v>-84084620</v>
      </c>
      <c r="I33" s="203"/>
      <c r="J33" s="189">
        <v>-84105856</v>
      </c>
      <c r="K33" s="123"/>
      <c r="L33" s="203">
        <v>-77866038</v>
      </c>
    </row>
    <row r="34" spans="1:12" ht="20.65" customHeight="1" x14ac:dyDescent="0.5">
      <c r="A34" s="55" t="s">
        <v>275</v>
      </c>
      <c r="B34" s="54"/>
      <c r="C34" s="58"/>
      <c r="D34" s="57"/>
      <c r="E34" s="56"/>
      <c r="F34" s="29"/>
      <c r="G34" s="30"/>
      <c r="H34" s="30"/>
      <c r="I34" s="30"/>
      <c r="J34" s="29"/>
      <c r="K34" s="3"/>
      <c r="L34" s="30"/>
    </row>
    <row r="35" spans="1:12" s="62" customFormat="1" ht="20.65" customHeight="1" x14ac:dyDescent="0.5">
      <c r="A35" s="156"/>
      <c r="B35" s="62" t="s">
        <v>276</v>
      </c>
      <c r="C35" s="160"/>
      <c r="D35" s="57"/>
      <c r="F35" s="189"/>
      <c r="G35" s="203"/>
      <c r="H35" s="203"/>
      <c r="I35" s="203"/>
      <c r="J35" s="189"/>
      <c r="K35" s="123"/>
      <c r="L35" s="203"/>
    </row>
    <row r="36" spans="1:12" ht="20.65" customHeight="1" x14ac:dyDescent="0.5">
      <c r="A36" s="55"/>
      <c r="B36" s="56"/>
      <c r="C36" s="56" t="s">
        <v>277</v>
      </c>
      <c r="D36" s="57">
        <v>11</v>
      </c>
      <c r="E36" s="57"/>
      <c r="F36" s="119">
        <v>283005480</v>
      </c>
      <c r="G36" s="203"/>
      <c r="H36" s="172">
        <v>31885655</v>
      </c>
      <c r="I36" s="203"/>
      <c r="J36" s="119">
        <v>0</v>
      </c>
      <c r="K36" s="123"/>
      <c r="L36" s="172">
        <v>0</v>
      </c>
    </row>
    <row r="37" spans="1:12" ht="6" customHeight="1" x14ac:dyDescent="0.5">
      <c r="A37" s="55"/>
      <c r="B37" s="55"/>
      <c r="C37" s="55"/>
      <c r="D37" s="57"/>
      <c r="E37" s="57"/>
      <c r="F37" s="29"/>
      <c r="G37" s="30"/>
      <c r="H37" s="30"/>
      <c r="I37" s="30"/>
      <c r="J37" s="29"/>
      <c r="K37" s="3"/>
      <c r="L37" s="30"/>
    </row>
    <row r="38" spans="1:12" ht="20.65" customHeight="1" x14ac:dyDescent="0.5">
      <c r="A38" s="54" t="s">
        <v>244</v>
      </c>
      <c r="B38" s="58"/>
      <c r="C38" s="56"/>
      <c r="E38" s="57"/>
      <c r="F38" s="29">
        <f>SUM(F27:F37)</f>
        <v>202235205</v>
      </c>
      <c r="G38" s="30"/>
      <c r="H38" s="30">
        <f>SUM(H27:H37)</f>
        <v>38796145</v>
      </c>
      <c r="I38" s="30"/>
      <c r="J38" s="29">
        <f>SUM(J27:J37)</f>
        <v>-7669513</v>
      </c>
      <c r="K38" s="3"/>
      <c r="L38" s="30">
        <f>SUM(L27:L37)</f>
        <v>-34226281</v>
      </c>
    </row>
    <row r="39" spans="1:12" ht="20.65" customHeight="1" x14ac:dyDescent="0.5">
      <c r="A39" s="55" t="s">
        <v>245</v>
      </c>
      <c r="B39" s="55"/>
      <c r="C39" s="55"/>
      <c r="D39" s="57">
        <v>17</v>
      </c>
      <c r="E39" s="57"/>
      <c r="F39" s="119">
        <v>-41053069</v>
      </c>
      <c r="G39" s="203"/>
      <c r="H39" s="172">
        <v>-5088562</v>
      </c>
      <c r="I39" s="203"/>
      <c r="J39" s="119">
        <v>6706340</v>
      </c>
      <c r="K39" s="123"/>
      <c r="L39" s="172">
        <v>4625451</v>
      </c>
    </row>
    <row r="40" spans="1:12" ht="6" customHeight="1" x14ac:dyDescent="0.5">
      <c r="A40" s="55"/>
      <c r="B40" s="55"/>
      <c r="C40" s="55"/>
      <c r="D40" s="57"/>
      <c r="E40" s="57"/>
      <c r="F40" s="29"/>
      <c r="G40" s="30"/>
      <c r="H40" s="30"/>
      <c r="I40" s="30"/>
      <c r="J40" s="29"/>
      <c r="K40" s="3"/>
      <c r="L40" s="30"/>
    </row>
    <row r="41" spans="1:12" ht="20.65" customHeight="1" thickBot="1" x14ac:dyDescent="0.55000000000000004">
      <c r="A41" s="54" t="s">
        <v>246</v>
      </c>
      <c r="B41" s="54"/>
      <c r="C41" s="58"/>
      <c r="D41" s="57"/>
      <c r="E41" s="56"/>
      <c r="F41" s="47">
        <f>SUM(F38:F39)</f>
        <v>161182136</v>
      </c>
      <c r="G41" s="30"/>
      <c r="H41" s="173">
        <f>SUM(H38:H39)</f>
        <v>33707583</v>
      </c>
      <c r="I41" s="30"/>
      <c r="J41" s="47">
        <f>SUM(J38:J39)</f>
        <v>-963173</v>
      </c>
      <c r="K41" s="3"/>
      <c r="L41" s="173">
        <f>SUM(L38:L39)</f>
        <v>-29600830</v>
      </c>
    </row>
    <row r="42" spans="1:12" ht="20.65" customHeight="1" thickTop="1" x14ac:dyDescent="0.5">
      <c r="A42" s="54"/>
      <c r="B42" s="54"/>
      <c r="C42" s="58"/>
      <c r="D42" s="57"/>
      <c r="E42" s="56"/>
      <c r="F42" s="30"/>
      <c r="G42" s="30"/>
      <c r="H42" s="30"/>
      <c r="I42" s="30"/>
      <c r="J42" s="30"/>
      <c r="K42" s="3"/>
      <c r="L42" s="30"/>
    </row>
    <row r="43" spans="1:12" ht="20.65" customHeight="1" x14ac:dyDescent="0.5">
      <c r="A43" s="54"/>
      <c r="B43" s="54"/>
      <c r="C43" s="58"/>
      <c r="D43" s="57"/>
      <c r="E43" s="56"/>
      <c r="F43" s="30"/>
      <c r="G43" s="30"/>
      <c r="H43" s="30"/>
      <c r="I43" s="30"/>
      <c r="J43" s="30"/>
      <c r="K43" s="3"/>
      <c r="L43" s="30"/>
    </row>
    <row r="44" spans="1:12" ht="20.65" customHeight="1" x14ac:dyDescent="0.5">
      <c r="A44" s="54"/>
      <c r="B44" s="54"/>
      <c r="C44" s="58"/>
      <c r="D44" s="57"/>
      <c r="E44" s="56"/>
      <c r="F44" s="30"/>
      <c r="G44" s="30"/>
      <c r="H44" s="30"/>
      <c r="I44" s="30"/>
      <c r="J44" s="30"/>
      <c r="K44" s="3"/>
      <c r="L44" s="30"/>
    </row>
    <row r="45" spans="1:12" ht="20.65" customHeight="1" x14ac:dyDescent="0.5">
      <c r="A45" s="54"/>
      <c r="B45" s="54"/>
      <c r="C45" s="58"/>
      <c r="D45" s="57"/>
      <c r="E45" s="56"/>
      <c r="F45" s="30"/>
      <c r="G45" s="30"/>
      <c r="H45" s="30"/>
      <c r="I45" s="30"/>
      <c r="J45" s="30"/>
      <c r="K45" s="3"/>
      <c r="L45" s="30"/>
    </row>
    <row r="46" spans="1:12" s="62" customFormat="1" ht="20.65" customHeight="1" x14ac:dyDescent="0.5">
      <c r="A46" s="158"/>
      <c r="B46" s="158"/>
      <c r="C46" s="160"/>
      <c r="D46" s="57"/>
      <c r="F46" s="203"/>
      <c r="G46" s="203"/>
      <c r="H46" s="203"/>
      <c r="I46" s="203"/>
      <c r="J46" s="203"/>
      <c r="K46" s="123"/>
      <c r="L46" s="203"/>
    </row>
    <row r="47" spans="1:12" s="62" customFormat="1" ht="20.65" customHeight="1" x14ac:dyDescent="0.5">
      <c r="A47" s="158"/>
      <c r="B47" s="158"/>
      <c r="C47" s="160"/>
      <c r="D47" s="57"/>
      <c r="F47" s="203"/>
      <c r="G47" s="203"/>
      <c r="H47" s="203"/>
      <c r="I47" s="203"/>
      <c r="J47" s="203"/>
      <c r="K47" s="123"/>
      <c r="L47" s="203"/>
    </row>
    <row r="48" spans="1:12" ht="20.65" customHeight="1" x14ac:dyDescent="0.5">
      <c r="A48" s="54"/>
      <c r="B48" s="54"/>
      <c r="C48" s="58"/>
      <c r="D48" s="57"/>
      <c r="E48" s="56"/>
      <c r="F48" s="30"/>
      <c r="G48" s="30"/>
      <c r="H48" s="30"/>
      <c r="I48" s="30"/>
      <c r="J48" s="30"/>
      <c r="K48" s="3"/>
      <c r="L48" s="30"/>
    </row>
    <row r="49" spans="1:12" ht="22.5" customHeight="1" x14ac:dyDescent="0.5">
      <c r="A49" s="54"/>
      <c r="B49" s="54"/>
      <c r="C49" s="58"/>
      <c r="D49" s="57"/>
      <c r="E49" s="56"/>
      <c r="F49" s="30"/>
      <c r="G49" s="30"/>
      <c r="H49" s="30"/>
      <c r="I49" s="30"/>
      <c r="J49" s="30"/>
      <c r="K49" s="3"/>
      <c r="L49" s="30"/>
    </row>
    <row r="50" spans="1:12" ht="22.15" customHeight="1" x14ac:dyDescent="0.5">
      <c r="A50" s="208" t="s">
        <v>39</v>
      </c>
      <c r="B50" s="208"/>
      <c r="C50" s="208"/>
      <c r="D50" s="208"/>
      <c r="E50" s="208"/>
      <c r="F50" s="208"/>
      <c r="G50" s="208"/>
      <c r="H50" s="208"/>
      <c r="I50" s="208"/>
      <c r="J50" s="208"/>
      <c r="K50" s="208"/>
      <c r="L50" s="208"/>
    </row>
    <row r="51" spans="1:12" ht="21.75" customHeight="1" x14ac:dyDescent="0.5">
      <c r="A51" s="1" t="s">
        <v>0</v>
      </c>
      <c r="B51" s="1"/>
      <c r="C51" s="42"/>
      <c r="D51" s="6"/>
      <c r="E51" s="6"/>
      <c r="F51" s="48"/>
      <c r="G51" s="49"/>
      <c r="H51" s="48"/>
      <c r="I51" s="49"/>
      <c r="J51" s="48"/>
      <c r="K51" s="49"/>
      <c r="L51" s="48"/>
    </row>
    <row r="52" spans="1:12" ht="21.75" customHeight="1" x14ac:dyDescent="0.5">
      <c r="A52" s="5" t="s">
        <v>77</v>
      </c>
      <c r="B52" s="5"/>
      <c r="C52" s="5"/>
      <c r="D52" s="6"/>
      <c r="E52" s="6"/>
      <c r="F52" s="49"/>
      <c r="G52" s="49"/>
      <c r="H52" s="49"/>
      <c r="I52" s="49"/>
      <c r="J52" s="49"/>
      <c r="K52" s="49"/>
      <c r="L52" s="49"/>
    </row>
    <row r="53" spans="1:12" ht="21.75" customHeight="1" x14ac:dyDescent="0.5">
      <c r="A53" s="144" t="str">
        <f>+A3</f>
        <v>สำหรับงวดหกเดือนสิ้นสุดวันที่ 30 มิถุนายน พ.ศ. 2565</v>
      </c>
      <c r="B53" s="144"/>
      <c r="C53" s="144"/>
      <c r="D53" s="9"/>
      <c r="E53" s="9"/>
      <c r="F53" s="50"/>
      <c r="G53" s="50"/>
      <c r="H53" s="50"/>
      <c r="I53" s="50"/>
      <c r="J53" s="50"/>
      <c r="K53" s="50"/>
      <c r="L53" s="50"/>
    </row>
    <row r="54" spans="1:12" ht="18.95" customHeight="1" x14ac:dyDescent="0.5">
      <c r="A54" s="5"/>
      <c r="B54" s="5"/>
      <c r="C54" s="5"/>
      <c r="D54" s="6"/>
      <c r="E54" s="6"/>
      <c r="F54" s="51"/>
      <c r="G54" s="51"/>
      <c r="H54" s="51"/>
      <c r="I54" s="51"/>
      <c r="J54" s="51"/>
      <c r="K54" s="51"/>
      <c r="L54" s="51"/>
    </row>
    <row r="55" spans="1:12" ht="18.95" customHeight="1" x14ac:dyDescent="0.5">
      <c r="A55" s="5"/>
      <c r="B55" s="5"/>
      <c r="C55" s="5"/>
      <c r="D55" s="6"/>
      <c r="E55" s="6"/>
      <c r="F55" s="207" t="s">
        <v>2</v>
      </c>
      <c r="G55" s="207"/>
      <c r="H55" s="207"/>
      <c r="I55" s="7"/>
      <c r="J55" s="207" t="s">
        <v>3</v>
      </c>
      <c r="K55" s="207"/>
      <c r="L55" s="207"/>
    </row>
    <row r="56" spans="1:12" ht="18.95" customHeight="1" x14ac:dyDescent="0.5">
      <c r="A56" s="5"/>
      <c r="B56" s="5"/>
      <c r="C56" s="5"/>
      <c r="D56" s="6"/>
      <c r="E56" s="6"/>
      <c r="F56" s="13" t="s">
        <v>4</v>
      </c>
      <c r="G56" s="14"/>
      <c r="H56" s="13" t="s">
        <v>4</v>
      </c>
      <c r="I56" s="7"/>
      <c r="J56" s="13" t="s">
        <v>4</v>
      </c>
      <c r="K56" s="14"/>
      <c r="L56" s="13" t="s">
        <v>4</v>
      </c>
    </row>
    <row r="57" spans="1:12" ht="18.95" customHeight="1" x14ac:dyDescent="0.5">
      <c r="A57" s="5"/>
      <c r="B57" s="5"/>
      <c r="C57" s="5"/>
      <c r="D57" s="6"/>
      <c r="E57" s="6"/>
      <c r="F57" s="13" t="s">
        <v>184</v>
      </c>
      <c r="G57" s="14"/>
      <c r="H57" s="13" t="s">
        <v>184</v>
      </c>
      <c r="I57" s="7"/>
      <c r="J57" s="13" t="s">
        <v>184</v>
      </c>
      <c r="K57" s="14"/>
      <c r="L57" s="13" t="s">
        <v>184</v>
      </c>
    </row>
    <row r="58" spans="1:12" ht="18.95" customHeight="1" x14ac:dyDescent="0.5">
      <c r="A58" s="5"/>
      <c r="B58" s="5"/>
      <c r="C58" s="5"/>
      <c r="D58" s="6"/>
      <c r="E58" s="6"/>
      <c r="F58" s="16" t="s">
        <v>165</v>
      </c>
      <c r="G58" s="17"/>
      <c r="H58" s="168" t="s">
        <v>7</v>
      </c>
      <c r="I58" s="18"/>
      <c r="J58" s="16" t="s">
        <v>165</v>
      </c>
      <c r="K58" s="17"/>
      <c r="L58" s="168" t="s">
        <v>7</v>
      </c>
    </row>
    <row r="59" spans="1:12" ht="18.95" customHeight="1" x14ac:dyDescent="0.5">
      <c r="D59" s="19" t="s">
        <v>8</v>
      </c>
      <c r="E59" s="20"/>
      <c r="F59" s="21" t="s">
        <v>9</v>
      </c>
      <c r="G59" s="23"/>
      <c r="H59" s="21" t="s">
        <v>9</v>
      </c>
      <c r="I59" s="23"/>
      <c r="J59" s="21" t="s">
        <v>9</v>
      </c>
      <c r="K59" s="23"/>
      <c r="L59" s="21" t="s">
        <v>9</v>
      </c>
    </row>
    <row r="60" spans="1:12" ht="18.95" customHeight="1" x14ac:dyDescent="0.5">
      <c r="A60" s="5" t="s">
        <v>256</v>
      </c>
      <c r="B60" s="28"/>
      <c r="C60" s="28"/>
      <c r="D60" s="24"/>
      <c r="E60" s="24"/>
      <c r="F60" s="29"/>
      <c r="G60" s="30"/>
      <c r="H60" s="30"/>
      <c r="I60" s="30"/>
      <c r="J60" s="29"/>
      <c r="K60" s="30"/>
      <c r="L60" s="30"/>
    </row>
    <row r="61" spans="1:12" ht="6" customHeight="1" x14ac:dyDescent="0.5">
      <c r="A61" s="5"/>
      <c r="B61" s="28"/>
      <c r="C61" s="28"/>
      <c r="D61" s="24"/>
      <c r="E61" s="24"/>
      <c r="F61" s="29"/>
      <c r="G61" s="30"/>
      <c r="H61" s="30"/>
      <c r="I61" s="30"/>
      <c r="J61" s="29"/>
      <c r="K61" s="30"/>
      <c r="L61" s="30"/>
    </row>
    <row r="62" spans="1:12" s="45" customFormat="1" ht="18.95" customHeight="1" x14ac:dyDescent="0.5">
      <c r="A62" s="158"/>
      <c r="B62" s="158" t="s">
        <v>206</v>
      </c>
      <c r="D62" s="46"/>
      <c r="F62" s="33"/>
      <c r="G62" s="39"/>
      <c r="H62" s="27"/>
      <c r="I62" s="39"/>
      <c r="J62" s="33"/>
      <c r="K62" s="27"/>
      <c r="L62" s="27"/>
    </row>
    <row r="63" spans="1:12" s="45" customFormat="1" ht="18.95" customHeight="1" x14ac:dyDescent="0.5">
      <c r="A63" s="158"/>
      <c r="B63" s="158"/>
      <c r="C63" s="160" t="s">
        <v>257</v>
      </c>
      <c r="D63" s="46"/>
      <c r="F63" s="33"/>
      <c r="G63" s="39"/>
      <c r="H63" s="27"/>
      <c r="I63" s="39"/>
      <c r="J63" s="33"/>
      <c r="K63" s="27"/>
      <c r="L63" s="27"/>
    </row>
    <row r="64" spans="1:12" s="45" customFormat="1" ht="18.95" customHeight="1" x14ac:dyDescent="0.5">
      <c r="A64" s="158"/>
      <c r="B64" s="158"/>
      <c r="C64" s="45" t="s">
        <v>252</v>
      </c>
      <c r="D64" s="46"/>
      <c r="F64" s="33"/>
      <c r="G64" s="39"/>
      <c r="H64" s="27"/>
      <c r="I64" s="39"/>
      <c r="J64" s="33"/>
      <c r="K64" s="27"/>
      <c r="L64" s="27"/>
    </row>
    <row r="65" spans="1:12" s="45" customFormat="1" ht="18.95" customHeight="1" x14ac:dyDescent="0.5">
      <c r="A65" s="158"/>
      <c r="B65" s="158"/>
      <c r="C65" s="45" t="s">
        <v>207</v>
      </c>
      <c r="D65" s="46">
        <v>11</v>
      </c>
      <c r="F65" s="33"/>
      <c r="G65" s="39"/>
      <c r="H65" s="27"/>
      <c r="I65" s="39"/>
      <c r="J65" s="33"/>
      <c r="K65" s="27"/>
      <c r="L65" s="27"/>
    </row>
    <row r="66" spans="1:12" s="45" customFormat="1" ht="18.95" customHeight="1" x14ac:dyDescent="0.5">
      <c r="A66" s="158"/>
      <c r="B66" s="158"/>
      <c r="C66" s="45" t="s">
        <v>229</v>
      </c>
      <c r="D66" s="46"/>
      <c r="F66" s="33"/>
      <c r="G66" s="39"/>
      <c r="H66" s="27"/>
      <c r="I66" s="39"/>
      <c r="J66" s="33"/>
      <c r="K66" s="27"/>
      <c r="L66" s="27"/>
    </row>
    <row r="67" spans="1:12" s="45" customFormat="1" ht="18.95" customHeight="1" x14ac:dyDescent="0.5">
      <c r="A67" s="158"/>
      <c r="B67" s="158"/>
      <c r="C67" s="45" t="s">
        <v>230</v>
      </c>
      <c r="D67" s="46"/>
      <c r="F67" s="33"/>
      <c r="G67" s="39"/>
      <c r="H67" s="27"/>
      <c r="I67" s="39"/>
      <c r="J67" s="33"/>
      <c r="K67" s="27"/>
      <c r="L67" s="27"/>
    </row>
    <row r="68" spans="1:12" s="45" customFormat="1" ht="18.95" customHeight="1" x14ac:dyDescent="0.5">
      <c r="A68" s="158"/>
      <c r="B68" s="158"/>
      <c r="C68" s="45" t="s">
        <v>238</v>
      </c>
      <c r="D68" s="46"/>
      <c r="F68" s="119">
        <v>2999345</v>
      </c>
      <c r="G68" s="39"/>
      <c r="H68" s="11">
        <v>0</v>
      </c>
      <c r="I68" s="39"/>
      <c r="J68" s="34">
        <v>0</v>
      </c>
      <c r="K68" s="27"/>
      <c r="L68" s="11">
        <v>0</v>
      </c>
    </row>
    <row r="69" spans="1:12" s="45" customFormat="1" ht="6" customHeight="1" x14ac:dyDescent="0.5">
      <c r="A69" s="156"/>
      <c r="B69" s="156"/>
      <c r="C69" s="156"/>
      <c r="D69" s="46"/>
      <c r="E69" s="46"/>
      <c r="F69" s="33"/>
      <c r="G69" s="127"/>
      <c r="H69" s="27"/>
      <c r="I69" s="27"/>
      <c r="J69" s="33"/>
      <c r="K69" s="27"/>
      <c r="L69" s="27"/>
    </row>
    <row r="70" spans="1:12" s="45" customFormat="1" ht="18.95" customHeight="1" x14ac:dyDescent="0.5">
      <c r="A70" s="158"/>
      <c r="B70" s="156" t="s">
        <v>208</v>
      </c>
      <c r="D70" s="46"/>
      <c r="F70" s="33"/>
      <c r="G70" s="39"/>
      <c r="H70" s="27"/>
      <c r="I70" s="39"/>
      <c r="J70" s="33"/>
      <c r="K70" s="39"/>
      <c r="L70" s="27"/>
    </row>
    <row r="71" spans="1:12" s="45" customFormat="1" ht="18.95" customHeight="1" x14ac:dyDescent="0.5">
      <c r="A71" s="158"/>
      <c r="B71" s="156"/>
      <c r="C71" s="45" t="s">
        <v>209</v>
      </c>
      <c r="D71" s="46"/>
      <c r="F71" s="34">
        <f>SUM(F64:F69)</f>
        <v>2999345</v>
      </c>
      <c r="G71" s="39"/>
      <c r="H71" s="11">
        <f>SUM(H64:H69)</f>
        <v>0</v>
      </c>
      <c r="I71" s="39"/>
      <c r="J71" s="34">
        <f>SUM(J64:J69)</f>
        <v>0</v>
      </c>
      <c r="K71" s="39"/>
      <c r="L71" s="11">
        <f>SUM(L64:L69)</f>
        <v>0</v>
      </c>
    </row>
    <row r="72" spans="1:12" ht="6" customHeight="1" x14ac:dyDescent="0.5">
      <c r="A72" s="5"/>
      <c r="B72" s="28"/>
      <c r="C72" s="28"/>
      <c r="D72" s="24"/>
      <c r="E72" s="24"/>
      <c r="F72" s="29"/>
      <c r="G72" s="30"/>
      <c r="H72" s="30"/>
      <c r="I72" s="30"/>
      <c r="J72" s="29"/>
      <c r="K72" s="30"/>
      <c r="L72" s="30"/>
    </row>
    <row r="73" spans="1:12" ht="18.95" customHeight="1" x14ac:dyDescent="0.5">
      <c r="A73" s="5"/>
      <c r="B73" s="5" t="s">
        <v>91</v>
      </c>
      <c r="D73" s="24"/>
      <c r="E73" s="24"/>
      <c r="F73" s="29"/>
      <c r="G73" s="30"/>
      <c r="H73" s="30"/>
      <c r="I73" s="30"/>
      <c r="J73" s="29"/>
      <c r="K73" s="30"/>
      <c r="L73" s="30"/>
    </row>
    <row r="74" spans="1:12" ht="18.95" customHeight="1" x14ac:dyDescent="0.5">
      <c r="A74" s="5"/>
      <c r="B74" s="5"/>
      <c r="C74" s="1" t="s">
        <v>257</v>
      </c>
      <c r="D74" s="24"/>
      <c r="E74" s="24"/>
      <c r="F74" s="29"/>
      <c r="G74" s="30"/>
      <c r="H74" s="30"/>
      <c r="I74" s="30"/>
      <c r="J74" s="29"/>
      <c r="K74" s="30"/>
      <c r="L74" s="30"/>
    </row>
    <row r="75" spans="1:12" ht="18.95" customHeight="1" x14ac:dyDescent="0.5">
      <c r="A75" s="5"/>
      <c r="B75" s="5"/>
      <c r="C75" s="2" t="s">
        <v>92</v>
      </c>
      <c r="D75" s="24"/>
      <c r="E75" s="24"/>
      <c r="F75" s="189">
        <v>177378098</v>
      </c>
      <c r="G75" s="203"/>
      <c r="H75" s="203">
        <v>208023305</v>
      </c>
      <c r="I75" s="203"/>
      <c r="J75" s="189">
        <v>177378098</v>
      </c>
      <c r="K75" s="203"/>
      <c r="L75" s="203">
        <v>208023305</v>
      </c>
    </row>
    <row r="76" spans="1:12" ht="18.95" customHeight="1" x14ac:dyDescent="0.5">
      <c r="A76" s="5"/>
      <c r="B76" s="5"/>
      <c r="C76" s="2" t="s">
        <v>93</v>
      </c>
      <c r="D76" s="24"/>
      <c r="E76" s="24"/>
      <c r="F76" s="189">
        <v>-55282110</v>
      </c>
      <c r="G76" s="203"/>
      <c r="H76" s="203">
        <v>-49874909</v>
      </c>
      <c r="I76" s="203"/>
      <c r="J76" s="189">
        <v>-55282110</v>
      </c>
      <c r="K76" s="203"/>
      <c r="L76" s="203">
        <v>-49874909</v>
      </c>
    </row>
    <row r="77" spans="1:12" ht="18.95" customHeight="1" x14ac:dyDescent="0.5">
      <c r="A77" s="5"/>
      <c r="B77" s="5"/>
      <c r="C77" s="2" t="s">
        <v>94</v>
      </c>
      <c r="D77" s="24"/>
      <c r="E77" s="24"/>
      <c r="F77" s="189"/>
      <c r="G77" s="203"/>
      <c r="H77" s="203"/>
      <c r="I77" s="203"/>
      <c r="J77" s="189"/>
      <c r="K77" s="203"/>
      <c r="L77" s="203"/>
    </row>
    <row r="78" spans="1:12" ht="18.95" customHeight="1" x14ac:dyDescent="0.5">
      <c r="A78" s="5"/>
      <c r="B78" s="5"/>
      <c r="C78" s="2" t="s">
        <v>95</v>
      </c>
      <c r="D78" s="24"/>
      <c r="E78" s="24"/>
      <c r="F78" s="119">
        <v>-24419198</v>
      </c>
      <c r="G78" s="203"/>
      <c r="H78" s="172">
        <v>-31629679</v>
      </c>
      <c r="I78" s="203"/>
      <c r="J78" s="119">
        <v>-24419198</v>
      </c>
      <c r="K78" s="203"/>
      <c r="L78" s="172">
        <v>-31629679</v>
      </c>
    </row>
    <row r="79" spans="1:12" ht="6" customHeight="1" x14ac:dyDescent="0.5">
      <c r="A79" s="5"/>
      <c r="B79" s="5"/>
      <c r="D79" s="24"/>
      <c r="E79" s="24"/>
      <c r="F79" s="29"/>
      <c r="G79" s="30"/>
      <c r="H79" s="30"/>
      <c r="I79" s="30"/>
      <c r="J79" s="29"/>
      <c r="K79" s="30"/>
      <c r="L79" s="30"/>
    </row>
    <row r="80" spans="1:12" s="45" customFormat="1" ht="18.95" customHeight="1" x14ac:dyDescent="0.5">
      <c r="A80" s="158"/>
      <c r="B80" s="156" t="s">
        <v>212</v>
      </c>
      <c r="D80" s="46"/>
      <c r="F80" s="33"/>
      <c r="G80" s="39"/>
      <c r="H80" s="27"/>
      <c r="I80" s="39"/>
      <c r="J80" s="33"/>
      <c r="K80" s="39"/>
      <c r="L80" s="27"/>
    </row>
    <row r="81" spans="1:12" s="45" customFormat="1" ht="18.95" customHeight="1" x14ac:dyDescent="0.5">
      <c r="A81" s="158"/>
      <c r="B81" s="156"/>
      <c r="C81" s="45" t="s">
        <v>209</v>
      </c>
      <c r="D81" s="46"/>
      <c r="F81" s="34">
        <f>SUM(F74:F79)</f>
        <v>97676790</v>
      </c>
      <c r="G81" s="39"/>
      <c r="H81" s="11">
        <f>SUM(H74:H79)</f>
        <v>126518717</v>
      </c>
      <c r="I81" s="39"/>
      <c r="J81" s="34">
        <f>SUM(J74:J79)</f>
        <v>97676790</v>
      </c>
      <c r="K81" s="39"/>
      <c r="L81" s="11">
        <f>SUM(L74:L79)</f>
        <v>126518717</v>
      </c>
    </row>
    <row r="82" spans="1:12" ht="6" customHeight="1" x14ac:dyDescent="0.5">
      <c r="A82" s="5"/>
      <c r="B82" s="5"/>
      <c r="D82" s="24"/>
      <c r="E82" s="24"/>
      <c r="F82" s="29"/>
      <c r="G82" s="30"/>
      <c r="H82" s="30"/>
      <c r="I82" s="30"/>
      <c r="J82" s="29"/>
      <c r="K82" s="30"/>
      <c r="L82" s="30"/>
    </row>
    <row r="83" spans="1:12" ht="18.95" customHeight="1" x14ac:dyDescent="0.5">
      <c r="A83" s="1" t="s">
        <v>185</v>
      </c>
      <c r="E83" s="24"/>
      <c r="F83" s="32">
        <f>F71+F81</f>
        <v>100676135</v>
      </c>
      <c r="G83" s="30"/>
      <c r="H83" s="172">
        <f>H71+H81</f>
        <v>126518717</v>
      </c>
      <c r="I83" s="30"/>
      <c r="J83" s="32">
        <f>J71+J81</f>
        <v>97676790</v>
      </c>
      <c r="K83" s="30"/>
      <c r="L83" s="172">
        <f>L71+L81</f>
        <v>126518717</v>
      </c>
    </row>
    <row r="84" spans="1:12" ht="6" customHeight="1" x14ac:dyDescent="0.5">
      <c r="E84" s="24"/>
      <c r="F84" s="29"/>
      <c r="G84" s="30"/>
      <c r="H84" s="30"/>
      <c r="I84" s="30"/>
      <c r="J84" s="29"/>
      <c r="K84" s="30"/>
      <c r="L84" s="30"/>
    </row>
    <row r="85" spans="1:12" ht="18.95" customHeight="1" thickBot="1" x14ac:dyDescent="0.55000000000000004">
      <c r="A85" s="5" t="s">
        <v>96</v>
      </c>
      <c r="B85" s="28"/>
      <c r="C85" s="28"/>
      <c r="D85" s="24"/>
      <c r="E85" s="24"/>
      <c r="F85" s="47">
        <f>F41+F83</f>
        <v>261858271</v>
      </c>
      <c r="G85" s="30"/>
      <c r="H85" s="173">
        <f>H41+H83</f>
        <v>160226300</v>
      </c>
      <c r="I85" s="30"/>
      <c r="J85" s="47">
        <f>J41+J83</f>
        <v>96713617</v>
      </c>
      <c r="K85" s="30"/>
      <c r="L85" s="173">
        <f>L41+L83</f>
        <v>96917887</v>
      </c>
    </row>
    <row r="86" spans="1:12" ht="12" customHeight="1" thickTop="1" x14ac:dyDescent="0.5">
      <c r="A86" s="28"/>
      <c r="B86" s="28"/>
      <c r="C86" s="28"/>
      <c r="D86" s="24"/>
      <c r="E86" s="24"/>
      <c r="F86" s="29"/>
      <c r="G86" s="30"/>
      <c r="H86" s="30"/>
      <c r="I86" s="30"/>
      <c r="J86" s="29"/>
      <c r="K86" s="30"/>
      <c r="L86" s="30"/>
    </row>
    <row r="87" spans="1:12" ht="18.95" customHeight="1" x14ac:dyDescent="0.5">
      <c r="A87" s="1" t="s">
        <v>259</v>
      </c>
      <c r="E87" s="24"/>
      <c r="F87" s="29"/>
      <c r="G87" s="30"/>
      <c r="H87" s="30"/>
      <c r="I87" s="30"/>
      <c r="J87" s="29"/>
      <c r="K87" s="30"/>
      <c r="L87" s="30"/>
    </row>
    <row r="88" spans="1:12" ht="18.95" customHeight="1" x14ac:dyDescent="0.5">
      <c r="B88" s="2" t="s">
        <v>97</v>
      </c>
      <c r="E88" s="24"/>
      <c r="F88" s="189">
        <v>165253343</v>
      </c>
      <c r="G88" s="203"/>
      <c r="H88" s="203">
        <v>24510007</v>
      </c>
      <c r="I88" s="203"/>
      <c r="J88" s="189">
        <v>-963173</v>
      </c>
      <c r="K88" s="203"/>
      <c r="L88" s="203">
        <v>-29600830</v>
      </c>
    </row>
    <row r="89" spans="1:12" ht="18.95" customHeight="1" x14ac:dyDescent="0.5">
      <c r="B89" s="2" t="s">
        <v>98</v>
      </c>
      <c r="E89" s="24"/>
      <c r="F89" s="119">
        <v>-4071207</v>
      </c>
      <c r="G89" s="203"/>
      <c r="H89" s="172">
        <v>9197576</v>
      </c>
      <c r="I89" s="203"/>
      <c r="J89" s="119">
        <v>0</v>
      </c>
      <c r="K89" s="203"/>
      <c r="L89" s="172">
        <v>0</v>
      </c>
    </row>
    <row r="90" spans="1:12" ht="6" customHeight="1" x14ac:dyDescent="0.5">
      <c r="E90" s="24"/>
      <c r="F90" s="29"/>
      <c r="G90" s="30"/>
      <c r="H90" s="30"/>
      <c r="I90" s="30"/>
      <c r="J90" s="29"/>
      <c r="K90" s="30"/>
      <c r="L90" s="30"/>
    </row>
    <row r="91" spans="1:12" ht="18.95" customHeight="1" thickBot="1" x14ac:dyDescent="0.55000000000000004">
      <c r="E91" s="24"/>
      <c r="F91" s="47">
        <f>SUM(F88:F89)</f>
        <v>161182136</v>
      </c>
      <c r="G91" s="30"/>
      <c r="H91" s="173">
        <f>SUM(H88:H89)</f>
        <v>33707583</v>
      </c>
      <c r="I91" s="30"/>
      <c r="J91" s="47">
        <f>SUM(J88:J89)</f>
        <v>-963173</v>
      </c>
      <c r="K91" s="30"/>
      <c r="L91" s="173">
        <f>SUM(L88:L89)</f>
        <v>-29600830</v>
      </c>
    </row>
    <row r="92" spans="1:12" ht="12" customHeight="1" thickTop="1" x14ac:dyDescent="0.5">
      <c r="A92" s="28"/>
      <c r="B92" s="28"/>
      <c r="C92" s="28"/>
      <c r="D92" s="24"/>
      <c r="E92" s="24"/>
      <c r="F92" s="29"/>
      <c r="G92" s="30"/>
      <c r="H92" s="30"/>
      <c r="I92" s="30"/>
      <c r="J92" s="29"/>
      <c r="K92" s="30"/>
      <c r="L92" s="30"/>
    </row>
    <row r="93" spans="1:12" ht="18.95" customHeight="1" x14ac:dyDescent="0.5">
      <c r="A93" s="1" t="s">
        <v>260</v>
      </c>
      <c r="E93" s="24"/>
      <c r="F93" s="29"/>
      <c r="G93" s="30"/>
      <c r="H93" s="30"/>
      <c r="I93" s="30"/>
      <c r="J93" s="29"/>
      <c r="K93" s="30"/>
      <c r="L93" s="30"/>
    </row>
    <row r="94" spans="1:12" ht="18.95" customHeight="1" x14ac:dyDescent="0.5">
      <c r="B94" s="2" t="s">
        <v>97</v>
      </c>
      <c r="E94" s="24"/>
      <c r="F94" s="189">
        <v>265929478</v>
      </c>
      <c r="G94" s="203"/>
      <c r="H94" s="203">
        <v>151028724</v>
      </c>
      <c r="I94" s="203"/>
      <c r="J94" s="189">
        <v>96713617</v>
      </c>
      <c r="K94" s="203"/>
      <c r="L94" s="203">
        <v>96917887</v>
      </c>
    </row>
    <row r="95" spans="1:12" ht="18.95" customHeight="1" x14ac:dyDescent="0.5">
      <c r="B95" s="2" t="s">
        <v>98</v>
      </c>
      <c r="E95" s="24"/>
      <c r="F95" s="119">
        <v>-4071207</v>
      </c>
      <c r="G95" s="203"/>
      <c r="H95" s="172">
        <v>9197576</v>
      </c>
      <c r="I95" s="203"/>
      <c r="J95" s="119">
        <v>0</v>
      </c>
      <c r="K95" s="203"/>
      <c r="L95" s="172">
        <v>0</v>
      </c>
    </row>
    <row r="96" spans="1:12" ht="6" customHeight="1" x14ac:dyDescent="0.5">
      <c r="E96" s="24"/>
      <c r="F96" s="29"/>
      <c r="G96" s="30"/>
      <c r="H96" s="30"/>
      <c r="I96" s="30"/>
      <c r="J96" s="29"/>
      <c r="K96" s="30"/>
      <c r="L96" s="30"/>
    </row>
    <row r="97" spans="1:12" ht="18.95" customHeight="1" thickBot="1" x14ac:dyDescent="0.55000000000000004">
      <c r="E97" s="24"/>
      <c r="F97" s="47">
        <f>SUM(F94:F95)</f>
        <v>261858271</v>
      </c>
      <c r="G97" s="30"/>
      <c r="H97" s="173">
        <f>SUM(H94:H95)</f>
        <v>160226300</v>
      </c>
      <c r="I97" s="30"/>
      <c r="J97" s="47">
        <f>SUM(J94:J95)</f>
        <v>96713617</v>
      </c>
      <c r="K97" s="30"/>
      <c r="L97" s="173">
        <f>SUM(L94:L95)</f>
        <v>96917887</v>
      </c>
    </row>
    <row r="98" spans="1:12" ht="18.95" customHeight="1" thickTop="1" x14ac:dyDescent="0.5">
      <c r="E98" s="24"/>
      <c r="F98" s="29"/>
      <c r="G98" s="30"/>
      <c r="H98" s="30"/>
      <c r="I98" s="30"/>
      <c r="J98" s="29"/>
      <c r="K98" s="30"/>
      <c r="L98" s="30"/>
    </row>
    <row r="99" spans="1:12" ht="18.95" customHeight="1" x14ac:dyDescent="0.5">
      <c r="A99" s="145" t="s">
        <v>247</v>
      </c>
      <c r="D99" s="24"/>
      <c r="E99" s="24"/>
      <c r="F99" s="29"/>
      <c r="G99" s="30"/>
      <c r="H99" s="30"/>
      <c r="I99" s="30"/>
      <c r="J99" s="29"/>
      <c r="K99" s="30"/>
      <c r="L99" s="30"/>
    </row>
    <row r="100" spans="1:12" ht="18.95" customHeight="1" x14ac:dyDescent="0.5">
      <c r="A100" s="56" t="s">
        <v>248</v>
      </c>
      <c r="D100" s="24"/>
      <c r="E100" s="24"/>
      <c r="F100" s="197">
        <v>0.26800000000000002</v>
      </c>
      <c r="G100" s="176"/>
      <c r="H100" s="198">
        <v>0.04</v>
      </c>
      <c r="I100" s="30"/>
      <c r="J100" s="197">
        <v>-2E-3</v>
      </c>
      <c r="K100" s="30"/>
      <c r="L100" s="198">
        <v>-4.8000000000000001E-2</v>
      </c>
    </row>
    <row r="101" spans="1:12" s="202" customFormat="1" ht="18.95" customHeight="1" x14ac:dyDescent="0.5">
      <c r="A101" s="201"/>
      <c r="D101" s="175"/>
      <c r="E101" s="175"/>
      <c r="F101" s="198"/>
      <c r="G101" s="176"/>
      <c r="H101" s="198"/>
      <c r="I101" s="30"/>
      <c r="J101" s="198"/>
      <c r="K101" s="30"/>
      <c r="L101" s="198"/>
    </row>
    <row r="102" spans="1:12" s="202" customFormat="1" ht="18.95" customHeight="1" x14ac:dyDescent="0.5">
      <c r="D102" s="175"/>
      <c r="E102" s="175"/>
      <c r="F102" s="198"/>
      <c r="G102" s="176"/>
      <c r="H102" s="198"/>
      <c r="I102" s="203"/>
      <c r="J102" s="198"/>
      <c r="K102" s="203"/>
      <c r="L102" s="198"/>
    </row>
    <row r="103" spans="1:12" s="202" customFormat="1" ht="18.95" customHeight="1" x14ac:dyDescent="0.5">
      <c r="D103" s="175"/>
      <c r="E103" s="175"/>
      <c r="F103" s="198"/>
      <c r="G103" s="176"/>
      <c r="H103" s="198"/>
      <c r="I103" s="203"/>
      <c r="J103" s="198"/>
      <c r="K103" s="203"/>
      <c r="L103" s="198"/>
    </row>
    <row r="104" spans="1:12" ht="18.95" customHeight="1" x14ac:dyDescent="0.5">
      <c r="A104" s="56"/>
      <c r="D104" s="57"/>
      <c r="E104" s="57"/>
      <c r="F104" s="3"/>
      <c r="G104" s="3"/>
      <c r="H104" s="174"/>
      <c r="I104" s="30"/>
      <c r="J104" s="3"/>
      <c r="K104" s="30"/>
      <c r="L104" s="174"/>
    </row>
    <row r="105" spans="1:12" s="62" customFormat="1" ht="17.25" customHeight="1" x14ac:dyDescent="0.5">
      <c r="D105" s="57"/>
      <c r="E105" s="57"/>
      <c r="F105" s="123"/>
      <c r="G105" s="123"/>
      <c r="H105" s="174"/>
      <c r="I105" s="203"/>
      <c r="J105" s="123"/>
      <c r="K105" s="203"/>
      <c r="L105" s="174"/>
    </row>
    <row r="106" spans="1:12" ht="22.15" customHeight="1" x14ac:dyDescent="0.5">
      <c r="A106" s="146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106" s="146"/>
      <c r="C106" s="146"/>
      <c r="D106" s="146"/>
      <c r="E106" s="146"/>
      <c r="F106" s="61"/>
      <c r="G106" s="61"/>
      <c r="H106" s="61"/>
      <c r="I106" s="61"/>
      <c r="J106" s="61"/>
      <c r="K106" s="61"/>
      <c r="L106" s="61"/>
    </row>
  </sheetData>
  <mergeCells count="5">
    <mergeCell ref="F5:H5"/>
    <mergeCell ref="J5:L5"/>
    <mergeCell ref="A50:L50"/>
    <mergeCell ref="F55:H55"/>
    <mergeCell ref="J55:L55"/>
  </mergeCells>
  <pageMargins left="0.8" right="0.5" top="0.5" bottom="0.6" header="0.49" footer="0.4"/>
  <pageSetup paperSize="9" scale="85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9B577-7091-40A4-AA99-B6677A89E2EA}">
  <dimension ref="A1:AR39"/>
  <sheetViews>
    <sheetView zoomScale="90" zoomScaleNormal="90" zoomScaleSheetLayoutView="80" workbookViewId="0">
      <selection activeCell="M8" sqref="M8"/>
    </sheetView>
  </sheetViews>
  <sheetFormatPr defaultColWidth="9.140625" defaultRowHeight="21.75" customHeight="1" x14ac:dyDescent="0.5"/>
  <cols>
    <col min="1" max="1" width="1.85546875" style="62" customWidth="1"/>
    <col min="2" max="2" width="38.140625" style="62" customWidth="1"/>
    <col min="3" max="3" width="8" style="63" customWidth="1"/>
    <col min="4" max="4" width="0.85546875" style="64" customWidth="1"/>
    <col min="5" max="5" width="13.42578125" style="65" customWidth="1"/>
    <col min="6" max="6" width="0.85546875" style="65" customWidth="1"/>
    <col min="7" max="7" width="12.7109375" style="65" customWidth="1"/>
    <col min="8" max="8" width="0.85546875" style="65" customWidth="1"/>
    <col min="9" max="9" width="12.140625" style="66" customWidth="1"/>
    <col min="10" max="10" width="0.85546875" style="66" customWidth="1"/>
    <col min="11" max="11" width="12.85546875" style="67" customWidth="1"/>
    <col min="12" max="12" width="0.85546875" style="68" customWidth="1"/>
    <col min="13" max="13" width="14.7109375" style="66" customWidth="1"/>
    <col min="14" max="14" width="0.85546875" style="68" customWidth="1"/>
    <col min="15" max="15" width="20.28515625" style="180" customWidth="1"/>
    <col min="16" max="16" width="0.85546875" style="180" customWidth="1"/>
    <col min="17" max="17" width="12.28515625" style="66" customWidth="1"/>
    <col min="18" max="18" width="0.85546875" style="66" customWidth="1"/>
    <col min="19" max="19" width="12.7109375" style="67" customWidth="1"/>
    <col min="20" max="20" width="0.85546875" style="68" customWidth="1"/>
    <col min="21" max="21" width="13.7109375" style="65" customWidth="1"/>
    <col min="22" max="22" width="0.85546875" style="68" customWidth="1"/>
    <col min="23" max="23" width="11.7109375" style="67" customWidth="1"/>
    <col min="24" max="24" width="0.85546875" style="68" customWidth="1"/>
    <col min="25" max="25" width="13.7109375" style="65" bestFit="1" customWidth="1"/>
    <col min="26" max="16384" width="9.140625" style="64"/>
  </cols>
  <sheetData>
    <row r="1" spans="1:25" ht="21.75" customHeight="1" x14ac:dyDescent="0.5">
      <c r="A1" s="1" t="s">
        <v>99</v>
      </c>
      <c r="U1" s="69"/>
      <c r="Y1" s="69"/>
    </row>
    <row r="2" spans="1:25" ht="21.75" customHeight="1" x14ac:dyDescent="0.5">
      <c r="A2" s="70" t="s">
        <v>100</v>
      </c>
      <c r="B2" s="70"/>
      <c r="C2" s="71"/>
      <c r="D2" s="72"/>
      <c r="E2" s="73"/>
      <c r="F2" s="73"/>
      <c r="G2" s="73"/>
      <c r="H2" s="73"/>
      <c r="I2" s="73"/>
      <c r="J2" s="73"/>
      <c r="K2" s="74"/>
      <c r="L2" s="74"/>
      <c r="M2" s="73"/>
      <c r="N2" s="74"/>
      <c r="O2" s="203"/>
      <c r="P2" s="203"/>
      <c r="Q2" s="73"/>
      <c r="R2" s="73"/>
      <c r="S2" s="74"/>
      <c r="T2" s="74"/>
      <c r="U2" s="75"/>
      <c r="V2" s="74"/>
      <c r="W2" s="74"/>
      <c r="X2" s="74"/>
      <c r="Y2" s="75"/>
    </row>
    <row r="3" spans="1:25" ht="21.75" customHeight="1" x14ac:dyDescent="0.5">
      <c r="A3" s="76" t="s">
        <v>202</v>
      </c>
      <c r="B3" s="76"/>
      <c r="C3" s="77"/>
      <c r="D3" s="78"/>
      <c r="E3" s="79"/>
      <c r="F3" s="79"/>
      <c r="G3" s="79"/>
      <c r="H3" s="79"/>
      <c r="I3" s="79"/>
      <c r="J3" s="79"/>
      <c r="K3" s="80"/>
      <c r="L3" s="80"/>
      <c r="M3" s="79"/>
      <c r="N3" s="80"/>
      <c r="O3" s="172"/>
      <c r="P3" s="172"/>
      <c r="Q3" s="79"/>
      <c r="R3" s="79"/>
      <c r="S3" s="80"/>
      <c r="T3" s="80"/>
      <c r="U3" s="81"/>
      <c r="V3" s="80"/>
      <c r="W3" s="80"/>
      <c r="X3" s="80"/>
      <c r="Y3" s="81"/>
    </row>
    <row r="4" spans="1:25" ht="21.75" customHeight="1" x14ac:dyDescent="0.5">
      <c r="A4" s="82"/>
      <c r="B4" s="82"/>
      <c r="C4" s="83"/>
      <c r="D4" s="84"/>
      <c r="E4" s="85"/>
      <c r="F4" s="85"/>
      <c r="G4" s="85"/>
      <c r="H4" s="85"/>
      <c r="I4" s="85"/>
      <c r="J4" s="85"/>
      <c r="K4" s="86"/>
      <c r="L4" s="74"/>
      <c r="M4" s="85"/>
      <c r="N4" s="74"/>
      <c r="O4" s="203"/>
      <c r="P4" s="203"/>
      <c r="Q4" s="85"/>
      <c r="R4" s="85"/>
      <c r="S4" s="86"/>
      <c r="T4" s="74"/>
      <c r="U4" s="87"/>
      <c r="V4" s="74"/>
      <c r="W4" s="86"/>
      <c r="X4" s="74"/>
      <c r="Y4" s="87"/>
    </row>
    <row r="5" spans="1:25" ht="20.45" customHeight="1" x14ac:dyDescent="0.5">
      <c r="A5" s="88"/>
      <c r="B5" s="88"/>
      <c r="C5" s="71"/>
      <c r="D5" s="71"/>
      <c r="E5" s="209" t="s">
        <v>101</v>
      </c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</row>
    <row r="6" spans="1:25" ht="20.45" customHeight="1" x14ac:dyDescent="0.5">
      <c r="A6" s="88"/>
      <c r="B6" s="88"/>
      <c r="C6" s="71"/>
      <c r="D6" s="71"/>
      <c r="E6" s="210" t="s">
        <v>102</v>
      </c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89"/>
      <c r="W6" s="89"/>
      <c r="X6" s="89"/>
      <c r="Y6" s="89"/>
    </row>
    <row r="7" spans="1:25" ht="20.45" customHeight="1" x14ac:dyDescent="0.5">
      <c r="A7" s="88"/>
      <c r="B7" s="88"/>
      <c r="C7" s="71"/>
      <c r="D7" s="71"/>
      <c r="E7" s="185"/>
      <c r="F7" s="185"/>
      <c r="G7" s="185"/>
      <c r="H7" s="185"/>
      <c r="I7" s="185"/>
      <c r="J7" s="185"/>
      <c r="K7" s="185"/>
      <c r="L7" s="185"/>
      <c r="M7" s="209" t="s">
        <v>72</v>
      </c>
      <c r="N7" s="209"/>
      <c r="O7" s="209"/>
      <c r="P7" s="209"/>
      <c r="Q7" s="209"/>
      <c r="R7" s="209"/>
      <c r="S7" s="209"/>
      <c r="T7" s="185"/>
      <c r="U7" s="185"/>
      <c r="V7" s="89"/>
      <c r="W7" s="89"/>
      <c r="X7" s="89"/>
      <c r="Y7" s="89"/>
    </row>
    <row r="8" spans="1:25" s="71" customFormat="1" ht="20.45" customHeight="1" x14ac:dyDescent="0.5">
      <c r="A8" s="88"/>
      <c r="B8" s="88"/>
      <c r="D8" s="90"/>
      <c r="E8" s="91"/>
      <c r="F8" s="92"/>
      <c r="G8" s="91"/>
      <c r="H8" s="91"/>
      <c r="I8" s="206"/>
      <c r="J8" s="206"/>
      <c r="K8" s="206"/>
      <c r="L8" s="93"/>
      <c r="M8" s="93"/>
      <c r="N8" s="93"/>
      <c r="O8" s="210" t="s">
        <v>272</v>
      </c>
      <c r="P8" s="210"/>
      <c r="Q8" s="210"/>
      <c r="R8" s="210"/>
      <c r="S8" s="210"/>
      <c r="T8" s="93"/>
      <c r="U8" s="93"/>
      <c r="V8" s="93"/>
      <c r="W8" s="93"/>
      <c r="X8" s="93"/>
      <c r="Y8" s="93"/>
    </row>
    <row r="9" spans="1:25" s="71" customFormat="1" ht="20.45" customHeight="1" x14ac:dyDescent="0.5">
      <c r="A9" s="88"/>
      <c r="B9" s="88"/>
      <c r="D9" s="137"/>
      <c r="E9" s="91"/>
      <c r="F9" s="171"/>
      <c r="G9" s="91"/>
      <c r="H9" s="91"/>
      <c r="I9" s="209" t="s">
        <v>69</v>
      </c>
      <c r="J9" s="209"/>
      <c r="K9" s="209"/>
      <c r="L9" s="93"/>
      <c r="M9" s="93" t="s">
        <v>269</v>
      </c>
      <c r="N9" s="93"/>
      <c r="O9" s="205" t="s">
        <v>264</v>
      </c>
      <c r="P9" s="185"/>
      <c r="Q9" s="185"/>
      <c r="R9" s="185"/>
      <c r="S9" s="185"/>
      <c r="T9" s="93"/>
      <c r="U9" s="93"/>
      <c r="V9" s="93"/>
      <c r="W9" s="93"/>
      <c r="X9" s="93"/>
      <c r="Y9" s="93"/>
    </row>
    <row r="10" spans="1:25" s="71" customFormat="1" ht="20.45" customHeight="1" x14ac:dyDescent="0.5">
      <c r="A10" s="88"/>
      <c r="B10" s="88"/>
      <c r="D10" s="90"/>
      <c r="E10" s="91"/>
      <c r="F10" s="92"/>
      <c r="G10" s="89"/>
      <c r="H10" s="91"/>
      <c r="I10" s="93" t="s">
        <v>103</v>
      </c>
      <c r="J10" s="89"/>
      <c r="K10" s="93"/>
      <c r="L10" s="93"/>
      <c r="M10" s="93" t="s">
        <v>270</v>
      </c>
      <c r="N10" s="93"/>
      <c r="O10" s="93" t="s">
        <v>265</v>
      </c>
      <c r="P10" s="93"/>
      <c r="Q10" s="93" t="s">
        <v>104</v>
      </c>
      <c r="R10" s="93"/>
      <c r="S10" s="93" t="s">
        <v>105</v>
      </c>
      <c r="T10" s="93"/>
      <c r="U10" s="93" t="s">
        <v>106</v>
      </c>
      <c r="V10" s="93"/>
      <c r="W10" s="93" t="s">
        <v>107</v>
      </c>
      <c r="X10" s="93"/>
      <c r="Y10" s="93"/>
    </row>
    <row r="11" spans="1:25" s="71" customFormat="1" ht="20.45" customHeight="1" x14ac:dyDescent="0.5">
      <c r="A11" s="88"/>
      <c r="B11" s="88"/>
      <c r="D11" s="90"/>
      <c r="E11" s="91" t="s">
        <v>108</v>
      </c>
      <c r="F11" s="92"/>
      <c r="G11" s="91" t="s">
        <v>109</v>
      </c>
      <c r="H11" s="91"/>
      <c r="I11" s="94" t="s">
        <v>110</v>
      </c>
      <c r="J11" s="93"/>
      <c r="K11" s="93"/>
      <c r="L11" s="93"/>
      <c r="M11" s="93" t="s">
        <v>271</v>
      </c>
      <c r="N11" s="93"/>
      <c r="O11" s="93" t="s">
        <v>267</v>
      </c>
      <c r="P11" s="93"/>
      <c r="Q11" s="93" t="s">
        <v>111</v>
      </c>
      <c r="R11" s="93"/>
      <c r="S11" s="93" t="s">
        <v>104</v>
      </c>
      <c r="T11" s="93"/>
      <c r="U11" s="93" t="s">
        <v>112</v>
      </c>
      <c r="V11" s="93"/>
      <c r="W11" s="93" t="s">
        <v>113</v>
      </c>
      <c r="X11" s="93"/>
      <c r="Y11" s="93" t="s">
        <v>106</v>
      </c>
    </row>
    <row r="12" spans="1:25" s="71" customFormat="1" ht="20.45" customHeight="1" x14ac:dyDescent="0.5">
      <c r="A12" s="88"/>
      <c r="B12" s="88"/>
      <c r="D12" s="90"/>
      <c r="E12" s="91" t="s">
        <v>114</v>
      </c>
      <c r="F12" s="92"/>
      <c r="G12" s="91" t="s">
        <v>115</v>
      </c>
      <c r="H12" s="91"/>
      <c r="I12" s="93" t="s">
        <v>261</v>
      </c>
      <c r="J12" s="93"/>
      <c r="K12" s="93" t="s">
        <v>116</v>
      </c>
      <c r="L12" s="93"/>
      <c r="M12" s="93" t="s">
        <v>213</v>
      </c>
      <c r="N12" s="93"/>
      <c r="O12" s="93" t="s">
        <v>266</v>
      </c>
      <c r="P12" s="93"/>
      <c r="Q12" s="93" t="s">
        <v>117</v>
      </c>
      <c r="R12" s="93"/>
      <c r="S12" s="93" t="s">
        <v>118</v>
      </c>
      <c r="T12" s="93"/>
      <c r="U12" s="93" t="s">
        <v>119</v>
      </c>
      <c r="V12" s="93"/>
      <c r="W12" s="93" t="s">
        <v>120</v>
      </c>
      <c r="X12" s="93"/>
      <c r="Y12" s="93" t="s">
        <v>121</v>
      </c>
    </row>
    <row r="13" spans="1:25" s="71" customFormat="1" ht="20.45" customHeight="1" x14ac:dyDescent="0.5">
      <c r="A13" s="88"/>
      <c r="B13" s="88"/>
      <c r="C13" s="136" t="s">
        <v>8</v>
      </c>
      <c r="D13" s="90"/>
      <c r="E13" s="95" t="s">
        <v>9</v>
      </c>
      <c r="F13" s="92"/>
      <c r="G13" s="95" t="s">
        <v>9</v>
      </c>
      <c r="H13" s="91"/>
      <c r="I13" s="96" t="s">
        <v>9</v>
      </c>
      <c r="J13" s="93"/>
      <c r="K13" s="96" t="s">
        <v>9</v>
      </c>
      <c r="L13" s="93"/>
      <c r="M13" s="96" t="s">
        <v>9</v>
      </c>
      <c r="N13" s="93"/>
      <c r="O13" s="96" t="s">
        <v>9</v>
      </c>
      <c r="P13" s="93"/>
      <c r="Q13" s="96" t="s">
        <v>9</v>
      </c>
      <c r="R13" s="93"/>
      <c r="S13" s="96" t="s">
        <v>9</v>
      </c>
      <c r="T13" s="93"/>
      <c r="U13" s="96" t="s">
        <v>9</v>
      </c>
      <c r="V13" s="93"/>
      <c r="W13" s="96" t="s">
        <v>9</v>
      </c>
      <c r="X13" s="93"/>
      <c r="Y13" s="96" t="s">
        <v>9</v>
      </c>
    </row>
    <row r="14" spans="1:25" s="101" customFormat="1" ht="6" customHeight="1" x14ac:dyDescent="0.5">
      <c r="A14" s="106"/>
      <c r="B14" s="106"/>
      <c r="C14" s="100"/>
      <c r="D14" s="100"/>
      <c r="E14" s="203"/>
      <c r="F14" s="203"/>
      <c r="G14" s="203"/>
      <c r="H14" s="203"/>
      <c r="I14" s="203"/>
      <c r="J14" s="203"/>
      <c r="K14" s="203"/>
      <c r="L14" s="184"/>
      <c r="M14" s="203"/>
      <c r="N14" s="184"/>
      <c r="O14" s="203"/>
      <c r="P14" s="184"/>
      <c r="Q14" s="203"/>
      <c r="R14" s="203"/>
      <c r="S14" s="203"/>
      <c r="T14" s="184"/>
      <c r="U14" s="203"/>
      <c r="V14" s="184"/>
      <c r="W14" s="203"/>
      <c r="X14" s="203"/>
      <c r="Y14" s="203"/>
    </row>
    <row r="15" spans="1:25" s="101" customFormat="1" ht="20.45" customHeight="1" x14ac:dyDescent="0.5">
      <c r="A15" s="97" t="s">
        <v>122</v>
      </c>
      <c r="B15" s="114"/>
      <c r="C15" s="115"/>
      <c r="D15" s="110"/>
      <c r="E15" s="112">
        <v>308133288</v>
      </c>
      <c r="F15" s="112"/>
      <c r="G15" s="112">
        <v>1582837748</v>
      </c>
      <c r="H15" s="112"/>
      <c r="I15" s="112">
        <v>30813535</v>
      </c>
      <c r="J15" s="112"/>
      <c r="K15" s="112">
        <v>473445809</v>
      </c>
      <c r="L15" s="117"/>
      <c r="M15" s="112">
        <v>0</v>
      </c>
      <c r="N15" s="117"/>
      <c r="O15" s="112">
        <v>0</v>
      </c>
      <c r="P15" s="153"/>
      <c r="Q15" s="112">
        <v>-107730128</v>
      </c>
      <c r="R15" s="112"/>
      <c r="S15" s="112">
        <v>-36398264</v>
      </c>
      <c r="T15" s="117"/>
      <c r="U15" s="153">
        <f>SUM(E15:S15)</f>
        <v>2251101988</v>
      </c>
      <c r="V15" s="117"/>
      <c r="W15" s="112">
        <v>23682855</v>
      </c>
      <c r="X15" s="117"/>
      <c r="Y15" s="153">
        <f>SUM(U15:W15)</f>
        <v>2274784843</v>
      </c>
    </row>
    <row r="16" spans="1:25" s="101" customFormat="1" ht="6" customHeight="1" x14ac:dyDescent="0.5">
      <c r="A16" s="97"/>
      <c r="B16" s="98"/>
      <c r="C16" s="99"/>
      <c r="D16" s="100"/>
      <c r="E16" s="30"/>
      <c r="F16" s="30"/>
      <c r="G16" s="30"/>
      <c r="H16" s="30"/>
      <c r="I16" s="30"/>
      <c r="J16" s="30"/>
      <c r="K16" s="30"/>
      <c r="L16" s="31"/>
      <c r="M16" s="30"/>
      <c r="N16" s="31"/>
      <c r="O16" s="203"/>
      <c r="P16" s="184"/>
      <c r="Q16" s="30"/>
      <c r="R16" s="30"/>
      <c r="S16" s="30"/>
      <c r="T16" s="31"/>
      <c r="U16" s="154"/>
      <c r="V16" s="31"/>
      <c r="W16" s="30"/>
      <c r="X16" s="31"/>
      <c r="Y16" s="154"/>
    </row>
    <row r="17" spans="1:44" s="101" customFormat="1" ht="20.45" customHeight="1" x14ac:dyDescent="0.5">
      <c r="A17" s="97" t="s">
        <v>186</v>
      </c>
      <c r="B17" s="102"/>
      <c r="C17" s="100"/>
      <c r="D17" s="100"/>
      <c r="E17" s="30"/>
      <c r="F17" s="30"/>
      <c r="G17" s="30"/>
      <c r="H17" s="30"/>
      <c r="I17" s="30"/>
      <c r="J17" s="30"/>
      <c r="K17" s="30"/>
      <c r="L17" s="31"/>
      <c r="M17" s="30"/>
      <c r="N17" s="31"/>
      <c r="O17" s="203"/>
      <c r="P17" s="184"/>
      <c r="Q17" s="30"/>
      <c r="R17" s="30"/>
      <c r="S17" s="30"/>
      <c r="T17" s="31"/>
      <c r="U17" s="30"/>
      <c r="V17" s="31"/>
      <c r="W17" s="30"/>
      <c r="X17" s="30"/>
      <c r="Y17" s="30"/>
    </row>
    <row r="18" spans="1:44" s="101" customFormat="1" ht="20.45" customHeight="1" x14ac:dyDescent="0.5">
      <c r="A18" s="103" t="s">
        <v>96</v>
      </c>
      <c r="B18" s="102"/>
      <c r="C18" s="104"/>
      <c r="D18" s="100"/>
      <c r="E18" s="155">
        <v>0</v>
      </c>
      <c r="F18" s="30"/>
      <c r="G18" s="155">
        <v>0</v>
      </c>
      <c r="H18" s="30"/>
      <c r="I18" s="155">
        <v>0</v>
      </c>
      <c r="J18" s="30"/>
      <c r="K18" s="155">
        <v>24510007</v>
      </c>
      <c r="L18" s="30"/>
      <c r="M18" s="155">
        <v>0</v>
      </c>
      <c r="N18" s="30"/>
      <c r="O18" s="172">
        <v>0</v>
      </c>
      <c r="P18" s="203"/>
      <c r="Q18" s="155">
        <v>166418644</v>
      </c>
      <c r="R18" s="30"/>
      <c r="S18" s="155">
        <v>-39899927</v>
      </c>
      <c r="T18" s="155"/>
      <c r="U18" s="183">
        <f>SUM(E18:S18)</f>
        <v>151028724</v>
      </c>
      <c r="V18" s="30"/>
      <c r="W18" s="155">
        <v>9197576</v>
      </c>
      <c r="X18" s="184"/>
      <c r="Y18" s="183">
        <f>SUM(U18:W18)</f>
        <v>160226300</v>
      </c>
    </row>
    <row r="19" spans="1:44" s="101" customFormat="1" ht="6" customHeight="1" x14ac:dyDescent="0.5">
      <c r="A19" s="106"/>
      <c r="B19" s="106"/>
      <c r="C19" s="100"/>
      <c r="D19" s="100"/>
      <c r="E19" s="30"/>
      <c r="F19" s="30"/>
      <c r="G19" s="30"/>
      <c r="H19" s="30"/>
      <c r="I19" s="30"/>
      <c r="J19" s="30"/>
      <c r="K19" s="30"/>
      <c r="L19" s="31"/>
      <c r="M19" s="30"/>
      <c r="N19" s="31"/>
      <c r="O19" s="203"/>
      <c r="P19" s="184"/>
      <c r="Q19" s="30"/>
      <c r="R19" s="30"/>
      <c r="S19" s="30"/>
      <c r="T19" s="31"/>
      <c r="U19" s="30"/>
      <c r="V19" s="31"/>
      <c r="W19" s="30"/>
      <c r="X19" s="30"/>
      <c r="Y19" s="30"/>
    </row>
    <row r="20" spans="1:44" s="113" customFormat="1" ht="20.45" customHeight="1" thickBot="1" x14ac:dyDescent="0.55000000000000004">
      <c r="A20" s="107" t="s">
        <v>187</v>
      </c>
      <c r="B20" s="108"/>
      <c r="C20" s="109"/>
      <c r="D20" s="110"/>
      <c r="E20" s="111">
        <f>SUM(E15:E18)</f>
        <v>308133288</v>
      </c>
      <c r="F20" s="112"/>
      <c r="G20" s="111">
        <f>SUM(G15:G18)</f>
        <v>1582837748</v>
      </c>
      <c r="H20" s="112"/>
      <c r="I20" s="111">
        <f>SUM(I15:I18)</f>
        <v>30813535</v>
      </c>
      <c r="J20" s="112"/>
      <c r="K20" s="111">
        <f>SUM(K15:K18)</f>
        <v>497955816</v>
      </c>
      <c r="L20" s="112"/>
      <c r="M20" s="111">
        <f>SUM(M15:M18)</f>
        <v>0</v>
      </c>
      <c r="N20" s="112"/>
      <c r="O20" s="111">
        <f>SUM(O15:O18)</f>
        <v>0</v>
      </c>
      <c r="P20" s="112"/>
      <c r="Q20" s="111">
        <f>SUM(Q15:Q18)</f>
        <v>58688516</v>
      </c>
      <c r="R20" s="112"/>
      <c r="S20" s="111">
        <f>SUM(S15:S18)</f>
        <v>-76298191</v>
      </c>
      <c r="T20" s="112"/>
      <c r="U20" s="111">
        <f>SUM(U15:U18)</f>
        <v>2402130712</v>
      </c>
      <c r="V20" s="112"/>
      <c r="W20" s="111">
        <f>SUM(W15:W18)</f>
        <v>32880431</v>
      </c>
      <c r="X20" s="112"/>
      <c r="Y20" s="111">
        <f>SUM(Y15:Y18)</f>
        <v>2435011143</v>
      </c>
      <c r="AB20" s="101"/>
      <c r="AD20" s="101"/>
      <c r="AF20" s="101"/>
      <c r="AH20" s="101"/>
      <c r="AJ20" s="101"/>
      <c r="AL20" s="101"/>
      <c r="AN20" s="101"/>
      <c r="AP20" s="101"/>
      <c r="AR20" s="101"/>
    </row>
    <row r="21" spans="1:44" s="101" customFormat="1" ht="20.45" customHeight="1" thickTop="1" x14ac:dyDescent="0.5">
      <c r="A21" s="97"/>
      <c r="B21" s="177"/>
      <c r="C21" s="178"/>
      <c r="D21" s="10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3"/>
      <c r="P21" s="203"/>
      <c r="Q21" s="30"/>
      <c r="R21" s="30"/>
      <c r="S21" s="30"/>
      <c r="T21" s="30"/>
      <c r="U21" s="30"/>
      <c r="V21" s="30"/>
      <c r="W21" s="30"/>
      <c r="X21" s="30"/>
      <c r="Y21" s="30"/>
    </row>
    <row r="22" spans="1:44" s="113" customFormat="1" ht="20.45" customHeight="1" x14ac:dyDescent="0.5">
      <c r="A22" s="97" t="s">
        <v>170</v>
      </c>
      <c r="B22" s="114"/>
      <c r="C22" s="115"/>
      <c r="D22" s="110"/>
      <c r="E22" s="29">
        <v>308133288</v>
      </c>
      <c r="F22" s="30"/>
      <c r="G22" s="29">
        <v>1582837748</v>
      </c>
      <c r="H22" s="112"/>
      <c r="I22" s="29">
        <v>30813535</v>
      </c>
      <c r="J22" s="30"/>
      <c r="K22" s="29">
        <v>512833630</v>
      </c>
      <c r="L22" s="117"/>
      <c r="M22" s="116">
        <v>0</v>
      </c>
      <c r="N22" s="117"/>
      <c r="O22" s="189">
        <v>17816000</v>
      </c>
      <c r="P22" s="153"/>
      <c r="Q22" s="29">
        <v>159095097</v>
      </c>
      <c r="R22" s="30"/>
      <c r="S22" s="29">
        <v>-106916095</v>
      </c>
      <c r="T22" s="117"/>
      <c r="U22" s="193">
        <f>SUM(E22:S22)</f>
        <v>2504613203</v>
      </c>
      <c r="V22" s="117"/>
      <c r="W22" s="116">
        <v>38058628</v>
      </c>
      <c r="X22" s="117"/>
      <c r="Y22" s="179">
        <f>SUM(U22:W22)</f>
        <v>2542671831</v>
      </c>
    </row>
    <row r="23" spans="1:44" s="101" customFormat="1" ht="6" customHeight="1" x14ac:dyDescent="0.5">
      <c r="A23" s="97"/>
      <c r="B23" s="98"/>
      <c r="C23" s="99"/>
      <c r="D23" s="100"/>
      <c r="E23" s="29"/>
      <c r="F23" s="30"/>
      <c r="G23" s="29"/>
      <c r="H23" s="30"/>
      <c r="I23" s="29"/>
      <c r="J23" s="30"/>
      <c r="K23" s="29"/>
      <c r="L23" s="31"/>
      <c r="M23" s="29"/>
      <c r="N23" s="31"/>
      <c r="O23" s="189"/>
      <c r="P23" s="184"/>
      <c r="Q23" s="29"/>
      <c r="R23" s="30"/>
      <c r="S23" s="29"/>
      <c r="T23" s="31"/>
      <c r="U23" s="118"/>
      <c r="V23" s="31"/>
      <c r="W23" s="29"/>
      <c r="X23" s="31"/>
      <c r="Y23" s="118"/>
      <c r="AB23" s="113"/>
      <c r="AD23" s="113"/>
      <c r="AF23" s="113"/>
      <c r="AH23" s="113"/>
      <c r="AJ23" s="113"/>
      <c r="AL23" s="113"/>
      <c r="AN23" s="113"/>
      <c r="AP23" s="113"/>
      <c r="AR23" s="113"/>
    </row>
    <row r="24" spans="1:44" s="101" customFormat="1" ht="20.45" customHeight="1" x14ac:dyDescent="0.5">
      <c r="A24" s="97" t="s">
        <v>186</v>
      </c>
      <c r="B24" s="102"/>
      <c r="C24" s="100"/>
      <c r="D24" s="100"/>
      <c r="E24" s="29"/>
      <c r="F24" s="30"/>
      <c r="G24" s="29"/>
      <c r="H24" s="30"/>
      <c r="I24" s="29"/>
      <c r="J24" s="30"/>
      <c r="K24" s="29"/>
      <c r="L24" s="31"/>
      <c r="M24" s="29"/>
      <c r="N24" s="31"/>
      <c r="O24" s="189"/>
      <c r="P24" s="184"/>
      <c r="Q24" s="29"/>
      <c r="R24" s="30"/>
      <c r="S24" s="29"/>
      <c r="T24" s="31"/>
      <c r="U24" s="29"/>
      <c r="V24" s="31"/>
      <c r="W24" s="29"/>
      <c r="X24" s="30"/>
      <c r="Y24" s="29"/>
      <c r="AB24" s="113"/>
      <c r="AD24" s="113"/>
      <c r="AF24" s="113"/>
      <c r="AH24" s="113"/>
      <c r="AJ24" s="113"/>
      <c r="AL24" s="113"/>
      <c r="AN24" s="113"/>
      <c r="AP24" s="113"/>
      <c r="AR24" s="113"/>
    </row>
    <row r="25" spans="1:44" s="195" customFormat="1" ht="20.45" customHeight="1" x14ac:dyDescent="0.5">
      <c r="A25" s="62" t="s">
        <v>216</v>
      </c>
      <c r="B25" s="190"/>
      <c r="C25" s="191">
        <v>18</v>
      </c>
      <c r="D25" s="192"/>
      <c r="E25" s="189">
        <v>4000000</v>
      </c>
      <c r="F25" s="105"/>
      <c r="G25" s="189">
        <v>86400000</v>
      </c>
      <c r="H25" s="30"/>
      <c r="I25" s="189">
        <v>0</v>
      </c>
      <c r="J25" s="30"/>
      <c r="K25" s="189">
        <v>0</v>
      </c>
      <c r="L25" s="30"/>
      <c r="M25" s="189">
        <v>0</v>
      </c>
      <c r="N25" s="30"/>
      <c r="O25" s="189">
        <v>0</v>
      </c>
      <c r="P25" s="203"/>
      <c r="Q25" s="189">
        <v>0</v>
      </c>
      <c r="R25" s="30"/>
      <c r="S25" s="189">
        <v>0</v>
      </c>
      <c r="T25" s="203"/>
      <c r="U25" s="193">
        <f>SUM(E25:S25)</f>
        <v>90400000</v>
      </c>
      <c r="V25" s="30"/>
      <c r="W25" s="189">
        <v>0</v>
      </c>
      <c r="X25" s="194"/>
      <c r="Y25" s="193">
        <f>SUM(U25:W25)</f>
        <v>90400000</v>
      </c>
      <c r="AB25" s="196"/>
      <c r="AD25" s="196"/>
      <c r="AF25" s="196"/>
      <c r="AH25" s="196"/>
      <c r="AJ25" s="196"/>
      <c r="AL25" s="196"/>
      <c r="AN25" s="196"/>
      <c r="AP25" s="196"/>
      <c r="AR25" s="196"/>
    </row>
    <row r="26" spans="1:44" s="195" customFormat="1" ht="20.45" customHeight="1" x14ac:dyDescent="0.5">
      <c r="A26" s="62" t="s">
        <v>274</v>
      </c>
      <c r="B26" s="190"/>
      <c r="C26" s="191">
        <v>11</v>
      </c>
      <c r="D26" s="192"/>
      <c r="E26" s="189">
        <v>0</v>
      </c>
      <c r="F26" s="30"/>
      <c r="G26" s="189">
        <v>0</v>
      </c>
      <c r="H26" s="30"/>
      <c r="I26" s="189">
        <v>0</v>
      </c>
      <c r="J26" s="30"/>
      <c r="K26" s="189">
        <v>0</v>
      </c>
      <c r="L26" s="30"/>
      <c r="M26" s="189">
        <v>-56412852</v>
      </c>
      <c r="N26" s="30"/>
      <c r="O26" s="189">
        <v>0</v>
      </c>
      <c r="P26" s="203"/>
      <c r="Q26" s="189">
        <v>0</v>
      </c>
      <c r="R26" s="30"/>
      <c r="S26" s="189">
        <v>0</v>
      </c>
      <c r="T26" s="203"/>
      <c r="U26" s="193">
        <f>SUM(E26:S26)</f>
        <v>-56412852</v>
      </c>
      <c r="V26" s="30"/>
      <c r="W26" s="189">
        <v>-33987148</v>
      </c>
      <c r="X26" s="194"/>
      <c r="Y26" s="193">
        <f>SUM(U26:W26)</f>
        <v>-90400000</v>
      </c>
      <c r="AB26" s="196"/>
      <c r="AD26" s="196"/>
      <c r="AF26" s="196"/>
      <c r="AH26" s="196"/>
      <c r="AJ26" s="196"/>
      <c r="AL26" s="196"/>
      <c r="AN26" s="196"/>
      <c r="AP26" s="196"/>
      <c r="AR26" s="196"/>
    </row>
    <row r="27" spans="1:44" s="195" customFormat="1" ht="20.45" customHeight="1" x14ac:dyDescent="0.5">
      <c r="A27" s="62" t="s">
        <v>253</v>
      </c>
      <c r="B27" s="190"/>
      <c r="C27" s="191"/>
      <c r="D27" s="192"/>
      <c r="E27" s="189">
        <v>0</v>
      </c>
      <c r="F27" s="30"/>
      <c r="G27" s="189">
        <v>0</v>
      </c>
      <c r="H27" s="30"/>
      <c r="I27" s="189">
        <v>0</v>
      </c>
      <c r="J27" s="30"/>
      <c r="K27" s="189">
        <v>-70</v>
      </c>
      <c r="L27" s="30"/>
      <c r="M27" s="189">
        <v>0</v>
      </c>
      <c r="N27" s="30"/>
      <c r="O27" s="189">
        <v>0</v>
      </c>
      <c r="P27" s="203"/>
      <c r="Q27" s="189">
        <v>0</v>
      </c>
      <c r="R27" s="30"/>
      <c r="S27" s="189">
        <v>0</v>
      </c>
      <c r="T27" s="203"/>
      <c r="U27" s="193">
        <f>SUM(E27:S27)</f>
        <v>-70</v>
      </c>
      <c r="V27" s="30"/>
      <c r="W27" s="189">
        <v>0</v>
      </c>
      <c r="X27" s="194"/>
      <c r="Y27" s="193">
        <f>SUM(U27:W27)</f>
        <v>-70</v>
      </c>
      <c r="AB27" s="196"/>
      <c r="AD27" s="196"/>
      <c r="AF27" s="196"/>
      <c r="AH27" s="196"/>
      <c r="AJ27" s="196"/>
      <c r="AL27" s="196"/>
      <c r="AN27" s="196"/>
      <c r="AP27" s="196"/>
      <c r="AR27" s="196"/>
    </row>
    <row r="28" spans="1:44" s="195" customFormat="1" ht="20.45" customHeight="1" x14ac:dyDescent="0.5">
      <c r="A28" s="62" t="s">
        <v>273</v>
      </c>
      <c r="B28" s="190"/>
      <c r="C28" s="191"/>
      <c r="D28" s="192"/>
      <c r="E28" s="189"/>
      <c r="F28" s="203"/>
      <c r="G28" s="189"/>
      <c r="H28" s="203"/>
      <c r="I28" s="189"/>
      <c r="J28" s="203"/>
      <c r="K28" s="189"/>
      <c r="L28" s="203"/>
      <c r="M28" s="189"/>
      <c r="N28" s="203"/>
      <c r="O28" s="189"/>
      <c r="P28" s="203"/>
      <c r="Q28" s="189"/>
      <c r="R28" s="203"/>
      <c r="S28" s="189"/>
      <c r="T28" s="203"/>
      <c r="U28" s="193"/>
      <c r="V28" s="203"/>
      <c r="W28" s="189"/>
      <c r="X28" s="194"/>
      <c r="Y28" s="193"/>
      <c r="AB28" s="196"/>
      <c r="AD28" s="196"/>
      <c r="AF28" s="196"/>
      <c r="AH28" s="196"/>
      <c r="AJ28" s="196"/>
      <c r="AL28" s="196"/>
      <c r="AN28" s="196"/>
      <c r="AP28" s="196"/>
      <c r="AR28" s="196"/>
    </row>
    <row r="29" spans="1:44" s="195" customFormat="1" ht="20.45" customHeight="1" x14ac:dyDescent="0.5">
      <c r="A29" s="62"/>
      <c r="B29" s="190" t="s">
        <v>268</v>
      </c>
      <c r="C29" s="191">
        <v>11</v>
      </c>
      <c r="D29" s="192"/>
      <c r="E29" s="189">
        <v>0</v>
      </c>
      <c r="F29" s="203"/>
      <c r="G29" s="189">
        <v>0</v>
      </c>
      <c r="H29" s="203"/>
      <c r="I29" s="189">
        <v>0</v>
      </c>
      <c r="J29" s="203"/>
      <c r="K29" s="189">
        <v>11568522</v>
      </c>
      <c r="L29" s="203"/>
      <c r="M29" s="189">
        <v>0</v>
      </c>
      <c r="N29" s="203"/>
      <c r="O29" s="189">
        <v>-11568522</v>
      </c>
      <c r="P29" s="203"/>
      <c r="Q29" s="189">
        <v>0</v>
      </c>
      <c r="R29" s="203"/>
      <c r="S29" s="189">
        <v>0</v>
      </c>
      <c r="T29" s="203"/>
      <c r="U29" s="193">
        <f>SUM(E29:S29)</f>
        <v>0</v>
      </c>
      <c r="V29" s="203"/>
      <c r="W29" s="189">
        <v>0</v>
      </c>
      <c r="X29" s="194"/>
      <c r="Y29" s="193">
        <f>SUM(U29:W29)</f>
        <v>0</v>
      </c>
      <c r="AB29" s="196"/>
      <c r="AD29" s="196"/>
      <c r="AF29" s="196"/>
      <c r="AH29" s="196"/>
      <c r="AJ29" s="196"/>
      <c r="AL29" s="196"/>
      <c r="AN29" s="196"/>
      <c r="AP29" s="196"/>
      <c r="AR29" s="196"/>
    </row>
    <row r="30" spans="1:44" s="101" customFormat="1" ht="20.45" customHeight="1" x14ac:dyDescent="0.5">
      <c r="A30" s="103" t="s">
        <v>96</v>
      </c>
      <c r="B30" s="102"/>
      <c r="C30" s="104"/>
      <c r="D30" s="100"/>
      <c r="E30" s="119">
        <v>0</v>
      </c>
      <c r="F30" s="30"/>
      <c r="G30" s="119">
        <v>0</v>
      </c>
      <c r="H30" s="30"/>
      <c r="I30" s="119">
        <v>0</v>
      </c>
      <c r="J30" s="30"/>
      <c r="K30" s="119">
        <v>165253343</v>
      </c>
      <c r="L30" s="30"/>
      <c r="M30" s="119">
        <v>0</v>
      </c>
      <c r="N30" s="30"/>
      <c r="O30" s="119">
        <v>2999345</v>
      </c>
      <c r="P30" s="203"/>
      <c r="Q30" s="119">
        <v>141902478</v>
      </c>
      <c r="R30" s="105"/>
      <c r="S30" s="119">
        <v>-44225688</v>
      </c>
      <c r="T30" s="155"/>
      <c r="U30" s="182">
        <f>SUM(E30:S30)</f>
        <v>265929478</v>
      </c>
      <c r="V30" s="30"/>
      <c r="W30" s="119">
        <f>'7-8 (6m)'!F95</f>
        <v>-4071207</v>
      </c>
      <c r="X30" s="180"/>
      <c r="Y30" s="182">
        <f>SUM(U30:W30)</f>
        <v>261858271</v>
      </c>
      <c r="AB30" s="113"/>
      <c r="AD30" s="113"/>
      <c r="AF30" s="113"/>
      <c r="AH30" s="113"/>
      <c r="AJ30" s="113"/>
      <c r="AL30" s="113"/>
      <c r="AN30" s="113"/>
      <c r="AP30" s="113"/>
      <c r="AR30" s="113"/>
    </row>
    <row r="31" spans="1:44" s="101" customFormat="1" ht="6" customHeight="1" x14ac:dyDescent="0.5">
      <c r="A31" s="106"/>
      <c r="B31" s="106"/>
      <c r="C31" s="100"/>
      <c r="D31" s="100"/>
      <c r="E31" s="29"/>
      <c r="F31" s="30"/>
      <c r="G31" s="29"/>
      <c r="H31" s="30"/>
      <c r="I31" s="29"/>
      <c r="J31" s="30"/>
      <c r="K31" s="29"/>
      <c r="L31" s="31"/>
      <c r="M31" s="29"/>
      <c r="N31" s="31"/>
      <c r="O31" s="189"/>
      <c r="P31" s="184"/>
      <c r="Q31" s="29"/>
      <c r="R31" s="30"/>
      <c r="S31" s="29"/>
      <c r="T31" s="31"/>
      <c r="U31" s="29"/>
      <c r="V31" s="31"/>
      <c r="W31" s="29"/>
      <c r="X31" s="30"/>
      <c r="Y31" s="29"/>
      <c r="AB31" s="113"/>
      <c r="AD31" s="113"/>
      <c r="AF31" s="113"/>
      <c r="AH31" s="113"/>
      <c r="AJ31" s="113"/>
      <c r="AL31" s="113"/>
      <c r="AN31" s="113"/>
      <c r="AP31" s="113"/>
      <c r="AR31" s="113"/>
    </row>
    <row r="32" spans="1:44" s="113" customFormat="1" ht="20.45" customHeight="1" thickBot="1" x14ac:dyDescent="0.55000000000000004">
      <c r="A32" s="107" t="s">
        <v>201</v>
      </c>
      <c r="B32" s="108"/>
      <c r="C32" s="109"/>
      <c r="D32" s="110"/>
      <c r="E32" s="120">
        <f>SUM(E22:E30)</f>
        <v>312133288</v>
      </c>
      <c r="F32" s="112"/>
      <c r="G32" s="120">
        <f>SUM(G22:G30)</f>
        <v>1669237748</v>
      </c>
      <c r="H32" s="112"/>
      <c r="I32" s="120">
        <f>SUM(I22:I30)</f>
        <v>30813535</v>
      </c>
      <c r="J32" s="112"/>
      <c r="K32" s="120">
        <f>SUM(K22:K30)</f>
        <v>689655425</v>
      </c>
      <c r="L32" s="112"/>
      <c r="M32" s="120">
        <f>SUM(M22:M30)</f>
        <v>-56412852</v>
      </c>
      <c r="N32" s="112"/>
      <c r="O32" s="120">
        <f>SUM(O22:O30)</f>
        <v>9246823</v>
      </c>
      <c r="P32" s="112"/>
      <c r="Q32" s="120">
        <f>SUM(Q22:Q30)</f>
        <v>300997575</v>
      </c>
      <c r="R32" s="112"/>
      <c r="S32" s="120">
        <f>SUM(S22:S30)</f>
        <v>-151141783</v>
      </c>
      <c r="T32" s="112"/>
      <c r="U32" s="120">
        <f>SUM(U22:U30)</f>
        <v>2804529759</v>
      </c>
      <c r="V32" s="112"/>
      <c r="W32" s="120">
        <f>SUM(W22:W30)</f>
        <v>273</v>
      </c>
      <c r="X32" s="112"/>
      <c r="Y32" s="120">
        <f>SUM(Y22:Y30)</f>
        <v>2804530032</v>
      </c>
    </row>
    <row r="33" spans="1:25" s="113" customFormat="1" ht="20.45" customHeight="1" thickTop="1" x14ac:dyDescent="0.5">
      <c r="A33" s="107"/>
      <c r="B33" s="108"/>
      <c r="C33" s="109"/>
      <c r="D33" s="110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2"/>
      <c r="T33" s="112"/>
      <c r="U33" s="112"/>
      <c r="V33" s="112"/>
      <c r="W33" s="112"/>
      <c r="X33" s="112"/>
      <c r="Y33" s="112"/>
    </row>
    <row r="34" spans="1:25" s="113" customFormat="1" ht="20.45" customHeight="1" x14ac:dyDescent="0.5">
      <c r="A34" s="107"/>
      <c r="B34" s="108"/>
      <c r="C34" s="109"/>
      <c r="D34" s="110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</row>
    <row r="35" spans="1:25" s="113" customFormat="1" ht="20.45" customHeight="1" x14ac:dyDescent="0.5">
      <c r="A35" s="107"/>
      <c r="B35" s="108"/>
      <c r="C35" s="109"/>
      <c r="D35" s="110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</row>
    <row r="36" spans="1:25" s="113" customFormat="1" ht="20.45" customHeight="1" x14ac:dyDescent="0.5">
      <c r="A36" s="107"/>
      <c r="B36" s="108"/>
      <c r="C36" s="109"/>
      <c r="D36" s="110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</row>
    <row r="37" spans="1:25" s="113" customFormat="1" ht="20.45" customHeight="1" x14ac:dyDescent="0.5">
      <c r="A37" s="107"/>
      <c r="B37" s="108"/>
      <c r="C37" s="109"/>
      <c r="D37" s="110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</row>
    <row r="38" spans="1:25" s="113" customFormat="1" ht="20.45" customHeight="1" x14ac:dyDescent="0.5">
      <c r="A38" s="107"/>
      <c r="B38" s="108"/>
      <c r="C38" s="109"/>
      <c r="D38" s="11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3"/>
      <c r="P38" s="203"/>
      <c r="Q38" s="30"/>
      <c r="R38" s="30"/>
      <c r="S38" s="30"/>
      <c r="T38" s="30"/>
      <c r="U38" s="30"/>
      <c r="V38" s="30"/>
      <c r="W38" s="30"/>
      <c r="X38" s="30"/>
      <c r="Y38" s="30"/>
    </row>
    <row r="39" spans="1:25" ht="22.15" customHeight="1" x14ac:dyDescent="0.5">
      <c r="A39" s="211" t="s">
        <v>39</v>
      </c>
      <c r="B39" s="211"/>
      <c r="C39" s="211"/>
      <c r="D39" s="211"/>
      <c r="E39" s="211"/>
      <c r="F39" s="211"/>
      <c r="G39" s="211"/>
      <c r="H39" s="211"/>
      <c r="I39" s="211"/>
      <c r="J39" s="211"/>
      <c r="K39" s="211"/>
      <c r="L39" s="211"/>
      <c r="M39" s="211"/>
      <c r="N39" s="211"/>
      <c r="O39" s="211"/>
      <c r="P39" s="211"/>
      <c r="Q39" s="211"/>
      <c r="R39" s="211"/>
      <c r="S39" s="211"/>
      <c r="T39" s="211"/>
      <c r="U39" s="211"/>
      <c r="V39" s="211"/>
      <c r="W39" s="211"/>
      <c r="X39" s="211"/>
      <c r="Y39" s="211"/>
    </row>
  </sheetData>
  <mergeCells count="6">
    <mergeCell ref="E5:Y5"/>
    <mergeCell ref="E6:U6"/>
    <mergeCell ref="A39:Y39"/>
    <mergeCell ref="M7:S7"/>
    <mergeCell ref="O8:S8"/>
    <mergeCell ref="I9:K9"/>
  </mergeCells>
  <pageMargins left="0.3" right="0.3" top="0.5" bottom="0.6" header="0.49" footer="0.4"/>
  <pageSetup paperSize="9" scale="75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06330-4387-40F1-9403-89FAE0E39207}">
  <dimension ref="A1:AF29"/>
  <sheetViews>
    <sheetView zoomScale="110" zoomScaleNormal="110" zoomScaleSheetLayoutView="80" workbookViewId="0">
      <selection activeCell="G6" sqref="G6"/>
    </sheetView>
  </sheetViews>
  <sheetFormatPr defaultColWidth="9.140625" defaultRowHeight="21.75" customHeight="1" x14ac:dyDescent="0.5"/>
  <cols>
    <col min="1" max="1" width="1.85546875" style="62" customWidth="1"/>
    <col min="2" max="2" width="38.42578125" style="62" customWidth="1"/>
    <col min="3" max="3" width="8.7109375" style="64" customWidth="1"/>
    <col min="4" max="4" width="1" style="64" customWidth="1"/>
    <col min="5" max="5" width="13.140625" style="65" customWidth="1"/>
    <col min="6" max="6" width="0.85546875" style="65" customWidth="1"/>
    <col min="7" max="7" width="14.140625" style="65" customWidth="1"/>
    <col min="8" max="8" width="0.85546875" style="65" customWidth="1"/>
    <col min="9" max="9" width="12.140625" style="66" customWidth="1"/>
    <col min="10" max="10" width="0.85546875" style="66" customWidth="1"/>
    <col min="11" max="11" width="13.140625" style="67" customWidth="1"/>
    <col min="12" max="12" width="0.85546875" style="68" customWidth="1"/>
    <col min="13" max="13" width="14.140625" style="66" customWidth="1"/>
    <col min="14" max="14" width="0.85546875" style="66" customWidth="1"/>
    <col min="15" max="15" width="12.140625" style="67" customWidth="1"/>
    <col min="16" max="16" width="0.85546875" style="68" customWidth="1"/>
    <col min="17" max="17" width="13.85546875" style="65" customWidth="1"/>
    <col min="18" max="16384" width="9.140625" style="64"/>
  </cols>
  <sheetData>
    <row r="1" spans="1:17" ht="21.75" customHeight="1" x14ac:dyDescent="0.5">
      <c r="A1" s="1" t="s">
        <v>0</v>
      </c>
      <c r="Q1" s="69"/>
    </row>
    <row r="2" spans="1:17" ht="21.75" customHeight="1" x14ac:dyDescent="0.5">
      <c r="A2" s="70" t="s">
        <v>100</v>
      </c>
      <c r="B2" s="70"/>
      <c r="C2" s="124"/>
      <c r="D2" s="72"/>
      <c r="E2" s="73"/>
      <c r="F2" s="73"/>
      <c r="G2" s="73"/>
      <c r="H2" s="73"/>
      <c r="I2" s="73"/>
      <c r="J2" s="73"/>
      <c r="K2" s="74"/>
      <c r="L2" s="74"/>
      <c r="M2" s="73"/>
      <c r="N2" s="73"/>
      <c r="O2" s="74"/>
      <c r="P2" s="74"/>
      <c r="Q2" s="75"/>
    </row>
    <row r="3" spans="1:17" ht="21.75" customHeight="1" x14ac:dyDescent="0.5">
      <c r="A3" s="76" t="s">
        <v>202</v>
      </c>
      <c r="B3" s="76"/>
      <c r="C3" s="129"/>
      <c r="D3" s="78"/>
      <c r="E3" s="79"/>
      <c r="F3" s="79"/>
      <c r="G3" s="79"/>
      <c r="H3" s="79"/>
      <c r="I3" s="79"/>
      <c r="J3" s="79"/>
      <c r="K3" s="80"/>
      <c r="L3" s="80"/>
      <c r="M3" s="79"/>
      <c r="N3" s="79"/>
      <c r="O3" s="80"/>
      <c r="P3" s="80"/>
      <c r="Q3" s="81"/>
    </row>
    <row r="4" spans="1:17" ht="21.75" customHeight="1" x14ac:dyDescent="0.5">
      <c r="A4" s="82"/>
      <c r="B4" s="82"/>
      <c r="C4" s="147"/>
      <c r="D4" s="84"/>
      <c r="E4" s="85"/>
      <c r="F4" s="85"/>
      <c r="G4" s="85"/>
      <c r="H4" s="85"/>
      <c r="I4" s="85"/>
      <c r="J4" s="85"/>
      <c r="K4" s="86"/>
      <c r="L4" s="74"/>
      <c r="M4" s="85"/>
      <c r="N4" s="85"/>
      <c r="O4" s="86"/>
      <c r="P4" s="74"/>
      <c r="Q4" s="87"/>
    </row>
    <row r="5" spans="1:17" ht="21.75" customHeight="1" x14ac:dyDescent="0.5">
      <c r="A5" s="88"/>
      <c r="B5" s="88"/>
      <c r="D5" s="71"/>
      <c r="E5" s="209" t="s">
        <v>123</v>
      </c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</row>
    <row r="6" spans="1:17" s="71" customFormat="1" ht="21.75" customHeight="1" x14ac:dyDescent="0.5">
      <c r="A6" s="88"/>
      <c r="B6" s="88"/>
      <c r="D6" s="90"/>
      <c r="E6" s="91"/>
      <c r="F6" s="92"/>
      <c r="G6" s="91"/>
      <c r="H6" s="91"/>
      <c r="I6" s="209" t="s">
        <v>69</v>
      </c>
      <c r="J6" s="209"/>
      <c r="K6" s="209"/>
      <c r="L6" s="93"/>
      <c r="M6" s="209" t="s">
        <v>272</v>
      </c>
      <c r="N6" s="209"/>
      <c r="O6" s="209"/>
      <c r="P6" s="93"/>
      <c r="Q6" s="93"/>
    </row>
    <row r="7" spans="1:17" s="71" customFormat="1" ht="21.75" customHeight="1" x14ac:dyDescent="0.5">
      <c r="A7" s="88"/>
      <c r="B7" s="88"/>
      <c r="D7" s="90"/>
      <c r="E7" s="91"/>
      <c r="F7" s="92"/>
      <c r="G7" s="91"/>
      <c r="H7" s="91"/>
      <c r="I7" s="93" t="s">
        <v>103</v>
      </c>
      <c r="J7" s="89"/>
      <c r="K7" s="93"/>
      <c r="L7" s="93"/>
      <c r="M7" s="93" t="s">
        <v>104</v>
      </c>
      <c r="N7" s="89"/>
      <c r="O7" s="93" t="s">
        <v>105</v>
      </c>
      <c r="P7" s="93"/>
      <c r="Q7" s="93"/>
    </row>
    <row r="8" spans="1:17" s="71" customFormat="1" ht="21.75" customHeight="1" x14ac:dyDescent="0.5">
      <c r="A8" s="88"/>
      <c r="B8" s="88"/>
      <c r="D8" s="90"/>
      <c r="E8" s="91" t="s">
        <v>108</v>
      </c>
      <c r="F8" s="92"/>
      <c r="G8" s="91" t="s">
        <v>109</v>
      </c>
      <c r="H8" s="91"/>
      <c r="I8" s="94" t="s">
        <v>110</v>
      </c>
      <c r="J8" s="93"/>
      <c r="K8" s="93"/>
      <c r="L8" s="93"/>
      <c r="M8" s="93" t="s">
        <v>118</v>
      </c>
      <c r="N8" s="93"/>
      <c r="O8" s="93" t="s">
        <v>104</v>
      </c>
      <c r="P8" s="93"/>
      <c r="Q8" s="93" t="s">
        <v>106</v>
      </c>
    </row>
    <row r="9" spans="1:17" s="71" customFormat="1" ht="21.75" customHeight="1" x14ac:dyDescent="0.5">
      <c r="A9" s="88"/>
      <c r="B9" s="88"/>
      <c r="D9" s="90"/>
      <c r="E9" s="91" t="s">
        <v>114</v>
      </c>
      <c r="F9" s="92"/>
      <c r="G9" s="91" t="s">
        <v>115</v>
      </c>
      <c r="H9" s="91"/>
      <c r="I9" s="94" t="s">
        <v>261</v>
      </c>
      <c r="J9" s="93"/>
      <c r="K9" s="93" t="s">
        <v>116</v>
      </c>
      <c r="L9" s="93"/>
      <c r="M9" s="93" t="s">
        <v>124</v>
      </c>
      <c r="N9" s="93"/>
      <c r="O9" s="93" t="s">
        <v>118</v>
      </c>
      <c r="P9" s="93"/>
      <c r="Q9" s="93" t="s">
        <v>121</v>
      </c>
    </row>
    <row r="10" spans="1:17" s="71" customFormat="1" ht="21.75" customHeight="1" x14ac:dyDescent="0.5">
      <c r="A10" s="88"/>
      <c r="B10" s="88"/>
      <c r="C10" s="136" t="s">
        <v>8</v>
      </c>
      <c r="D10" s="90"/>
      <c r="E10" s="95" t="s">
        <v>9</v>
      </c>
      <c r="F10" s="92"/>
      <c r="G10" s="95" t="s">
        <v>9</v>
      </c>
      <c r="H10" s="91"/>
      <c r="I10" s="96" t="s">
        <v>9</v>
      </c>
      <c r="J10" s="93"/>
      <c r="K10" s="96" t="s">
        <v>9</v>
      </c>
      <c r="L10" s="93"/>
      <c r="M10" s="96" t="s">
        <v>9</v>
      </c>
      <c r="N10" s="93"/>
      <c r="O10" s="96" t="s">
        <v>9</v>
      </c>
      <c r="P10" s="93"/>
      <c r="Q10" s="96" t="s">
        <v>9</v>
      </c>
    </row>
    <row r="11" spans="1:17" s="101" customFormat="1" ht="6" customHeight="1" x14ac:dyDescent="0.5">
      <c r="A11" s="97"/>
      <c r="B11" s="98"/>
      <c r="C11" s="148"/>
      <c r="D11" s="100"/>
      <c r="E11" s="30"/>
      <c r="F11" s="30"/>
      <c r="G11" s="30"/>
      <c r="H11" s="30"/>
      <c r="I11" s="30"/>
      <c r="J11" s="30"/>
      <c r="K11" s="30"/>
      <c r="L11" s="31"/>
      <c r="M11" s="30"/>
      <c r="N11" s="30"/>
      <c r="O11" s="30"/>
      <c r="P11" s="31"/>
      <c r="Q11" s="68"/>
    </row>
    <row r="12" spans="1:17" s="101" customFormat="1" ht="21.75" customHeight="1" x14ac:dyDescent="0.5">
      <c r="A12" s="97" t="s">
        <v>122</v>
      </c>
      <c r="B12" s="98"/>
      <c r="C12" s="148"/>
      <c r="D12" s="100"/>
      <c r="E12" s="30">
        <v>308133288</v>
      </c>
      <c r="F12" s="30"/>
      <c r="G12" s="30">
        <v>1582837748</v>
      </c>
      <c r="H12" s="30"/>
      <c r="I12" s="30">
        <v>30813535</v>
      </c>
      <c r="J12" s="30"/>
      <c r="K12" s="30">
        <v>348734463</v>
      </c>
      <c r="L12" s="31"/>
      <c r="M12" s="30">
        <v>-107730128</v>
      </c>
      <c r="N12" s="30"/>
      <c r="O12" s="30">
        <v>-36398264</v>
      </c>
      <c r="P12" s="31"/>
      <c r="Q12" s="154">
        <f>SUM(E12:O12)</f>
        <v>2126390642</v>
      </c>
    </row>
    <row r="13" spans="1:17" s="101" customFormat="1" ht="6" customHeight="1" x14ac:dyDescent="0.5">
      <c r="A13" s="97"/>
      <c r="B13" s="98"/>
      <c r="C13" s="148"/>
      <c r="D13" s="100"/>
      <c r="E13" s="30"/>
      <c r="F13" s="30"/>
      <c r="G13" s="30"/>
      <c r="H13" s="30"/>
      <c r="I13" s="30"/>
      <c r="J13" s="30"/>
      <c r="K13" s="30"/>
      <c r="L13" s="31"/>
      <c r="M13" s="30"/>
      <c r="N13" s="30"/>
      <c r="O13" s="30"/>
      <c r="P13" s="31"/>
      <c r="Q13" s="154"/>
    </row>
    <row r="14" spans="1:17" s="101" customFormat="1" ht="21.75" customHeight="1" x14ac:dyDescent="0.5">
      <c r="A14" s="97" t="s">
        <v>186</v>
      </c>
      <c r="B14" s="102"/>
      <c r="C14" s="104"/>
      <c r="D14" s="100"/>
      <c r="E14" s="30"/>
      <c r="F14" s="30"/>
      <c r="G14" s="30"/>
      <c r="H14" s="30"/>
      <c r="I14" s="30"/>
      <c r="J14" s="30"/>
      <c r="K14" s="30"/>
      <c r="L14" s="31"/>
      <c r="M14" s="30"/>
      <c r="N14" s="30"/>
      <c r="O14" s="30"/>
      <c r="P14" s="31"/>
      <c r="Q14" s="30"/>
    </row>
    <row r="15" spans="1:17" s="101" customFormat="1" ht="21.75" customHeight="1" x14ac:dyDescent="0.5">
      <c r="A15" s="62" t="s">
        <v>96</v>
      </c>
      <c r="B15" s="106"/>
      <c r="C15" s="104"/>
      <c r="D15" s="100"/>
      <c r="E15" s="155">
        <v>0</v>
      </c>
      <c r="F15" s="105"/>
      <c r="G15" s="155">
        <v>0</v>
      </c>
      <c r="H15" s="105"/>
      <c r="I15" s="155">
        <v>0</v>
      </c>
      <c r="J15" s="74"/>
      <c r="K15" s="155">
        <v>-29600830</v>
      </c>
      <c r="L15" s="105"/>
      <c r="M15" s="155">
        <v>166418644</v>
      </c>
      <c r="N15" s="105"/>
      <c r="O15" s="155">
        <v>-39899927</v>
      </c>
      <c r="P15" s="31"/>
      <c r="Q15" s="155">
        <f>SUM(E15:O15)</f>
        <v>96917887</v>
      </c>
    </row>
    <row r="16" spans="1:17" s="101" customFormat="1" ht="6" customHeight="1" x14ac:dyDescent="0.5">
      <c r="A16" s="106"/>
      <c r="B16" s="106"/>
      <c r="C16" s="104"/>
      <c r="D16" s="100"/>
      <c r="E16" s="30"/>
      <c r="F16" s="30"/>
      <c r="G16" s="30"/>
      <c r="H16" s="30"/>
      <c r="I16" s="30"/>
      <c r="J16" s="30"/>
      <c r="K16" s="30"/>
      <c r="L16" s="31"/>
      <c r="M16" s="30"/>
      <c r="N16" s="30"/>
      <c r="O16" s="30"/>
      <c r="P16" s="31"/>
      <c r="Q16" s="30"/>
    </row>
    <row r="17" spans="1:32" s="113" customFormat="1" ht="21.75" customHeight="1" thickBot="1" x14ac:dyDescent="0.55000000000000004">
      <c r="A17" s="107" t="s">
        <v>187</v>
      </c>
      <c r="B17" s="108"/>
      <c r="C17" s="149"/>
      <c r="D17" s="110"/>
      <c r="E17" s="111">
        <f>SUM(E12:E15)</f>
        <v>308133288</v>
      </c>
      <c r="F17" s="112"/>
      <c r="G17" s="111">
        <f>SUM(G12:G15)</f>
        <v>1582837748</v>
      </c>
      <c r="H17" s="112"/>
      <c r="I17" s="111">
        <f>SUM(I12:I15)</f>
        <v>30813535</v>
      </c>
      <c r="J17" s="112"/>
      <c r="K17" s="111">
        <f>SUM(K12:K15)</f>
        <v>319133633</v>
      </c>
      <c r="L17" s="112"/>
      <c r="M17" s="111">
        <f>SUM(M12:M15)</f>
        <v>58688516</v>
      </c>
      <c r="N17" s="112"/>
      <c r="O17" s="111">
        <f>SUM(O12:O15)</f>
        <v>-76298191</v>
      </c>
      <c r="P17" s="112"/>
      <c r="Q17" s="111">
        <f>SUM(Q12:Q15)</f>
        <v>2223308529</v>
      </c>
      <c r="T17" s="101"/>
      <c r="V17" s="101"/>
      <c r="X17" s="101"/>
      <c r="Z17" s="101"/>
      <c r="AB17" s="101"/>
      <c r="AD17" s="101"/>
      <c r="AF17" s="101"/>
    </row>
    <row r="18" spans="1:32" s="101" customFormat="1" ht="21.75" customHeight="1" thickTop="1" x14ac:dyDescent="0.5">
      <c r="A18" s="97"/>
      <c r="B18" s="177"/>
      <c r="C18" s="181"/>
      <c r="D18" s="10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</row>
    <row r="19" spans="1:32" s="101" customFormat="1" ht="21.75" customHeight="1" x14ac:dyDescent="0.5">
      <c r="A19" s="97" t="s">
        <v>170</v>
      </c>
      <c r="B19" s="98"/>
      <c r="C19" s="148"/>
      <c r="D19" s="100"/>
      <c r="E19" s="29">
        <v>308133288</v>
      </c>
      <c r="F19" s="30"/>
      <c r="G19" s="29">
        <v>1582837748</v>
      </c>
      <c r="H19" s="30"/>
      <c r="I19" s="29">
        <v>30813535</v>
      </c>
      <c r="J19" s="30"/>
      <c r="K19" s="29">
        <v>480241825</v>
      </c>
      <c r="L19" s="31"/>
      <c r="M19" s="29">
        <v>159095097</v>
      </c>
      <c r="N19" s="30"/>
      <c r="O19" s="29">
        <v>-106916095</v>
      </c>
      <c r="P19" s="31"/>
      <c r="Q19" s="118">
        <f>SUM(E19:O19)</f>
        <v>2454205398</v>
      </c>
    </row>
    <row r="20" spans="1:32" s="101" customFormat="1" ht="6" customHeight="1" x14ac:dyDescent="0.5">
      <c r="A20" s="97"/>
      <c r="B20" s="98"/>
      <c r="C20" s="148"/>
      <c r="D20" s="100"/>
      <c r="E20" s="29"/>
      <c r="F20" s="30"/>
      <c r="G20" s="29"/>
      <c r="H20" s="30"/>
      <c r="I20" s="29"/>
      <c r="J20" s="30"/>
      <c r="K20" s="29"/>
      <c r="L20" s="31"/>
      <c r="M20" s="29"/>
      <c r="N20" s="30"/>
      <c r="O20" s="29"/>
      <c r="P20" s="31"/>
      <c r="Q20" s="118"/>
    </row>
    <row r="21" spans="1:32" s="101" customFormat="1" ht="21.75" customHeight="1" x14ac:dyDescent="0.5">
      <c r="A21" s="97" t="s">
        <v>186</v>
      </c>
      <c r="B21" s="102"/>
      <c r="C21" s="104"/>
      <c r="D21" s="100"/>
      <c r="E21" s="29"/>
      <c r="F21" s="30"/>
      <c r="G21" s="29"/>
      <c r="H21" s="30"/>
      <c r="I21" s="29"/>
      <c r="J21" s="30"/>
      <c r="K21" s="29"/>
      <c r="L21" s="31"/>
      <c r="M21" s="29"/>
      <c r="N21" s="30"/>
      <c r="O21" s="29"/>
      <c r="P21" s="31"/>
      <c r="Q21" s="29"/>
    </row>
    <row r="22" spans="1:32" s="101" customFormat="1" ht="21.75" customHeight="1" x14ac:dyDescent="0.5">
      <c r="A22" s="62" t="s">
        <v>216</v>
      </c>
      <c r="B22" s="106"/>
      <c r="C22" s="104">
        <v>18</v>
      </c>
      <c r="D22" s="100"/>
      <c r="E22" s="189">
        <v>4000000</v>
      </c>
      <c r="F22" s="105"/>
      <c r="G22" s="189">
        <v>86400000</v>
      </c>
      <c r="H22" s="105"/>
      <c r="I22" s="189">
        <v>0</v>
      </c>
      <c r="J22" s="74"/>
      <c r="K22" s="189">
        <v>0</v>
      </c>
      <c r="L22" s="105"/>
      <c r="M22" s="189">
        <v>0</v>
      </c>
      <c r="N22" s="105"/>
      <c r="O22" s="189">
        <v>0</v>
      </c>
      <c r="P22" s="30"/>
      <c r="Q22" s="189">
        <f>SUM(E22:O22)</f>
        <v>90400000</v>
      </c>
    </row>
    <row r="23" spans="1:32" s="101" customFormat="1" ht="21.75" customHeight="1" x14ac:dyDescent="0.5">
      <c r="A23" s="62" t="s">
        <v>96</v>
      </c>
      <c r="B23" s="106"/>
      <c r="C23" s="104"/>
      <c r="D23" s="100"/>
      <c r="E23" s="119">
        <v>0</v>
      </c>
      <c r="F23" s="105"/>
      <c r="G23" s="119">
        <v>0</v>
      </c>
      <c r="H23" s="105"/>
      <c r="I23" s="119">
        <v>0</v>
      </c>
      <c r="J23" s="74"/>
      <c r="K23" s="119">
        <v>-963173</v>
      </c>
      <c r="L23" s="105"/>
      <c r="M23" s="119">
        <v>141902478</v>
      </c>
      <c r="N23" s="105"/>
      <c r="O23" s="119">
        <v>-44225688</v>
      </c>
      <c r="P23" s="31"/>
      <c r="Q23" s="119">
        <f>SUM(E23:O23)</f>
        <v>96713617</v>
      </c>
    </row>
    <row r="24" spans="1:32" s="101" customFormat="1" ht="6" customHeight="1" x14ac:dyDescent="0.5">
      <c r="A24" s="106"/>
      <c r="B24" s="106"/>
      <c r="C24" s="104"/>
      <c r="D24" s="100"/>
      <c r="E24" s="29"/>
      <c r="F24" s="30"/>
      <c r="G24" s="29"/>
      <c r="H24" s="30"/>
      <c r="I24" s="29"/>
      <c r="J24" s="30"/>
      <c r="K24" s="29"/>
      <c r="L24" s="31"/>
      <c r="M24" s="29"/>
      <c r="N24" s="30"/>
      <c r="O24" s="29"/>
      <c r="P24" s="31"/>
      <c r="Q24" s="29"/>
    </row>
    <row r="25" spans="1:32" s="113" customFormat="1" ht="21.75" customHeight="1" thickBot="1" x14ac:dyDescent="0.55000000000000004">
      <c r="A25" s="107" t="s">
        <v>201</v>
      </c>
      <c r="B25" s="108"/>
      <c r="C25" s="149"/>
      <c r="D25" s="110"/>
      <c r="E25" s="120">
        <f>SUM(E19:E23)</f>
        <v>312133288</v>
      </c>
      <c r="F25" s="112"/>
      <c r="G25" s="120">
        <f>SUM(G19:G23)</f>
        <v>1669237748</v>
      </c>
      <c r="H25" s="112"/>
      <c r="I25" s="120">
        <f>SUM(I19:I23)</f>
        <v>30813535</v>
      </c>
      <c r="J25" s="112"/>
      <c r="K25" s="120">
        <f>SUM(K19:K23)</f>
        <v>479278652</v>
      </c>
      <c r="L25" s="112"/>
      <c r="M25" s="120">
        <f>SUM(M19:M23)</f>
        <v>300997575</v>
      </c>
      <c r="N25" s="112"/>
      <c r="O25" s="120">
        <f>SUM(O19:O23)</f>
        <v>-151141783</v>
      </c>
      <c r="P25" s="112"/>
      <c r="Q25" s="120">
        <f>SUM(Q19:Q23)</f>
        <v>2641319015</v>
      </c>
      <c r="T25" s="101"/>
      <c r="V25" s="101"/>
      <c r="X25" s="101"/>
      <c r="Z25" s="101"/>
      <c r="AB25" s="101"/>
      <c r="AD25" s="101"/>
      <c r="AF25" s="101"/>
    </row>
    <row r="26" spans="1:32" ht="21.75" customHeight="1" thickTop="1" x14ac:dyDescent="0.5"/>
    <row r="27" spans="1:32" s="134" customFormat="1" ht="21.75" customHeight="1" x14ac:dyDescent="0.5">
      <c r="A27" s="62"/>
      <c r="B27" s="62"/>
      <c r="E27" s="123"/>
      <c r="F27" s="123"/>
      <c r="G27" s="123"/>
      <c r="H27" s="123"/>
      <c r="I27" s="184"/>
      <c r="J27" s="184"/>
      <c r="K27" s="174"/>
      <c r="L27" s="180"/>
      <c r="M27" s="184"/>
      <c r="N27" s="184"/>
      <c r="O27" s="174"/>
      <c r="P27" s="180"/>
      <c r="Q27" s="123"/>
    </row>
    <row r="28" spans="1:32" s="134" customFormat="1" ht="16.5" customHeight="1" x14ac:dyDescent="0.5">
      <c r="A28" s="62"/>
      <c r="B28" s="62"/>
      <c r="E28" s="123"/>
      <c r="F28" s="123"/>
      <c r="G28" s="123"/>
      <c r="H28" s="123"/>
      <c r="I28" s="184"/>
      <c r="J28" s="184"/>
      <c r="K28" s="174"/>
      <c r="L28" s="180"/>
      <c r="M28" s="184"/>
      <c r="N28" s="184"/>
      <c r="O28" s="174"/>
      <c r="P28" s="180"/>
      <c r="Q28" s="123"/>
    </row>
    <row r="29" spans="1:32" ht="22.15" customHeight="1" x14ac:dyDescent="0.5">
      <c r="A29" s="211" t="s">
        <v>39</v>
      </c>
      <c r="B29" s="211"/>
      <c r="C29" s="211"/>
      <c r="D29" s="211"/>
      <c r="E29" s="211"/>
      <c r="F29" s="211"/>
      <c r="G29" s="211"/>
      <c r="H29" s="211"/>
      <c r="I29" s="211"/>
      <c r="J29" s="211"/>
      <c r="K29" s="211"/>
      <c r="L29" s="211"/>
      <c r="M29" s="211"/>
      <c r="N29" s="211"/>
      <c r="O29" s="211"/>
      <c r="P29" s="211"/>
      <c r="Q29" s="211"/>
    </row>
  </sheetData>
  <mergeCells count="4">
    <mergeCell ref="E5:Q5"/>
    <mergeCell ref="I6:K6"/>
    <mergeCell ref="M6:O6"/>
    <mergeCell ref="A29:Q29"/>
  </mergeCells>
  <pageMargins left="0.6" right="0.6" top="0.5" bottom="0.6" header="0.49" footer="0.4"/>
  <pageSetup paperSize="9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9753A-D8F2-4A52-AF48-BA67CF3892F6}">
  <dimension ref="A1:T173"/>
  <sheetViews>
    <sheetView zoomScaleNormal="100" zoomScaleSheetLayoutView="90" workbookViewId="0">
      <selection activeCell="M8" sqref="M8"/>
    </sheetView>
  </sheetViews>
  <sheetFormatPr defaultColWidth="9.140625" defaultRowHeight="20.100000000000001" customHeight="1" x14ac:dyDescent="0.5"/>
  <cols>
    <col min="1" max="1" width="1.42578125" style="56" customWidth="1"/>
    <col min="2" max="2" width="56" style="56" customWidth="1"/>
    <col min="3" max="3" width="8.7109375" style="56" customWidth="1"/>
    <col min="4" max="4" width="0.7109375" style="56" customWidth="1"/>
    <col min="5" max="5" width="15.28515625" style="122" customWidth="1"/>
    <col min="6" max="6" width="0.7109375" style="123" customWidth="1"/>
    <col min="7" max="7" width="15.28515625" style="122" customWidth="1"/>
    <col min="8" max="8" width="0.7109375" style="122" customWidth="1"/>
    <col min="9" max="9" width="15.28515625" style="122" customWidth="1"/>
    <col min="10" max="10" width="0.7109375" style="122" customWidth="1"/>
    <col min="11" max="11" width="15.28515625" style="122" customWidth="1"/>
    <col min="12" max="12" width="9.140625" style="2"/>
    <col min="13" max="13" width="9.140625" style="2" customWidth="1"/>
    <col min="14" max="16384" width="9.140625" style="2"/>
  </cols>
  <sheetData>
    <row r="1" spans="1:20" ht="20.100000000000001" customHeight="1" x14ac:dyDescent="0.5">
      <c r="A1" s="121" t="s">
        <v>0</v>
      </c>
    </row>
    <row r="2" spans="1:20" ht="20.100000000000001" customHeight="1" x14ac:dyDescent="0.5">
      <c r="A2" s="124" t="s">
        <v>125</v>
      </c>
      <c r="B2" s="125"/>
      <c r="C2" s="126"/>
      <c r="D2" s="126"/>
      <c r="E2" s="127"/>
      <c r="F2" s="128"/>
      <c r="G2" s="127"/>
      <c r="H2" s="127"/>
      <c r="I2" s="127"/>
      <c r="J2" s="127"/>
      <c r="K2" s="127"/>
    </row>
    <row r="3" spans="1:20" ht="20.100000000000001" customHeight="1" x14ac:dyDescent="0.5">
      <c r="A3" s="129" t="str">
        <f>'7-8 (6m)'!A3</f>
        <v>สำหรับงวดหกเดือนสิ้นสุดวันที่ 30 มิถุนายน พ.ศ. 2565</v>
      </c>
      <c r="B3" s="130"/>
      <c r="C3" s="131"/>
      <c r="D3" s="131"/>
      <c r="E3" s="132"/>
      <c r="F3" s="133"/>
      <c r="G3" s="132"/>
      <c r="H3" s="132"/>
      <c r="I3" s="132"/>
      <c r="J3" s="132"/>
      <c r="K3" s="132"/>
    </row>
    <row r="4" spans="1:20" ht="12" customHeight="1" x14ac:dyDescent="0.5">
      <c r="A4" s="134"/>
      <c r="B4" s="134"/>
      <c r="C4" s="126"/>
      <c r="D4" s="126"/>
      <c r="E4" s="27"/>
      <c r="F4" s="128"/>
      <c r="G4" s="27"/>
      <c r="H4" s="27"/>
      <c r="I4" s="27"/>
      <c r="J4" s="27"/>
      <c r="K4" s="27"/>
    </row>
    <row r="5" spans="1:20" ht="18.95" customHeight="1" x14ac:dyDescent="0.5">
      <c r="A5" s="5"/>
      <c r="B5" s="5"/>
      <c r="C5" s="24"/>
      <c r="D5" s="24"/>
      <c r="E5" s="212" t="s">
        <v>2</v>
      </c>
      <c r="F5" s="212"/>
      <c r="G5" s="212"/>
      <c r="H5" s="26"/>
      <c r="I5" s="212" t="s">
        <v>3</v>
      </c>
      <c r="J5" s="212"/>
      <c r="K5" s="212"/>
    </row>
    <row r="6" spans="1:20" ht="18.95" customHeight="1" x14ac:dyDescent="0.5">
      <c r="A6" s="5"/>
      <c r="B6" s="5"/>
      <c r="C6" s="24"/>
      <c r="D6" s="24"/>
      <c r="E6" s="53" t="s">
        <v>4</v>
      </c>
      <c r="F6" s="135"/>
      <c r="G6" s="53" t="s">
        <v>4</v>
      </c>
      <c r="H6" s="26"/>
      <c r="I6" s="53" t="s">
        <v>4</v>
      </c>
      <c r="J6" s="135"/>
      <c r="K6" s="53" t="s">
        <v>4</v>
      </c>
    </row>
    <row r="7" spans="1:20" ht="18.95" customHeight="1" x14ac:dyDescent="0.5">
      <c r="A7" s="5"/>
      <c r="B7" s="5"/>
      <c r="C7" s="24"/>
      <c r="D7" s="24"/>
      <c r="E7" s="13" t="s">
        <v>184</v>
      </c>
      <c r="F7" s="14"/>
      <c r="G7" s="13" t="s">
        <v>184</v>
      </c>
      <c r="H7" s="7"/>
      <c r="I7" s="13" t="s">
        <v>184</v>
      </c>
      <c r="J7" s="14"/>
      <c r="K7" s="13" t="s">
        <v>184</v>
      </c>
    </row>
    <row r="8" spans="1:20" ht="18.95" customHeight="1" x14ac:dyDescent="0.5">
      <c r="A8" s="5"/>
      <c r="B8" s="5"/>
      <c r="C8" s="24"/>
      <c r="D8" s="24"/>
      <c r="E8" s="16" t="s">
        <v>165</v>
      </c>
      <c r="F8" s="18"/>
      <c r="G8" s="168" t="s">
        <v>7</v>
      </c>
      <c r="H8" s="18"/>
      <c r="I8" s="16" t="s">
        <v>165</v>
      </c>
      <c r="J8" s="18"/>
      <c r="K8" s="168" t="s">
        <v>7</v>
      </c>
    </row>
    <row r="9" spans="1:20" ht="18.95" customHeight="1" x14ac:dyDescent="0.5">
      <c r="A9" s="134"/>
      <c r="B9" s="134"/>
      <c r="C9" s="136" t="s">
        <v>8</v>
      </c>
      <c r="D9" s="137"/>
      <c r="E9" s="21" t="s">
        <v>9</v>
      </c>
      <c r="F9" s="138"/>
      <c r="G9" s="21" t="s">
        <v>9</v>
      </c>
      <c r="H9" s="13"/>
      <c r="I9" s="21" t="s">
        <v>9</v>
      </c>
      <c r="J9" s="138"/>
      <c r="K9" s="21" t="s">
        <v>9</v>
      </c>
    </row>
    <row r="10" spans="1:20" ht="18.95" customHeight="1" x14ac:dyDescent="0.5">
      <c r="A10" s="139" t="s">
        <v>126</v>
      </c>
      <c r="B10" s="2"/>
      <c r="C10" s="126"/>
      <c r="D10" s="126"/>
      <c r="E10" s="33"/>
      <c r="F10" s="23"/>
      <c r="G10" s="27"/>
      <c r="H10" s="27"/>
      <c r="I10" s="33"/>
      <c r="J10" s="3"/>
      <c r="K10" s="27"/>
    </row>
    <row r="11" spans="1:20" ht="18.95" customHeight="1" x14ac:dyDescent="0.5">
      <c r="A11" s="56" t="s">
        <v>244</v>
      </c>
      <c r="C11" s="57"/>
      <c r="D11" s="57"/>
      <c r="E11" s="189">
        <v>202235205</v>
      </c>
      <c r="G11" s="203">
        <v>38796145</v>
      </c>
      <c r="H11" s="203"/>
      <c r="I11" s="189">
        <v>-7669513</v>
      </c>
      <c r="J11" s="123"/>
      <c r="K11" s="203">
        <v>-34226281</v>
      </c>
      <c r="N11" s="3"/>
      <c r="P11" s="3"/>
      <c r="R11" s="3"/>
      <c r="T11" s="3"/>
    </row>
    <row r="12" spans="1:20" ht="18.95" customHeight="1" x14ac:dyDescent="0.5">
      <c r="A12" s="56" t="s">
        <v>127</v>
      </c>
      <c r="C12" s="57"/>
      <c r="D12" s="57"/>
      <c r="E12" s="33"/>
      <c r="F12" s="27"/>
      <c r="G12" s="27"/>
      <c r="H12" s="27"/>
      <c r="I12" s="33"/>
      <c r="J12" s="3"/>
      <c r="K12" s="27"/>
      <c r="N12" s="3"/>
      <c r="P12" s="3"/>
      <c r="R12" s="3"/>
      <c r="T12" s="3"/>
    </row>
    <row r="13" spans="1:20" ht="18.95" customHeight="1" x14ac:dyDescent="0.5">
      <c r="B13" s="56" t="s">
        <v>128</v>
      </c>
      <c r="C13" s="57">
        <v>12</v>
      </c>
      <c r="D13" s="57"/>
      <c r="E13" s="189">
        <v>146257671</v>
      </c>
      <c r="F13" s="203"/>
      <c r="G13" s="203">
        <v>140761114</v>
      </c>
      <c r="H13" s="203"/>
      <c r="I13" s="189">
        <v>145727052</v>
      </c>
      <c r="J13" s="123"/>
      <c r="K13" s="203">
        <v>140264174</v>
      </c>
      <c r="N13" s="3"/>
      <c r="P13" s="3"/>
      <c r="R13" s="3"/>
      <c r="T13" s="3"/>
    </row>
    <row r="14" spans="1:20" ht="18.95" customHeight="1" x14ac:dyDescent="0.5">
      <c r="B14" s="56" t="s">
        <v>129</v>
      </c>
      <c r="C14" s="57" t="s">
        <v>205</v>
      </c>
      <c r="D14" s="57"/>
      <c r="E14" s="189">
        <v>49225608</v>
      </c>
      <c r="F14" s="203"/>
      <c r="G14" s="203">
        <v>69740712</v>
      </c>
      <c r="H14" s="203"/>
      <c r="I14" s="189">
        <v>45713762</v>
      </c>
      <c r="J14" s="123"/>
      <c r="K14" s="203">
        <v>46062709</v>
      </c>
      <c r="N14" s="3"/>
      <c r="P14" s="3"/>
      <c r="R14" s="3"/>
      <c r="T14" s="3"/>
    </row>
    <row r="15" spans="1:20" ht="18.95" customHeight="1" x14ac:dyDescent="0.5">
      <c r="B15" s="56" t="s">
        <v>217</v>
      </c>
      <c r="C15" s="57"/>
      <c r="D15" s="57"/>
      <c r="E15" s="189">
        <v>21986228</v>
      </c>
      <c r="F15" s="203"/>
      <c r="G15" s="203">
        <v>0</v>
      </c>
      <c r="H15" s="123"/>
      <c r="I15" s="189">
        <v>21986228</v>
      </c>
      <c r="J15" s="123"/>
      <c r="K15" s="203">
        <v>0</v>
      </c>
      <c r="N15" s="3"/>
      <c r="P15" s="3"/>
      <c r="R15" s="3"/>
      <c r="T15" s="3"/>
    </row>
    <row r="16" spans="1:20" ht="18.95" customHeight="1" x14ac:dyDescent="0.5">
      <c r="B16" s="56" t="s">
        <v>180</v>
      </c>
      <c r="C16" s="57"/>
      <c r="D16" s="57"/>
      <c r="E16" s="189">
        <v>371918</v>
      </c>
      <c r="F16" s="203"/>
      <c r="G16" s="203">
        <v>1380137</v>
      </c>
      <c r="H16" s="123"/>
      <c r="I16" s="189">
        <v>371918</v>
      </c>
      <c r="J16" s="123"/>
      <c r="K16" s="203">
        <v>1380137</v>
      </c>
      <c r="N16" s="3"/>
      <c r="P16" s="3"/>
      <c r="R16" s="3"/>
      <c r="T16" s="3"/>
    </row>
    <row r="17" spans="2:20" ht="18.95" customHeight="1" x14ac:dyDescent="0.5">
      <c r="B17" s="56" t="s">
        <v>188</v>
      </c>
      <c r="C17" s="57"/>
      <c r="D17" s="57"/>
      <c r="E17" s="189">
        <v>0</v>
      </c>
      <c r="F17" s="203"/>
      <c r="G17" s="203">
        <v>15000000</v>
      </c>
      <c r="H17" s="123"/>
      <c r="I17" s="189">
        <v>0</v>
      </c>
      <c r="J17" s="123"/>
      <c r="K17" s="203">
        <v>15000000</v>
      </c>
      <c r="N17" s="3"/>
      <c r="P17" s="3"/>
      <c r="R17" s="3"/>
      <c r="T17" s="3"/>
    </row>
    <row r="18" spans="2:20" ht="18.95" customHeight="1" x14ac:dyDescent="0.5">
      <c r="B18" s="56" t="s">
        <v>236</v>
      </c>
      <c r="C18" s="57"/>
      <c r="D18" s="57"/>
      <c r="E18" s="189">
        <v>55945204</v>
      </c>
      <c r="F18" s="203"/>
      <c r="G18" s="203">
        <v>0</v>
      </c>
      <c r="H18" s="203"/>
      <c r="I18" s="189">
        <v>55945204</v>
      </c>
      <c r="J18" s="123"/>
      <c r="K18" s="203">
        <v>0</v>
      </c>
      <c r="N18" s="3"/>
      <c r="P18" s="3"/>
      <c r="R18" s="3"/>
      <c r="T18" s="3"/>
    </row>
    <row r="19" spans="2:20" ht="18.95" customHeight="1" x14ac:dyDescent="0.5">
      <c r="B19" s="56" t="s">
        <v>189</v>
      </c>
      <c r="C19" s="57"/>
      <c r="D19" s="57"/>
      <c r="E19" s="33">
        <v>0</v>
      </c>
      <c r="F19" s="27"/>
      <c r="G19" s="27">
        <v>101926</v>
      </c>
      <c r="H19" s="3"/>
      <c r="I19" s="33">
        <v>0</v>
      </c>
      <c r="J19" s="3"/>
      <c r="K19" s="27">
        <v>0</v>
      </c>
      <c r="N19" s="3"/>
      <c r="P19" s="3"/>
      <c r="R19" s="3"/>
      <c r="T19" s="3"/>
    </row>
    <row r="20" spans="2:20" ht="18.95" customHeight="1" x14ac:dyDescent="0.5">
      <c r="B20" s="56" t="s">
        <v>249</v>
      </c>
      <c r="C20" s="57"/>
      <c r="D20" s="57"/>
      <c r="E20" s="189">
        <v>-2278029</v>
      </c>
      <c r="F20" s="203"/>
      <c r="G20" s="203">
        <v>11479331</v>
      </c>
      <c r="H20" s="203"/>
      <c r="I20" s="189">
        <v>-1997956</v>
      </c>
      <c r="J20" s="123"/>
      <c r="K20" s="203">
        <v>11479331</v>
      </c>
      <c r="N20" s="3"/>
      <c r="P20" s="3"/>
      <c r="R20" s="3"/>
      <c r="T20" s="3"/>
    </row>
    <row r="21" spans="2:20" ht="18.95" customHeight="1" x14ac:dyDescent="0.5">
      <c r="B21" s="56" t="s">
        <v>218</v>
      </c>
      <c r="C21" s="57">
        <v>11</v>
      </c>
      <c r="D21" s="57"/>
      <c r="E21" s="189">
        <v>-111224707</v>
      </c>
      <c r="F21" s="203"/>
      <c r="G21" s="203">
        <v>0</v>
      </c>
      <c r="H21" s="203"/>
      <c r="I21" s="189">
        <v>-138243917</v>
      </c>
      <c r="J21" s="123"/>
      <c r="K21" s="203">
        <v>0</v>
      </c>
      <c r="N21" s="3"/>
      <c r="P21" s="3"/>
      <c r="R21" s="3"/>
      <c r="T21" s="3"/>
    </row>
    <row r="22" spans="2:20" ht="18.95" customHeight="1" x14ac:dyDescent="0.5">
      <c r="B22" s="56" t="s">
        <v>130</v>
      </c>
      <c r="C22" s="57"/>
      <c r="D22" s="57"/>
      <c r="E22" s="33">
        <v>0</v>
      </c>
      <c r="F22" s="27"/>
      <c r="G22" s="27">
        <v>-2804</v>
      </c>
      <c r="H22" s="27"/>
      <c r="I22" s="33">
        <v>0</v>
      </c>
      <c r="J22" s="3"/>
      <c r="K22" s="27">
        <v>-2804</v>
      </c>
      <c r="N22" s="3"/>
      <c r="P22" s="3"/>
      <c r="R22" s="3"/>
      <c r="T22" s="3"/>
    </row>
    <row r="23" spans="2:20" ht="18.95" customHeight="1" x14ac:dyDescent="0.5">
      <c r="B23" s="56" t="s">
        <v>131</v>
      </c>
      <c r="C23" s="57"/>
      <c r="D23" s="57"/>
      <c r="E23" s="189">
        <v>-21796</v>
      </c>
      <c r="F23" s="203"/>
      <c r="G23" s="203">
        <v>-22756</v>
      </c>
      <c r="H23" s="203"/>
      <c r="I23" s="189">
        <v>-21796</v>
      </c>
      <c r="J23" s="123"/>
      <c r="K23" s="203">
        <v>-26459</v>
      </c>
      <c r="N23" s="3"/>
      <c r="P23" s="3"/>
      <c r="R23" s="3"/>
      <c r="T23" s="3"/>
    </row>
    <row r="24" spans="2:20" ht="18.95" customHeight="1" x14ac:dyDescent="0.5">
      <c r="B24" s="56" t="s">
        <v>190</v>
      </c>
      <c r="C24" s="57"/>
      <c r="D24" s="57"/>
      <c r="E24" s="189">
        <v>0</v>
      </c>
      <c r="F24" s="203"/>
      <c r="G24" s="203">
        <v>-1260169</v>
      </c>
      <c r="H24" s="203"/>
      <c r="I24" s="189">
        <v>0</v>
      </c>
      <c r="J24" s="123"/>
      <c r="K24" s="203">
        <v>-1260169</v>
      </c>
      <c r="N24" s="3"/>
      <c r="P24" s="3"/>
      <c r="R24" s="3"/>
      <c r="T24" s="3"/>
    </row>
    <row r="25" spans="2:20" ht="18.95" customHeight="1" x14ac:dyDescent="0.5">
      <c r="B25" s="56" t="s">
        <v>228</v>
      </c>
      <c r="C25" s="57"/>
      <c r="D25" s="57"/>
      <c r="E25" s="189">
        <v>-3267774</v>
      </c>
      <c r="F25" s="203"/>
      <c r="G25" s="203">
        <v>-3698497</v>
      </c>
      <c r="H25" s="203"/>
      <c r="I25" s="189">
        <v>-3267774</v>
      </c>
      <c r="J25" s="123"/>
      <c r="K25" s="203">
        <v>-3698497</v>
      </c>
      <c r="N25" s="3"/>
      <c r="P25" s="3"/>
      <c r="R25" s="3"/>
      <c r="T25" s="3"/>
    </row>
    <row r="26" spans="2:20" ht="18.95" customHeight="1" x14ac:dyDescent="0.5">
      <c r="B26" s="56" t="s">
        <v>224</v>
      </c>
      <c r="C26" s="57">
        <v>11</v>
      </c>
      <c r="D26" s="57"/>
      <c r="E26" s="189">
        <v>-283005480</v>
      </c>
      <c r="F26" s="203"/>
      <c r="G26" s="203">
        <v>-31885655</v>
      </c>
      <c r="H26" s="203"/>
      <c r="I26" s="189">
        <v>0</v>
      </c>
      <c r="J26" s="123"/>
      <c r="K26" s="203">
        <v>0</v>
      </c>
      <c r="N26" s="3"/>
      <c r="P26" s="3"/>
      <c r="R26" s="3"/>
      <c r="T26" s="3"/>
    </row>
    <row r="27" spans="2:20" ht="18.95" customHeight="1" x14ac:dyDescent="0.5">
      <c r="B27" s="56" t="s">
        <v>225</v>
      </c>
      <c r="C27" s="57">
        <v>11</v>
      </c>
      <c r="D27" s="57"/>
      <c r="E27" s="189">
        <v>269619</v>
      </c>
      <c r="F27" s="203"/>
      <c r="G27" s="203">
        <v>0</v>
      </c>
      <c r="H27" s="203"/>
      <c r="I27" s="189">
        <v>0</v>
      </c>
      <c r="J27" s="123"/>
      <c r="K27" s="203">
        <v>0</v>
      </c>
      <c r="N27" s="3"/>
      <c r="P27" s="3"/>
      <c r="R27" s="3"/>
      <c r="T27" s="3"/>
    </row>
    <row r="28" spans="2:20" ht="18.95" customHeight="1" x14ac:dyDescent="0.5">
      <c r="B28" s="56" t="s">
        <v>219</v>
      </c>
      <c r="C28" s="57">
        <v>11</v>
      </c>
      <c r="D28" s="57"/>
      <c r="E28" s="189">
        <v>0</v>
      </c>
      <c r="F28" s="203"/>
      <c r="G28" s="203">
        <v>0</v>
      </c>
      <c r="H28" s="203"/>
      <c r="I28" s="189">
        <v>-40949930</v>
      </c>
      <c r="J28" s="123"/>
      <c r="K28" s="203">
        <v>0</v>
      </c>
      <c r="N28" s="3"/>
      <c r="P28" s="3"/>
      <c r="R28" s="3"/>
      <c r="T28" s="3"/>
    </row>
    <row r="29" spans="2:20" ht="18.95" customHeight="1" x14ac:dyDescent="0.5">
      <c r="B29" s="56" t="s">
        <v>191</v>
      </c>
      <c r="C29" s="57">
        <v>11</v>
      </c>
      <c r="D29" s="57"/>
      <c r="E29" s="189">
        <v>0</v>
      </c>
      <c r="F29" s="203"/>
      <c r="G29" s="203">
        <v>0</v>
      </c>
      <c r="H29" s="203"/>
      <c r="I29" s="189">
        <v>-21055917</v>
      </c>
      <c r="J29" s="123"/>
      <c r="K29" s="203">
        <v>0</v>
      </c>
      <c r="N29" s="3"/>
      <c r="P29" s="3"/>
      <c r="R29" s="3"/>
      <c r="T29" s="3"/>
    </row>
    <row r="30" spans="2:20" ht="18.95" customHeight="1" x14ac:dyDescent="0.5">
      <c r="B30" s="56" t="s">
        <v>226</v>
      </c>
      <c r="C30" s="57"/>
      <c r="D30" s="57"/>
      <c r="E30" s="189">
        <v>-6423775</v>
      </c>
      <c r="F30" s="203"/>
      <c r="G30" s="203">
        <v>-48417218</v>
      </c>
      <c r="H30" s="203"/>
      <c r="I30" s="189">
        <v>-6423775</v>
      </c>
      <c r="J30" s="123"/>
      <c r="K30" s="203">
        <v>-48417218</v>
      </c>
      <c r="N30" s="3"/>
      <c r="P30" s="3"/>
      <c r="R30" s="3"/>
      <c r="T30" s="3"/>
    </row>
    <row r="31" spans="2:20" ht="18.95" customHeight="1" x14ac:dyDescent="0.5">
      <c r="B31" s="56" t="s">
        <v>192</v>
      </c>
      <c r="C31" s="57"/>
      <c r="D31" s="57"/>
      <c r="E31" s="189">
        <v>23667488</v>
      </c>
      <c r="F31" s="203"/>
      <c r="G31" s="203">
        <v>33328193</v>
      </c>
      <c r="H31" s="203"/>
      <c r="I31" s="189">
        <v>23645325</v>
      </c>
      <c r="J31" s="123"/>
      <c r="K31" s="203">
        <v>33328193</v>
      </c>
      <c r="N31" s="3"/>
      <c r="P31" s="3"/>
      <c r="R31" s="3"/>
      <c r="T31" s="3"/>
    </row>
    <row r="32" spans="2:20" ht="18.95" customHeight="1" x14ac:dyDescent="0.5">
      <c r="B32" s="56" t="s">
        <v>132</v>
      </c>
      <c r="C32" s="57"/>
      <c r="D32" s="57"/>
      <c r="E32" s="189">
        <v>2610082</v>
      </c>
      <c r="F32" s="203"/>
      <c r="G32" s="203">
        <v>1976190</v>
      </c>
      <c r="H32" s="203"/>
      <c r="I32" s="189">
        <v>1147980</v>
      </c>
      <c r="J32" s="123"/>
      <c r="K32" s="203">
        <v>1166219</v>
      </c>
      <c r="N32" s="3"/>
      <c r="P32" s="3"/>
      <c r="R32" s="3"/>
      <c r="T32" s="3"/>
    </row>
    <row r="33" spans="2:20" ht="18.95" customHeight="1" x14ac:dyDescent="0.5">
      <c r="B33" s="56" t="s">
        <v>133</v>
      </c>
      <c r="C33" s="57"/>
      <c r="D33" s="57"/>
      <c r="E33" s="189">
        <v>-979560</v>
      </c>
      <c r="F33" s="203"/>
      <c r="G33" s="203">
        <v>-1529182</v>
      </c>
      <c r="H33" s="203"/>
      <c r="I33" s="189">
        <v>-1168473</v>
      </c>
      <c r="J33" s="123"/>
      <c r="K33" s="203">
        <v>-3865456</v>
      </c>
      <c r="N33" s="3"/>
      <c r="P33" s="3"/>
      <c r="R33" s="3"/>
      <c r="T33" s="3"/>
    </row>
    <row r="34" spans="2:20" ht="18.95" customHeight="1" x14ac:dyDescent="0.5">
      <c r="B34" s="56" t="s">
        <v>90</v>
      </c>
      <c r="C34" s="57"/>
      <c r="D34" s="57"/>
      <c r="E34" s="189">
        <v>90536051</v>
      </c>
      <c r="F34" s="203"/>
      <c r="G34" s="203">
        <v>84084620</v>
      </c>
      <c r="H34" s="203"/>
      <c r="I34" s="189">
        <v>84105856</v>
      </c>
      <c r="J34" s="123"/>
      <c r="K34" s="203">
        <v>77866038</v>
      </c>
      <c r="N34" s="3"/>
      <c r="P34" s="3"/>
      <c r="R34" s="3"/>
      <c r="T34" s="3"/>
    </row>
    <row r="35" spans="2:20" ht="5.0999999999999996" customHeight="1" x14ac:dyDescent="0.5">
      <c r="B35" s="2"/>
      <c r="C35" s="57"/>
      <c r="D35" s="57"/>
      <c r="E35" s="33"/>
      <c r="F35" s="27"/>
      <c r="G35" s="27"/>
      <c r="H35" s="27"/>
      <c r="I35" s="33"/>
      <c r="J35" s="3"/>
      <c r="K35" s="27"/>
      <c r="N35" s="3"/>
      <c r="P35" s="3"/>
      <c r="R35" s="3"/>
      <c r="T35" s="3"/>
    </row>
    <row r="36" spans="2:20" ht="18.95" customHeight="1" x14ac:dyDescent="0.5">
      <c r="B36" s="56" t="s">
        <v>193</v>
      </c>
      <c r="C36" s="57"/>
      <c r="D36" s="57"/>
      <c r="E36" s="33"/>
      <c r="F36" s="27"/>
      <c r="G36" s="27"/>
      <c r="H36" s="27"/>
      <c r="I36" s="33"/>
      <c r="J36" s="3"/>
      <c r="K36" s="27"/>
      <c r="N36" s="3"/>
      <c r="P36" s="3"/>
      <c r="R36" s="3"/>
      <c r="T36" s="3"/>
    </row>
    <row r="37" spans="2:20" ht="18.95" customHeight="1" x14ac:dyDescent="0.5">
      <c r="B37" s="56" t="s">
        <v>134</v>
      </c>
      <c r="C37" s="57"/>
      <c r="D37" s="57"/>
      <c r="E37" s="189">
        <v>-57592153</v>
      </c>
      <c r="F37" s="203"/>
      <c r="G37" s="203">
        <v>715237690</v>
      </c>
      <c r="H37" s="203"/>
      <c r="I37" s="189">
        <v>-44858405</v>
      </c>
      <c r="J37" s="123"/>
      <c r="K37" s="203">
        <v>866641798</v>
      </c>
      <c r="N37" s="3"/>
      <c r="P37" s="3"/>
      <c r="R37" s="3"/>
      <c r="T37" s="3"/>
    </row>
    <row r="38" spans="2:20" ht="18.95" customHeight="1" x14ac:dyDescent="0.5">
      <c r="B38" s="140" t="s">
        <v>135</v>
      </c>
      <c r="C38" s="57"/>
      <c r="D38" s="57"/>
      <c r="E38" s="189">
        <v>-876375451</v>
      </c>
      <c r="G38" s="203">
        <v>-557334728</v>
      </c>
      <c r="H38" s="123"/>
      <c r="I38" s="189">
        <v>-836249542</v>
      </c>
      <c r="J38" s="123"/>
      <c r="K38" s="203">
        <v>-638576930</v>
      </c>
      <c r="N38" s="3"/>
      <c r="P38" s="3"/>
      <c r="R38" s="3"/>
      <c r="T38" s="3"/>
    </row>
    <row r="39" spans="2:20" ht="18.95" customHeight="1" x14ac:dyDescent="0.5">
      <c r="B39" s="140" t="s">
        <v>136</v>
      </c>
      <c r="C39" s="57"/>
      <c r="D39" s="57"/>
      <c r="E39" s="189">
        <v>7955939</v>
      </c>
      <c r="F39" s="203"/>
      <c r="G39" s="203">
        <v>7955939</v>
      </c>
      <c r="H39" s="203"/>
      <c r="I39" s="189">
        <v>7955939</v>
      </c>
      <c r="J39" s="123"/>
      <c r="K39" s="203">
        <v>7955939</v>
      </c>
      <c r="N39" s="3"/>
      <c r="P39" s="3"/>
      <c r="R39" s="3"/>
      <c r="T39" s="3"/>
    </row>
    <row r="40" spans="2:20" ht="18.95" customHeight="1" x14ac:dyDescent="0.5">
      <c r="B40" s="140" t="s">
        <v>137</v>
      </c>
      <c r="C40" s="57"/>
      <c r="D40" s="57"/>
      <c r="E40" s="189">
        <v>-86765046</v>
      </c>
      <c r="F40" s="203"/>
      <c r="G40" s="203">
        <v>90990807</v>
      </c>
      <c r="H40" s="203"/>
      <c r="I40" s="189">
        <v>-49094305</v>
      </c>
      <c r="J40" s="123"/>
      <c r="K40" s="203">
        <v>109606093</v>
      </c>
      <c r="N40" s="3"/>
      <c r="P40" s="3"/>
      <c r="R40" s="3"/>
      <c r="T40" s="3"/>
    </row>
    <row r="41" spans="2:20" ht="18.95" customHeight="1" x14ac:dyDescent="0.5">
      <c r="B41" s="56" t="s">
        <v>138</v>
      </c>
      <c r="C41" s="57"/>
      <c r="D41" s="57"/>
      <c r="E41" s="189">
        <v>7113683</v>
      </c>
      <c r="F41" s="203"/>
      <c r="G41" s="203">
        <v>-58211174</v>
      </c>
      <c r="H41" s="203"/>
      <c r="I41" s="189">
        <v>12015619</v>
      </c>
      <c r="J41" s="123"/>
      <c r="K41" s="203">
        <v>-57563565</v>
      </c>
      <c r="N41" s="3"/>
      <c r="P41" s="3"/>
      <c r="R41" s="3"/>
      <c r="T41" s="3"/>
    </row>
    <row r="42" spans="2:20" ht="18.95" customHeight="1" x14ac:dyDescent="0.5">
      <c r="B42" s="56" t="s">
        <v>194</v>
      </c>
      <c r="C42" s="57"/>
      <c r="D42" s="57"/>
      <c r="E42" s="189">
        <v>77535137</v>
      </c>
      <c r="F42" s="203"/>
      <c r="G42" s="203">
        <v>183916194</v>
      </c>
      <c r="H42" s="203"/>
      <c r="I42" s="189">
        <v>16610234</v>
      </c>
      <c r="J42" s="123"/>
      <c r="K42" s="203">
        <v>146755333</v>
      </c>
      <c r="N42" s="3"/>
      <c r="P42" s="3"/>
      <c r="R42" s="3"/>
      <c r="T42" s="3"/>
    </row>
    <row r="43" spans="2:20" ht="18.95" customHeight="1" x14ac:dyDescent="0.5">
      <c r="B43" s="56" t="s">
        <v>139</v>
      </c>
      <c r="C43" s="57"/>
      <c r="D43" s="57"/>
      <c r="E43" s="189">
        <v>-43428055</v>
      </c>
      <c r="F43" s="203"/>
      <c r="G43" s="203">
        <v>-18419537</v>
      </c>
      <c r="H43" s="203"/>
      <c r="I43" s="189">
        <v>-38941200</v>
      </c>
      <c r="J43" s="123"/>
      <c r="K43" s="203">
        <v>-27968756</v>
      </c>
      <c r="N43" s="3"/>
      <c r="P43" s="3"/>
      <c r="R43" s="3"/>
      <c r="T43" s="3"/>
    </row>
    <row r="44" spans="2:20" ht="18.95" customHeight="1" x14ac:dyDescent="0.5">
      <c r="B44" s="56" t="s">
        <v>140</v>
      </c>
      <c r="C44" s="57"/>
      <c r="D44" s="57"/>
      <c r="E44" s="189">
        <v>986738</v>
      </c>
      <c r="F44" s="203"/>
      <c r="G44" s="203">
        <v>-2557</v>
      </c>
      <c r="H44" s="203"/>
      <c r="I44" s="189">
        <v>-70410</v>
      </c>
      <c r="J44" s="123"/>
      <c r="K44" s="203">
        <v>-31288</v>
      </c>
      <c r="N44" s="3"/>
      <c r="P44" s="3"/>
      <c r="R44" s="3"/>
      <c r="T44" s="3"/>
    </row>
    <row r="45" spans="2:20" ht="18.95" customHeight="1" x14ac:dyDescent="0.5">
      <c r="B45" s="56" t="s">
        <v>141</v>
      </c>
      <c r="C45" s="57"/>
      <c r="D45" s="57"/>
      <c r="E45" s="189">
        <v>151454467</v>
      </c>
      <c r="F45" s="203"/>
      <c r="G45" s="203">
        <v>-1090377852</v>
      </c>
      <c r="H45" s="203"/>
      <c r="I45" s="189">
        <v>126460519</v>
      </c>
      <c r="J45" s="123"/>
      <c r="K45" s="203">
        <v>-1140201350</v>
      </c>
      <c r="N45" s="3"/>
      <c r="P45" s="3"/>
      <c r="R45" s="3"/>
      <c r="T45" s="3"/>
    </row>
    <row r="46" spans="2:20" ht="18.95" customHeight="1" x14ac:dyDescent="0.5">
      <c r="B46" s="140" t="s">
        <v>142</v>
      </c>
      <c r="C46" s="57"/>
      <c r="D46" s="57"/>
      <c r="E46" s="189">
        <v>-114131448</v>
      </c>
      <c r="F46" s="203"/>
      <c r="G46" s="203">
        <v>-11121245</v>
      </c>
      <c r="H46" s="203"/>
      <c r="I46" s="189">
        <v>-74965437</v>
      </c>
      <c r="J46" s="123"/>
      <c r="K46" s="203">
        <v>25043013</v>
      </c>
      <c r="N46" s="3"/>
      <c r="P46" s="3"/>
      <c r="R46" s="3"/>
      <c r="T46" s="3"/>
    </row>
    <row r="47" spans="2:20" ht="18.95" customHeight="1" x14ac:dyDescent="0.5">
      <c r="B47" s="56" t="s">
        <v>143</v>
      </c>
      <c r="C47" s="57"/>
      <c r="D47" s="57"/>
      <c r="E47" s="189">
        <v>6956454</v>
      </c>
      <c r="F47" s="203"/>
      <c r="G47" s="203">
        <v>-11628255</v>
      </c>
      <c r="H47" s="203"/>
      <c r="I47" s="189">
        <v>5811545</v>
      </c>
      <c r="J47" s="123"/>
      <c r="K47" s="203">
        <v>-17529924</v>
      </c>
      <c r="N47" s="3"/>
      <c r="P47" s="3"/>
      <c r="R47" s="3"/>
      <c r="T47" s="3"/>
    </row>
    <row r="48" spans="2:20" ht="18.95" customHeight="1" x14ac:dyDescent="0.5">
      <c r="B48" s="140" t="s">
        <v>144</v>
      </c>
      <c r="C48" s="57"/>
      <c r="D48" s="57"/>
      <c r="E48" s="189">
        <v>-820490</v>
      </c>
      <c r="F48" s="203"/>
      <c r="G48" s="203">
        <v>-15152328</v>
      </c>
      <c r="H48" s="203"/>
      <c r="I48" s="189">
        <v>0</v>
      </c>
      <c r="J48" s="123"/>
      <c r="K48" s="203">
        <v>-14000000</v>
      </c>
      <c r="N48" s="3"/>
      <c r="P48" s="3"/>
      <c r="R48" s="3"/>
      <c r="T48" s="3"/>
    </row>
    <row r="49" spans="1:20" ht="18.95" customHeight="1" x14ac:dyDescent="0.5">
      <c r="B49" s="140" t="s">
        <v>211</v>
      </c>
      <c r="C49" s="57"/>
      <c r="D49" s="57"/>
      <c r="E49" s="189">
        <v>0</v>
      </c>
      <c r="F49" s="203"/>
      <c r="G49" s="203">
        <v>0</v>
      </c>
      <c r="H49" s="203"/>
      <c r="I49" s="189">
        <v>0</v>
      </c>
      <c r="J49" s="123"/>
      <c r="K49" s="203">
        <v>-3471108</v>
      </c>
      <c r="N49" s="3"/>
      <c r="P49" s="3"/>
      <c r="R49" s="3"/>
      <c r="T49" s="3"/>
    </row>
    <row r="50" spans="1:20" ht="18.95" customHeight="1" x14ac:dyDescent="0.5">
      <c r="B50" s="140" t="s">
        <v>145</v>
      </c>
      <c r="C50" s="57"/>
      <c r="D50" s="57"/>
      <c r="E50" s="189">
        <v>0</v>
      </c>
      <c r="F50" s="203"/>
      <c r="G50" s="203">
        <v>2804</v>
      </c>
      <c r="H50" s="203"/>
      <c r="I50" s="189">
        <v>0</v>
      </c>
      <c r="J50" s="123"/>
      <c r="K50" s="203">
        <v>2804</v>
      </c>
      <c r="N50" s="3"/>
      <c r="P50" s="3"/>
      <c r="R50" s="3"/>
      <c r="T50" s="3"/>
    </row>
    <row r="51" spans="1:20" ht="18.95" customHeight="1" x14ac:dyDescent="0.5">
      <c r="B51" s="56" t="s">
        <v>146</v>
      </c>
      <c r="C51" s="57"/>
      <c r="D51" s="57"/>
      <c r="E51" s="119">
        <v>-6612335</v>
      </c>
      <c r="F51" s="203"/>
      <c r="G51" s="172">
        <v>-323349</v>
      </c>
      <c r="H51" s="203"/>
      <c r="I51" s="119">
        <v>-6612335</v>
      </c>
      <c r="J51" s="123"/>
      <c r="K51" s="172">
        <v>-323349</v>
      </c>
      <c r="N51" s="3"/>
      <c r="P51" s="3"/>
      <c r="R51" s="3"/>
      <c r="T51" s="3"/>
    </row>
    <row r="52" spans="1:20" ht="5.0999999999999996" customHeight="1" x14ac:dyDescent="0.5">
      <c r="A52" s="134"/>
      <c r="B52" s="134"/>
      <c r="C52" s="126"/>
      <c r="D52" s="126"/>
      <c r="E52" s="189"/>
      <c r="F52" s="27"/>
      <c r="G52" s="27"/>
      <c r="H52" s="27"/>
      <c r="I52" s="189"/>
      <c r="J52" s="3"/>
      <c r="K52" s="27"/>
    </row>
    <row r="53" spans="1:20" s="62" customFormat="1" ht="18.95" customHeight="1" x14ac:dyDescent="0.5">
      <c r="A53" s="134" t="s">
        <v>195</v>
      </c>
      <c r="C53" s="126"/>
      <c r="D53" s="126"/>
      <c r="E53" s="189">
        <f>SUM(E11:E51)</f>
        <v>-747818607</v>
      </c>
      <c r="F53" s="203"/>
      <c r="G53" s="203">
        <f>SUM(G11:G51)</f>
        <v>-454635504</v>
      </c>
      <c r="H53" s="203"/>
      <c r="I53" s="189">
        <f>SUM(I11:I51)</f>
        <v>-724093504</v>
      </c>
      <c r="J53" s="123"/>
      <c r="K53" s="203">
        <f>SUM(K11:K51)</f>
        <v>-508611373</v>
      </c>
      <c r="N53" s="123"/>
      <c r="P53" s="123"/>
      <c r="R53" s="123"/>
      <c r="T53" s="123"/>
    </row>
    <row r="54" spans="1:20" s="62" customFormat="1" ht="18.95" customHeight="1" x14ac:dyDescent="0.5">
      <c r="A54" s="134"/>
      <c r="B54" s="62" t="s">
        <v>147</v>
      </c>
      <c r="C54" s="126"/>
      <c r="D54" s="126"/>
      <c r="E54" s="189">
        <v>-86478887</v>
      </c>
      <c r="F54" s="203"/>
      <c r="G54" s="203">
        <v>-82387366</v>
      </c>
      <c r="H54" s="203"/>
      <c r="I54" s="189">
        <v>-81566212</v>
      </c>
      <c r="J54" s="123"/>
      <c r="K54" s="203">
        <v>-75852470</v>
      </c>
      <c r="N54" s="123"/>
      <c r="P54" s="123"/>
      <c r="R54" s="123"/>
      <c r="T54" s="123"/>
    </row>
    <row r="55" spans="1:20" s="62" customFormat="1" ht="18.95" customHeight="1" x14ac:dyDescent="0.5">
      <c r="A55" s="134"/>
      <c r="B55" s="62" t="s">
        <v>148</v>
      </c>
      <c r="C55" s="126"/>
      <c r="D55" s="126"/>
      <c r="E55" s="189">
        <v>-29226915</v>
      </c>
      <c r="F55" s="203"/>
      <c r="G55" s="203">
        <v>-49780928</v>
      </c>
      <c r="H55" s="203"/>
      <c r="I55" s="189">
        <v>-11344788</v>
      </c>
      <c r="J55" s="123"/>
      <c r="K55" s="203">
        <v>-42711409</v>
      </c>
      <c r="N55" s="123"/>
      <c r="P55" s="123"/>
      <c r="R55" s="123"/>
      <c r="T55" s="123"/>
    </row>
    <row r="56" spans="1:20" s="62" customFormat="1" ht="18.95" customHeight="1" x14ac:dyDescent="0.5">
      <c r="B56" s="62" t="s">
        <v>149</v>
      </c>
      <c r="C56" s="126"/>
      <c r="D56" s="126"/>
      <c r="E56" s="119">
        <v>26792847</v>
      </c>
      <c r="F56" s="203"/>
      <c r="G56" s="172">
        <v>22398138</v>
      </c>
      <c r="H56" s="203"/>
      <c r="I56" s="119">
        <v>26792847</v>
      </c>
      <c r="J56" s="123"/>
      <c r="K56" s="172">
        <v>22398138</v>
      </c>
      <c r="N56" s="123"/>
      <c r="P56" s="123"/>
      <c r="R56" s="123"/>
      <c r="T56" s="123"/>
    </row>
    <row r="57" spans="1:20" s="62" customFormat="1" ht="5.0999999999999996" customHeight="1" x14ac:dyDescent="0.5">
      <c r="C57" s="126"/>
      <c r="D57" s="126"/>
      <c r="E57" s="189"/>
      <c r="F57" s="203"/>
      <c r="G57" s="203"/>
      <c r="H57" s="203"/>
      <c r="I57" s="189"/>
      <c r="J57" s="204"/>
      <c r="K57" s="203"/>
      <c r="N57" s="123"/>
      <c r="P57" s="123"/>
      <c r="R57" s="123"/>
      <c r="T57" s="123"/>
    </row>
    <row r="58" spans="1:20" s="62" customFormat="1" ht="18.95" customHeight="1" x14ac:dyDescent="0.5">
      <c r="A58" s="134" t="s">
        <v>234</v>
      </c>
      <c r="B58" s="134"/>
      <c r="C58" s="126"/>
      <c r="D58" s="126"/>
      <c r="E58" s="119">
        <f>SUM(E53:E56)</f>
        <v>-836731562</v>
      </c>
      <c r="F58" s="203"/>
      <c r="G58" s="172">
        <f>SUM(G53:G56)</f>
        <v>-564405660</v>
      </c>
      <c r="H58" s="203"/>
      <c r="I58" s="119">
        <f>SUM(I53:I56)</f>
        <v>-790211657</v>
      </c>
      <c r="J58" s="123"/>
      <c r="K58" s="172">
        <f>SUM(K53:K56)</f>
        <v>-604777114</v>
      </c>
      <c r="N58" s="123"/>
      <c r="P58" s="123"/>
      <c r="R58" s="123"/>
      <c r="T58" s="123"/>
    </row>
    <row r="59" spans="1:20" s="62" customFormat="1" ht="9" customHeight="1" x14ac:dyDescent="0.5">
      <c r="A59" s="134"/>
      <c r="B59" s="134"/>
      <c r="C59" s="126"/>
      <c r="D59" s="126"/>
      <c r="E59" s="203"/>
      <c r="F59" s="203"/>
      <c r="G59" s="203"/>
      <c r="H59" s="203"/>
      <c r="I59" s="203"/>
      <c r="J59" s="123"/>
      <c r="K59" s="203"/>
    </row>
    <row r="60" spans="1:20" ht="21" customHeight="1" x14ac:dyDescent="0.5">
      <c r="A60" s="141" t="s">
        <v>39</v>
      </c>
      <c r="B60" s="141"/>
      <c r="C60" s="131"/>
      <c r="D60" s="131"/>
      <c r="E60" s="11"/>
      <c r="F60" s="11"/>
      <c r="G60" s="11"/>
      <c r="H60" s="11"/>
      <c r="I60" s="11"/>
      <c r="J60" s="150"/>
      <c r="K60" s="11"/>
    </row>
    <row r="61" spans="1:20" ht="20.100000000000001" customHeight="1" x14ac:dyDescent="0.5">
      <c r="A61" s="121" t="s">
        <v>0</v>
      </c>
    </row>
    <row r="62" spans="1:20" ht="20.100000000000001" customHeight="1" x14ac:dyDescent="0.5">
      <c r="A62" s="124" t="s">
        <v>125</v>
      </c>
      <c r="B62" s="125"/>
      <c r="C62" s="126"/>
      <c r="D62" s="126"/>
      <c r="E62" s="127"/>
      <c r="F62" s="128"/>
      <c r="G62" s="127"/>
      <c r="H62" s="127"/>
      <c r="I62" s="127"/>
      <c r="J62" s="127"/>
      <c r="K62" s="127"/>
    </row>
    <row r="63" spans="1:20" ht="20.100000000000001" customHeight="1" x14ac:dyDescent="0.5">
      <c r="A63" s="129" t="str">
        <f>+A3</f>
        <v>สำหรับงวดหกเดือนสิ้นสุดวันที่ 30 มิถุนายน พ.ศ. 2565</v>
      </c>
      <c r="B63" s="130"/>
      <c r="C63" s="131"/>
      <c r="D63" s="131"/>
      <c r="E63" s="132"/>
      <c r="F63" s="133"/>
      <c r="G63" s="132"/>
      <c r="H63" s="132"/>
      <c r="I63" s="132"/>
      <c r="J63" s="132"/>
      <c r="K63" s="132"/>
    </row>
    <row r="64" spans="1:20" ht="20.100000000000001" customHeight="1" x14ac:dyDescent="0.5">
      <c r="A64" s="124"/>
      <c r="B64" s="142"/>
      <c r="C64" s="126"/>
      <c r="D64" s="126"/>
      <c r="E64" s="27"/>
      <c r="F64" s="128"/>
      <c r="G64" s="27"/>
      <c r="H64" s="27"/>
      <c r="I64" s="27"/>
      <c r="J64" s="27"/>
      <c r="K64" s="27"/>
    </row>
    <row r="65" spans="1:20" ht="20.100000000000001" customHeight="1" x14ac:dyDescent="0.5">
      <c r="A65" s="5"/>
      <c r="B65" s="5"/>
      <c r="C65" s="24"/>
      <c r="D65" s="24"/>
      <c r="E65" s="212" t="s">
        <v>2</v>
      </c>
      <c r="F65" s="212"/>
      <c r="G65" s="212"/>
      <c r="H65" s="26"/>
      <c r="I65" s="212" t="s">
        <v>3</v>
      </c>
      <c r="J65" s="212"/>
      <c r="K65" s="212"/>
    </row>
    <row r="66" spans="1:20" ht="20.100000000000001" customHeight="1" x14ac:dyDescent="0.5">
      <c r="A66" s="5"/>
      <c r="B66" s="5"/>
      <c r="C66" s="24"/>
      <c r="D66" s="24"/>
      <c r="E66" s="53" t="s">
        <v>4</v>
      </c>
      <c r="F66" s="135"/>
      <c r="G66" s="53" t="s">
        <v>4</v>
      </c>
      <c r="H66" s="26"/>
      <c r="I66" s="53" t="s">
        <v>4</v>
      </c>
      <c r="J66" s="135"/>
      <c r="K66" s="53" t="s">
        <v>4</v>
      </c>
    </row>
    <row r="67" spans="1:20" ht="20.100000000000001" customHeight="1" x14ac:dyDescent="0.5">
      <c r="A67" s="5"/>
      <c r="B67" s="5"/>
      <c r="C67" s="24"/>
      <c r="D67" s="24"/>
      <c r="E67" s="13" t="s">
        <v>184</v>
      </c>
      <c r="F67" s="14"/>
      <c r="G67" s="13" t="s">
        <v>184</v>
      </c>
      <c r="H67" s="7"/>
      <c r="I67" s="13" t="s">
        <v>184</v>
      </c>
      <c r="J67" s="14"/>
      <c r="K67" s="13" t="s">
        <v>184</v>
      </c>
    </row>
    <row r="68" spans="1:20" ht="20.100000000000001" customHeight="1" x14ac:dyDescent="0.5">
      <c r="A68" s="5"/>
      <c r="B68" s="5"/>
      <c r="C68" s="24"/>
      <c r="D68" s="24"/>
      <c r="E68" s="16" t="s">
        <v>165</v>
      </c>
      <c r="F68" s="18"/>
      <c r="G68" s="168" t="s">
        <v>7</v>
      </c>
      <c r="H68" s="18"/>
      <c r="I68" s="16" t="s">
        <v>165</v>
      </c>
      <c r="J68" s="18"/>
      <c r="K68" s="168" t="s">
        <v>7</v>
      </c>
    </row>
    <row r="69" spans="1:20" ht="20.100000000000001" customHeight="1" x14ac:dyDescent="0.5">
      <c r="A69" s="134"/>
      <c r="B69" s="134"/>
      <c r="C69" s="136" t="s">
        <v>8</v>
      </c>
      <c r="D69" s="137"/>
      <c r="E69" s="21" t="s">
        <v>9</v>
      </c>
      <c r="F69" s="138"/>
      <c r="G69" s="21" t="s">
        <v>9</v>
      </c>
      <c r="H69" s="13"/>
      <c r="I69" s="21" t="s">
        <v>9</v>
      </c>
      <c r="J69" s="138"/>
      <c r="K69" s="21" t="s">
        <v>9</v>
      </c>
    </row>
    <row r="70" spans="1:20" ht="6" customHeight="1" x14ac:dyDescent="0.5">
      <c r="A70" s="134"/>
      <c r="B70" s="134"/>
      <c r="C70" s="199"/>
      <c r="D70" s="137"/>
      <c r="E70" s="200"/>
      <c r="F70" s="138"/>
      <c r="G70" s="13"/>
      <c r="H70" s="13"/>
      <c r="I70" s="200"/>
      <c r="J70" s="138"/>
      <c r="K70" s="13"/>
    </row>
    <row r="71" spans="1:20" ht="20.100000000000001" customHeight="1" x14ac:dyDescent="0.5">
      <c r="A71" s="139" t="s">
        <v>150</v>
      </c>
      <c r="B71" s="139"/>
      <c r="C71" s="126"/>
      <c r="D71" s="126"/>
      <c r="E71" s="33"/>
      <c r="F71" s="23"/>
      <c r="G71" s="27"/>
      <c r="H71" s="27"/>
      <c r="I71" s="33"/>
      <c r="J71" s="3"/>
      <c r="K71" s="27"/>
    </row>
    <row r="72" spans="1:20" ht="20.100000000000001" customHeight="1" x14ac:dyDescent="0.5">
      <c r="A72" s="134" t="s">
        <v>227</v>
      </c>
      <c r="B72" s="139"/>
      <c r="C72" s="126"/>
      <c r="D72" s="126"/>
      <c r="E72" s="189">
        <v>88206418</v>
      </c>
      <c r="F72" s="91"/>
      <c r="G72" s="203">
        <v>183950084</v>
      </c>
      <c r="H72" s="203"/>
      <c r="I72" s="189">
        <v>98509905</v>
      </c>
      <c r="J72" s="123"/>
      <c r="K72" s="203">
        <v>191829273</v>
      </c>
      <c r="N72" s="3"/>
      <c r="P72" s="3"/>
      <c r="R72" s="3"/>
      <c r="T72" s="3"/>
    </row>
    <row r="73" spans="1:20" ht="20.100000000000001" customHeight="1" x14ac:dyDescent="0.5">
      <c r="A73" s="134" t="s">
        <v>254</v>
      </c>
      <c r="B73" s="139"/>
      <c r="C73" s="126"/>
      <c r="D73" s="126"/>
      <c r="E73" s="33"/>
      <c r="F73" s="23"/>
      <c r="G73" s="27"/>
      <c r="H73" s="27"/>
      <c r="I73" s="33"/>
      <c r="J73" s="3"/>
      <c r="K73" s="27"/>
      <c r="N73" s="3"/>
      <c r="P73" s="3"/>
      <c r="R73" s="3"/>
      <c r="T73" s="3"/>
    </row>
    <row r="74" spans="1:20" ht="20.100000000000001" customHeight="1" x14ac:dyDescent="0.5">
      <c r="A74" s="134"/>
      <c r="B74" s="134" t="s">
        <v>13</v>
      </c>
      <c r="C74" s="126"/>
      <c r="D74" s="126"/>
      <c r="E74" s="189">
        <v>9296624</v>
      </c>
      <c r="F74" s="91"/>
      <c r="G74" s="203">
        <v>0</v>
      </c>
      <c r="H74" s="203"/>
      <c r="I74" s="189">
        <v>8927107</v>
      </c>
      <c r="J74" s="123"/>
      <c r="K74" s="203">
        <v>0</v>
      </c>
      <c r="N74" s="3"/>
      <c r="P74" s="3"/>
      <c r="R74" s="3"/>
      <c r="T74" s="3"/>
    </row>
    <row r="75" spans="1:20" ht="20.100000000000001" customHeight="1" x14ac:dyDescent="0.5">
      <c r="A75" s="134" t="s">
        <v>220</v>
      </c>
      <c r="B75" s="134"/>
      <c r="C75" s="126"/>
      <c r="D75" s="126"/>
      <c r="E75" s="189">
        <v>170452779</v>
      </c>
      <c r="F75" s="91"/>
      <c r="G75" s="203">
        <v>0</v>
      </c>
      <c r="H75" s="203"/>
      <c r="I75" s="189">
        <v>170452779</v>
      </c>
      <c r="J75" s="123"/>
      <c r="K75" s="203">
        <v>0</v>
      </c>
      <c r="L75" s="62"/>
      <c r="N75" s="3"/>
      <c r="P75" s="3"/>
      <c r="R75" s="3"/>
      <c r="T75" s="3"/>
    </row>
    <row r="76" spans="1:20" ht="20.100000000000001" customHeight="1" x14ac:dyDescent="0.5">
      <c r="A76" s="134" t="s">
        <v>255</v>
      </c>
      <c r="B76" s="139"/>
      <c r="C76" s="126"/>
      <c r="D76" s="126"/>
      <c r="E76" s="33"/>
      <c r="F76" s="23"/>
      <c r="G76" s="27"/>
      <c r="H76" s="27"/>
      <c r="I76" s="33"/>
      <c r="J76" s="3"/>
      <c r="K76" s="27"/>
      <c r="N76" s="3"/>
      <c r="P76" s="3"/>
      <c r="R76" s="3"/>
      <c r="T76" s="3"/>
    </row>
    <row r="77" spans="1:20" ht="20.100000000000001" customHeight="1" x14ac:dyDescent="0.5">
      <c r="A77" s="134"/>
      <c r="B77" s="134" t="s">
        <v>13</v>
      </c>
      <c r="C77" s="126"/>
      <c r="D77" s="126"/>
      <c r="E77" s="189">
        <v>0</v>
      </c>
      <c r="F77" s="91"/>
      <c r="G77" s="203">
        <v>-439606</v>
      </c>
      <c r="H77" s="203"/>
      <c r="I77" s="189">
        <v>0</v>
      </c>
      <c r="J77" s="123"/>
      <c r="K77" s="203">
        <v>-159623</v>
      </c>
      <c r="N77" s="3"/>
      <c r="P77" s="3"/>
      <c r="R77" s="3"/>
      <c r="T77" s="3"/>
    </row>
    <row r="78" spans="1:20" ht="20.100000000000001" customHeight="1" x14ac:dyDescent="0.5">
      <c r="A78" s="56" t="s">
        <v>151</v>
      </c>
      <c r="C78" s="126"/>
      <c r="D78" s="126"/>
      <c r="E78" s="189">
        <v>-23366805</v>
      </c>
      <c r="F78" s="203"/>
      <c r="G78" s="203">
        <v>-855467872</v>
      </c>
      <c r="H78" s="203"/>
      <c r="I78" s="189">
        <v>-22450161</v>
      </c>
      <c r="J78" s="123"/>
      <c r="K78" s="203">
        <v>-854696504</v>
      </c>
      <c r="N78" s="3"/>
      <c r="P78" s="3"/>
      <c r="R78" s="3"/>
      <c r="T78" s="3"/>
    </row>
    <row r="79" spans="1:20" ht="20.100000000000001" customHeight="1" x14ac:dyDescent="0.5">
      <c r="A79" s="56" t="s">
        <v>152</v>
      </c>
      <c r="C79" s="126"/>
      <c r="D79" s="126"/>
      <c r="E79" s="189">
        <v>-2407400</v>
      </c>
      <c r="F79" s="203"/>
      <c r="G79" s="203">
        <v>-11383868</v>
      </c>
      <c r="H79" s="203"/>
      <c r="I79" s="189">
        <v>-2400000</v>
      </c>
      <c r="J79" s="123"/>
      <c r="K79" s="203">
        <v>-8000000</v>
      </c>
      <c r="N79" s="3"/>
      <c r="P79" s="3"/>
      <c r="R79" s="3"/>
      <c r="T79" s="3"/>
    </row>
    <row r="80" spans="1:20" ht="20.100000000000001" customHeight="1" x14ac:dyDescent="0.5">
      <c r="A80" s="134" t="s">
        <v>153</v>
      </c>
      <c r="B80" s="134"/>
      <c r="C80" s="126">
        <v>11</v>
      </c>
      <c r="D80" s="126"/>
      <c r="E80" s="189">
        <v>0</v>
      </c>
      <c r="F80" s="203"/>
      <c r="G80" s="203">
        <v>0</v>
      </c>
      <c r="H80" s="203"/>
      <c r="I80" s="189">
        <v>-50000000</v>
      </c>
      <c r="J80" s="123"/>
      <c r="K80" s="203">
        <v>-25000000</v>
      </c>
      <c r="N80" s="3"/>
      <c r="P80" s="3"/>
      <c r="R80" s="3"/>
      <c r="T80" s="3"/>
    </row>
    <row r="81" spans="1:20" ht="20.100000000000001" customHeight="1" x14ac:dyDescent="0.5">
      <c r="A81" s="134" t="s">
        <v>181</v>
      </c>
      <c r="B81" s="134"/>
      <c r="C81" s="126">
        <v>11</v>
      </c>
      <c r="D81" s="126"/>
      <c r="E81" s="189">
        <v>-48668025</v>
      </c>
      <c r="F81" s="203"/>
      <c r="G81" s="203">
        <v>-7480000</v>
      </c>
      <c r="H81" s="203"/>
      <c r="I81" s="189">
        <v>-48668025</v>
      </c>
      <c r="J81" s="123"/>
      <c r="K81" s="203">
        <v>-7480000</v>
      </c>
      <c r="N81" s="3"/>
      <c r="P81" s="3"/>
      <c r="R81" s="3"/>
      <c r="T81" s="3"/>
    </row>
    <row r="82" spans="1:20" ht="20.100000000000001" customHeight="1" x14ac:dyDescent="0.5">
      <c r="A82" s="134" t="s">
        <v>154</v>
      </c>
      <c r="B82" s="134"/>
      <c r="C82" s="126">
        <v>19</v>
      </c>
      <c r="D82" s="126"/>
      <c r="E82" s="189">
        <v>0</v>
      </c>
      <c r="F82" s="203"/>
      <c r="G82" s="203">
        <v>0</v>
      </c>
      <c r="H82" s="203"/>
      <c r="I82" s="189">
        <v>-65500000</v>
      </c>
      <c r="J82" s="123"/>
      <c r="K82" s="203">
        <v>-34600000</v>
      </c>
      <c r="N82" s="3"/>
      <c r="P82" s="3"/>
      <c r="R82" s="3"/>
      <c r="T82" s="3"/>
    </row>
    <row r="83" spans="1:20" ht="20.100000000000001" customHeight="1" x14ac:dyDescent="0.5">
      <c r="A83" s="134" t="s">
        <v>155</v>
      </c>
      <c r="B83" s="134"/>
      <c r="C83" s="126">
        <v>19</v>
      </c>
      <c r="D83" s="126"/>
      <c r="E83" s="189">
        <v>0</v>
      </c>
      <c r="F83" s="203"/>
      <c r="G83" s="203">
        <v>0</v>
      </c>
      <c r="H83" s="203"/>
      <c r="I83" s="189">
        <v>73500000</v>
      </c>
      <c r="J83" s="123"/>
      <c r="K83" s="203">
        <v>131900000</v>
      </c>
      <c r="N83" s="3"/>
      <c r="P83" s="3"/>
      <c r="R83" s="3"/>
      <c r="T83" s="3"/>
    </row>
    <row r="84" spans="1:20" ht="20.100000000000001" customHeight="1" x14ac:dyDescent="0.5">
      <c r="A84" s="56" t="s">
        <v>196</v>
      </c>
      <c r="B84" s="134"/>
      <c r="C84" s="126">
        <v>19</v>
      </c>
      <c r="D84" s="126"/>
      <c r="E84" s="189">
        <v>21055917</v>
      </c>
      <c r="F84" s="203"/>
      <c r="G84" s="203">
        <v>0</v>
      </c>
      <c r="H84" s="203"/>
      <c r="I84" s="189">
        <v>21055917</v>
      </c>
      <c r="J84" s="123"/>
      <c r="K84" s="203">
        <v>0</v>
      </c>
      <c r="N84" s="3"/>
      <c r="P84" s="3"/>
      <c r="R84" s="3"/>
      <c r="T84" s="3"/>
    </row>
    <row r="85" spans="1:20" ht="20.100000000000001" customHeight="1" x14ac:dyDescent="0.5">
      <c r="A85" s="56" t="s">
        <v>133</v>
      </c>
      <c r="C85" s="126"/>
      <c r="D85" s="126"/>
      <c r="E85" s="119">
        <v>609301</v>
      </c>
      <c r="F85" s="203"/>
      <c r="G85" s="172">
        <v>1207457</v>
      </c>
      <c r="H85" s="203"/>
      <c r="I85" s="119">
        <v>789037</v>
      </c>
      <c r="J85" s="123"/>
      <c r="K85" s="172">
        <v>4099952</v>
      </c>
      <c r="N85" s="3"/>
      <c r="P85" s="3"/>
      <c r="R85" s="3"/>
      <c r="T85" s="3"/>
    </row>
    <row r="86" spans="1:20" ht="6" customHeight="1" x14ac:dyDescent="0.5">
      <c r="A86" s="134"/>
      <c r="B86" s="134"/>
      <c r="C86" s="126"/>
      <c r="D86" s="126"/>
      <c r="E86" s="33"/>
      <c r="F86" s="27"/>
      <c r="G86" s="27"/>
      <c r="H86" s="27"/>
      <c r="I86" s="33"/>
      <c r="J86" s="3"/>
      <c r="K86" s="27"/>
      <c r="N86" s="3"/>
      <c r="P86" s="3"/>
      <c r="R86" s="3"/>
      <c r="T86" s="3"/>
    </row>
    <row r="87" spans="1:20" ht="20.100000000000001" customHeight="1" x14ac:dyDescent="0.5">
      <c r="A87" s="134" t="s">
        <v>250</v>
      </c>
      <c r="B87" s="134"/>
      <c r="C87" s="126"/>
      <c r="D87" s="126"/>
      <c r="E87" s="34">
        <f>SUM(E72:E85)</f>
        <v>215178809</v>
      </c>
      <c r="F87" s="27"/>
      <c r="G87" s="11">
        <f>SUM(G72:G85)</f>
        <v>-689613805</v>
      </c>
      <c r="H87" s="27"/>
      <c r="I87" s="34">
        <f>SUM(I72:I86)</f>
        <v>184216559</v>
      </c>
      <c r="J87" s="3"/>
      <c r="K87" s="11">
        <f>SUM(K72:K86)</f>
        <v>-602106902</v>
      </c>
      <c r="N87" s="3"/>
      <c r="P87" s="3"/>
      <c r="R87" s="3"/>
      <c r="T87" s="3"/>
    </row>
    <row r="88" spans="1:20" ht="20.100000000000001" customHeight="1" x14ac:dyDescent="0.5">
      <c r="A88" s="134"/>
      <c r="B88" s="134"/>
      <c r="C88" s="126"/>
      <c r="D88" s="126"/>
      <c r="E88" s="33"/>
      <c r="F88" s="27"/>
      <c r="G88" s="27"/>
      <c r="H88" s="27"/>
      <c r="I88" s="33"/>
      <c r="J88" s="3"/>
      <c r="K88" s="27"/>
    </row>
    <row r="89" spans="1:20" ht="20.100000000000001" customHeight="1" x14ac:dyDescent="0.5">
      <c r="A89" s="139" t="s">
        <v>156</v>
      </c>
      <c r="B89" s="134"/>
      <c r="C89" s="126"/>
      <c r="D89" s="126"/>
      <c r="E89" s="33"/>
      <c r="F89" s="27"/>
      <c r="G89" s="27"/>
      <c r="H89" s="27"/>
      <c r="I89" s="33"/>
      <c r="J89" s="3"/>
      <c r="K89" s="27"/>
    </row>
    <row r="90" spans="1:20" ht="20.100000000000001" customHeight="1" x14ac:dyDescent="0.5">
      <c r="A90" s="134" t="s">
        <v>182</v>
      </c>
      <c r="B90" s="134"/>
      <c r="C90" s="126"/>
      <c r="D90" s="126"/>
      <c r="E90" s="189">
        <v>1189929964</v>
      </c>
      <c r="F90" s="203"/>
      <c r="G90" s="203">
        <v>1582475763</v>
      </c>
      <c r="H90" s="203"/>
      <c r="I90" s="189">
        <v>976264393</v>
      </c>
      <c r="J90" s="123"/>
      <c r="K90" s="203">
        <v>1392251088</v>
      </c>
      <c r="N90" s="3"/>
      <c r="P90" s="3"/>
      <c r="R90" s="3"/>
      <c r="T90" s="3"/>
    </row>
    <row r="91" spans="1:20" ht="20.100000000000001" customHeight="1" x14ac:dyDescent="0.5">
      <c r="A91" s="134" t="s">
        <v>197</v>
      </c>
      <c r="B91" s="134"/>
      <c r="C91" s="126">
        <v>19</v>
      </c>
      <c r="D91" s="126"/>
      <c r="E91" s="33">
        <v>0</v>
      </c>
      <c r="F91" s="27"/>
      <c r="G91" s="27">
        <v>0</v>
      </c>
      <c r="H91" s="27"/>
      <c r="I91" s="33">
        <v>50000000</v>
      </c>
      <c r="J91" s="3"/>
      <c r="K91" s="27">
        <v>10000000</v>
      </c>
      <c r="N91" s="3"/>
      <c r="P91" s="3"/>
      <c r="R91" s="3"/>
      <c r="T91" s="3"/>
    </row>
    <row r="92" spans="1:20" ht="20.100000000000001" customHeight="1" x14ac:dyDescent="0.5">
      <c r="A92" s="134" t="s">
        <v>221</v>
      </c>
      <c r="B92" s="134"/>
      <c r="C92" s="126">
        <v>14</v>
      </c>
      <c r="D92" s="126"/>
      <c r="E92" s="189">
        <v>156200000</v>
      </c>
      <c r="F92" s="203"/>
      <c r="G92" s="203">
        <v>0</v>
      </c>
      <c r="H92" s="203"/>
      <c r="I92" s="189">
        <v>156200000</v>
      </c>
      <c r="J92" s="123"/>
      <c r="K92" s="203">
        <v>0</v>
      </c>
      <c r="N92" s="3"/>
      <c r="P92" s="3"/>
      <c r="R92" s="3"/>
      <c r="T92" s="3"/>
    </row>
    <row r="93" spans="1:20" ht="20.100000000000001" customHeight="1" x14ac:dyDescent="0.5">
      <c r="A93" s="134" t="s">
        <v>183</v>
      </c>
      <c r="B93" s="134"/>
      <c r="C93" s="126">
        <v>15</v>
      </c>
      <c r="D93" s="126"/>
      <c r="E93" s="189">
        <v>433520800</v>
      </c>
      <c r="F93" s="203"/>
      <c r="G93" s="203">
        <v>1539804889</v>
      </c>
      <c r="H93" s="203"/>
      <c r="I93" s="189">
        <v>433520800</v>
      </c>
      <c r="J93" s="123"/>
      <c r="K93" s="203">
        <v>1539804889</v>
      </c>
      <c r="N93" s="3"/>
      <c r="P93" s="3"/>
      <c r="R93" s="3"/>
      <c r="T93" s="3"/>
    </row>
    <row r="94" spans="1:20" ht="20.100000000000001" customHeight="1" x14ac:dyDescent="0.5">
      <c r="A94" s="134" t="s">
        <v>157</v>
      </c>
      <c r="B94" s="134"/>
      <c r="C94" s="126"/>
      <c r="D94" s="126"/>
      <c r="E94" s="189">
        <v>-953974967</v>
      </c>
      <c r="F94" s="203"/>
      <c r="G94" s="203">
        <v>-1854976497</v>
      </c>
      <c r="H94" s="203"/>
      <c r="I94" s="189">
        <v>-809373029</v>
      </c>
      <c r="J94" s="123"/>
      <c r="K94" s="203">
        <v>-1690266443</v>
      </c>
      <c r="N94" s="3"/>
      <c r="P94" s="3"/>
      <c r="R94" s="3"/>
      <c r="T94" s="3"/>
    </row>
    <row r="95" spans="1:20" ht="20.100000000000001" customHeight="1" x14ac:dyDescent="0.5">
      <c r="A95" s="134" t="s">
        <v>198</v>
      </c>
      <c r="B95" s="134"/>
      <c r="C95" s="126"/>
      <c r="D95" s="126"/>
      <c r="E95" s="33">
        <v>0</v>
      </c>
      <c r="F95" s="27"/>
      <c r="G95" s="27">
        <v>0</v>
      </c>
      <c r="H95" s="27"/>
      <c r="I95" s="33">
        <v>0</v>
      </c>
      <c r="J95" s="3"/>
      <c r="K95" s="27">
        <v>-10000000</v>
      </c>
      <c r="N95" s="3"/>
      <c r="P95" s="3"/>
      <c r="R95" s="3"/>
      <c r="T95" s="3"/>
    </row>
    <row r="96" spans="1:20" ht="20.100000000000001" customHeight="1" x14ac:dyDescent="0.5">
      <c r="A96" s="134" t="s">
        <v>158</v>
      </c>
      <c r="B96" s="134"/>
      <c r="C96" s="126">
        <v>15</v>
      </c>
      <c r="D96" s="126"/>
      <c r="E96" s="189">
        <v>-98393857</v>
      </c>
      <c r="F96" s="203"/>
      <c r="G96" s="203">
        <v>-36709836</v>
      </c>
      <c r="H96" s="203"/>
      <c r="I96" s="189">
        <v>-98393857</v>
      </c>
      <c r="J96" s="123"/>
      <c r="K96" s="203">
        <v>-36709836</v>
      </c>
      <c r="N96" s="3"/>
      <c r="P96" s="3"/>
      <c r="R96" s="3"/>
      <c r="T96" s="3"/>
    </row>
    <row r="97" spans="1:20" ht="20.100000000000001" customHeight="1" x14ac:dyDescent="0.5">
      <c r="A97" s="2" t="s">
        <v>159</v>
      </c>
      <c r="B97" s="134"/>
      <c r="C97" s="126">
        <v>16</v>
      </c>
      <c r="D97" s="126"/>
      <c r="E97" s="189">
        <v>-48343760</v>
      </c>
      <c r="F97" s="203"/>
      <c r="G97" s="203">
        <v>-35194525</v>
      </c>
      <c r="H97" s="203"/>
      <c r="I97" s="189">
        <v>-47412592</v>
      </c>
      <c r="J97" s="123"/>
      <c r="K97" s="203">
        <v>-34344503</v>
      </c>
      <c r="N97" s="3"/>
      <c r="P97" s="3"/>
      <c r="R97" s="3"/>
      <c r="T97" s="3"/>
    </row>
    <row r="98" spans="1:20" ht="20.100000000000001" customHeight="1" x14ac:dyDescent="0.5">
      <c r="A98" s="2" t="s">
        <v>231</v>
      </c>
      <c r="B98" s="134"/>
      <c r="C98" s="126"/>
      <c r="D98" s="126"/>
      <c r="E98" s="189">
        <v>-6237700</v>
      </c>
      <c r="F98" s="203"/>
      <c r="G98" s="203">
        <v>-140000</v>
      </c>
      <c r="H98" s="203"/>
      <c r="I98" s="189">
        <v>-6237700</v>
      </c>
      <c r="J98" s="123"/>
      <c r="K98" s="203">
        <v>-140000</v>
      </c>
      <c r="N98" s="3"/>
      <c r="P98" s="3"/>
      <c r="R98" s="3"/>
      <c r="T98" s="3"/>
    </row>
    <row r="99" spans="1:20" ht="20.100000000000001" customHeight="1" x14ac:dyDescent="0.5">
      <c r="A99" s="2" t="s">
        <v>232</v>
      </c>
      <c r="B99" s="134"/>
      <c r="C99" s="126"/>
      <c r="D99" s="126"/>
      <c r="E99" s="119">
        <v>-3376500</v>
      </c>
      <c r="F99" s="203"/>
      <c r="G99" s="172">
        <v>0</v>
      </c>
      <c r="H99" s="203"/>
      <c r="I99" s="119">
        <v>-3376500</v>
      </c>
      <c r="J99" s="123"/>
      <c r="K99" s="172">
        <v>0</v>
      </c>
      <c r="N99" s="3"/>
      <c r="P99" s="3"/>
      <c r="R99" s="3"/>
      <c r="T99" s="3"/>
    </row>
    <row r="100" spans="1:20" ht="6" customHeight="1" x14ac:dyDescent="0.5">
      <c r="A100" s="134"/>
      <c r="B100" s="134"/>
      <c r="C100" s="126"/>
      <c r="D100" s="126"/>
      <c r="E100" s="33"/>
      <c r="F100" s="27"/>
      <c r="G100" s="27"/>
      <c r="H100" s="27"/>
      <c r="I100" s="33"/>
      <c r="J100" s="3"/>
      <c r="K100" s="27"/>
      <c r="N100" s="3"/>
      <c r="P100" s="3"/>
      <c r="R100" s="3"/>
      <c r="T100" s="3"/>
    </row>
    <row r="101" spans="1:20" ht="20.100000000000001" customHeight="1" x14ac:dyDescent="0.5">
      <c r="A101" s="134" t="s">
        <v>235</v>
      </c>
      <c r="B101" s="134"/>
      <c r="C101" s="126"/>
      <c r="D101" s="126"/>
      <c r="E101" s="34">
        <f>SUM(E90:E99)</f>
        <v>669323980</v>
      </c>
      <c r="F101" s="27"/>
      <c r="G101" s="11">
        <f>SUM(G90:G99)</f>
        <v>1195259794</v>
      </c>
      <c r="H101" s="27"/>
      <c r="I101" s="34">
        <f>SUM(I90:I99)</f>
        <v>651191515</v>
      </c>
      <c r="J101" s="3"/>
      <c r="K101" s="11">
        <f>SUM(K90:K99)</f>
        <v>1170595195</v>
      </c>
      <c r="N101" s="3"/>
      <c r="P101" s="3"/>
      <c r="R101" s="3"/>
      <c r="T101" s="3"/>
    </row>
    <row r="102" spans="1:20" ht="20.100000000000001" customHeight="1" x14ac:dyDescent="0.5">
      <c r="A102" s="134"/>
      <c r="B102" s="134"/>
      <c r="C102" s="126"/>
      <c r="D102" s="126"/>
      <c r="E102" s="33"/>
      <c r="F102" s="27"/>
      <c r="G102" s="27"/>
      <c r="H102" s="27"/>
      <c r="I102" s="33"/>
      <c r="J102" s="3"/>
      <c r="K102" s="27"/>
      <c r="N102" s="3"/>
    </row>
    <row r="103" spans="1:20" ht="20.100000000000001" customHeight="1" x14ac:dyDescent="0.5">
      <c r="A103" s="139" t="s">
        <v>251</v>
      </c>
      <c r="B103" s="134"/>
      <c r="C103" s="126"/>
      <c r="D103" s="126"/>
      <c r="E103" s="189">
        <v>47771227</v>
      </c>
      <c r="F103" s="91"/>
      <c r="G103" s="203">
        <v>-58759671</v>
      </c>
      <c r="H103" s="203"/>
      <c r="I103" s="189">
        <v>45196417</v>
      </c>
      <c r="J103" s="123"/>
      <c r="K103" s="203">
        <v>-36288821</v>
      </c>
      <c r="N103" s="3"/>
      <c r="P103" s="3"/>
      <c r="R103" s="3"/>
      <c r="T103" s="3"/>
    </row>
    <row r="104" spans="1:20" ht="20.100000000000001" customHeight="1" x14ac:dyDescent="0.5">
      <c r="A104" s="143" t="s">
        <v>160</v>
      </c>
      <c r="B104" s="134"/>
      <c r="C104" s="126"/>
      <c r="D104" s="126"/>
      <c r="E104" s="119">
        <v>11243766</v>
      </c>
      <c r="F104" s="203"/>
      <c r="G104" s="172">
        <v>149426997</v>
      </c>
      <c r="H104" s="203"/>
      <c r="I104" s="119">
        <v>-7093622</v>
      </c>
      <c r="J104" s="123"/>
      <c r="K104" s="172">
        <v>103708321</v>
      </c>
      <c r="N104" s="3"/>
      <c r="P104" s="3"/>
      <c r="R104" s="3"/>
      <c r="T104" s="3"/>
    </row>
    <row r="105" spans="1:20" ht="6" customHeight="1" x14ac:dyDescent="0.5">
      <c r="A105" s="134"/>
      <c r="B105" s="134"/>
      <c r="C105" s="126"/>
      <c r="D105" s="126"/>
      <c r="E105" s="33"/>
      <c r="F105" s="27"/>
      <c r="G105" s="27"/>
      <c r="H105" s="27"/>
      <c r="I105" s="33"/>
      <c r="J105" s="3"/>
      <c r="K105" s="27"/>
      <c r="N105" s="3"/>
      <c r="P105" s="3"/>
      <c r="R105" s="3"/>
      <c r="T105" s="3"/>
    </row>
    <row r="106" spans="1:20" ht="20.100000000000001" customHeight="1" thickBot="1" x14ac:dyDescent="0.55000000000000004">
      <c r="A106" s="125" t="s">
        <v>161</v>
      </c>
      <c r="B106" s="134"/>
      <c r="C106" s="126"/>
      <c r="D106" s="126"/>
      <c r="E106" s="35">
        <f>SUM(E103:E105)</f>
        <v>59014993</v>
      </c>
      <c r="F106" s="27"/>
      <c r="G106" s="36">
        <f>SUM(G103:G105)</f>
        <v>90667326</v>
      </c>
      <c r="H106" s="27"/>
      <c r="I106" s="35">
        <f>SUM(I103:I105)</f>
        <v>38102795</v>
      </c>
      <c r="J106" s="3"/>
      <c r="K106" s="36">
        <f>SUM(K103:K105)</f>
        <v>67419500</v>
      </c>
      <c r="N106" s="3"/>
      <c r="P106" s="3"/>
      <c r="R106" s="3"/>
      <c r="T106" s="3"/>
    </row>
    <row r="107" spans="1:20" ht="20.100000000000001" customHeight="1" thickTop="1" x14ac:dyDescent="0.5">
      <c r="A107" s="125"/>
      <c r="B107" s="134"/>
      <c r="C107" s="126"/>
      <c r="D107" s="126"/>
      <c r="E107" s="27"/>
      <c r="F107" s="27"/>
      <c r="G107" s="27"/>
      <c r="H107" s="27"/>
      <c r="I107" s="27"/>
      <c r="J107" s="3"/>
      <c r="K107" s="27"/>
      <c r="N107" s="3"/>
      <c r="P107" s="3"/>
      <c r="R107" s="3"/>
      <c r="T107" s="3"/>
    </row>
    <row r="108" spans="1:20" s="62" customFormat="1" ht="20.100000000000001" customHeight="1" x14ac:dyDescent="0.5">
      <c r="A108" s="125"/>
      <c r="B108" s="134"/>
      <c r="C108" s="126"/>
      <c r="D108" s="126"/>
      <c r="E108" s="203"/>
      <c r="F108" s="203"/>
      <c r="G108" s="203"/>
      <c r="H108" s="203"/>
      <c r="I108" s="203"/>
      <c r="J108" s="123"/>
      <c r="K108" s="203"/>
      <c r="N108" s="123"/>
      <c r="P108" s="123"/>
      <c r="R108" s="123"/>
      <c r="T108" s="123"/>
    </row>
    <row r="109" spans="1:20" s="62" customFormat="1" ht="20.100000000000001" customHeight="1" x14ac:dyDescent="0.5">
      <c r="A109" s="125"/>
      <c r="B109" s="134"/>
      <c r="C109" s="126"/>
      <c r="D109" s="126"/>
      <c r="E109" s="203"/>
      <c r="F109" s="203"/>
      <c r="G109" s="203"/>
      <c r="H109" s="203"/>
      <c r="I109" s="203"/>
      <c r="J109" s="123"/>
      <c r="K109" s="203"/>
      <c r="N109" s="123"/>
      <c r="P109" s="123"/>
      <c r="R109" s="123"/>
      <c r="T109" s="123"/>
    </row>
    <row r="110" spans="1:20" s="62" customFormat="1" ht="20.100000000000001" customHeight="1" x14ac:dyDescent="0.5">
      <c r="A110" s="125"/>
      <c r="B110" s="134"/>
      <c r="C110" s="126"/>
      <c r="D110" s="126"/>
      <c r="E110" s="203"/>
      <c r="F110" s="203"/>
      <c r="G110" s="203"/>
      <c r="H110" s="203"/>
      <c r="I110" s="203"/>
      <c r="J110" s="123"/>
      <c r="K110" s="203"/>
      <c r="N110" s="123"/>
      <c r="P110" s="123"/>
      <c r="R110" s="123"/>
      <c r="T110" s="123"/>
    </row>
    <row r="111" spans="1:20" s="62" customFormat="1" ht="22.5" customHeight="1" x14ac:dyDescent="0.5">
      <c r="A111" s="125"/>
      <c r="B111" s="134"/>
      <c r="C111" s="126"/>
      <c r="D111" s="126"/>
      <c r="E111" s="203"/>
      <c r="F111" s="203"/>
      <c r="G111" s="203"/>
      <c r="H111" s="203"/>
      <c r="I111" s="203"/>
      <c r="J111" s="123"/>
      <c r="K111" s="203"/>
      <c r="N111" s="123"/>
      <c r="P111" s="123"/>
      <c r="R111" s="123"/>
      <c r="T111" s="123"/>
    </row>
    <row r="112" spans="1:20" s="62" customFormat="1" ht="25.5" customHeight="1" x14ac:dyDescent="0.5">
      <c r="A112" s="125"/>
      <c r="B112" s="134"/>
      <c r="C112" s="126"/>
      <c r="D112" s="126"/>
      <c r="E112" s="203"/>
      <c r="F112" s="203"/>
      <c r="G112" s="203"/>
      <c r="H112" s="203"/>
      <c r="I112" s="203"/>
      <c r="J112" s="123"/>
      <c r="K112" s="203"/>
      <c r="N112" s="123"/>
      <c r="P112" s="123"/>
      <c r="R112" s="123"/>
      <c r="T112" s="123"/>
    </row>
    <row r="113" spans="1:20" s="62" customFormat="1" ht="20.100000000000001" customHeight="1" x14ac:dyDescent="0.5">
      <c r="A113" s="125"/>
      <c r="B113" s="134"/>
      <c r="C113" s="126"/>
      <c r="D113" s="126"/>
      <c r="E113" s="203"/>
      <c r="F113" s="203"/>
      <c r="G113" s="203"/>
      <c r="H113" s="203"/>
      <c r="I113" s="203"/>
      <c r="J113" s="123"/>
      <c r="K113" s="203"/>
      <c r="N113" s="123"/>
      <c r="P113" s="123"/>
      <c r="R113" s="123"/>
      <c r="T113" s="123"/>
    </row>
    <row r="114" spans="1:20" s="62" customFormat="1" ht="20.100000000000001" customHeight="1" x14ac:dyDescent="0.5">
      <c r="A114" s="125"/>
      <c r="B114" s="134"/>
      <c r="C114" s="126"/>
      <c r="D114" s="126"/>
      <c r="E114" s="203"/>
      <c r="F114" s="203"/>
      <c r="G114" s="203"/>
      <c r="H114" s="203"/>
      <c r="I114" s="203"/>
      <c r="J114" s="123"/>
      <c r="K114" s="203"/>
      <c r="N114" s="123"/>
      <c r="P114" s="123"/>
      <c r="R114" s="123"/>
      <c r="T114" s="123"/>
    </row>
    <row r="115" spans="1:20" s="62" customFormat="1" ht="20.25" customHeight="1" x14ac:dyDescent="0.5">
      <c r="A115" s="125"/>
      <c r="B115" s="134"/>
      <c r="C115" s="126"/>
      <c r="D115" s="126"/>
      <c r="E115" s="203"/>
      <c r="F115" s="203"/>
      <c r="G115" s="203"/>
      <c r="H115" s="203"/>
      <c r="I115" s="203"/>
      <c r="J115" s="123"/>
      <c r="K115" s="203"/>
      <c r="N115" s="123"/>
      <c r="P115" s="123"/>
      <c r="R115" s="123"/>
      <c r="T115" s="123"/>
    </row>
    <row r="116" spans="1:20" s="62" customFormat="1" ht="8.25" customHeight="1" x14ac:dyDescent="0.5">
      <c r="A116" s="125"/>
      <c r="B116" s="134"/>
      <c r="C116" s="126"/>
      <c r="D116" s="126"/>
      <c r="E116" s="203"/>
      <c r="F116" s="203"/>
      <c r="G116" s="203"/>
      <c r="H116" s="203"/>
      <c r="I116" s="203"/>
      <c r="J116" s="123"/>
      <c r="K116" s="203"/>
      <c r="N116" s="123"/>
      <c r="P116" s="123"/>
      <c r="R116" s="123"/>
      <c r="T116" s="123"/>
    </row>
    <row r="117" spans="1:20" ht="21" customHeight="1" x14ac:dyDescent="0.5">
      <c r="A117" s="141" t="str">
        <f>A60</f>
        <v>หมายเหตุประกอบข้อมูลทางการเงินเป็นส่วนหนึ่งของข้อมูลทางการเงินระหว่างกาลนี้</v>
      </c>
      <c r="B117" s="141"/>
      <c r="C117" s="131"/>
      <c r="D117" s="131"/>
      <c r="E117" s="11"/>
      <c r="F117" s="11"/>
      <c r="G117" s="11"/>
      <c r="H117" s="11"/>
      <c r="I117" s="11"/>
      <c r="J117" s="150"/>
      <c r="K117" s="11"/>
    </row>
    <row r="118" spans="1:20" ht="20.100000000000001" customHeight="1" x14ac:dyDescent="0.5">
      <c r="A118" s="121" t="s">
        <v>0</v>
      </c>
    </row>
    <row r="119" spans="1:20" ht="20.100000000000001" customHeight="1" x14ac:dyDescent="0.5">
      <c r="A119" s="124" t="s">
        <v>125</v>
      </c>
      <c r="B119" s="125"/>
      <c r="C119" s="126"/>
      <c r="D119" s="126"/>
      <c r="E119" s="127"/>
      <c r="F119" s="128"/>
      <c r="G119" s="127"/>
      <c r="H119" s="127"/>
      <c r="I119" s="127"/>
      <c r="J119" s="127"/>
      <c r="K119" s="127"/>
    </row>
    <row r="120" spans="1:20" ht="20.100000000000001" customHeight="1" x14ac:dyDescent="0.5">
      <c r="A120" s="129" t="str">
        <f>+A63</f>
        <v>สำหรับงวดหกเดือนสิ้นสุดวันที่ 30 มิถุนายน พ.ศ. 2565</v>
      </c>
      <c r="B120" s="130"/>
      <c r="C120" s="131"/>
      <c r="D120" s="131"/>
      <c r="E120" s="132"/>
      <c r="F120" s="133"/>
      <c r="G120" s="132"/>
      <c r="H120" s="132"/>
      <c r="I120" s="132"/>
      <c r="J120" s="132"/>
      <c r="K120" s="132"/>
    </row>
    <row r="121" spans="1:20" ht="20.100000000000001" customHeight="1" x14ac:dyDescent="0.5">
      <c r="A121" s="124"/>
      <c r="B121" s="142"/>
      <c r="C121" s="126"/>
      <c r="D121" s="126"/>
      <c r="E121" s="27"/>
      <c r="F121" s="128"/>
      <c r="G121" s="27"/>
      <c r="H121" s="27"/>
      <c r="I121" s="27"/>
      <c r="J121" s="27"/>
      <c r="K121" s="27"/>
    </row>
    <row r="122" spans="1:20" ht="20.100000000000001" customHeight="1" x14ac:dyDescent="0.5">
      <c r="A122" s="5"/>
      <c r="B122" s="5"/>
      <c r="C122" s="24"/>
      <c r="D122" s="24"/>
      <c r="E122" s="212" t="s">
        <v>2</v>
      </c>
      <c r="F122" s="212"/>
      <c r="G122" s="212"/>
      <c r="H122" s="26"/>
      <c r="I122" s="212" t="s">
        <v>3</v>
      </c>
      <c r="J122" s="212"/>
      <c r="K122" s="212"/>
    </row>
    <row r="123" spans="1:20" ht="20.100000000000001" customHeight="1" x14ac:dyDescent="0.5">
      <c r="A123" s="5"/>
      <c r="B123" s="5"/>
      <c r="C123" s="24"/>
      <c r="D123" s="24"/>
      <c r="E123" s="53" t="s">
        <v>4</v>
      </c>
      <c r="F123" s="135"/>
      <c r="G123" s="53" t="s">
        <v>4</v>
      </c>
      <c r="H123" s="26"/>
      <c r="I123" s="53" t="s">
        <v>4</v>
      </c>
      <c r="J123" s="135"/>
      <c r="K123" s="53" t="s">
        <v>4</v>
      </c>
    </row>
    <row r="124" spans="1:20" ht="20.100000000000001" customHeight="1" x14ac:dyDescent="0.5">
      <c r="A124" s="5"/>
      <c r="B124" s="5"/>
      <c r="C124" s="24"/>
      <c r="D124" s="24"/>
      <c r="E124" s="13" t="s">
        <v>184</v>
      </c>
      <c r="F124" s="14"/>
      <c r="G124" s="13" t="s">
        <v>184</v>
      </c>
      <c r="H124" s="7"/>
      <c r="I124" s="13" t="s">
        <v>184</v>
      </c>
      <c r="J124" s="14"/>
      <c r="K124" s="13" t="s">
        <v>184</v>
      </c>
    </row>
    <row r="125" spans="1:20" ht="20.100000000000001" customHeight="1" x14ac:dyDescent="0.5">
      <c r="A125" s="5"/>
      <c r="B125" s="5"/>
      <c r="C125" s="24"/>
      <c r="D125" s="24"/>
      <c r="E125" s="16" t="s">
        <v>165</v>
      </c>
      <c r="F125" s="18"/>
      <c r="G125" s="168" t="s">
        <v>7</v>
      </c>
      <c r="H125" s="18"/>
      <c r="I125" s="16" t="s">
        <v>165</v>
      </c>
      <c r="J125" s="18"/>
      <c r="K125" s="168" t="s">
        <v>7</v>
      </c>
    </row>
    <row r="126" spans="1:20" ht="20.100000000000001" customHeight="1" x14ac:dyDescent="0.5">
      <c r="A126" s="134"/>
      <c r="B126" s="134"/>
      <c r="C126" s="24"/>
      <c r="D126" s="137"/>
      <c r="E126" s="21" t="s">
        <v>9</v>
      </c>
      <c r="F126" s="138"/>
      <c r="G126" s="21" t="s">
        <v>9</v>
      </c>
      <c r="H126" s="13"/>
      <c r="I126" s="21" t="s">
        <v>9</v>
      </c>
      <c r="J126" s="138"/>
      <c r="K126" s="21" t="s">
        <v>9</v>
      </c>
    </row>
    <row r="127" spans="1:20" ht="6" customHeight="1" x14ac:dyDescent="0.5">
      <c r="A127" s="134"/>
      <c r="B127" s="134"/>
      <c r="C127" s="199"/>
      <c r="D127" s="137"/>
      <c r="E127" s="200"/>
      <c r="F127" s="138"/>
      <c r="G127" s="13"/>
      <c r="H127" s="13"/>
      <c r="I127" s="200"/>
      <c r="J127" s="138"/>
      <c r="K127" s="13"/>
    </row>
    <row r="128" spans="1:20" ht="20.100000000000001" customHeight="1" x14ac:dyDescent="0.5">
      <c r="A128" s="125" t="s">
        <v>199</v>
      </c>
      <c r="B128" s="134"/>
      <c r="C128" s="126"/>
      <c r="D128" s="126"/>
      <c r="E128" s="33"/>
      <c r="F128" s="27"/>
      <c r="G128" s="27"/>
      <c r="H128" s="27"/>
      <c r="I128" s="33"/>
      <c r="J128" s="3"/>
      <c r="K128" s="27"/>
    </row>
    <row r="129" spans="1:20" ht="20.100000000000001" customHeight="1" x14ac:dyDescent="0.5">
      <c r="A129" s="143"/>
      <c r="B129" s="139" t="s">
        <v>200</v>
      </c>
      <c r="C129" s="126"/>
      <c r="D129" s="126"/>
      <c r="E129" s="33"/>
      <c r="F129" s="27"/>
      <c r="G129" s="27"/>
      <c r="H129" s="27"/>
      <c r="I129" s="33"/>
      <c r="J129" s="3"/>
      <c r="K129" s="27"/>
    </row>
    <row r="130" spans="1:20" ht="20.100000000000001" customHeight="1" x14ac:dyDescent="0.5">
      <c r="A130" s="134"/>
      <c r="B130" s="134"/>
      <c r="C130" s="126"/>
      <c r="D130" s="126"/>
      <c r="E130" s="33"/>
      <c r="F130" s="27"/>
      <c r="G130" s="27"/>
      <c r="H130" s="27"/>
      <c r="I130" s="33"/>
      <c r="J130" s="3"/>
      <c r="K130" s="27"/>
    </row>
    <row r="131" spans="1:20" ht="20.100000000000001" customHeight="1" x14ac:dyDescent="0.5">
      <c r="A131" s="143" t="s">
        <v>12</v>
      </c>
      <c r="B131" s="134"/>
      <c r="C131" s="126"/>
      <c r="D131" s="126"/>
      <c r="E131" s="189">
        <v>103287938</v>
      </c>
      <c r="F131" s="203"/>
      <c r="G131" s="203">
        <v>135783262</v>
      </c>
      <c r="H131" s="203"/>
      <c r="I131" s="189">
        <v>73193016</v>
      </c>
      <c r="J131" s="123"/>
      <c r="K131" s="203">
        <v>102610393</v>
      </c>
      <c r="N131" s="3"/>
      <c r="P131" s="3"/>
      <c r="R131" s="3"/>
      <c r="T131" s="3"/>
    </row>
    <row r="132" spans="1:20" ht="20.100000000000001" customHeight="1" x14ac:dyDescent="0.5">
      <c r="A132" s="143" t="s">
        <v>168</v>
      </c>
      <c r="B132" s="134"/>
      <c r="C132" s="126"/>
      <c r="D132" s="126"/>
      <c r="E132" s="119">
        <v>-44272945</v>
      </c>
      <c r="F132" s="203"/>
      <c r="G132" s="172">
        <v>-45115936</v>
      </c>
      <c r="H132" s="203"/>
      <c r="I132" s="119">
        <v>-35090221</v>
      </c>
      <c r="J132" s="123"/>
      <c r="K132" s="172">
        <v>-35190893</v>
      </c>
      <c r="N132" s="3"/>
      <c r="P132" s="3"/>
      <c r="R132" s="3"/>
      <c r="T132" s="3"/>
    </row>
    <row r="133" spans="1:20" ht="6" customHeight="1" x14ac:dyDescent="0.5">
      <c r="A133" s="134"/>
      <c r="B133" s="134"/>
      <c r="C133" s="126"/>
      <c r="D133" s="126"/>
      <c r="E133" s="33"/>
      <c r="F133" s="27"/>
      <c r="G133" s="27"/>
      <c r="H133" s="27"/>
      <c r="I133" s="33"/>
      <c r="J133" s="3"/>
      <c r="K133" s="27"/>
      <c r="N133" s="3"/>
      <c r="P133" s="3"/>
      <c r="R133" s="3"/>
      <c r="T133" s="3"/>
    </row>
    <row r="134" spans="1:20" ht="20.100000000000001" customHeight="1" thickBot="1" x14ac:dyDescent="0.55000000000000004">
      <c r="A134" s="125"/>
      <c r="B134" s="134"/>
      <c r="C134" s="126"/>
      <c r="D134" s="126"/>
      <c r="E134" s="35">
        <f>SUM(E131:E132)</f>
        <v>59014993</v>
      </c>
      <c r="F134" s="3"/>
      <c r="G134" s="36">
        <f>SUM(G131:G132)</f>
        <v>90667326</v>
      </c>
      <c r="H134" s="27"/>
      <c r="I134" s="35">
        <f>SUM(I131:I132)</f>
        <v>38102795</v>
      </c>
      <c r="J134" s="3"/>
      <c r="K134" s="36">
        <f>SUM(K131:K132)</f>
        <v>67419500</v>
      </c>
      <c r="N134" s="3"/>
      <c r="P134" s="3"/>
      <c r="R134" s="3"/>
      <c r="T134" s="3"/>
    </row>
    <row r="135" spans="1:20" ht="20.100000000000001" customHeight="1" thickTop="1" x14ac:dyDescent="0.5">
      <c r="A135" s="125"/>
      <c r="B135" s="134"/>
      <c r="C135" s="126"/>
      <c r="D135" s="126"/>
      <c r="E135" s="33"/>
      <c r="F135" s="27"/>
      <c r="G135" s="27"/>
      <c r="H135" s="27"/>
      <c r="I135" s="33"/>
      <c r="J135" s="3"/>
      <c r="K135" s="27"/>
      <c r="N135" s="3"/>
      <c r="P135" s="3"/>
      <c r="R135" s="3"/>
      <c r="T135" s="3"/>
    </row>
    <row r="136" spans="1:20" ht="20.100000000000001" customHeight="1" x14ac:dyDescent="0.5">
      <c r="A136" s="1" t="s">
        <v>162</v>
      </c>
      <c r="B136" s="134"/>
      <c r="C136" s="126"/>
      <c r="D136" s="126"/>
      <c r="E136" s="33"/>
      <c r="F136" s="27"/>
      <c r="G136" s="27"/>
      <c r="H136" s="27"/>
      <c r="I136" s="33"/>
      <c r="J136" s="3"/>
      <c r="K136" s="27"/>
      <c r="N136" s="3"/>
      <c r="P136" s="3"/>
      <c r="R136" s="3"/>
      <c r="T136" s="3"/>
    </row>
    <row r="137" spans="1:20" ht="6" customHeight="1" x14ac:dyDescent="0.5">
      <c r="A137" s="125"/>
      <c r="B137" s="134"/>
      <c r="C137" s="126"/>
      <c r="D137" s="126"/>
      <c r="E137" s="33"/>
      <c r="F137" s="27"/>
      <c r="G137" s="27"/>
      <c r="H137" s="27"/>
      <c r="I137" s="33"/>
      <c r="J137" s="3"/>
      <c r="K137" s="27"/>
      <c r="N137" s="3"/>
      <c r="P137" s="3"/>
      <c r="R137" s="3"/>
      <c r="T137" s="3"/>
    </row>
    <row r="138" spans="1:20" ht="20.100000000000001" customHeight="1" x14ac:dyDescent="0.5">
      <c r="A138" s="2" t="s">
        <v>163</v>
      </c>
      <c r="B138" s="151"/>
      <c r="C138" s="151"/>
      <c r="D138" s="2"/>
      <c r="E138" s="33"/>
      <c r="F138" s="27"/>
      <c r="G138" s="27"/>
      <c r="H138" s="27"/>
      <c r="I138" s="33"/>
      <c r="J138" s="3"/>
      <c r="K138" s="27"/>
      <c r="N138" s="3"/>
      <c r="P138" s="3"/>
      <c r="R138" s="3"/>
      <c r="T138" s="3"/>
    </row>
    <row r="139" spans="1:20" ht="20.100000000000001" customHeight="1" x14ac:dyDescent="0.5">
      <c r="A139" s="2"/>
      <c r="B139" s="152" t="s">
        <v>164</v>
      </c>
      <c r="C139" s="151"/>
      <c r="D139" s="2"/>
      <c r="E139" s="189">
        <v>5183956</v>
      </c>
      <c r="F139" s="27"/>
      <c r="G139" s="27">
        <v>1140836</v>
      </c>
      <c r="H139" s="27"/>
      <c r="I139" s="189">
        <v>5153356</v>
      </c>
      <c r="J139" s="3"/>
      <c r="K139" s="27">
        <v>1049086</v>
      </c>
      <c r="N139" s="3"/>
      <c r="P139" s="3"/>
      <c r="R139" s="3"/>
      <c r="T139" s="3"/>
    </row>
    <row r="140" spans="1:20" ht="20.100000000000001" customHeight="1" x14ac:dyDescent="0.5">
      <c r="A140" s="2"/>
      <c r="B140" s="152" t="s">
        <v>169</v>
      </c>
      <c r="C140" s="151"/>
      <c r="D140" s="2"/>
      <c r="E140" s="33">
        <v>0</v>
      </c>
      <c r="F140" s="27"/>
      <c r="G140" s="27">
        <v>24000000</v>
      </c>
      <c r="H140" s="27"/>
      <c r="I140" s="33">
        <v>0</v>
      </c>
      <c r="J140" s="3"/>
      <c r="K140" s="27">
        <v>24000000</v>
      </c>
      <c r="N140" s="3"/>
      <c r="P140" s="3"/>
      <c r="R140" s="3"/>
      <c r="T140" s="3"/>
    </row>
    <row r="141" spans="1:20" ht="20.100000000000001" customHeight="1" x14ac:dyDescent="0.5">
      <c r="A141" s="2"/>
      <c r="B141" s="152" t="s">
        <v>222</v>
      </c>
      <c r="C141" s="151"/>
      <c r="D141" s="2"/>
      <c r="E141" s="33">
        <v>0</v>
      </c>
      <c r="F141" s="27"/>
      <c r="G141" s="27">
        <v>0</v>
      </c>
      <c r="H141" s="27"/>
      <c r="I141" s="33">
        <v>90400000</v>
      </c>
      <c r="J141" s="3"/>
      <c r="K141" s="27">
        <v>0</v>
      </c>
      <c r="N141" s="3"/>
      <c r="P141" s="3"/>
      <c r="R141" s="3"/>
      <c r="T141" s="3"/>
    </row>
    <row r="142" spans="1:20" ht="20.100000000000001" customHeight="1" x14ac:dyDescent="0.5">
      <c r="A142" s="2"/>
      <c r="B142" s="152" t="s">
        <v>223</v>
      </c>
      <c r="C142" s="151"/>
      <c r="D142" s="2"/>
      <c r="E142" s="33">
        <v>0</v>
      </c>
      <c r="F142" s="27"/>
      <c r="G142" s="27">
        <v>0</v>
      </c>
      <c r="H142" s="27"/>
      <c r="I142" s="33">
        <v>40949930</v>
      </c>
      <c r="J142" s="3"/>
      <c r="K142" s="27">
        <v>0</v>
      </c>
      <c r="N142" s="3"/>
      <c r="P142" s="3"/>
      <c r="R142" s="3"/>
      <c r="T142" s="3"/>
    </row>
    <row r="143" spans="1:20" ht="20.100000000000001" customHeight="1" x14ac:dyDescent="0.5">
      <c r="A143" s="2"/>
      <c r="B143" s="152"/>
      <c r="C143" s="151"/>
      <c r="D143" s="27"/>
      <c r="E143" s="27"/>
      <c r="F143" s="27"/>
      <c r="G143" s="27"/>
      <c r="H143" s="27"/>
      <c r="I143" s="27"/>
      <c r="J143" s="27"/>
      <c r="K143" s="27"/>
    </row>
    <row r="144" spans="1:20" ht="20.100000000000001" customHeight="1" x14ac:dyDescent="0.5">
      <c r="A144" s="2"/>
      <c r="B144" s="152"/>
      <c r="C144" s="151"/>
      <c r="D144" s="27"/>
      <c r="E144" s="27"/>
      <c r="F144" s="27"/>
      <c r="G144" s="27"/>
      <c r="H144" s="27"/>
      <c r="I144" s="27"/>
      <c r="J144" s="27"/>
      <c r="K144" s="27"/>
    </row>
    <row r="145" spans="1:11" ht="20.100000000000001" customHeight="1" x14ac:dyDescent="0.5">
      <c r="A145" s="2"/>
      <c r="B145" s="152"/>
      <c r="C145" s="151"/>
      <c r="D145" s="27"/>
      <c r="E145" s="27"/>
      <c r="F145" s="27"/>
      <c r="G145" s="27"/>
      <c r="H145" s="27"/>
      <c r="I145" s="27"/>
      <c r="J145" s="27"/>
      <c r="K145" s="27"/>
    </row>
    <row r="146" spans="1:11" ht="20.100000000000001" customHeight="1" x14ac:dyDescent="0.5">
      <c r="A146" s="2"/>
      <c r="B146" s="152"/>
      <c r="C146" s="151"/>
      <c r="D146" s="27"/>
      <c r="E146" s="27"/>
      <c r="F146" s="27"/>
      <c r="G146" s="27"/>
      <c r="H146" s="27"/>
      <c r="I146" s="27"/>
      <c r="J146" s="27"/>
      <c r="K146" s="27"/>
    </row>
    <row r="147" spans="1:11" ht="20.100000000000001" customHeight="1" x14ac:dyDescent="0.5">
      <c r="A147" s="2"/>
      <c r="B147" s="152"/>
      <c r="C147" s="151"/>
      <c r="D147" s="27"/>
      <c r="E147" s="27"/>
      <c r="F147" s="27"/>
      <c r="G147" s="27"/>
      <c r="H147" s="27"/>
      <c r="I147" s="27"/>
      <c r="J147" s="27"/>
      <c r="K147" s="27"/>
    </row>
    <row r="148" spans="1:11" ht="20.100000000000001" customHeight="1" x14ac:dyDescent="0.5">
      <c r="A148" s="2"/>
      <c r="B148" s="152"/>
      <c r="C148" s="151"/>
      <c r="D148" s="27"/>
      <c r="E148" s="27"/>
      <c r="F148" s="27"/>
      <c r="G148" s="27"/>
      <c r="H148" s="27"/>
      <c r="I148" s="27"/>
      <c r="J148" s="27"/>
      <c r="K148" s="27"/>
    </row>
    <row r="149" spans="1:11" ht="20.100000000000001" customHeight="1" x14ac:dyDescent="0.5">
      <c r="A149" s="2"/>
      <c r="B149" s="152"/>
      <c r="C149" s="151"/>
      <c r="D149" s="27"/>
      <c r="E149" s="27"/>
      <c r="F149" s="27"/>
      <c r="G149" s="27"/>
      <c r="H149" s="27"/>
      <c r="I149" s="27"/>
      <c r="J149" s="27"/>
      <c r="K149" s="27"/>
    </row>
    <row r="150" spans="1:11" ht="20.100000000000001" customHeight="1" x14ac:dyDescent="0.5">
      <c r="A150" s="2"/>
      <c r="B150" s="152"/>
      <c r="C150" s="151"/>
      <c r="D150" s="27"/>
      <c r="E150" s="27"/>
      <c r="F150" s="27"/>
      <c r="G150" s="27"/>
      <c r="H150" s="27"/>
      <c r="I150" s="27"/>
      <c r="J150" s="27"/>
      <c r="K150" s="27"/>
    </row>
    <row r="151" spans="1:11" ht="20.100000000000001" customHeight="1" x14ac:dyDescent="0.5">
      <c r="A151" s="2"/>
      <c r="B151" s="152"/>
      <c r="C151" s="151"/>
      <c r="D151" s="27"/>
      <c r="E151" s="27"/>
      <c r="F151" s="27"/>
      <c r="G151" s="27"/>
      <c r="H151" s="27"/>
      <c r="I151" s="27"/>
      <c r="J151" s="27"/>
      <c r="K151" s="27"/>
    </row>
    <row r="152" spans="1:11" ht="20.100000000000001" customHeight="1" x14ac:dyDescent="0.5">
      <c r="A152" s="2"/>
      <c r="B152" s="152"/>
      <c r="C152" s="151"/>
      <c r="D152" s="27"/>
      <c r="E152" s="27"/>
      <c r="F152" s="27"/>
      <c r="G152" s="27"/>
      <c r="H152" s="27"/>
      <c r="I152" s="27"/>
      <c r="J152" s="27"/>
      <c r="K152" s="27"/>
    </row>
    <row r="153" spans="1:11" ht="20.100000000000001" customHeight="1" x14ac:dyDescent="0.5">
      <c r="A153" s="2"/>
      <c r="B153" s="152"/>
      <c r="C153" s="151"/>
      <c r="D153" s="27"/>
      <c r="E153" s="27"/>
      <c r="F153" s="27"/>
      <c r="G153" s="27"/>
      <c r="H153" s="27"/>
      <c r="I153" s="27"/>
      <c r="J153" s="27"/>
      <c r="K153" s="27"/>
    </row>
    <row r="154" spans="1:11" ht="20.100000000000001" customHeight="1" x14ac:dyDescent="0.5">
      <c r="A154" s="2"/>
      <c r="B154" s="152"/>
      <c r="C154" s="151"/>
      <c r="D154" s="27"/>
      <c r="E154" s="27"/>
      <c r="F154" s="27"/>
      <c r="G154" s="27"/>
      <c r="H154" s="27"/>
      <c r="I154" s="27"/>
      <c r="J154" s="27"/>
      <c r="K154" s="27"/>
    </row>
    <row r="155" spans="1:11" ht="20.100000000000001" customHeight="1" x14ac:dyDescent="0.5">
      <c r="A155" s="2"/>
      <c r="B155" s="152"/>
      <c r="C155" s="151"/>
      <c r="D155" s="27"/>
      <c r="E155" s="27"/>
      <c r="F155" s="27"/>
      <c r="G155" s="27"/>
      <c r="H155" s="27"/>
      <c r="I155" s="27"/>
      <c r="J155" s="27"/>
      <c r="K155" s="27"/>
    </row>
    <row r="156" spans="1:11" ht="20.100000000000001" customHeight="1" x14ac:dyDescent="0.5">
      <c r="A156" s="2"/>
      <c r="B156" s="152"/>
      <c r="C156" s="151"/>
      <c r="D156" s="27"/>
      <c r="E156" s="27"/>
      <c r="F156" s="27"/>
      <c r="G156" s="27"/>
      <c r="H156" s="27"/>
      <c r="I156" s="27"/>
      <c r="J156" s="27"/>
      <c r="K156" s="27"/>
    </row>
    <row r="157" spans="1:11" ht="20.100000000000001" customHeight="1" x14ac:dyDescent="0.5">
      <c r="A157" s="2"/>
      <c r="B157" s="152"/>
      <c r="C157" s="151"/>
      <c r="D157" s="27"/>
      <c r="E157" s="27"/>
      <c r="F157" s="27"/>
      <c r="G157" s="27"/>
      <c r="H157" s="27"/>
      <c r="I157" s="27"/>
      <c r="J157" s="27"/>
      <c r="K157" s="27"/>
    </row>
    <row r="158" spans="1:11" ht="20.100000000000001" customHeight="1" x14ac:dyDescent="0.5">
      <c r="A158" s="2"/>
      <c r="B158" s="152"/>
      <c r="C158" s="151"/>
      <c r="D158" s="27"/>
      <c r="E158" s="27"/>
      <c r="F158" s="27"/>
      <c r="G158" s="27"/>
      <c r="H158" s="27"/>
      <c r="I158" s="27"/>
      <c r="J158" s="27"/>
      <c r="K158" s="27"/>
    </row>
    <row r="159" spans="1:11" s="62" customFormat="1" ht="20.100000000000001" customHeight="1" x14ac:dyDescent="0.5">
      <c r="B159" s="152"/>
      <c r="C159" s="151"/>
      <c r="D159" s="203"/>
      <c r="E159" s="203"/>
      <c r="F159" s="203"/>
      <c r="G159" s="203"/>
      <c r="H159" s="203"/>
      <c r="I159" s="203"/>
      <c r="J159" s="203"/>
      <c r="K159" s="203"/>
    </row>
    <row r="160" spans="1:11" s="62" customFormat="1" ht="20.100000000000001" customHeight="1" x14ac:dyDescent="0.5">
      <c r="B160" s="152"/>
      <c r="C160" s="151"/>
      <c r="D160" s="203"/>
      <c r="E160" s="203"/>
      <c r="F160" s="203"/>
      <c r="G160" s="203"/>
      <c r="H160" s="203"/>
      <c r="I160" s="203"/>
      <c r="J160" s="203"/>
      <c r="K160" s="203"/>
    </row>
    <row r="161" spans="1:11" s="62" customFormat="1" ht="20.100000000000001" customHeight="1" x14ac:dyDescent="0.5">
      <c r="B161" s="152"/>
      <c r="C161" s="151"/>
      <c r="D161" s="203"/>
      <c r="E161" s="203"/>
      <c r="F161" s="203"/>
      <c r="G161" s="203"/>
      <c r="H161" s="203"/>
      <c r="I161" s="203"/>
      <c r="J161" s="203"/>
      <c r="K161" s="203"/>
    </row>
    <row r="162" spans="1:11" ht="20.100000000000001" customHeight="1" x14ac:dyDescent="0.5">
      <c r="A162" s="2"/>
      <c r="B162" s="152"/>
      <c r="C162" s="151"/>
      <c r="D162" s="27"/>
      <c r="E162" s="27"/>
      <c r="F162" s="27"/>
      <c r="G162" s="27"/>
      <c r="H162" s="27"/>
      <c r="I162" s="27"/>
      <c r="J162" s="27"/>
      <c r="K162" s="27"/>
    </row>
    <row r="163" spans="1:11" ht="20.100000000000001" customHeight="1" x14ac:dyDescent="0.5">
      <c r="A163" s="2"/>
      <c r="B163" s="152"/>
      <c r="C163" s="151"/>
      <c r="D163" s="27"/>
      <c r="E163" s="27"/>
      <c r="F163" s="27"/>
      <c r="G163" s="27"/>
      <c r="H163" s="27"/>
      <c r="I163" s="27"/>
      <c r="J163" s="27"/>
      <c r="K163" s="27"/>
    </row>
    <row r="164" spans="1:11" ht="20.100000000000001" customHeight="1" x14ac:dyDescent="0.5">
      <c r="A164" s="2"/>
      <c r="B164" s="152"/>
      <c r="C164" s="151"/>
      <c r="D164" s="27"/>
      <c r="E164" s="27"/>
      <c r="F164" s="27"/>
      <c r="G164" s="27"/>
      <c r="H164" s="27"/>
      <c r="I164" s="27"/>
      <c r="J164" s="27"/>
      <c r="K164" s="27"/>
    </row>
    <row r="165" spans="1:11" s="62" customFormat="1" ht="20.100000000000001" customHeight="1" x14ac:dyDescent="0.5">
      <c r="B165" s="152"/>
      <c r="C165" s="151"/>
      <c r="D165" s="203"/>
      <c r="E165" s="203"/>
      <c r="F165" s="203"/>
      <c r="G165" s="203"/>
      <c r="H165" s="203"/>
      <c r="I165" s="203"/>
      <c r="J165" s="203"/>
      <c r="K165" s="203"/>
    </row>
    <row r="166" spans="1:11" s="62" customFormat="1" ht="20.100000000000001" customHeight="1" x14ac:dyDescent="0.5">
      <c r="B166" s="152"/>
      <c r="C166" s="151"/>
      <c r="D166" s="203"/>
      <c r="E166" s="203"/>
      <c r="F166" s="203"/>
      <c r="G166" s="203"/>
      <c r="H166" s="203"/>
      <c r="I166" s="203"/>
      <c r="J166" s="203"/>
      <c r="K166" s="203"/>
    </row>
    <row r="167" spans="1:11" ht="20.100000000000001" customHeight="1" x14ac:dyDescent="0.5">
      <c r="A167" s="2"/>
      <c r="B167" s="152"/>
      <c r="C167" s="151"/>
      <c r="D167" s="27"/>
      <c r="E167" s="27"/>
      <c r="F167" s="27"/>
      <c r="G167" s="27"/>
      <c r="H167" s="27"/>
      <c r="I167" s="27"/>
      <c r="J167" s="27"/>
      <c r="K167" s="27"/>
    </row>
    <row r="168" spans="1:11" ht="20.100000000000001" customHeight="1" x14ac:dyDescent="0.5">
      <c r="A168" s="2"/>
      <c r="B168" s="152"/>
      <c r="C168" s="151"/>
      <c r="D168" s="27"/>
      <c r="E168" s="27"/>
      <c r="F168" s="27"/>
      <c r="G168" s="27"/>
      <c r="H168" s="27"/>
      <c r="I168" s="27"/>
      <c r="J168" s="27"/>
      <c r="K168" s="27"/>
    </row>
    <row r="169" spans="1:11" s="62" customFormat="1" ht="20.100000000000001" customHeight="1" x14ac:dyDescent="0.5">
      <c r="B169" s="152"/>
      <c r="C169" s="151"/>
      <c r="D169" s="203"/>
      <c r="E169" s="203"/>
      <c r="F169" s="203"/>
      <c r="G169" s="203"/>
      <c r="H169" s="203"/>
      <c r="I169" s="203"/>
      <c r="J169" s="203"/>
      <c r="K169" s="203"/>
    </row>
    <row r="170" spans="1:11" ht="20.100000000000001" customHeight="1" x14ac:dyDescent="0.5">
      <c r="A170" s="2"/>
      <c r="B170" s="152"/>
      <c r="C170" s="151"/>
      <c r="D170" s="27"/>
      <c r="E170" s="27"/>
      <c r="F170" s="27"/>
      <c r="G170" s="27"/>
      <c r="H170" s="27"/>
      <c r="I170" s="27"/>
      <c r="J170" s="27"/>
      <c r="K170" s="27"/>
    </row>
    <row r="171" spans="1:11" s="62" customFormat="1" ht="20.100000000000001" customHeight="1" x14ac:dyDescent="0.5">
      <c r="B171" s="152"/>
      <c r="C171" s="151"/>
      <c r="D171" s="203"/>
      <c r="E171" s="203"/>
      <c r="F171" s="203"/>
      <c r="G171" s="203"/>
      <c r="H171" s="203"/>
      <c r="I171" s="203"/>
      <c r="J171" s="203"/>
      <c r="K171" s="203"/>
    </row>
    <row r="172" spans="1:11" ht="21.75" customHeight="1" x14ac:dyDescent="0.5">
      <c r="A172" s="2"/>
      <c r="B172" s="152"/>
      <c r="C172" s="151"/>
      <c r="D172" s="27"/>
      <c r="E172" s="27"/>
      <c r="F172" s="27"/>
      <c r="G172" s="27"/>
      <c r="H172" s="27"/>
      <c r="I172" s="27"/>
      <c r="J172" s="27"/>
      <c r="K172" s="27"/>
    </row>
    <row r="173" spans="1:11" ht="21" customHeight="1" x14ac:dyDescent="0.5">
      <c r="A173" s="141" t="str">
        <f>+'5-6 (3m)'!A51:L51</f>
        <v>หมายเหตุประกอบข้อมูลทางการเงินเป็นส่วนหนึ่งของข้อมูลทางการเงินระหว่างกาลนี้</v>
      </c>
      <c r="B173" s="141"/>
      <c r="C173" s="131"/>
      <c r="D173" s="131"/>
      <c r="E173" s="11"/>
      <c r="F173" s="11"/>
      <c r="G173" s="11"/>
      <c r="H173" s="11"/>
      <c r="I173" s="11"/>
      <c r="J173" s="150"/>
      <c r="K173" s="11"/>
    </row>
  </sheetData>
  <mergeCells count="6">
    <mergeCell ref="E5:G5"/>
    <mergeCell ref="I5:K5"/>
    <mergeCell ref="E65:G65"/>
    <mergeCell ref="I65:K65"/>
    <mergeCell ref="E122:G122"/>
    <mergeCell ref="I122:K122"/>
  </mergeCells>
  <pageMargins left="0.8" right="0.5" top="0.5" bottom="0.6" header="0.49" footer="0.4"/>
  <pageSetup paperSize="9" scale="75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60" max="16383" man="1"/>
    <brk id="1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(6m)</vt:lpstr>
      <vt:lpstr>9</vt:lpstr>
      <vt:lpstr>10</vt:lpstr>
      <vt:lpstr>11-13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Yaowalak Chittasopee</cp:lastModifiedBy>
  <cp:lastPrinted>2022-08-15T09:42:11Z</cp:lastPrinted>
  <dcterms:created xsi:type="dcterms:W3CDTF">2021-11-09T06:33:34Z</dcterms:created>
  <dcterms:modified xsi:type="dcterms:W3CDTF">2022-08-15T09:43:12Z</dcterms:modified>
</cp:coreProperties>
</file>