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+++++++++++++++WORKSHEET+++++\UPLOAD SETPORTAL\2022 Q2\"/>
    </mc:Choice>
  </mc:AlternateContent>
  <xr:revisionPtr revIDLastSave="0" documentId="13_ncr:1_{42922446-7BB5-46C6-8819-ADBB2AEA49E4}" xr6:coauthVersionLast="47" xr6:coauthVersionMax="47" xr10:uidLastSave="{00000000-0000-0000-0000-000000000000}"/>
  <bookViews>
    <workbookView xWindow="-120" yWindow="-120" windowWidth="29040" windowHeight="15840" tabRatio="736" activeTab="7" xr2:uid="{00000000-000D-0000-FFFF-FFFF00000000}"/>
  </bookViews>
  <sheets>
    <sheet name="BS 3-4" sheetId="1" r:id="rId1"/>
    <sheet name="PL 5-6" sheetId="4" r:id="rId2"/>
    <sheet name="PL 7-8" sheetId="23" r:id="rId3"/>
    <sheet name="SH Conso 9" sheetId="24" r:id="rId4"/>
    <sheet name="SH Conso 10" sheetId="18" r:id="rId5"/>
    <sheet name="SH Separate 11" sheetId="17" r:id="rId6"/>
    <sheet name="SH Separate 12" sheetId="21" r:id="rId7"/>
    <sheet name="CF 13-15" sheetId="15" r:id="rId8"/>
  </sheets>
  <definedNames>
    <definedName name="_xlnm._FilterDatabase" localSheetId="4" hidden="1">'SH Conso 10'!#REF!</definedName>
    <definedName name="_xlnm._FilterDatabase" localSheetId="3" hidden="1">'SH Conso 9'!#REF!</definedName>
    <definedName name="_xlnm.Print_Area" localSheetId="0">'BS 3-4'!$A$1:$I$75</definedName>
    <definedName name="_xlnm.Print_Area" localSheetId="7">'CF 13-15'!$A$1:$J$128</definedName>
    <definedName name="_xlnm.Print_Area" localSheetId="1">'PL 5-6'!$A$1:$J$101</definedName>
    <definedName name="_xlnm.Print_Area" localSheetId="2">'PL 7-8'!$A$1:$J$104</definedName>
    <definedName name="_xlnm.Print_Area" localSheetId="4">'SH Conso 10'!$A$1:$AH$34</definedName>
    <definedName name="_xlnm.Print_Area" localSheetId="3">'SH Conso 9'!$A$1:$AJ$37</definedName>
    <definedName name="_xlnm.Print_Area" localSheetId="5">'SH Separate 11'!$A$1:$O$26</definedName>
    <definedName name="_xlnm.Print_Area" localSheetId="6">'SH Separate 12'!$A$1:$O$26</definedName>
    <definedName name="_xlnm.Print_Titles" localSheetId="4">'SH Conso 10'!$A:$B</definedName>
    <definedName name="_xlnm.Print_Titles" localSheetId="3">'SH Conso 9'!$A:$B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3" i="23" l="1"/>
  <c r="AH27" i="18" l="1"/>
  <c r="J124" i="15" l="1"/>
  <c r="J122" i="15"/>
  <c r="H124" i="15" l="1"/>
  <c r="H122" i="15"/>
  <c r="J127" i="15" l="1"/>
  <c r="H127" i="15"/>
  <c r="F127" i="15"/>
  <c r="D127" i="15"/>
  <c r="K23" i="17"/>
  <c r="I23" i="17"/>
  <c r="G23" i="17"/>
  <c r="E23" i="17"/>
  <c r="C23" i="17"/>
  <c r="O22" i="17"/>
  <c r="K23" i="21" l="1"/>
  <c r="G23" i="21"/>
  <c r="E23" i="21"/>
  <c r="C23" i="21"/>
  <c r="O22" i="21"/>
  <c r="M22" i="21"/>
  <c r="O13" i="21"/>
  <c r="M13" i="21"/>
  <c r="AD20" i="18"/>
  <c r="AH20" i="18" s="1"/>
  <c r="AB20" i="18"/>
  <c r="AD15" i="18"/>
  <c r="AH15" i="18" s="1"/>
  <c r="AB15" i="18"/>
  <c r="AH30" i="24" l="1"/>
  <c r="AH25" i="24"/>
  <c r="AB25" i="24"/>
  <c r="Z25" i="24"/>
  <c r="X25" i="24"/>
  <c r="V25" i="24"/>
  <c r="T25" i="24"/>
  <c r="R25" i="24"/>
  <c r="P25" i="24"/>
  <c r="N25" i="24"/>
  <c r="L25" i="24"/>
  <c r="J25" i="24"/>
  <c r="H25" i="24"/>
  <c r="F25" i="24"/>
  <c r="D25" i="24"/>
  <c r="AD24" i="24"/>
  <c r="AF24" i="24" s="1"/>
  <c r="AJ24" i="24" s="1"/>
  <c r="AD23" i="24"/>
  <c r="AF23" i="24" s="1"/>
  <c r="AJ23" i="24" s="1"/>
  <c r="AD25" i="24" l="1"/>
  <c r="AJ25" i="24"/>
  <c r="AF25" i="24"/>
  <c r="F30" i="24" l="1"/>
  <c r="F20" i="24"/>
  <c r="F36" i="24" l="1"/>
  <c r="F103" i="23"/>
  <c r="F95" i="23"/>
  <c r="M21" i="17" l="1"/>
  <c r="M23" i="17" s="1"/>
  <c r="O21" i="17"/>
  <c r="O23" i="17" s="1"/>
  <c r="K18" i="17"/>
  <c r="K25" i="17" s="1"/>
  <c r="I18" i="17"/>
  <c r="I25" i="17" s="1"/>
  <c r="G18" i="17"/>
  <c r="E18" i="17"/>
  <c r="C18" i="17"/>
  <c r="M17" i="17"/>
  <c r="O17" i="17" s="1"/>
  <c r="O18" i="17" s="1"/>
  <c r="M13" i="17"/>
  <c r="O13" i="17" s="1"/>
  <c r="L20" i="24"/>
  <c r="AJ40" i="24"/>
  <c r="AD34" i="24"/>
  <c r="AF34" i="24" s="1"/>
  <c r="AJ34" i="24" s="1"/>
  <c r="R33" i="24"/>
  <c r="AH36" i="24"/>
  <c r="AB30" i="24"/>
  <c r="Z30" i="24"/>
  <c r="X30" i="24"/>
  <c r="V30" i="24"/>
  <c r="T30" i="24"/>
  <c r="R30" i="24"/>
  <c r="P30" i="24"/>
  <c r="L30" i="24"/>
  <c r="L36" i="24" s="1"/>
  <c r="J30" i="24"/>
  <c r="H30" i="24"/>
  <c r="H36" i="24" s="1"/>
  <c r="D30" i="24"/>
  <c r="AD29" i="24"/>
  <c r="AF29" i="24" s="1"/>
  <c r="AJ29" i="24" s="1"/>
  <c r="AD28" i="24"/>
  <c r="N30" i="24"/>
  <c r="AH20" i="24"/>
  <c r="AB20" i="24"/>
  <c r="Z20" i="24"/>
  <c r="X20" i="24"/>
  <c r="V20" i="24"/>
  <c r="T20" i="24"/>
  <c r="R20" i="24"/>
  <c r="P20" i="24"/>
  <c r="N20" i="24"/>
  <c r="J20" i="24"/>
  <c r="H20" i="24"/>
  <c r="D20" i="24"/>
  <c r="AD19" i="24"/>
  <c r="AF19" i="24" s="1"/>
  <c r="AD15" i="24"/>
  <c r="J97" i="15"/>
  <c r="F97" i="15"/>
  <c r="J79" i="15"/>
  <c r="F79" i="15"/>
  <c r="F38" i="15"/>
  <c r="F63" i="15" s="1"/>
  <c r="F67" i="15" s="1"/>
  <c r="J86" i="23"/>
  <c r="J78" i="23"/>
  <c r="F86" i="23"/>
  <c r="F78" i="23"/>
  <c r="J37" i="23"/>
  <c r="J49" i="23" s="1"/>
  <c r="J14" i="23"/>
  <c r="J16" i="23" s="1"/>
  <c r="J30" i="23" s="1"/>
  <c r="F37" i="23"/>
  <c r="F49" i="23" s="1"/>
  <c r="F14" i="23"/>
  <c r="F16" i="23" s="1"/>
  <c r="F30" i="23" s="1"/>
  <c r="J83" i="4"/>
  <c r="J75" i="4"/>
  <c r="F100" i="4"/>
  <c r="F98" i="4"/>
  <c r="F92" i="4"/>
  <c r="F83" i="4"/>
  <c r="F75" i="4"/>
  <c r="J37" i="4"/>
  <c r="J49" i="4" s="1"/>
  <c r="J14" i="4"/>
  <c r="J16" i="4" s="1"/>
  <c r="J30" i="4" s="1"/>
  <c r="F37" i="4"/>
  <c r="F49" i="4" s="1"/>
  <c r="F14" i="4"/>
  <c r="F16" i="4" s="1"/>
  <c r="F30" i="4" s="1"/>
  <c r="Z36" i="24" l="1"/>
  <c r="J36" i="24"/>
  <c r="AB36" i="24"/>
  <c r="J85" i="4"/>
  <c r="F85" i="4"/>
  <c r="J88" i="23"/>
  <c r="F88" i="23"/>
  <c r="F100" i="15"/>
  <c r="F102" i="15" s="1"/>
  <c r="F104" i="15" s="1"/>
  <c r="P36" i="24"/>
  <c r="R36" i="24"/>
  <c r="N36" i="24"/>
  <c r="T36" i="24"/>
  <c r="AF15" i="24"/>
  <c r="AJ15" i="24" s="1"/>
  <c r="V36" i="24"/>
  <c r="D36" i="24"/>
  <c r="X36" i="24"/>
  <c r="E25" i="17"/>
  <c r="G25" i="17"/>
  <c r="M18" i="17"/>
  <c r="M25" i="17" s="1"/>
  <c r="C25" i="17"/>
  <c r="AD30" i="24"/>
  <c r="AD33" i="24"/>
  <c r="F50" i="23"/>
  <c r="J50" i="23"/>
  <c r="J51" i="4"/>
  <c r="J53" i="4" s="1"/>
  <c r="J89" i="4" s="1"/>
  <c r="J92" i="4" s="1"/>
  <c r="F51" i="4"/>
  <c r="F53" i="4" s="1"/>
  <c r="O25" i="17"/>
  <c r="AJ19" i="24"/>
  <c r="AJ20" i="24" s="1"/>
  <c r="AF20" i="24"/>
  <c r="AF28" i="24"/>
  <c r="AD20" i="24"/>
  <c r="F86" i="4" l="1"/>
  <c r="F54" i="23"/>
  <c r="F56" i="23" s="1"/>
  <c r="F89" i="23" s="1"/>
  <c r="J54" i="23"/>
  <c r="AF33" i="24"/>
  <c r="AJ33" i="24" s="1"/>
  <c r="AD36" i="24"/>
  <c r="J86" i="4"/>
  <c r="J95" i="4" s="1"/>
  <c r="J98" i="4" s="1"/>
  <c r="J100" i="4"/>
  <c r="AJ28" i="24"/>
  <c r="AF30" i="24"/>
  <c r="J56" i="23" l="1"/>
  <c r="AF36" i="24"/>
  <c r="AJ30" i="24"/>
  <c r="AJ36" i="24" s="1"/>
  <c r="I72" i="1"/>
  <c r="I74" i="1" s="1"/>
  <c r="E72" i="1"/>
  <c r="I70" i="1"/>
  <c r="G70" i="1"/>
  <c r="G72" i="1" s="1"/>
  <c r="E70" i="1"/>
  <c r="C70" i="1"/>
  <c r="C72" i="1" s="1"/>
  <c r="I55" i="1"/>
  <c r="G55" i="1"/>
  <c r="E55" i="1"/>
  <c r="C55" i="1"/>
  <c r="I32" i="1"/>
  <c r="G32" i="1"/>
  <c r="E32" i="1"/>
  <c r="C32" i="1"/>
  <c r="J92" i="23" l="1"/>
  <c r="J12" i="15"/>
  <c r="J38" i="15" s="1"/>
  <c r="J63" i="15" s="1"/>
  <c r="J67" i="15" s="1"/>
  <c r="J100" i="15" s="1"/>
  <c r="J102" i="15" s="1"/>
  <c r="J104" i="15" s="1"/>
  <c r="J89" i="23"/>
  <c r="J98" i="23" s="1"/>
  <c r="J101" i="23" s="1"/>
  <c r="C74" i="1"/>
  <c r="E74" i="1"/>
  <c r="G74" i="1"/>
  <c r="J103" i="23" l="1"/>
  <c r="J95" i="23"/>
  <c r="D95" i="23"/>
  <c r="D98" i="4" l="1"/>
  <c r="D92" i="4"/>
  <c r="AF28" i="18" l="1"/>
  <c r="D100" i="4"/>
  <c r="D78" i="23" l="1"/>
  <c r="AB31" i="18"/>
  <c r="AD31" i="18" l="1"/>
  <c r="AH31" i="18" s="1"/>
  <c r="D79" i="15"/>
  <c r="AB26" i="18"/>
  <c r="AD21" i="18"/>
  <c r="AD23" i="18" s="1"/>
  <c r="H86" i="23"/>
  <c r="D86" i="23"/>
  <c r="D88" i="23" s="1"/>
  <c r="H78" i="23"/>
  <c r="H37" i="23"/>
  <c r="H49" i="23" s="1"/>
  <c r="D37" i="23"/>
  <c r="H14" i="23"/>
  <c r="H16" i="23" s="1"/>
  <c r="H30" i="23" s="1"/>
  <c r="D14" i="23"/>
  <c r="D37" i="4"/>
  <c r="D49" i="4" s="1"/>
  <c r="D97" i="15"/>
  <c r="H97" i="15"/>
  <c r="H79" i="15"/>
  <c r="M21" i="21"/>
  <c r="M23" i="21" s="1"/>
  <c r="M17" i="21"/>
  <c r="M18" i="21" s="1"/>
  <c r="K18" i="21"/>
  <c r="I18" i="21"/>
  <c r="G18" i="21"/>
  <c r="E18" i="21"/>
  <c r="C18" i="21"/>
  <c r="C25" i="21"/>
  <c r="AB32" i="18"/>
  <c r="AD32" i="18"/>
  <c r="AH32" i="18" s="1"/>
  <c r="AF21" i="18"/>
  <c r="AF23" i="18" s="1"/>
  <c r="Z21" i="18"/>
  <c r="Z23" i="18" s="1"/>
  <c r="X21" i="18"/>
  <c r="X23" i="18" s="1"/>
  <c r="V21" i="18"/>
  <c r="T21" i="18"/>
  <c r="T23" i="18" s="1"/>
  <c r="R21" i="18"/>
  <c r="R23" i="18" s="1"/>
  <c r="P21" i="18"/>
  <c r="P23" i="18" s="1"/>
  <c r="N21" i="18"/>
  <c r="N23" i="18" s="1"/>
  <c r="L21" i="18"/>
  <c r="L23" i="18" s="1"/>
  <c r="J21" i="18"/>
  <c r="J23" i="18" s="1"/>
  <c r="H21" i="18"/>
  <c r="H23" i="18" s="1"/>
  <c r="F21" i="18"/>
  <c r="F23" i="18" s="1"/>
  <c r="D21" i="18"/>
  <c r="D23" i="18" s="1"/>
  <c r="E25" i="21"/>
  <c r="Z28" i="18"/>
  <c r="Z34" i="18" s="1"/>
  <c r="P28" i="18"/>
  <c r="H75" i="4"/>
  <c r="H83" i="4"/>
  <c r="X28" i="18"/>
  <c r="V28" i="18"/>
  <c r="V34" i="18"/>
  <c r="J28" i="18"/>
  <c r="J34" i="18" s="1"/>
  <c r="H28" i="18"/>
  <c r="F28" i="18"/>
  <c r="D28" i="18"/>
  <c r="H37" i="4"/>
  <c r="H49" i="4" s="1"/>
  <c r="H14" i="4"/>
  <c r="H16" i="4" s="1"/>
  <c r="H30" i="4" s="1"/>
  <c r="R28" i="18"/>
  <c r="D14" i="4"/>
  <c r="D16" i="4" s="1"/>
  <c r="D30" i="4" s="1"/>
  <c r="T28" i="18"/>
  <c r="D83" i="4"/>
  <c r="D75" i="4"/>
  <c r="D38" i="15"/>
  <c r="D63" i="15" s="1"/>
  <c r="D67" i="15" s="1"/>
  <c r="AF34" i="18"/>
  <c r="AH38" i="18"/>
  <c r="H85" i="4" l="1"/>
  <c r="H88" i="23"/>
  <c r="H50" i="23"/>
  <c r="H54" i="23" s="1"/>
  <c r="H56" i="23" s="1"/>
  <c r="D49" i="23"/>
  <c r="D16" i="23"/>
  <c r="O17" i="21"/>
  <c r="O18" i="21" s="1"/>
  <c r="T34" i="18"/>
  <c r="K25" i="21"/>
  <c r="R34" i="18"/>
  <c r="D34" i="18"/>
  <c r="P34" i="18"/>
  <c r="M25" i="21"/>
  <c r="D100" i="15"/>
  <c r="D102" i="15" s="1"/>
  <c r="D104" i="15" s="1"/>
  <c r="D85" i="4"/>
  <c r="X34" i="18"/>
  <c r="H34" i="18"/>
  <c r="F34" i="18"/>
  <c r="AB21" i="18"/>
  <c r="AB23" i="18" s="1"/>
  <c r="AH21" i="18"/>
  <c r="AH23" i="18" s="1"/>
  <c r="G25" i="21"/>
  <c r="D51" i="4"/>
  <c r="H51" i="4"/>
  <c r="H53" i="4" s="1"/>
  <c r="H89" i="4" s="1"/>
  <c r="D53" i="4" l="1"/>
  <c r="D86" i="4" s="1"/>
  <c r="D30" i="23"/>
  <c r="H100" i="4"/>
  <c r="H92" i="4"/>
  <c r="H92" i="23"/>
  <c r="H86" i="4"/>
  <c r="H95" i="4" s="1"/>
  <c r="D50" i="23" l="1"/>
  <c r="D54" i="23" s="1"/>
  <c r="H98" i="4"/>
  <c r="H38" i="15"/>
  <c r="H63" i="15" s="1"/>
  <c r="H67" i="15" s="1"/>
  <c r="H100" i="15" s="1"/>
  <c r="H102" i="15" s="1"/>
  <c r="H104" i="15" s="1"/>
  <c r="I21" i="21"/>
  <c r="I23" i="21" s="1"/>
  <c r="H89" i="23"/>
  <c r="H98" i="23" s="1"/>
  <c r="D56" i="23" l="1"/>
  <c r="D89" i="23" s="1"/>
  <c r="H101" i="23"/>
  <c r="O21" i="21"/>
  <c r="O23" i="21" s="1"/>
  <c r="H103" i="23"/>
  <c r="H95" i="23"/>
  <c r="O25" i="21" l="1"/>
  <c r="I25" i="21"/>
  <c r="N28" i="18" l="1"/>
  <c r="N34" i="18" s="1"/>
  <c r="AB27" i="18"/>
  <c r="AB28" i="18" l="1"/>
  <c r="AB34" i="18" s="1"/>
  <c r="AD27" i="18"/>
  <c r="L26" i="18" l="1"/>
  <c r="L28" i="18" l="1"/>
  <c r="L34" i="18" s="1"/>
  <c r="AD26" i="18"/>
  <c r="AD28" i="18" s="1"/>
  <c r="AD34" i="18" s="1"/>
  <c r="D101" i="23"/>
  <c r="AH26" i="18" l="1"/>
  <c r="AH28" i="18" l="1"/>
  <c r="AH34" i="18" s="1"/>
  <c r="F101" i="23"/>
</calcChain>
</file>

<file path=xl/sharedStrings.xml><?xml version="1.0" encoding="utf-8"?>
<sst xmlns="http://schemas.openxmlformats.org/spreadsheetml/2006/main" count="662" uniqueCount="312">
  <si>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</si>
  <si>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</si>
  <si>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</si>
  <si>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</si>
  <si>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</si>
  <si>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</si>
  <si>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</si>
  <si>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</si>
  <si>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</si>
  <si>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</si>
  <si>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</si>
  <si>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</si>
  <si>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</si>
  <si>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</si>
  <si>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</si>
  <si>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</si>
  <si>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</si>
  <si>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</si>
  <si>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</si>
  <si>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</si>
  <si>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</si>
  <si>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</si>
  <si>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</si>
  <si>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</si>
  <si>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</si>
  <si>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</si>
  <si>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</si>
  <si>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</si>
  <si>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</si>
  <si>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</si>
  <si>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</si>
  <si>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</si>
  <si>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</si>
  <si>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</si>
  <si>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</si>
  <si>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</si>
  <si>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</si>
  <si>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</si>
  <si>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</si>
  <si>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</si>
  <si>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</si>
  <si>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</si>
  <si>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</si>
  <si>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</si>
  <si>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</si>
  <si>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</si>
  <si>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</si>
  <si>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</si>
  <si>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</si>
  <si>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</si>
  <si>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</si>
  <si>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</si>
  <si>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</si>
  <si>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</si>
  <si>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</si>
  <si>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</si>
  <si>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</si>
  <si>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</si>
  <si>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</si>
  <si>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</si>
  <si>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</si>
  <si>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</si>
  <si>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</si>
  <si>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</si>
  <si>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</si>
  <si>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</si>
  <si>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</si>
  <si>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</si>
  <si>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</si>
  <si>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</si>
  <si>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</si>
  <si>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</si>
  <si>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</si>
  <si>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</si>
  <si>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</si>
  <si>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</si>
  <si>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</si>
  <si>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</si>
  <si>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</si>
  <si>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</si>
  <si>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</si>
  <si>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</si>
  <si>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</si>
  <si>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</si>
  <si>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</si>
  <si>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</si>
  <si>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</si>
  <si>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</si>
  <si>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</si>
  <si>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</si>
  <si>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</si>
  <si>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</si>
  <si>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</si>
  <si>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</si>
  <si>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</si>
  <si>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</si>
  <si>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</si>
  <si>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</si>
  <si>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</si>
  <si>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</si>
  <si>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</si>
  <si>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</si>
  <si>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</si>
  <si>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</si>
  <si>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</si>
  <si>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</si>
  <si>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</si>
  <si>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</si>
  <si>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</si>
  <si>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</si>
  <si>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</si>
  <si>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</si>
  <si>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</si>
  <si>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</si>
  <si>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</si>
  <si>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</si>
  <si>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</si>
  <si>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</si>
  <si>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</si>
  <si>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</si>
  <si>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</si>
  <si>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</si>
  <si>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</si>
  <si>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</si>
  <si>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</si>
  <si>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</si>
  <si>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</si>
  <si>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</si>
  <si>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</si>
  <si>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</si>
  <si>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</si>
  <si>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</si>
  <si>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</si>
  <si>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</si>
  <si>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</si>
  <si>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</si>
  <si>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</si>
  <si>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</si>
  <si>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</si>
  <si>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กระแสเงินสดสุทธิได้มาจาก (ใช้ไปใน) กิจกรรมดำเนินงาน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</si>
  <si>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</si>
  <si>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</si>
  <si>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</si>
  <si>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</si>
  <si>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</si>
  <si>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กำไร (ขาดทุน) เบ็ดเสร็จอื่นสำหรับงวด - สุทธิจากภาษี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</si>
  <si>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</si>
  <si>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</si>
  <si>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</si>
  <si>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</si>
  <si>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</si>
  <si>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</si>
  <si>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</si>
  <si>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</si>
  <si>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</si>
  <si>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</si>
  <si>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</si>
  <si>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</si>
  <si>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</si>
  <si>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</si>
  <si>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</si>
  <si>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</si>
  <si>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</si>
  <si>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เจ้าหนี้ค่าหุ้น</t>
  </si>
  <si>
    <t>เจ้าหนี้ค่าซื้อสินทรัพย์ไม่มีตัวตน</t>
  </si>
  <si>
    <t>หนี้สูญและหนี้สงสัยจะสูญ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</si>
  <si>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</si>
  <si>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</si>
  <si>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สินทรัพย์สิทธิการใช้</t>
  </si>
  <si>
    <t>(ขาดทุน)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</si>
  <si>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</si>
  <si>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</si>
  <si>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</si>
  <si>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</si>
  <si>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</si>
  <si>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</si>
  <si>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</si>
  <si>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</si>
  <si>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</si>
  <si>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</si>
  <si>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</si>
  <si>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</si>
  <si>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</si>
  <si>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</si>
  <si>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</si>
  <si>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</si>
  <si>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</si>
  <si>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</si>
  <si>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</si>
  <si>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</si>
  <si>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</si>
  <si>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</si>
  <si>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</si>
  <si>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</si>
  <si>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</si>
  <si>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11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</si>
  <si>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</si>
  <si>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</si>
  <si>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</si>
  <si>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</si>
  <si>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</si>
  <si>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</si>
  <si>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</si>
  <si>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</si>
  <si>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</si>
  <si>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</si>
  <si>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</si>
  <si>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</si>
  <si>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ยอดคงเหลือ ณ วันที่ 1 มกราคม 2564</t>
  </si>
  <si>
    <t>3, 6, 7, 21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</si>
  <si>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</si>
  <si>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</si>
  <si>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</si>
  <si>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</si>
  <si>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</si>
  <si>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</si>
  <si>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</si>
  <si>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</si>
  <si>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</si>
  <si>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>ผลกำไรจากการตีราคาสินทรัพย์ใหม่</t>
  </si>
  <si>
    <t>ผลกำไร (ขาดทุน) จากการป้องกันความเสี่ยงกระแสเงินสด</t>
  </si>
  <si>
    <t>ผลกำไรจากต้นทุนการป้องกันความเสี่ยงรอตัดบัญชี</t>
  </si>
  <si>
    <t>ขาดทุนจากการด้อยค่าสินไหมเรียกคืน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</si>
  <si>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</si>
  <si>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</si>
  <si>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</si>
  <si>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</si>
  <si>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30 มิถุนายน</t>
  </si>
  <si>
    <t>ยอดคงเหลือ ณ วันที่ 30 มิถุนายน 2564</t>
  </si>
  <si>
    <t>18</t>
  </si>
  <si>
    <t>เงินสดและรายการเทียบเท่าเงินสด ณ วันที่ 30 มิถุนายน</t>
  </si>
  <si>
    <t>(ไม่ได้ตรวจสอบ)</t>
  </si>
  <si>
    <t>สำหรับงวดสามเดือนสิ้นสุดวันที่</t>
  </si>
  <si>
    <t>สำหรับงวดหกเดือนสิ้นสุดวันที่</t>
  </si>
  <si>
    <t>สำหรับงวดหกเดือนสิ้นสุดวันที่ 30 มิถุนายน 2564</t>
  </si>
  <si>
    <t>ภาษีเงินได้นิติบุคคลค้างจ่าย</t>
  </si>
  <si>
    <t>-</t>
  </si>
  <si>
    <t>ผลขาดทุนสำหรับการป้องกันความเสี่ยง</t>
  </si>
  <si>
    <t>สำรองประกันภัยสำหรับสัญญาประกันภัยระยะยาวเพิ่มขึ้นจากงวดก่อน</t>
  </si>
  <si>
    <t>ผลกำไร (ขาดทุน) จากการวัดมูลค่าเงินลงทุนที่วัดมูลค่ายุติธรรม</t>
  </si>
  <si>
    <t>ผลขาดทุนจากการวัดมูลค่าเงินลงทุนที่วัดมูลค่ายุติธรรม</t>
  </si>
  <si>
    <t xml:space="preserve">ผลกำไร </t>
  </si>
  <si>
    <t>ผลกำไรจาก</t>
  </si>
  <si>
    <t xml:space="preserve">    (หุ้นสามัญจำนวน 1,203,356,530 หุ้น มูลค่า 10 บาทต่อหุ้น)</t>
  </si>
  <si>
    <t xml:space="preserve">    (หุ้นสามัญจำนวน 752,097,582 หุ้น มูลค่า 10 บาทต่อหุ้น)</t>
  </si>
  <si>
    <t>กลับรายการขาดทุนจากการด้อยค่าเงินลงทุน</t>
  </si>
  <si>
    <t>กำไรจากการจำหน่ายเงินลงทุนในหลักทรัพย์</t>
  </si>
  <si>
    <t>เงินสดสุทธิใช้ไปในกิจกรรมลงทุน</t>
  </si>
  <si>
    <t>5, 6</t>
  </si>
  <si>
    <t>5, 13</t>
  </si>
  <si>
    <t>7</t>
  </si>
  <si>
    <t>5</t>
  </si>
  <si>
    <t>5, 8, 17</t>
  </si>
  <si>
    <t>5, 9, 17</t>
  </si>
  <si>
    <t>5, 10, 17</t>
  </si>
  <si>
    <t>12</t>
  </si>
  <si>
    <t>10, 17</t>
  </si>
  <si>
    <t>14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</si>
  <si>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</si>
  <si>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</si>
  <si>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</si>
  <si>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(ปรับปรุงใหม่)</t>
  </si>
  <si>
    <t>งบการเงินรวม (ปรับปรุงใหม่)</t>
  </si>
  <si>
    <t>กำไร (ขาดทุน) ก่อนภาษีเงินได้และรายการที่ไม่เกี่ยวข้องกับการดำเนินงานปกติ</t>
  </si>
  <si>
    <t>รายการที่ไม่เกี่ยวข้องกับการดำเนินงานปกติ</t>
  </si>
  <si>
    <t>ผลต่างจากการสิ้นสุดการเป็นบริษัทย่อยสุทธิ</t>
  </si>
  <si>
    <t>ส่วนของผู้ถือหุ้นเดิมก่อนการรวมธุรกิจ</t>
  </si>
  <si>
    <t>ของผู้ที่ถูกซื้อ</t>
  </si>
  <si>
    <t>ที่ถือครอง</t>
  </si>
  <si>
    <t>ก่อนการรวมธุรกิจ</t>
  </si>
  <si>
    <t xml:space="preserve">    การเปลี่ยนแปลงส่วนได้เสียจากการรวมธุรกิจ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</si>
  <si>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</si>
  <si>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</si>
  <si>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</si>
  <si>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</si>
  <si>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</si>
  <si>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</si>
  <si>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</si>
  <si>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</si>
  <si>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 xml:space="preserve">    รวมการเปลี่ยนแปลงในส่วนได้เสียในบริษัทย่อย</t>
  </si>
  <si>
    <t xml:space="preserve">     กำไรสำหรับงวด</t>
  </si>
  <si>
    <t xml:space="preserve">   กำไร (ขาดทุน) เบ็ดเสร็จอื่น</t>
  </si>
  <si>
    <t xml:space="preserve">     ขาดทุนสำหรับงวด</t>
  </si>
  <si>
    <t>16</t>
  </si>
  <si>
    <t>บริษัท ไทยกรุ๊ป โฮลดิ้งส์ จำกัด (มหาชน) และบริษัทย่อย</t>
  </si>
  <si>
    <t>(เดิมชื่อ บริษัท เครือไทย โฮลดิ้งส์ จำกัด (มหาชน))</t>
  </si>
  <si>
    <t>3, 5</t>
  </si>
  <si>
    <t>หนี้สินสุทธิของอดีตบริษัทย่อยจากการสิ้นสุดการเป็นบริษัทย่อย</t>
  </si>
  <si>
    <t>รายละเอียดเงินสดและรายการเทียบเท่าเงินสด มีดังนี้</t>
  </si>
  <si>
    <t>เงินสดในมือ</t>
  </si>
  <si>
    <t>เช็คในมือ</t>
  </si>
  <si>
    <t>เงินฝากธนาคารประเภทไม่กำหนดระยะเวลาจ่ายคืน</t>
  </si>
  <si>
    <t>เงินฝากธนาคารประเภทจ่ายคืนเมื่อสิ้นกำหนดระยะเวลา</t>
  </si>
  <si>
    <t>เงินลงทุนระยะสั้นที่มีสภาพคล่องสูง</t>
  </si>
  <si>
    <t>ณ วันที่ 30 มิถุนายน</t>
  </si>
  <si>
    <t>ผลขาดทุนจากต้นทุนการป้องกันความเสี่ยงรอตัดบัญชี</t>
  </si>
  <si>
    <t>ผลกำไร (ขาดทุน) จากเงินลงทุนในตราสารทุนที่กำหนดให้วัดมูลค่าด้วย</t>
  </si>
  <si>
    <t>ผลขาดทุนจากการตีราคาสินทรัพย์ใหม่</t>
  </si>
  <si>
    <t>ผลกำไรจากการวัดมูลค่าใหม่ของผลประโยชน์พนักงานที่กำหนดไว้</t>
  </si>
  <si>
    <t>สำรองประกันภัยสำหรับสัญญาประกันภัยระยะยาวลดลงจากงวดก่อน</t>
  </si>
  <si>
    <t xml:space="preserve">   ขาดทุนสำหรับงวด</t>
  </si>
  <si>
    <t>กลับรายการขาดทุนจากการปรับมูลค่าของสินค้าคงเหลือ</t>
  </si>
  <si>
    <t>กลับรายการค่าเผื่อจากการด้อยค่า ที่ดิน อาคารและอุปกรณ์</t>
  </si>
  <si>
    <t>เงินสดรับจากการขายสินทรัพย์ไม่มีตัวตน</t>
  </si>
  <si>
    <t>ขาดทุน (กำไร) จากอัตราแลกเปลี่ยนที่ยังไม่เกิดขึ้น</t>
  </si>
  <si>
    <t>ขาดทุน (กำไร) จากการปรับมูลค่ายุติธรรมตราสารอนุพันธ์</t>
  </si>
  <si>
    <t>เงินสดและรายการเทียบเท่าเงินสดเพิ่มขึ้น (ลดลง) สุทธิ</t>
  </si>
  <si>
    <t>ผลขาดทุนด้านเครดิตที่คาดว่าจะเกิดขึ้น (กลับรายการ)</t>
  </si>
  <si>
    <t>ภาษีเงินได้ (รายได้)</t>
  </si>
  <si>
    <t>ภาษีเงินได้</t>
  </si>
  <si>
    <t>สำรองประกันภัยสำหรับสัญญาประกันภัยระยะยาว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</si>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</sst>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\ ;\(#,##0\)"/>
    <numFmt numFmtId="191" formatCode="#,##0;\(#,##0\)"/>
    <numFmt numFmtId="192" formatCode="_(* #,##0_);_(* \(#,##0\);_(* &quot;-&quot;??_);_(@_)"/>
    <numFmt numFmtId="193" formatCode="[$-107041E]d\ mmmm\ yyyy;@"/>
    <numFmt numFmtId="194" formatCode="#,##0.00_ ;[Red]\-#,##0.00\ "/>
    <numFmt numFmtId="195" formatCode="#,##0.00_ ;[Red]\-#,##0.00;\-"/>
    <numFmt numFmtId="196" formatCode="\t#\ ?/?"/>
    <numFmt numFmtId="197" formatCode="General_)"/>
    <numFmt numFmtId="198" formatCode="0.000"/>
    <numFmt numFmtId="199" formatCode="_(&quot;฿&quot;* \t#,##0_);_(&quot;฿&quot;* \(\t#,##0\);_(&quot;฿&quot;* &quot;-&quot;_);_(@_)"/>
    <numFmt numFmtId="200" formatCode="[$MYR]\ #,##0.00;\-[$MYR]\ #,##0.00"/>
    <numFmt numFmtId="201" formatCode="[$GBP]\ #,##0.00;\-[$GBP]\ #,##0.00"/>
    <numFmt numFmtId="202" formatCode="\t#\ ??/??"/>
    <numFmt numFmtId="203" formatCode="0.00_)"/>
    <numFmt numFmtId="204" formatCode="#,##0.000"/>
    <numFmt numFmtId="205" formatCode="0.000000"/>
    <numFmt numFmtId="206" formatCode="d\ \ด\ด\ด\ด\ &quot;พ.ศ.&quot;\ \b\b\b\b"/>
    <numFmt numFmtId="207" formatCode="\ว\ \ด\ด\ด\ด\ &quot;ค.ศ.&quot;\ \ค\ค\ค\ค"/>
    <numFmt numFmtId="208" formatCode="_(* #,##0.000_);_(* \(#,##0.000\);_(* &quot;-&quot;??_);_(@_)"/>
  </numFmts>
  <fonts count="114">
    <font>
      <sz val="15"/>
      <name val="Angsana New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796">
    <xf numFmtId="0" fontId="0" fillId="0" borderId="0"/>
    <xf numFmtId="3" fontId="14" fillId="0" borderId="2"/>
    <xf numFmtId="189" fontId="7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95" fontId="35" fillId="60" borderId="28"/>
    <xf numFmtId="195" fontId="35" fillId="60" borderId="28"/>
    <xf numFmtId="195" fontId="35" fillId="60" borderId="28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194" fontId="60" fillId="59" borderId="27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8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6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7" applyNumberFormat="0" applyAlignment="0" applyProtection="0"/>
    <xf numFmtId="189" fontId="26" fillId="0" borderId="0" applyFont="0" applyFill="0" applyBorder="0" applyAlignment="0" applyProtection="0"/>
    <xf numFmtId="196" fontId="62" fillId="0" borderId="0" applyFont="0" applyFill="0" applyBorder="0" applyAlignment="0" applyProtection="0"/>
    <xf numFmtId="196" fontId="62" fillId="0" borderId="0" applyFont="0" applyFill="0" applyBorder="0" applyAlignment="0" applyProtection="0"/>
    <xf numFmtId="196" fontId="62" fillId="0" borderId="0" applyFont="0" applyFill="0" applyBorder="0" applyAlignment="0" applyProtection="0"/>
    <xf numFmtId="196" fontId="63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92" fontId="14" fillId="0" borderId="0" applyFont="0" applyFill="0" applyBorder="0" applyAlignment="0" applyProtection="0"/>
    <xf numFmtId="200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5" fillId="0" borderId="0" applyFont="0" applyFill="0" applyBorder="0" applyAlignment="0" applyProtection="0"/>
    <xf numFmtId="201" fontId="14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97" fontId="64" fillId="0" borderId="0" applyFont="0" applyFill="0" applyBorder="0" applyAlignment="0" applyProtection="0"/>
    <xf numFmtId="4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202" fontId="62" fillId="0" borderId="30">
      <alignment vertical="center"/>
    </xf>
    <xf numFmtId="202" fontId="62" fillId="0" borderId="30">
      <alignment vertical="center"/>
    </xf>
    <xf numFmtId="202" fontId="62" fillId="0" borderId="30">
      <alignment vertical="center"/>
    </xf>
    <xf numFmtId="202" fontId="63" fillId="0" borderId="30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8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9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6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1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203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3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7" fontId="64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2" fillId="0" borderId="0" applyFill="0" applyBorder="0" applyAlignment="0"/>
    <xf numFmtId="196" fontId="63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2" fillId="0" borderId="0" applyFill="0" applyBorder="0" applyAlignment="0"/>
    <xf numFmtId="199" fontId="63" fillId="0" borderId="0" applyFill="0" applyBorder="0" applyAlignment="0"/>
    <xf numFmtId="197" fontId="64" fillId="0" borderId="0" applyFill="0" applyBorder="0" applyAlignment="0"/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205" fontId="35" fillId="0" borderId="0">
      <alignment horizontal="left" wrapText="1"/>
    </xf>
    <xf numFmtId="205" fontId="35" fillId="0" borderId="0">
      <alignment horizontal="left" wrapText="1"/>
    </xf>
    <xf numFmtId="205" fontId="35" fillId="0" borderId="0">
      <alignment horizontal="left" wrapText="1"/>
    </xf>
    <xf numFmtId="205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206" fontId="62" fillId="0" borderId="0" applyFill="0" applyBorder="0" applyAlignment="0"/>
    <xf numFmtId="206" fontId="62" fillId="0" borderId="0" applyFill="0" applyBorder="0" applyAlignment="0"/>
    <xf numFmtId="206" fontId="62" fillId="0" borderId="0" applyFill="0" applyBorder="0" applyAlignment="0"/>
    <xf numFmtId="206" fontId="63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207" fontId="62" fillId="0" borderId="0" applyFill="0" applyBorder="0" applyAlignment="0"/>
    <xf numFmtId="207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4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93" fontId="10" fillId="0" borderId="0"/>
    <xf numFmtId="0" fontId="83" fillId="0" borderId="0"/>
    <xf numFmtId="0" fontId="10" fillId="0" borderId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194" fontId="60" fillId="59" borderId="41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</cellStyleXfs>
  <cellXfs count="321">
    <xf numFmtId="0" fontId="0" fillId="0" borderId="0" xfId="0"/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6" fillId="0" borderId="0" xfId="0" applyFont="1" applyFill="1" applyAlignment="1"/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0" fontId="0" fillId="0" borderId="0" xfId="0" applyFont="1" applyFill="1" applyAlignment="1">
      <alignment horizontal="left"/>
    </xf>
    <xf numFmtId="191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192" fontId="17" fillId="0" borderId="13" xfId="8" applyNumberFormat="1" applyFont="1" applyFill="1" applyBorder="1" applyAlignment="1"/>
    <xf numFmtId="192" fontId="11" fillId="0" borderId="11" xfId="2" applyNumberFormat="1" applyFont="1" applyFill="1" applyBorder="1" applyAlignment="1">
      <alignment horizontal="right"/>
    </xf>
    <xf numFmtId="0" fontId="12" fillId="0" borderId="0" xfId="0" applyFont="1" applyFill="1" applyAlignment="1"/>
    <xf numFmtId="192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0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192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11" fillId="0" borderId="0" xfId="0" applyFont="1" applyFill="1" applyAlignment="1">
      <alignment horizontal="left" vertical="top" wrapText="1"/>
    </xf>
    <xf numFmtId="0" fontId="10" fillId="0" borderId="0" xfId="3363" applyFill="1" applyAlignment="1">
      <alignment horizontal="left" indent="1"/>
    </xf>
    <xf numFmtId="192" fontId="11" fillId="0" borderId="15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92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92" fontId="7" fillId="0" borderId="0" xfId="2" applyNumberFormat="1" applyFont="1" applyFill="1" applyBorder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horizontal="left" vertical="center"/>
    </xf>
    <xf numFmtId="189" fontId="7" fillId="0" borderId="0" xfId="2" applyFont="1" applyFill="1" applyAlignment="1"/>
    <xf numFmtId="49" fontId="0" fillId="0" borderId="0" xfId="0" applyNumberFormat="1" applyFill="1" applyAlignment="1"/>
    <xf numFmtId="192" fontId="17" fillId="0" borderId="0" xfId="2" applyNumberFormat="1" applyFont="1" applyFill="1" applyAlignment="1"/>
    <xf numFmtId="0" fontId="10" fillId="0" borderId="0" xfId="0" applyFont="1" applyFill="1" applyBorder="1" applyAlignment="1">
      <alignment horizontal="center"/>
    </xf>
    <xf numFmtId="192" fontId="18" fillId="0" borderId="0" xfId="2" applyNumberFormat="1" applyFont="1" applyFill="1" applyBorder="1" applyAlignment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192" fontId="7" fillId="0" borderId="0" xfId="2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/>
    <xf numFmtId="0" fontId="11" fillId="0" borderId="0" xfId="6" applyFont="1" applyFill="1" applyBorder="1" applyAlignment="1">
      <alignment horizontal="left" vertical="center"/>
    </xf>
    <xf numFmtId="192" fontId="7" fillId="0" borderId="0" xfId="2" applyNumberFormat="1" applyFont="1" applyFill="1" applyBorder="1" applyAlignment="1">
      <alignment vertical="center"/>
    </xf>
    <xf numFmtId="189" fontId="7" fillId="0" borderId="0" xfId="2" applyFont="1" applyFill="1" applyBorder="1" applyAlignment="1"/>
    <xf numFmtId="192" fontId="20" fillId="0" borderId="0" xfId="2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192" fontId="7" fillId="0" borderId="0" xfId="2" applyNumberFormat="1" applyFont="1" applyFill="1" applyBorder="1" applyAlignment="1"/>
    <xf numFmtId="192" fontId="11" fillId="0" borderId="0" xfId="2" applyNumberFormat="1" applyFont="1" applyFill="1" applyBorder="1" applyAlignment="1"/>
    <xf numFmtId="192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92" fontId="7" fillId="0" borderId="0" xfId="2" applyNumberFormat="1" applyFont="1" applyFill="1" applyAlignment="1">
      <alignment horizontal="right"/>
    </xf>
    <xf numFmtId="192" fontId="33" fillId="0" borderId="0" xfId="2" applyNumberFormat="1" applyFont="1" applyFill="1" applyAlignment="1"/>
    <xf numFmtId="192" fontId="31" fillId="0" borderId="0" xfId="2" applyNumberFormat="1" applyFont="1" applyFill="1" applyAlignment="1"/>
    <xf numFmtId="192" fontId="31" fillId="0" borderId="0" xfId="2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189" fontId="7" fillId="0" borderId="0" xfId="2" applyFont="1" applyFill="1"/>
    <xf numFmtId="0" fontId="11" fillId="0" borderId="0" xfId="0" applyFont="1" applyFill="1" applyBorder="1" applyAlignment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192" fontId="7" fillId="0" borderId="35" xfId="2" applyNumberFormat="1" applyFont="1" applyFill="1" applyBorder="1" applyAlignment="1">
      <alignment horizontal="right"/>
    </xf>
    <xf numFmtId="192" fontId="7" fillId="0" borderId="0" xfId="2672" applyNumberFormat="1" applyFont="1" applyFill="1" applyAlignment="1"/>
    <xf numFmtId="192" fontId="7" fillId="0" borderId="13" xfId="2" applyNumberFormat="1" applyFont="1" applyFill="1" applyBorder="1" applyAlignment="1">
      <alignment horizontal="right"/>
    </xf>
    <xf numFmtId="192" fontId="18" fillId="0" borderId="15" xfId="2" applyNumberFormat="1" applyFont="1" applyFill="1" applyBorder="1" applyAlignment="1"/>
    <xf numFmtId="192" fontId="11" fillId="0" borderId="13" xfId="2" applyNumberFormat="1" applyFont="1" applyFill="1" applyBorder="1" applyAlignment="1">
      <alignment horizontal="right"/>
    </xf>
    <xf numFmtId="192" fontId="11" fillId="0" borderId="34" xfId="2" applyNumberFormat="1" applyFont="1" applyFill="1" applyBorder="1" applyAlignment="1">
      <alignment horizontal="right"/>
    </xf>
    <xf numFmtId="192" fontId="11" fillId="0" borderId="12" xfId="2" applyNumberFormat="1" applyFont="1" applyFill="1" applyBorder="1" applyAlignment="1">
      <alignment horizontal="right"/>
    </xf>
    <xf numFmtId="192" fontId="0" fillId="0" borderId="0" xfId="0" applyNumberFormat="1" applyFill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90" fontId="11" fillId="0" borderId="0" xfId="3039" applyNumberFormat="1" applyFont="1" applyFill="1" applyBorder="1" applyAlignment="1">
      <alignment horizontal="center"/>
    </xf>
    <xf numFmtId="192" fontId="7" fillId="0" borderId="0" xfId="2672" applyNumberFormat="1" applyFont="1" applyFill="1" applyBorder="1" applyAlignment="1"/>
    <xf numFmtId="190" fontId="7" fillId="0" borderId="0" xfId="3039" applyNumberFormat="1" applyFont="1" applyFill="1" applyBorder="1" applyAlignment="1">
      <alignment horizontal="center"/>
    </xf>
    <xf numFmtId="192" fontId="11" fillId="0" borderId="15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208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192" fontId="7" fillId="0" borderId="13" xfId="2" applyNumberFormat="1" applyFont="1" applyFill="1" applyBorder="1"/>
    <xf numFmtId="192" fontId="7" fillId="0" borderId="34" xfId="2" applyNumberFormat="1" applyFont="1" applyFill="1" applyBorder="1"/>
    <xf numFmtId="192" fontId="11" fillId="0" borderId="34" xfId="2" applyNumberFormat="1" applyFont="1" applyFill="1" applyBorder="1"/>
    <xf numFmtId="192" fontId="11" fillId="0" borderId="0" xfId="2" applyNumberFormat="1" applyFont="1" applyFill="1" applyBorder="1" applyAlignment="1">
      <alignment horizontal="right"/>
    </xf>
    <xf numFmtId="192" fontId="11" fillId="0" borderId="14" xfId="2" applyNumberFormat="1" applyFont="1" applyFill="1" applyBorder="1" applyAlignment="1">
      <alignment horizontal="right"/>
    </xf>
    <xf numFmtId="192" fontId="7" fillId="0" borderId="0" xfId="2" applyNumberFormat="1" applyFont="1" applyFill="1" applyAlignment="1"/>
    <xf numFmtId="192" fontId="33" fillId="0" borderId="0" xfId="2" applyNumberFormat="1" applyFont="1" applyFill="1" applyBorder="1" applyAlignment="1"/>
    <xf numFmtId="192" fontId="11" fillId="0" borderId="0" xfId="6" applyNumberFormat="1" applyFont="1" applyFill="1" applyAlignment="1">
      <alignment horizontal="left"/>
    </xf>
    <xf numFmtId="189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192" fontId="7" fillId="0" borderId="0" xfId="2" applyNumberFormat="1" applyFill="1" applyAlignment="1">
      <alignment horizontal="right" vertical="top"/>
    </xf>
    <xf numFmtId="192" fontId="0" fillId="0" borderId="0" xfId="2" applyNumberFormat="1" applyFont="1" applyFill="1"/>
    <xf numFmtId="0" fontId="7" fillId="0" borderId="0" xfId="3518" applyFill="1"/>
    <xf numFmtId="0" fontId="34" fillId="0" borderId="0" xfId="3518" applyFont="1" applyFill="1" applyAlignment="1">
      <alignment horizontal="left"/>
    </xf>
    <xf numFmtId="192" fontId="34" fillId="0" borderId="0" xfId="2" applyNumberFormat="1" applyFont="1" applyFill="1"/>
    <xf numFmtId="192" fontId="33" fillId="0" borderId="0" xfId="2" applyNumberFormat="1" applyFont="1" applyFill="1"/>
    <xf numFmtId="192" fontId="107" fillId="0" borderId="0" xfId="2" applyNumberFormat="1" applyFont="1" applyFill="1" applyBorder="1" applyAlignment="1"/>
    <xf numFmtId="192" fontId="107" fillId="0" borderId="0" xfId="2" applyNumberFormat="1" applyFont="1" applyFill="1" applyBorder="1" applyAlignment="1">
      <alignment vertical="center"/>
    </xf>
    <xf numFmtId="0" fontId="9" fillId="0" borderId="0" xfId="3518" applyFont="1" applyFill="1" applyAlignment="1">
      <alignment horizontal="left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192" fontId="7" fillId="0" borderId="0" xfId="2" applyNumberFormat="1" applyFill="1"/>
    <xf numFmtId="192" fontId="11" fillId="0" borderId="0" xfId="2" applyNumberFormat="1" applyFont="1" applyFill="1"/>
    <xf numFmtId="192" fontId="7" fillId="0" borderId="0" xfId="2" applyNumberFormat="1" applyFill="1" applyAlignment="1">
      <alignment vertical="center"/>
    </xf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0" fontId="34" fillId="0" borderId="0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192" fontId="34" fillId="0" borderId="0" xfId="2672" applyNumberFormat="1" applyFont="1" applyFill="1" applyAlignment="1">
      <alignment horizontal="center"/>
    </xf>
    <xf numFmtId="0" fontId="31" fillId="0" borderId="0" xfId="3518" applyFont="1" applyFill="1" applyBorder="1" applyAlignment="1">
      <alignment horizontal="center"/>
    </xf>
    <xf numFmtId="192" fontId="33" fillId="0" borderId="0" xfId="2672" applyNumberFormat="1" applyFont="1" applyFill="1"/>
    <xf numFmtId="192" fontId="33" fillId="0" borderId="0" xfId="2672" applyNumberFormat="1" applyFont="1" applyFill="1" applyAlignment="1">
      <alignment horizontal="center"/>
    </xf>
    <xf numFmtId="0" fontId="12" fillId="0" borderId="0" xfId="3518" applyFont="1" applyFill="1" applyAlignment="1">
      <alignment horizontal="center"/>
    </xf>
    <xf numFmtId="189" fontId="24" fillId="0" borderId="0" xfId="2" applyFont="1" applyFill="1"/>
    <xf numFmtId="189" fontId="24" fillId="0" borderId="0" xfId="2" applyFont="1" applyFill="1" applyBorder="1"/>
    <xf numFmtId="192" fontId="24" fillId="0" borderId="0" xfId="3518" applyNumberFormat="1" applyFont="1" applyFill="1"/>
    <xf numFmtId="0" fontId="24" fillId="0" borderId="0" xfId="3518" applyFont="1" applyFill="1" applyBorder="1"/>
    <xf numFmtId="192" fontId="24" fillId="0" borderId="0" xfId="3518" applyNumberFormat="1" applyFont="1" applyFill="1" applyBorder="1"/>
    <xf numFmtId="192" fontId="24" fillId="0" borderId="0" xfId="2672" applyNumberFormat="1" applyFont="1" applyFill="1"/>
    <xf numFmtId="192" fontId="7" fillId="0" borderId="0" xfId="2" applyNumberFormat="1" applyFill="1" applyAlignment="1">
      <alignment horizontal="right"/>
    </xf>
    <xf numFmtId="192" fontId="11" fillId="0" borderId="35" xfId="2" applyNumberFormat="1" applyFont="1" applyFill="1" applyBorder="1" applyAlignment="1">
      <alignment horizontal="right"/>
    </xf>
    <xf numFmtId="192" fontId="11" fillId="0" borderId="0" xfId="2" applyNumberFormat="1" applyFont="1" applyFill="1" applyAlignment="1">
      <alignment horizontal="right"/>
    </xf>
    <xf numFmtId="191" fontId="24" fillId="0" borderId="0" xfId="0" applyNumberFormat="1" applyFont="1" applyFill="1"/>
    <xf numFmtId="0" fontId="7" fillId="0" borderId="0" xfId="3518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34" fillId="0" borderId="0" xfId="3409" applyFont="1" applyFill="1" applyAlignment="1">
      <alignment wrapText="1"/>
    </xf>
    <xf numFmtId="0" fontId="7" fillId="0" borderId="0" xfId="3409" applyFont="1" applyFill="1"/>
    <xf numFmtId="0" fontId="9" fillId="0" borderId="0" xfId="3409" applyFont="1" applyFill="1"/>
    <xf numFmtId="0" fontId="7" fillId="0" borderId="0" xfId="3409" applyFill="1" applyBorder="1"/>
    <xf numFmtId="192" fontId="17" fillId="0" borderId="0" xfId="2" quotePrefix="1" applyNumberFormat="1" applyFont="1" applyFill="1"/>
    <xf numFmtId="0" fontId="7" fillId="0" borderId="0" xfId="1" applyNumberFormat="1" applyFont="1" applyFill="1" applyBorder="1" applyAlignment="1">
      <alignment horizontal="left"/>
    </xf>
    <xf numFmtId="0" fontId="34" fillId="0" borderId="0" xfId="3518" applyFont="1" applyAlignment="1">
      <alignment horizontal="left"/>
    </xf>
    <xf numFmtId="0" fontId="33" fillId="0" borderId="0" xfId="3518" applyFont="1" applyAlignment="1">
      <alignment horizontal="left"/>
    </xf>
    <xf numFmtId="0" fontId="33" fillId="0" borderId="0" xfId="3518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92" fontId="7" fillId="0" borderId="0" xfId="0" applyNumberFormat="1" applyFont="1" applyFill="1" applyAlignment="1"/>
    <xf numFmtId="192" fontId="33" fillId="0" borderId="0" xfId="2" applyNumberFormat="1" applyFont="1" applyFill="1" applyAlignment="1">
      <alignment shrinkToFit="1"/>
    </xf>
    <xf numFmtId="192" fontId="34" fillId="0" borderId="0" xfId="2" applyNumberFormat="1" applyFont="1" applyFill="1" applyAlignment="1">
      <alignment shrinkToFit="1"/>
    </xf>
    <xf numFmtId="192" fontId="34" fillId="0" borderId="0" xfId="2" applyNumberFormat="1" applyFont="1" applyFill="1" applyBorder="1" applyAlignment="1">
      <alignment shrinkToFit="1"/>
    </xf>
    <xf numFmtId="192" fontId="33" fillId="0" borderId="0" xfId="2" applyNumberFormat="1" applyFont="1" applyFill="1" applyBorder="1" applyAlignment="1">
      <alignment shrinkToFit="1"/>
    </xf>
    <xf numFmtId="192" fontId="34" fillId="0" borderId="34" xfId="2" applyNumberFormat="1" applyFont="1" applyFill="1" applyBorder="1" applyAlignment="1">
      <alignment shrinkToFit="1"/>
    </xf>
    <xf numFmtId="192" fontId="33" fillId="0" borderId="13" xfId="2" applyNumberFormat="1" applyFont="1" applyFill="1" applyBorder="1" applyAlignment="1">
      <alignment shrinkToFit="1"/>
    </xf>
    <xf numFmtId="192" fontId="33" fillId="0" borderId="35" xfId="2" applyNumberFormat="1" applyFont="1" applyFill="1" applyBorder="1" applyAlignment="1">
      <alignment shrinkToFit="1"/>
    </xf>
    <xf numFmtId="192" fontId="34" fillId="0" borderId="35" xfId="2" applyNumberFormat="1" applyFont="1" applyFill="1" applyBorder="1" applyAlignment="1">
      <alignment shrinkToFit="1"/>
    </xf>
    <xf numFmtId="192" fontId="34" fillId="0" borderId="12" xfId="2" applyNumberFormat="1" applyFont="1" applyFill="1" applyBorder="1" applyAlignment="1">
      <alignment shrinkToFit="1"/>
    </xf>
    <xf numFmtId="0" fontId="7" fillId="0" borderId="0" xfId="3409" applyFill="1" applyAlignment="1">
      <alignment shrinkToFit="1"/>
    </xf>
    <xf numFmtId="0" fontId="7" fillId="0" borderId="0" xfId="3409" applyFill="1" applyBorder="1" applyAlignment="1">
      <alignment shrinkToFit="1"/>
    </xf>
    <xf numFmtId="189" fontId="7" fillId="0" borderId="0" xfId="2" applyFill="1" applyAlignment="1">
      <alignment shrinkToFit="1"/>
    </xf>
    <xf numFmtId="192" fontId="110" fillId="0" borderId="0" xfId="2" applyNumberFormat="1" applyFont="1" applyFill="1" applyAlignment="1">
      <alignment horizontal="right"/>
    </xf>
    <xf numFmtId="0" fontId="31" fillId="0" borderId="0" xfId="3518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13" fillId="0" borderId="0" xfId="3472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92" fontId="17" fillId="0" borderId="0" xfId="2" quotePrefix="1" applyNumberFormat="1" applyFont="1" applyFill="1" applyAlignment="1">
      <alignment vertical="center"/>
    </xf>
    <xf numFmtId="192" fontId="7" fillId="0" borderId="0" xfId="2" quotePrefix="1" applyNumberFormat="1" applyFill="1" applyAlignment="1">
      <alignment vertical="center"/>
    </xf>
    <xf numFmtId="192" fontId="13" fillId="0" borderId="0" xfId="2" applyNumberFormat="1" applyFont="1" applyFill="1" applyAlignment="1">
      <alignment horizontal="left" vertical="center"/>
    </xf>
    <xf numFmtId="192" fontId="7" fillId="0" borderId="0" xfId="2" quotePrefix="1" applyNumberFormat="1" applyFill="1"/>
    <xf numFmtId="192" fontId="13" fillId="0" borderId="0" xfId="2" applyNumberFormat="1" applyFont="1" applyFill="1" applyAlignment="1">
      <alignment horizontal="left"/>
    </xf>
    <xf numFmtId="0" fontId="12" fillId="0" borderId="0" xfId="3365" applyFont="1" applyFill="1"/>
    <xf numFmtId="0" fontId="13" fillId="0" borderId="0" xfId="1" applyNumberFormat="1" applyFont="1" applyFill="1" applyBorder="1"/>
    <xf numFmtId="0" fontId="11" fillId="0" borderId="0" xfId="1" applyNumberFormat="1" applyFont="1" applyFill="1" applyBorder="1"/>
    <xf numFmtId="192" fontId="7" fillId="0" borderId="13" xfId="2" applyNumberFormat="1" applyFill="1" applyBorder="1" applyAlignment="1">
      <alignment horizontal="right"/>
    </xf>
    <xf numFmtId="192" fontId="7" fillId="0" borderId="0" xfId="0" applyNumberFormat="1" applyFont="1" applyFill="1"/>
    <xf numFmtId="192" fontId="7" fillId="0" borderId="35" xfId="2" applyNumberFormat="1" applyFill="1" applyBorder="1" applyAlignment="1">
      <alignment horizontal="right"/>
    </xf>
    <xf numFmtId="189" fontId="11" fillId="0" borderId="0" xfId="0" applyNumberFormat="1" applyFont="1" applyFill="1"/>
    <xf numFmtId="189" fontId="11" fillId="0" borderId="0" xfId="2" applyFont="1" applyFill="1"/>
    <xf numFmtId="0" fontId="12" fillId="0" borderId="0" xfId="3472" applyFont="1" applyFill="1" applyAlignment="1">
      <alignment vertical="center"/>
    </xf>
    <xf numFmtId="0" fontId="0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192" fontId="7" fillId="0" borderId="0" xfId="2" applyNumberFormat="1" applyFill="1" applyAlignment="1">
      <alignment horizontal="left"/>
    </xf>
    <xf numFmtId="0" fontId="11" fillId="0" borderId="0" xfId="1" applyNumberFormat="1" applyFont="1" applyFill="1" applyBorder="1" applyAlignment="1">
      <alignment horizontal="left"/>
    </xf>
    <xf numFmtId="192" fontId="11" fillId="0" borderId="0" xfId="2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center"/>
    </xf>
    <xf numFmtId="192" fontId="11" fillId="0" borderId="11" xfId="2" applyNumberFormat="1" applyFont="1" applyFill="1" applyBorder="1" applyAlignment="1">
      <alignment horizontal="right" vertical="center"/>
    </xf>
    <xf numFmtId="192" fontId="11" fillId="0" borderId="0" xfId="2" applyNumberFormat="1" applyFont="1" applyFill="1" applyAlignment="1">
      <alignment horizontal="right" vertical="center"/>
    </xf>
    <xf numFmtId="192" fontId="11" fillId="0" borderId="0" xfId="2" applyNumberFormat="1" applyFont="1" applyFill="1" applyAlignment="1">
      <alignment horizontal="right" vertical="top"/>
    </xf>
    <xf numFmtId="192" fontId="7" fillId="0" borderId="0" xfId="2" applyNumberFormat="1" applyFill="1" applyAlignment="1">
      <alignment horizontal="right" vertical="top" wrapText="1"/>
    </xf>
    <xf numFmtId="192" fontId="11" fillId="0" borderId="15" xfId="2" applyNumberFormat="1" applyFont="1" applyFill="1" applyBorder="1" applyAlignment="1">
      <alignment horizontal="right" vertical="top"/>
    </xf>
    <xf numFmtId="189" fontId="12" fillId="0" borderId="0" xfId="2" applyFont="1" applyFill="1" applyAlignment="1">
      <alignment horizontal="center"/>
    </xf>
    <xf numFmtId="0" fontId="7" fillId="0" borderId="0" xfId="3472" applyFont="1" applyFill="1" applyAlignment="1">
      <alignment vertical="center"/>
    </xf>
    <xf numFmtId="0" fontId="7" fillId="0" borderId="0" xfId="3365" applyFont="1" applyFill="1"/>
    <xf numFmtId="0" fontId="7" fillId="0" borderId="0" xfId="0" applyFont="1" applyFill="1" applyBorder="1" applyAlignment="1">
      <alignment horizontal="center" vertical="center"/>
    </xf>
    <xf numFmtId="192" fontId="7" fillId="0" borderId="13" xfId="2" applyNumberFormat="1" applyFill="1" applyBorder="1" applyAlignment="1">
      <alignment horizontal="right" vertical="top"/>
    </xf>
    <xf numFmtId="0" fontId="11" fillId="0" borderId="0" xfId="3518" applyFont="1" applyFill="1" applyAlignment="1">
      <alignment horizontal="left"/>
    </xf>
    <xf numFmtId="0" fontId="9" fillId="0" borderId="0" xfId="0" applyFont="1"/>
    <xf numFmtId="0" fontId="11" fillId="0" borderId="0" xfId="0" applyFont="1"/>
    <xf numFmtId="0" fontId="7" fillId="0" borderId="0" xfId="0" applyFont="1" applyAlignment="1">
      <alignment horizontal="center"/>
    </xf>
    <xf numFmtId="49" fontId="12" fillId="0" borderId="0" xfId="5794" applyNumberFormat="1" applyFont="1" applyAlignment="1">
      <alignment horizontal="center"/>
    </xf>
    <xf numFmtId="190" fontId="7" fillId="0" borderId="0" xfId="0" applyNumberFormat="1" applyFont="1" applyAlignment="1">
      <alignment horizontal="right"/>
    </xf>
    <xf numFmtId="49" fontId="11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90" fontId="11" fillId="0" borderId="0" xfId="0" applyNumberFormat="1" applyFont="1" applyAlignment="1">
      <alignment horizontal="right"/>
    </xf>
    <xf numFmtId="189" fontId="111" fillId="0" borderId="0" xfId="2" applyFont="1" applyFill="1" applyBorder="1" applyAlignment="1"/>
    <xf numFmtId="190" fontId="10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/>
    </xf>
    <xf numFmtId="49" fontId="109" fillId="0" borderId="0" xfId="0" applyNumberFormat="1" applyFont="1" applyAlignment="1">
      <alignment horizontal="center" vertical="center"/>
    </xf>
    <xf numFmtId="0" fontId="108" fillId="0" borderId="0" xfId="0" applyFont="1" applyAlignment="1">
      <alignment vertical="center"/>
    </xf>
    <xf numFmtId="192" fontId="7" fillId="0" borderId="0" xfId="0" applyNumberFormat="1" applyFont="1"/>
    <xf numFmtId="192" fontId="34" fillId="0" borderId="13" xfId="2" applyNumberFormat="1" applyFont="1" applyFill="1" applyBorder="1" applyAlignment="1">
      <alignment shrinkToFit="1"/>
    </xf>
    <xf numFmtId="0" fontId="11" fillId="0" borderId="0" xfId="5794" applyFont="1" applyAlignment="1">
      <alignment horizontal="left"/>
    </xf>
    <xf numFmtId="0" fontId="7" fillId="0" borderId="0" xfId="5794" applyAlignment="1">
      <alignment horizontal="left"/>
    </xf>
    <xf numFmtId="49" fontId="12" fillId="0" borderId="0" xfId="0" applyNumberFormat="1" applyFont="1" applyAlignment="1">
      <alignment horizontal="center"/>
    </xf>
    <xf numFmtId="49" fontId="7" fillId="0" borderId="0" xfId="5794" applyNumberFormat="1" applyAlignment="1">
      <alignment horizontal="left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192" fontId="19" fillId="0" borderId="0" xfId="2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192" fontId="17" fillId="0" borderId="0" xfId="2" applyNumberFormat="1" applyFont="1" applyFill="1" applyAlignment="1">
      <alignment horizontal="center"/>
    </xf>
    <xf numFmtId="192" fontId="7" fillId="0" borderId="0" xfId="2" applyNumberFormat="1" applyFont="1" applyFill="1" applyBorder="1" applyAlignment="1">
      <alignment horizontal="center"/>
    </xf>
    <xf numFmtId="192" fontId="18" fillId="0" borderId="11" xfId="2" applyNumberFormat="1" applyFont="1" applyFill="1" applyBorder="1" applyAlignment="1"/>
    <xf numFmtId="192" fontId="112" fillId="0" borderId="0" xfId="2" applyNumberFormat="1" applyFont="1" applyFill="1" applyAlignment="1"/>
    <xf numFmtId="192" fontId="17" fillId="0" borderId="0" xfId="2" applyNumberFormat="1" applyFont="1" applyFill="1" applyBorder="1" applyAlignment="1"/>
    <xf numFmtId="192" fontId="17" fillId="0" borderId="12" xfId="2" applyNumberFormat="1" applyFont="1" applyFill="1" applyBorder="1" applyAlignment="1"/>
    <xf numFmtId="189" fontId="17" fillId="0" borderId="0" xfId="2" applyFont="1" applyFill="1" applyAlignment="1"/>
    <xf numFmtId="189" fontId="17" fillId="0" borderId="0" xfId="2" applyFont="1" applyFill="1" applyBorder="1" applyAlignment="1"/>
    <xf numFmtId="0" fontId="11" fillId="0" borderId="0" xfId="0" applyFont="1" applyAlignment="1">
      <alignment horizontal="left"/>
    </xf>
    <xf numFmtId="192" fontId="18" fillId="0" borderId="35" xfId="2" applyNumberFormat="1" applyFont="1" applyFill="1" applyBorder="1" applyAlignment="1"/>
    <xf numFmtId="192" fontId="18" fillId="0" borderId="12" xfId="2" applyNumberFormat="1" applyFont="1" applyFill="1" applyBorder="1" applyAlignment="1"/>
    <xf numFmtId="192" fontId="11" fillId="0" borderId="0" xfId="2" applyNumberFormat="1" applyFont="1" applyFill="1" applyAlignment="1">
      <alignment horizontal="right" shrinkToFit="1"/>
    </xf>
    <xf numFmtId="0" fontId="31" fillId="0" borderId="0" xfId="3518" applyFont="1" applyFill="1" applyAlignment="1">
      <alignment horizontal="center"/>
    </xf>
    <xf numFmtId="192" fontId="7" fillId="0" borderId="0" xfId="2" applyNumberFormat="1" applyFont="1" applyFill="1" applyAlignment="1">
      <alignment horizontal="left"/>
    </xf>
    <xf numFmtId="192" fontId="7" fillId="0" borderId="0" xfId="2" applyNumberFormat="1" applyFont="1" applyFill="1" applyBorder="1" applyAlignment="1">
      <alignment horizontal="left"/>
    </xf>
    <xf numFmtId="0" fontId="113" fillId="0" borderId="0" xfId="3518" applyFont="1" applyAlignment="1">
      <alignment horizontal="left"/>
    </xf>
    <xf numFmtId="0" fontId="13" fillId="0" borderId="0" xfId="5794" applyFont="1" applyAlignment="1">
      <alignment horizontal="left"/>
    </xf>
    <xf numFmtId="198" fontId="7" fillId="0" borderId="0" xfId="3409" applyNumberFormat="1" applyFill="1" applyBorder="1" applyAlignment="1">
      <alignment shrinkToFit="1"/>
    </xf>
    <xf numFmtId="192" fontId="7" fillId="0" borderId="0" xfId="2" quotePrefix="1" applyNumberFormat="1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1" fillId="0" borderId="0" xfId="3518" applyFont="1" applyFill="1" applyAlignment="1">
      <alignment horizontal="center"/>
    </xf>
    <xf numFmtId="0" fontId="34" fillId="0" borderId="0" xfId="3518" applyFont="1" applyFill="1" applyAlignment="1">
      <alignment horizontal="center"/>
    </xf>
    <xf numFmtId="49" fontId="7" fillId="0" borderId="0" xfId="5794" applyNumberFormat="1"/>
    <xf numFmtId="37" fontId="7" fillId="0" borderId="0" xfId="0" applyNumberFormat="1" applyFont="1"/>
    <xf numFmtId="49" fontId="11" fillId="0" borderId="0" xfId="0" applyNumberFormat="1" applyFont="1"/>
    <xf numFmtId="49" fontId="7" fillId="0" borderId="0" xfId="0" applyNumberFormat="1" applyFont="1"/>
    <xf numFmtId="187" fontId="7" fillId="0" borderId="0" xfId="0" applyNumberFormat="1" applyFont="1"/>
    <xf numFmtId="0" fontId="12" fillId="0" borderId="0" xfId="0" applyFont="1" applyAlignment="1">
      <alignment horizontal="left"/>
    </xf>
    <xf numFmtId="189" fontId="7" fillId="0" borderId="0" xfId="2" applyFont="1"/>
    <xf numFmtId="189" fontId="7" fillId="0" borderId="0" xfId="0" applyNumberFormat="1" applyFont="1"/>
    <xf numFmtId="187" fontId="11" fillId="0" borderId="0" xfId="0" applyNumberFormat="1" applyFont="1"/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89" fontId="0" fillId="0" borderId="0" xfId="2" applyFont="1" applyFill="1"/>
    <xf numFmtId="0" fontId="33" fillId="0" borderId="0" xfId="3518" applyFont="1" applyAlignment="1">
      <alignment horizontal="center"/>
    </xf>
    <xf numFmtId="0" fontId="7" fillId="0" borderId="0" xfId="3409" applyAlignment="1">
      <alignment horizontal="center"/>
    </xf>
    <xf numFmtId="0" fontId="113" fillId="0" borderId="0" xfId="3409" applyFont="1" applyAlignment="1">
      <alignment horizontal="left"/>
    </xf>
    <xf numFmtId="192" fontId="33" fillId="0" borderId="0" xfId="2" applyNumberFormat="1" applyFont="1" applyFill="1" applyBorder="1"/>
    <xf numFmtId="0" fontId="31" fillId="0" borderId="0" xfId="3518" applyFont="1" applyAlignment="1">
      <alignment horizontal="center"/>
    </xf>
    <xf numFmtId="192" fontId="33" fillId="0" borderId="0" xfId="5795" applyNumberFormat="1" applyFont="1" applyFill="1" applyBorder="1" applyAlignment="1">
      <alignment shrinkToFit="1"/>
    </xf>
    <xf numFmtId="192" fontId="33" fillId="0" borderId="13" xfId="5795" applyNumberFormat="1" applyFont="1" applyFill="1" applyBorder="1"/>
    <xf numFmtId="192" fontId="33" fillId="0" borderId="13" xfId="5795" applyNumberFormat="1" applyFont="1" applyFill="1" applyBorder="1" applyAlignment="1">
      <alignment shrinkToFit="1"/>
    </xf>
    <xf numFmtId="192" fontId="33" fillId="0" borderId="13" xfId="2" applyNumberFormat="1" applyFont="1" applyFill="1" applyBorder="1" applyAlignment="1"/>
    <xf numFmtId="192" fontId="34" fillId="0" borderId="13" xfId="5795" applyNumberFormat="1" applyFont="1" applyFill="1" applyBorder="1"/>
    <xf numFmtId="192" fontId="34" fillId="0" borderId="0" xfId="5795" applyNumberFormat="1" applyFont="1" applyFill="1" applyBorder="1" applyAlignment="1">
      <alignment shrinkToFit="1"/>
    </xf>
    <xf numFmtId="0" fontId="12" fillId="0" borderId="0" xfId="0" applyFont="1" applyAlignment="1">
      <alignment horizontal="center"/>
    </xf>
    <xf numFmtId="192" fontId="7" fillId="0" borderId="0" xfId="3409" applyNumberFormat="1" applyFill="1" applyAlignment="1">
      <alignment shrinkToFit="1"/>
    </xf>
    <xf numFmtId="189" fontId="7" fillId="0" borderId="0" xfId="3409" applyNumberFormat="1" applyFill="1" applyBorder="1" applyAlignment="1">
      <alignment shrinkToFit="1"/>
    </xf>
    <xf numFmtId="0" fontId="11" fillId="0" borderId="0" xfId="3409" applyFont="1" applyFill="1"/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0" fillId="0" borderId="0" xfId="0" applyAlignment="1">
      <alignment horizontal="left"/>
    </xf>
    <xf numFmtId="192" fontId="11" fillId="0" borderId="15" xfId="0" applyNumberFormat="1" applyFont="1" applyBorder="1"/>
    <xf numFmtId="189" fontId="7" fillId="0" borderId="0" xfId="2" applyFill="1"/>
    <xf numFmtId="192" fontId="11" fillId="0" borderId="15" xfId="0" applyNumberFormat="1" applyFont="1" applyFill="1" applyBorder="1"/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4" fillId="0" borderId="0" xfId="3518" applyFont="1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1" fillId="0" borderId="0" xfId="3518" applyFont="1" applyFill="1" applyAlignment="1">
      <alignment horizontal="center"/>
    </xf>
    <xf numFmtId="0" fontId="34" fillId="0" borderId="0" xfId="3409" applyFont="1" applyAlignment="1">
      <alignment horizontal="left" wrapText="1"/>
    </xf>
    <xf numFmtId="0" fontId="7" fillId="0" borderId="1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7" fillId="0" borderId="0" xfId="5794" applyAlignment="1">
      <alignment horizontal="center"/>
    </xf>
  </cellXfs>
  <cellStyles count="5796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7" xfId="2696" xr:uid="{00000000-0005-0000-0000-0000AD0A0000}"/>
    <cellStyle name="Comma 7 2" xfId="2697" xr:uid="{00000000-0005-0000-0000-0000AE0A0000}"/>
    <cellStyle name="Comma 7 2 2" xfId="2698" xr:uid="{00000000-0005-0000-0000-0000AF0A0000}"/>
    <cellStyle name="Comma 7 3" xfId="2699" xr:uid="{00000000-0005-0000-0000-0000B00A0000}"/>
    <cellStyle name="Comma 8" xfId="2700" xr:uid="{00000000-0005-0000-0000-0000B10A0000}"/>
    <cellStyle name="Comma 8 2" xfId="2701" xr:uid="{00000000-0005-0000-0000-0000B20A0000}"/>
    <cellStyle name="Comma 9" xfId="2702" xr:uid="{00000000-0005-0000-0000-0000B30A0000}"/>
    <cellStyle name="Comma 9 2" xfId="2703" xr:uid="{00000000-0005-0000-0000-0000B40A0000}"/>
    <cellStyle name="Currency [00]" xfId="2704" xr:uid="{00000000-0005-0000-0000-0000B50A0000}"/>
    <cellStyle name="Currency 2" xfId="5792" xr:uid="{498C81B0-9B64-4096-93CE-8F86A37F6E93}"/>
    <cellStyle name="Currency 3" xfId="5793" xr:uid="{205ABB18-58BD-4FBC-BDE1-6F05A157CFF9}"/>
    <cellStyle name="Currency 4" xfId="2705" xr:uid="{00000000-0005-0000-0000-0000B60A0000}"/>
    <cellStyle name="Custom - Style8" xfId="2706" xr:uid="{00000000-0005-0000-0000-0000B70A0000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2)" xfId="2728" xr:uid="{00000000-0005-0000-0000-0000CD0A0000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rey" xfId="2735" xr:uid="{00000000-0005-0000-0000-0000D40A0000}"/>
    <cellStyle name="Grey 2" xfId="2736" xr:uid="{00000000-0005-0000-0000-0000D50A0000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2" xfId="2744" xr:uid="{00000000-0005-0000-0000-0000DD0A0000}"/>
    <cellStyle name="Heading 1 2 2" xfId="2745" xr:uid="{00000000-0005-0000-0000-0000DE0A0000}"/>
    <cellStyle name="Heading 1 2 3" xfId="2746" xr:uid="{00000000-0005-0000-0000-0000DF0A0000}"/>
    <cellStyle name="Heading 2 2" xfId="2747" xr:uid="{00000000-0005-0000-0000-0000E00A0000}"/>
    <cellStyle name="Heading 2 2 2" xfId="2748" xr:uid="{00000000-0005-0000-0000-0000E10A0000}"/>
    <cellStyle name="Heading 2 2 3" xfId="2749" xr:uid="{00000000-0005-0000-0000-0000E20A0000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yperlink 2" xfId="2756" xr:uid="{00000000-0005-0000-0000-0000E90A0000}"/>
    <cellStyle name="Hyperlink 3" xfId="2757" xr:uid="{00000000-0005-0000-0000-0000EA0A0000}"/>
    <cellStyle name="Index Number" xfId="5" xr:uid="{00000000-0005-0000-0000-0000EB0A0000}"/>
    <cellStyle name="Input [yellow]" xfId="2758" xr:uid="{00000000-0005-0000-0000-0000EC0A0000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2)" xfId="2888" xr:uid="{00000000-0005-0000-0000-00006E0B0000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or}al" xfId="2895" xr:uid="{00000000-0005-0000-0000-0000750B0000}"/>
    <cellStyle name="Normal" xfId="0" builtinId="0"/>
    <cellStyle name="Normal - Style1" xfId="2896" xr:uid="{00000000-0005-0000-0000-0000770B0000}"/>
    <cellStyle name="Normal 10" xfId="2897" xr:uid="{00000000-0005-0000-0000-0000780B0000}"/>
    <cellStyle name="Normal 10 2" xfId="2898" xr:uid="{00000000-0005-0000-0000-0000790B0000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5" xfId="3519" xr:uid="{00000000-0005-0000-0000-00007E0B0000}"/>
    <cellStyle name="Normal 10 5 2" xfId="3814" xr:uid="{00000000-0005-0000-0000-00007E0B0000}"/>
    <cellStyle name="Normal 10 6" xfId="3616" xr:uid="{00000000-0005-0000-0000-00007F0B0000}"/>
    <cellStyle name="Normal 10 6 2" xfId="3911" xr:uid="{00000000-0005-0000-0000-00007F0B0000}"/>
    <cellStyle name="Normal 10 7" xfId="3715" xr:uid="{00000000-0005-0000-0000-0000780B0000}"/>
    <cellStyle name="Normal 10 8" xfId="5685" xr:uid="{59152F76-F3A4-4798-8883-C68F27065FFF}"/>
    <cellStyle name="Normal 11" xfId="2900" xr:uid="{00000000-0005-0000-0000-0000800B0000}"/>
    <cellStyle name="Normal 11 2" xfId="2901" xr:uid="{00000000-0005-0000-0000-0000810B0000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5" xfId="3520" xr:uid="{00000000-0005-0000-0000-0000860B0000}"/>
    <cellStyle name="Normal 11 5 2" xfId="3815" xr:uid="{00000000-0005-0000-0000-0000860B0000}"/>
    <cellStyle name="Normal 11 6" xfId="3617" xr:uid="{00000000-0005-0000-0000-0000870B0000}"/>
    <cellStyle name="Normal 11 6 2" xfId="3912" xr:uid="{00000000-0005-0000-0000-0000870B0000}"/>
    <cellStyle name="Normal 11 7" xfId="3716" xr:uid="{00000000-0005-0000-0000-0000800B0000}"/>
    <cellStyle name="Normal 11 8" xfId="5686" xr:uid="{A8F50D2A-06F3-491C-8376-F5EAA9102CC3}"/>
    <cellStyle name="Normal 12" xfId="2903" xr:uid="{00000000-0005-0000-0000-0000880B0000}"/>
    <cellStyle name="Normal 12 2" xfId="2904" xr:uid="{00000000-0005-0000-0000-0000890B0000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5" xfId="3521" xr:uid="{00000000-0005-0000-0000-00008E0B0000}"/>
    <cellStyle name="Normal 12 5 2" xfId="3816" xr:uid="{00000000-0005-0000-0000-00008E0B0000}"/>
    <cellStyle name="Normal 12 6" xfId="3618" xr:uid="{00000000-0005-0000-0000-00008F0B0000}"/>
    <cellStyle name="Normal 12 6 2" xfId="3913" xr:uid="{00000000-0005-0000-0000-00008F0B0000}"/>
    <cellStyle name="Normal 12 7" xfId="3717" xr:uid="{00000000-0005-0000-0000-0000880B0000}"/>
    <cellStyle name="Normal 12 8" xfId="5687" xr:uid="{438BEBAB-3A0C-46E4-9C55-C690EE3F9DE6}"/>
    <cellStyle name="Normal 13" xfId="2906" xr:uid="{00000000-0005-0000-0000-0000900B0000}"/>
    <cellStyle name="Normal 13 2" xfId="2907" xr:uid="{00000000-0005-0000-0000-0000910B0000}"/>
    <cellStyle name="Normal 13 3" xfId="2908" xr:uid="{00000000-0005-0000-0000-0000920B0000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4" xfId="2909" xr:uid="{00000000-0005-0000-0000-0000980B0000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5" xfId="3523" xr:uid="{00000000-0005-0000-0000-00009E0B0000}"/>
    <cellStyle name="Normal 14 5 2" xfId="3818" xr:uid="{00000000-0005-0000-0000-00009E0B0000}"/>
    <cellStyle name="Normal 14 6" xfId="3620" xr:uid="{00000000-0005-0000-0000-00009F0B0000}"/>
    <cellStyle name="Normal 14 6 2" xfId="3915" xr:uid="{00000000-0005-0000-0000-00009F0B0000}"/>
    <cellStyle name="Normal 14 7" xfId="3719" xr:uid="{00000000-0005-0000-0000-0000980B0000}"/>
    <cellStyle name="Normal 14 8" xfId="5689" xr:uid="{69249E03-24B4-4F27-B027-7973B225F6FD}"/>
    <cellStyle name="Normal 15" xfId="2912" xr:uid="{00000000-0005-0000-0000-0000A00B0000}"/>
    <cellStyle name="Normal 15 2" xfId="2913" xr:uid="{00000000-0005-0000-0000-0000A10B0000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5" xfId="3524" xr:uid="{00000000-0005-0000-0000-0000A60B0000}"/>
    <cellStyle name="Normal 15 5 2" xfId="3819" xr:uid="{00000000-0005-0000-0000-0000A60B0000}"/>
    <cellStyle name="Normal 15 6" xfId="3621" xr:uid="{00000000-0005-0000-0000-0000A70B0000}"/>
    <cellStyle name="Normal 15 6 2" xfId="3916" xr:uid="{00000000-0005-0000-0000-0000A70B0000}"/>
    <cellStyle name="Normal 15 7" xfId="3720" xr:uid="{00000000-0005-0000-0000-0000A00B0000}"/>
    <cellStyle name="Normal 15 8" xfId="5690" xr:uid="{4A4C2F2E-3D51-4B76-A120-7F901B0ACF29}"/>
    <cellStyle name="Normal 16" xfId="2915" xr:uid="{00000000-0005-0000-0000-0000A80B0000}"/>
    <cellStyle name="Normal 16 2" xfId="2916" xr:uid="{00000000-0005-0000-0000-0000A90B0000}"/>
    <cellStyle name="Normal 17" xfId="2917" xr:uid="{00000000-0005-0000-0000-0000AA0B0000}"/>
    <cellStyle name="Normal 17 2" xfId="2918" xr:uid="{00000000-0005-0000-0000-0000AB0B0000}"/>
    <cellStyle name="Normal 18" xfId="2919" xr:uid="{00000000-0005-0000-0000-0000AC0B0000}"/>
    <cellStyle name="Normal 18 2" xfId="2920" xr:uid="{00000000-0005-0000-0000-0000AD0B0000}"/>
    <cellStyle name="Normal 19" xfId="2921" xr:uid="{00000000-0005-0000-0000-0000AE0B0000}"/>
    <cellStyle name="Normal 19 2" xfId="2922" xr:uid="{00000000-0005-0000-0000-0000AF0B0000}"/>
    <cellStyle name="Normal 2" xfId="2923" xr:uid="{00000000-0005-0000-0000-0000B00B0000}"/>
    <cellStyle name="Normal 2 2" xfId="2924" xr:uid="{00000000-0005-0000-0000-0000B10B0000}"/>
    <cellStyle name="Normal 2 3" xfId="2925" xr:uid="{00000000-0005-0000-0000-0000B20B0000}"/>
    <cellStyle name="Normal 2 4" xfId="2926" xr:uid="{00000000-0005-0000-0000-0000B30B0000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3" xfId="3525" xr:uid="{00000000-0005-0000-0000-0000B70B0000}"/>
    <cellStyle name="Normal 2 4 3 2" xfId="3820" xr:uid="{00000000-0005-0000-0000-0000B70B0000}"/>
    <cellStyle name="Normal 2 4 4" xfId="2927" xr:uid="{00000000-0005-0000-0000-0000B80B0000}"/>
    <cellStyle name="Normal 2 4 4 2" xfId="3409" xr:uid="{00000000-0005-0000-0000-0000B90B0000}"/>
    <cellStyle name="Normal 2 4 5" xfId="3622" xr:uid="{00000000-0005-0000-0000-0000BA0B0000}"/>
    <cellStyle name="Normal 2 4 5 2" xfId="3917" xr:uid="{00000000-0005-0000-0000-0000BA0B0000}"/>
    <cellStyle name="Normal 2 4 6" xfId="3721" xr:uid="{00000000-0005-0000-0000-0000B30B0000}"/>
    <cellStyle name="Normal 2 4 7" xfId="5691" xr:uid="{18E55F4F-8CA3-431F-9267-DE38A15FBEE6}"/>
    <cellStyle name="Normal 2 5" xfId="2928" xr:uid="{00000000-0005-0000-0000-0000BB0B0000}"/>
    <cellStyle name="Normal 2 5 2" xfId="3410" xr:uid="{00000000-0005-0000-0000-0000BC0B0000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7" xfId="3412" xr:uid="{00000000-0005-0000-0000-0000C30B0000}"/>
    <cellStyle name="Normal 2 8" xfId="3407" xr:uid="{00000000-0005-0000-0000-0000C40B0000}"/>
    <cellStyle name="Normal 20" xfId="2930" xr:uid="{00000000-0005-0000-0000-0000C50B0000}"/>
    <cellStyle name="Normal 20 2" xfId="2931" xr:uid="{00000000-0005-0000-0000-0000C60B000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4" xfId="3528" xr:uid="{00000000-0005-0000-0000-0000D00B0000}"/>
    <cellStyle name="Normal 20 2 4 2" xfId="3823" xr:uid="{00000000-0005-0000-0000-0000D00B0000}"/>
    <cellStyle name="Normal 20 2 5" xfId="3625" xr:uid="{00000000-0005-0000-0000-0000D10B0000}"/>
    <cellStyle name="Normal 20 2 5 2" xfId="3920" xr:uid="{00000000-0005-0000-0000-0000D10B0000}"/>
    <cellStyle name="Normal 20 2 6" xfId="3724" xr:uid="{00000000-0005-0000-0000-0000C60B0000}"/>
    <cellStyle name="Normal 20 2 7" xfId="5694" xr:uid="{5D3E6856-2221-48ED-835C-76CE18DA22E9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5" xfId="3527" xr:uid="{00000000-0005-0000-0000-0000DB0B0000}"/>
    <cellStyle name="Normal 20 5 2" xfId="3822" xr:uid="{00000000-0005-0000-0000-0000DB0B0000}"/>
    <cellStyle name="Normal 20 6" xfId="3624" xr:uid="{00000000-0005-0000-0000-0000DC0B0000}"/>
    <cellStyle name="Normal 20 6 2" xfId="3919" xr:uid="{00000000-0005-0000-0000-0000DC0B0000}"/>
    <cellStyle name="Normal 20 7" xfId="3723" xr:uid="{00000000-0005-0000-0000-0000C50B0000}"/>
    <cellStyle name="Normal 20 8" xfId="5693" xr:uid="{08B002D1-64D6-471B-BEA1-2D429559FF98}"/>
    <cellStyle name="Normal 21" xfId="2934" xr:uid="{00000000-0005-0000-0000-0000DD0B0000}"/>
    <cellStyle name="Normal 21 2" xfId="2935" xr:uid="{00000000-0005-0000-0000-0000DE0B0000}"/>
    <cellStyle name="Normal 22" xfId="2936" xr:uid="{00000000-0005-0000-0000-0000DF0B0000}"/>
    <cellStyle name="Normal 23" xfId="2937" xr:uid="{00000000-0005-0000-0000-0000E00B0000}"/>
    <cellStyle name="Normal 24" xfId="2938" xr:uid="{00000000-0005-0000-0000-0000E10B0000}"/>
    <cellStyle name="Normal 25" xfId="2939" xr:uid="{00000000-0005-0000-0000-0000E20B0000}"/>
    <cellStyle name="Normal 26" xfId="2940" xr:uid="{00000000-0005-0000-0000-0000E30B0000}"/>
    <cellStyle name="Normal 27" xfId="2941" xr:uid="{00000000-0005-0000-0000-0000E40B0000}"/>
    <cellStyle name="Normal 27 2" xfId="2942" xr:uid="{00000000-0005-0000-0000-0000E50B0000}"/>
    <cellStyle name="Normal 28" xfId="2943" xr:uid="{00000000-0005-0000-0000-0000E60B0000}"/>
    <cellStyle name="Normal 29" xfId="2944" xr:uid="{00000000-0005-0000-0000-0000E70B0000}"/>
    <cellStyle name="Normal 29 2" xfId="2945" xr:uid="{00000000-0005-0000-0000-0000E80B0000}"/>
    <cellStyle name="Normal 29 2 2" xfId="2946" xr:uid="{00000000-0005-0000-0000-0000E90B0000}"/>
    <cellStyle name="Normal 29 2 2 2" xfId="3480" xr:uid="{00000000-0005-0000-0000-0000EA0B0000}"/>
    <cellStyle name="Normal 29 2 3" xfId="2947" xr:uid="{00000000-0005-0000-0000-0000EB0B0000}"/>
    <cellStyle name="Normal 29 2 3 2" xfId="3481" xr:uid="{00000000-0005-0000-0000-0000EC0B0000}"/>
    <cellStyle name="Normal 29 2 4" xfId="3479" xr:uid="{00000000-0005-0000-0000-0000ED0B00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2" xfId="2950" xr:uid="{00000000-0005-0000-0000-0000F50B0000}"/>
    <cellStyle name="Normal 3 2 2" xfId="2951" xr:uid="{00000000-0005-0000-0000-0000F60B0000}"/>
    <cellStyle name="Normal 3 2 3" xfId="2952" xr:uid="{00000000-0005-0000-0000-0000F70B0000}"/>
    <cellStyle name="Normal 3 2 4" xfId="2953" xr:uid="{00000000-0005-0000-0000-0000F80B0000}"/>
    <cellStyle name="Normal 3 2 5" xfId="3482" xr:uid="{00000000-0005-0000-0000-0000F90B0000}"/>
    <cellStyle name="Normal 3 3" xfId="2954" xr:uid="{00000000-0005-0000-0000-0000FA0B0000}"/>
    <cellStyle name="Normal 3 3 2" xfId="2955" xr:uid="{00000000-0005-0000-0000-0000FB0B0000}"/>
    <cellStyle name="Normal 3 3 3" xfId="3418" xr:uid="{00000000-0005-0000-0000-0000FC0B0000}"/>
    <cellStyle name="Normal 3 4" xfId="2956" xr:uid="{00000000-0005-0000-0000-0000FD0B0000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2" xfId="2963" xr:uid="{00000000-0005-0000-0000-0000090C0000}"/>
    <cellStyle name="Normal 30 2 2" xfId="2964" xr:uid="{00000000-0005-0000-0000-00000A0C0000}"/>
    <cellStyle name="Normal 30 2 2 2" xfId="3484" xr:uid="{00000000-0005-0000-0000-00000B0C0000}"/>
    <cellStyle name="Normal 30 2 3" xfId="2965" xr:uid="{00000000-0005-0000-0000-00000C0C0000}"/>
    <cellStyle name="Normal 30 2 3 2" xfId="3485" xr:uid="{00000000-0005-0000-0000-00000D0C0000}"/>
    <cellStyle name="Normal 30 2 4" xfId="3483" xr:uid="{00000000-0005-0000-0000-00000E0C0000}"/>
    <cellStyle name="Normal 31" xfId="2966" xr:uid="{00000000-0005-0000-0000-00000F0C0000}"/>
    <cellStyle name="Normal 31 2" xfId="2967" xr:uid="{00000000-0005-0000-0000-0000100C0000}"/>
    <cellStyle name="Normal 31 2 2" xfId="3487" xr:uid="{00000000-0005-0000-0000-0000110C0000}"/>
    <cellStyle name="Normal 31 3" xfId="2968" xr:uid="{00000000-0005-0000-0000-0000120C0000}"/>
    <cellStyle name="Normal 31 3 2" xfId="3488" xr:uid="{00000000-0005-0000-0000-0000130C0000}"/>
    <cellStyle name="Normal 31 4" xfId="3486" xr:uid="{00000000-0005-0000-0000-0000140C0000}"/>
    <cellStyle name="Normal 32" xfId="2969" xr:uid="{00000000-0005-0000-0000-0000150C0000}"/>
    <cellStyle name="Normal 32 2" xfId="2970" xr:uid="{00000000-0005-0000-0000-0000160C0000}"/>
    <cellStyle name="Normal 32 2 2" xfId="2971" xr:uid="{00000000-0005-0000-0000-0000170C0000}"/>
    <cellStyle name="Normal 32 2 2 2" xfId="3490" xr:uid="{00000000-0005-0000-0000-0000180C0000}"/>
    <cellStyle name="Normal 32 2 3" xfId="2972" xr:uid="{00000000-0005-0000-0000-0000190C0000}"/>
    <cellStyle name="Normal 32 2 3 2" xfId="3491" xr:uid="{00000000-0005-0000-0000-00001A0C0000}"/>
    <cellStyle name="Normal 32 2 4" xfId="3489" xr:uid="{00000000-0005-0000-0000-00001B0C0000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4" xfId="3533" xr:uid="{00000000-0005-0000-0000-00001F0C0000}"/>
    <cellStyle name="Normal 32 4 2" xfId="3828" xr:uid="{00000000-0005-0000-0000-00001F0C0000}"/>
    <cellStyle name="Normal 32 5" xfId="3630" xr:uid="{00000000-0005-0000-0000-0000200C0000}"/>
    <cellStyle name="Normal 32 5 2" xfId="3925" xr:uid="{00000000-0005-0000-0000-0000200C0000}"/>
    <cellStyle name="Normal 32 6" xfId="3729" xr:uid="{00000000-0005-0000-0000-0000150C0000}"/>
    <cellStyle name="Normal 32 7" xfId="5699" xr:uid="{8518B5FA-2802-4FAA-9EB1-70CF909FE650}"/>
    <cellStyle name="Normal 33" xfId="2973" xr:uid="{00000000-0005-0000-0000-0000210C0000}"/>
    <cellStyle name="Normal 33 2" xfId="2974" xr:uid="{00000000-0005-0000-0000-0000220C0000}"/>
    <cellStyle name="Normal 33 2 2" xfId="3493" xr:uid="{00000000-0005-0000-0000-0000230C0000}"/>
    <cellStyle name="Normal 33 3" xfId="2975" xr:uid="{00000000-0005-0000-0000-0000240C0000}"/>
    <cellStyle name="Normal 33 3 2" xfId="3494" xr:uid="{00000000-0005-0000-0000-0000250C0000}"/>
    <cellStyle name="Normal 33 4" xfId="3492" xr:uid="{00000000-0005-0000-0000-0000260C0000}"/>
    <cellStyle name="Normal 34" xfId="2976" xr:uid="{00000000-0005-0000-0000-0000270C0000}"/>
    <cellStyle name="Normal 34 2" xfId="2977" xr:uid="{00000000-0005-0000-0000-0000280C0000}"/>
    <cellStyle name="Normal 34 2 2" xfId="3496" xr:uid="{00000000-0005-0000-0000-0000290C0000}"/>
    <cellStyle name="Normal 34 3" xfId="2978" xr:uid="{00000000-0005-0000-0000-00002A0C0000}"/>
    <cellStyle name="Normal 34 3 2" xfId="3497" xr:uid="{00000000-0005-0000-0000-00002B0C0000}"/>
    <cellStyle name="Normal 34 4" xfId="3495" xr:uid="{00000000-0005-0000-0000-00002C0C0000}"/>
    <cellStyle name="Normal 35" xfId="2979" xr:uid="{00000000-0005-0000-0000-00002D0C0000}"/>
    <cellStyle name="Normal 35 2" xfId="2980" xr:uid="{00000000-0005-0000-0000-00002E0C0000}"/>
    <cellStyle name="Normal 35 2 2" xfId="3499" xr:uid="{00000000-0005-0000-0000-00002F0C0000}"/>
    <cellStyle name="Normal 35 3" xfId="2981" xr:uid="{00000000-0005-0000-0000-0000300C0000}"/>
    <cellStyle name="Normal 35 3 2" xfId="3500" xr:uid="{00000000-0005-0000-0000-0000310C0000}"/>
    <cellStyle name="Normal 35 4" xfId="3498" xr:uid="{00000000-0005-0000-0000-0000320C0000}"/>
    <cellStyle name="Normal 36" xfId="2982" xr:uid="{00000000-0005-0000-0000-0000330C0000}"/>
    <cellStyle name="Normal 36 2" xfId="2983" xr:uid="{00000000-0005-0000-0000-0000340C0000}"/>
    <cellStyle name="Normal 36 2 2" xfId="3502" xr:uid="{00000000-0005-0000-0000-0000350C0000}"/>
    <cellStyle name="Normal 36 3" xfId="2984" xr:uid="{00000000-0005-0000-0000-0000360C0000}"/>
    <cellStyle name="Normal 36 3 2" xfId="3503" xr:uid="{00000000-0005-0000-0000-0000370C0000}"/>
    <cellStyle name="Normal 36 4" xfId="3501" xr:uid="{00000000-0005-0000-0000-0000380C0000}"/>
    <cellStyle name="Normal 37" xfId="2985" xr:uid="{00000000-0005-0000-0000-0000390C0000}"/>
    <cellStyle name="Normal 37 2" xfId="2986" xr:uid="{00000000-0005-0000-0000-00003A0C0000}"/>
    <cellStyle name="Normal 37 2 2" xfId="3505" xr:uid="{00000000-0005-0000-0000-00003B0C0000}"/>
    <cellStyle name="Normal 37 3" xfId="2987" xr:uid="{00000000-0005-0000-0000-00003C0C0000}"/>
    <cellStyle name="Normal 37 3 2" xfId="3506" xr:uid="{00000000-0005-0000-0000-00003D0C0000}"/>
    <cellStyle name="Normal 37 4" xfId="3504" xr:uid="{00000000-0005-0000-0000-00003E0C0000}"/>
    <cellStyle name="Normal 38" xfId="2988" xr:uid="{00000000-0005-0000-0000-00003F0C0000}"/>
    <cellStyle name="Normal 38 2" xfId="2989" xr:uid="{00000000-0005-0000-0000-0000400C0000}"/>
    <cellStyle name="Normal 38 2 2" xfId="3508" xr:uid="{00000000-0005-0000-0000-0000410C0000}"/>
    <cellStyle name="Normal 38 3" xfId="2990" xr:uid="{00000000-0005-0000-0000-0000420C0000}"/>
    <cellStyle name="Normal 38 3 2" xfId="3509" xr:uid="{00000000-0005-0000-0000-0000430C0000}"/>
    <cellStyle name="Normal 38 4" xfId="3507" xr:uid="{00000000-0005-0000-0000-0000440C0000}"/>
    <cellStyle name="Normal 39" xfId="2991" xr:uid="{00000000-0005-0000-0000-0000450C0000}"/>
    <cellStyle name="Normal 39 2" xfId="2992" xr:uid="{00000000-0005-0000-0000-0000460C0000}"/>
    <cellStyle name="Normal 39 2 2" xfId="3511" xr:uid="{00000000-0005-0000-0000-0000470C0000}"/>
    <cellStyle name="Normal 39 3" xfId="2993" xr:uid="{00000000-0005-0000-0000-0000480C0000}"/>
    <cellStyle name="Normal 39 3 2" xfId="3512" xr:uid="{00000000-0005-0000-0000-0000490C0000}"/>
    <cellStyle name="Normal 39 4" xfId="3510" xr:uid="{00000000-0005-0000-0000-00004A0C0000}"/>
    <cellStyle name="Normal 4" xfId="2994" xr:uid="{00000000-0005-0000-0000-00004B0C0000}"/>
    <cellStyle name="Normal 4 2" xfId="2995" xr:uid="{00000000-0005-0000-0000-00004C0C0000}"/>
    <cellStyle name="Normal 4 2 2" xfId="2996" xr:uid="{00000000-0005-0000-0000-00004D0C0000}"/>
    <cellStyle name="Normal 4 2 3" xfId="3421" xr:uid="{00000000-0005-0000-0000-00004E0C0000}"/>
    <cellStyle name="Normal 4 3" xfId="2997" xr:uid="{00000000-0005-0000-0000-00004F0C0000}"/>
    <cellStyle name="Normal 4 4" xfId="2998" xr:uid="{00000000-0005-0000-0000-0000500C0000}"/>
    <cellStyle name="Normal 4 5" xfId="2999" xr:uid="{00000000-0005-0000-0000-0000510C0000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3" xfId="3534" xr:uid="{00000000-0005-0000-0000-0000550C0000}"/>
    <cellStyle name="Normal 4 5 3 2" xfId="3829" xr:uid="{00000000-0005-0000-0000-0000550C0000}"/>
    <cellStyle name="Normal 4 5 4" xfId="3631" xr:uid="{00000000-0005-0000-0000-0000560C0000}"/>
    <cellStyle name="Normal 4 5 4 2" xfId="3926" xr:uid="{00000000-0005-0000-0000-0000560C0000}"/>
    <cellStyle name="Normal 4 5 5" xfId="3731" xr:uid="{00000000-0005-0000-0000-0000510C0000}"/>
    <cellStyle name="Normal 4 5 6" xfId="5700" xr:uid="{9203C445-7645-4A6C-8135-3CB372A8F1A4}"/>
    <cellStyle name="Normal 40" xfId="3000" xr:uid="{00000000-0005-0000-0000-0000570C0000}"/>
    <cellStyle name="Normal 40 2" xfId="3001" xr:uid="{00000000-0005-0000-0000-0000580C0000}"/>
    <cellStyle name="Normal 40 2 2" xfId="3514" xr:uid="{00000000-0005-0000-0000-0000590C0000}"/>
    <cellStyle name="Normal 40 3" xfId="3002" xr:uid="{00000000-0005-0000-0000-00005A0C0000}"/>
    <cellStyle name="Normal 40 3 2" xfId="3515" xr:uid="{00000000-0005-0000-0000-00005B0C0000}"/>
    <cellStyle name="Normal 40 4" xfId="3513" xr:uid="{00000000-0005-0000-0000-00005C0C0000}"/>
    <cellStyle name="Normal 41" xfId="3003" xr:uid="{00000000-0005-0000-0000-00005D0C0000}"/>
    <cellStyle name="Normal 42" xfId="3004" xr:uid="{00000000-0005-0000-0000-00005E0C0000}"/>
    <cellStyle name="Normal 43" xfId="3005" xr:uid="{00000000-0005-0000-0000-00005F0C0000}"/>
    <cellStyle name="Normal 43 2" xfId="3423" xr:uid="{00000000-0005-0000-0000-0000600C0000}"/>
    <cellStyle name="Normal 43 2 2" xfId="3572" xr:uid="{00000000-0005-0000-0000-0000610C0000}"/>
    <cellStyle name="Normal 43 2 2 2" xfId="3867" xr:uid="{00000000-0005-0000-0000-0000610C0000}"/>
    <cellStyle name="Normal 43 2 3" xfId="3669" xr:uid="{00000000-0005-0000-0000-0000620C0000}"/>
    <cellStyle name="Normal 43 2 3 2" xfId="3964" xr:uid="{00000000-0005-0000-0000-0000620C0000}"/>
    <cellStyle name="Normal 43 2 4" xfId="3770" xr:uid="{00000000-0005-0000-0000-0000600C0000}"/>
    <cellStyle name="Normal 43 2 5" xfId="5748" xr:uid="{8A22173C-AE8D-4F42-BCF4-1EC98C7FF44E}"/>
    <cellStyle name="Normal 43 3" xfId="3535" xr:uid="{00000000-0005-0000-0000-0000630C0000}"/>
    <cellStyle name="Normal 43 3 2" xfId="3830" xr:uid="{00000000-0005-0000-0000-0000630C0000}"/>
    <cellStyle name="Normal 43 4" xfId="3632" xr:uid="{00000000-0005-0000-0000-0000640C0000}"/>
    <cellStyle name="Normal 43 4 2" xfId="3927" xr:uid="{00000000-0005-0000-0000-0000640C0000}"/>
    <cellStyle name="Normal 43 5" xfId="3732" xr:uid="{00000000-0005-0000-0000-00005F0C0000}"/>
    <cellStyle name="Normal 43 6" xfId="5701" xr:uid="{8F38E338-0B9C-4933-B4FB-8A4B336581A2}"/>
    <cellStyle name="Normal 44" xfId="3006" xr:uid="{00000000-0005-0000-0000-0000650C0000}"/>
    <cellStyle name="Normal 44 2" xfId="3424" xr:uid="{00000000-0005-0000-0000-0000660C0000}"/>
    <cellStyle name="Normal 44 2 2" xfId="3573" xr:uid="{00000000-0005-0000-0000-0000670C0000}"/>
    <cellStyle name="Normal 44 2 2 2" xfId="3868" xr:uid="{00000000-0005-0000-0000-0000670C0000}"/>
    <cellStyle name="Normal 44 2 3" xfId="3670" xr:uid="{00000000-0005-0000-0000-0000680C0000}"/>
    <cellStyle name="Normal 44 2 3 2" xfId="3965" xr:uid="{00000000-0005-0000-0000-0000680C0000}"/>
    <cellStyle name="Normal 44 2 4" xfId="3771" xr:uid="{00000000-0005-0000-0000-0000660C0000}"/>
    <cellStyle name="Normal 44 2 5" xfId="5749" xr:uid="{28A670BB-5B9E-402A-8FFC-69EBEF2E6F43}"/>
    <cellStyle name="Normal 44 3" xfId="3536" xr:uid="{00000000-0005-0000-0000-0000690C0000}"/>
    <cellStyle name="Normal 44 3 2" xfId="3831" xr:uid="{00000000-0005-0000-0000-0000690C0000}"/>
    <cellStyle name="Normal 44 4" xfId="3633" xr:uid="{00000000-0005-0000-0000-00006A0C0000}"/>
    <cellStyle name="Normal 44 4 2" xfId="3928" xr:uid="{00000000-0005-0000-0000-00006A0C0000}"/>
    <cellStyle name="Normal 44 5" xfId="3733" xr:uid="{00000000-0005-0000-0000-0000650C0000}"/>
    <cellStyle name="Normal 44 6" xfId="5702" xr:uid="{3894C11C-E370-4C10-AA87-9A4C662FEB14}"/>
    <cellStyle name="Normal 45" xfId="3007" xr:uid="{00000000-0005-0000-0000-00006B0C0000}"/>
    <cellStyle name="Normal 45 2" xfId="3425" xr:uid="{00000000-0005-0000-0000-00006C0C0000}"/>
    <cellStyle name="Normal 45 2 2" xfId="3574" xr:uid="{00000000-0005-0000-0000-00006D0C0000}"/>
    <cellStyle name="Normal 45 2 2 2" xfId="3869" xr:uid="{00000000-0005-0000-0000-00006D0C0000}"/>
    <cellStyle name="Normal 45 2 3" xfId="3671" xr:uid="{00000000-0005-0000-0000-00006E0C0000}"/>
    <cellStyle name="Normal 45 2 3 2" xfId="3966" xr:uid="{00000000-0005-0000-0000-00006E0C0000}"/>
    <cellStyle name="Normal 45 2 4" xfId="3772" xr:uid="{00000000-0005-0000-0000-00006C0C0000}"/>
    <cellStyle name="Normal 45 2 5" xfId="5750" xr:uid="{3D687E6D-B2DE-4572-A2F5-001F9346DD80}"/>
    <cellStyle name="Normal 45 3" xfId="3537" xr:uid="{00000000-0005-0000-0000-00006F0C0000}"/>
    <cellStyle name="Normal 45 3 2" xfId="3832" xr:uid="{00000000-0005-0000-0000-00006F0C0000}"/>
    <cellStyle name="Normal 45 4" xfId="3634" xr:uid="{00000000-0005-0000-0000-0000700C0000}"/>
    <cellStyle name="Normal 45 4 2" xfId="3929" xr:uid="{00000000-0005-0000-0000-0000700C0000}"/>
    <cellStyle name="Normal 45 5" xfId="3734" xr:uid="{00000000-0005-0000-0000-00006B0C0000}"/>
    <cellStyle name="Normal 45 6" xfId="5703" xr:uid="{843C90BB-9519-47BF-90A4-BB0B71203364}"/>
    <cellStyle name="Normal 46" xfId="3008" xr:uid="{00000000-0005-0000-0000-0000710C0000}"/>
    <cellStyle name="Normal 46 2" xfId="3426" xr:uid="{00000000-0005-0000-0000-0000720C0000}"/>
    <cellStyle name="Normal 46 2 2" xfId="3575" xr:uid="{00000000-0005-0000-0000-0000730C0000}"/>
    <cellStyle name="Normal 46 2 2 2" xfId="3870" xr:uid="{00000000-0005-0000-0000-0000730C0000}"/>
    <cellStyle name="Normal 46 2 3" xfId="3672" xr:uid="{00000000-0005-0000-0000-0000740C0000}"/>
    <cellStyle name="Normal 46 2 3 2" xfId="3967" xr:uid="{00000000-0005-0000-0000-0000740C0000}"/>
    <cellStyle name="Normal 46 2 4" xfId="3773" xr:uid="{00000000-0005-0000-0000-0000720C0000}"/>
    <cellStyle name="Normal 46 2 5" xfId="5751" xr:uid="{C69D7029-3068-4ECA-93B6-BE764D125DAF}"/>
    <cellStyle name="Normal 46 3" xfId="3538" xr:uid="{00000000-0005-0000-0000-0000750C0000}"/>
    <cellStyle name="Normal 46 3 2" xfId="3833" xr:uid="{00000000-0005-0000-0000-0000750C0000}"/>
    <cellStyle name="Normal 46 4" xfId="3635" xr:uid="{00000000-0005-0000-0000-0000760C0000}"/>
    <cellStyle name="Normal 46 4 2" xfId="3930" xr:uid="{00000000-0005-0000-0000-0000760C0000}"/>
    <cellStyle name="Normal 46 5" xfId="3735" xr:uid="{00000000-0005-0000-0000-0000710C0000}"/>
    <cellStyle name="Normal 46 6" xfId="5704" xr:uid="{169931BF-4609-47D9-B9B4-146C3364FB7D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8" xfId="3010" xr:uid="{00000000-0005-0000-0000-00007D0C0000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3" xfId="3540" xr:uid="{00000000-0005-0000-0000-0000810C0000}"/>
    <cellStyle name="Normal 48 3 2" xfId="3835" xr:uid="{00000000-0005-0000-0000-0000810C0000}"/>
    <cellStyle name="Normal 48 4" xfId="3637" xr:uid="{00000000-0005-0000-0000-0000820C0000}"/>
    <cellStyle name="Normal 48 4 2" xfId="3932" xr:uid="{00000000-0005-0000-0000-0000820C0000}"/>
    <cellStyle name="Normal 48 5" xfId="3737" xr:uid="{00000000-0005-0000-0000-00007D0C0000}"/>
    <cellStyle name="Normal 48 6" xfId="5706" xr:uid="{66EA1BF2-C19C-4898-A677-CC0085806220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3" xfId="3541" xr:uid="{00000000-0005-0000-0000-0000870C0000}"/>
    <cellStyle name="Normal 49 3 2" xfId="3836" xr:uid="{00000000-0005-0000-0000-0000870C0000}"/>
    <cellStyle name="Normal 49 4" xfId="3638" xr:uid="{00000000-0005-0000-0000-0000880C0000}"/>
    <cellStyle name="Normal 49 4 2" xfId="3933" xr:uid="{00000000-0005-0000-0000-0000880C0000}"/>
    <cellStyle name="Normal 49 5" xfId="3738" xr:uid="{00000000-0005-0000-0000-0000830C0000}"/>
    <cellStyle name="Normal 49 6" xfId="5707" xr:uid="{2974F9B1-AEC3-41F6-B00B-0C1621C73634}"/>
    <cellStyle name="Normal 5" xfId="3012" xr:uid="{00000000-0005-0000-0000-0000890C0000}"/>
    <cellStyle name="Normal 5 2" xfId="3013" xr:uid="{00000000-0005-0000-0000-00008A0C0000}"/>
    <cellStyle name="Normal 5 2 2" xfId="3014" xr:uid="{00000000-0005-0000-0000-00008B0C0000}"/>
    <cellStyle name="Normal 5 2 3" xfId="3430" xr:uid="{00000000-0005-0000-0000-00008C0C0000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3" xfId="3542" xr:uid="{00000000-0005-0000-0000-0000910C0000}"/>
    <cellStyle name="Normal 50 3 2" xfId="3837" xr:uid="{00000000-0005-0000-0000-0000910C0000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2" xfId="3026" xr:uid="{00000000-0005-0000-0000-0000C60C0000}"/>
    <cellStyle name="Normal 6 3" xfId="3027" xr:uid="{00000000-0005-0000-0000-0000C70C0000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2" xfId="3033" xr:uid="{00000000-0005-0000-0000-0000F90C0000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2" xfId="3035" xr:uid="{00000000-0005-0000-0000-0000180D0000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2" xfId="3037" xr:uid="{00000000-0005-0000-0000-0000380D0000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5" xfId="3555" xr:uid="{00000000-0005-0000-0000-00003D0D0000}"/>
    <cellStyle name="Normal 9 5 2" xfId="3850" xr:uid="{00000000-0005-0000-0000-00003D0D0000}"/>
    <cellStyle name="Normal 9 6" xfId="3652" xr:uid="{00000000-0005-0000-0000-00003E0D0000}"/>
    <cellStyle name="Normal 9 6 2" xfId="3947" xr:uid="{00000000-0005-0000-0000-00003E0D0000}"/>
    <cellStyle name="Normal 9 7" xfId="3752" xr:uid="{00000000-0005-0000-0000-0000370D0000}"/>
    <cellStyle name="Normal 9 8" xfId="5721" xr:uid="{494A9721-943D-4C12-B9AC-A9D26275A08E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3" xfId="3045" xr:uid="{00000000-0005-0000-0000-0000490D0000}"/>
    <cellStyle name="Note 2 2 3 2" xfId="4201" xr:uid="{D0F4E84E-C847-4D6B-AFA1-AACC511D9D9A}"/>
    <cellStyle name="Note 2 2 4" xfId="3046" xr:uid="{00000000-0005-0000-0000-00004A0D0000}"/>
    <cellStyle name="Note 2 2 4 2" xfId="4200" xr:uid="{1B1D33F6-C7E3-467E-A21E-777E177183B7}"/>
    <cellStyle name="Note 2 2 5" xfId="4205" xr:uid="{F67FFA03-D855-4BE1-9FAC-868765F5B972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3" xfId="3050" xr:uid="{00000000-0005-0000-0000-00004E0D0000}"/>
    <cellStyle name="Note 2 3 3 2" xfId="3051" xr:uid="{00000000-0005-0000-0000-00004F0D0000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3" xfId="3054" xr:uid="{00000000-0005-0000-0000-0000520D0000}"/>
    <cellStyle name="Note 2 4 3 2" xfId="4197" xr:uid="{ADDF3402-3FE5-41FE-9370-0D950970593F}"/>
    <cellStyle name="Note 2 4 4" xfId="4199" xr:uid="{DAB08F35-91C5-4ABE-A618-9A4FBB3DF61A}"/>
    <cellStyle name="Note 2 5" xfId="3055" xr:uid="{00000000-0005-0000-0000-0000530D0000}"/>
    <cellStyle name="Note 2 5 2" xfId="4196" xr:uid="{C07C3D5B-7560-4FD3-B8DA-D20EF5ABE404}"/>
    <cellStyle name="Note 2 6" xfId="3056" xr:uid="{00000000-0005-0000-0000-0000540D0000}"/>
    <cellStyle name="Note 2 6 2" xfId="4195" xr:uid="{AA0A203D-517E-4CD1-8D23-0C7693AFDCE4}"/>
    <cellStyle name="Note 2 7" xfId="4206" xr:uid="{EB7E8254-F4F0-4EE8-B614-ACE345641213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paint" xfId="3074" xr:uid="{00000000-0005-0000-0000-0000660D0000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2]" xfId="3083" xr:uid="{00000000-0005-0000-0000-00006F0D0000}"/>
    <cellStyle name="Percent [2] 2" xfId="3084" xr:uid="{00000000-0005-0000-0000-0000700D0000}"/>
    <cellStyle name="Percent [2] 2 2" xfId="3085" xr:uid="{00000000-0005-0000-0000-0000710D0000}"/>
    <cellStyle name="Percent [2] 3" xfId="3086" xr:uid="{00000000-0005-0000-0000-0000720D0000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3" xfId="3115" xr:uid="{00000000-0005-0000-0000-0000920D0000}"/>
    <cellStyle name="Percent 3 2" xfId="3116" xr:uid="{00000000-0005-0000-0000-0000930D0000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2)" xfId="3142" xr:uid="{00000000-0005-0000-0000-0000AD0D0000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heet Title" xfId="3311" xr:uid="{00000000-0005-0000-0000-0000560E0000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1" xfId="3317" xr:uid="{00000000-0005-0000-0000-00005C0E0000}"/>
    <cellStyle name="STYLE1 2" xfId="3318" xr:uid="{00000000-0005-0000-0000-00005D0E0000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3" xfId="3335" xr:uid="{00000000-0005-0000-0000-00006E0E0000}"/>
    <cellStyle name="Total 2 2 3 2" xfId="4019" xr:uid="{7024D8BA-177D-4294-998E-77CB1B56AE43}"/>
    <cellStyle name="Total 2 2 4" xfId="3336" xr:uid="{00000000-0005-0000-0000-00006F0E0000}"/>
    <cellStyle name="Total 2 2 4 2" xfId="4018" xr:uid="{39C979C8-7D94-4D9B-802B-6382EDF24BEC}"/>
    <cellStyle name="Total 2 2 5" xfId="4022" xr:uid="{06A3E2BE-A17B-47FF-B41B-0187724F7780}"/>
    <cellStyle name="Total 2 3" xfId="3337" xr:uid="{00000000-0005-0000-0000-0000700E0000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3" xfId="4017" xr:uid="{65292343-899C-44F4-953C-CDD6FC9195D6}"/>
    <cellStyle name="Total 2 5" xfId="3340" xr:uid="{00000000-0005-0000-0000-0000730E0000}"/>
    <cellStyle name="Total 2 5 2" xfId="4015" xr:uid="{417A83A0-FC72-4CAB-A300-553D799B6A5E}"/>
    <cellStyle name="Total 2 6" xfId="3341" xr:uid="{00000000-0005-0000-0000-0000740E0000}"/>
    <cellStyle name="Total 2 6 2" xfId="4014" xr:uid="{145B4660-83EC-43C1-A46D-33AC9E59AA2B}"/>
    <cellStyle name="Total 2 7" xfId="4023" xr:uid="{CFEAA9C0-9F44-4928-8B3B-6CF4B6005101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เครื่องหมายจุลภาค 8" xfId="8" xr:uid="{00000000-0005-0000-0000-0000780E0000}"/>
    <cellStyle name="จุลภาค 2" xfId="5795" xr:uid="{322107E7-E1A7-4538-B63C-47231635A39A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標準_2006_STPvsACT_PriceVariance" xfId="3352" xr:uid="{00000000-0005-0000-0000-0000800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O79"/>
  <sheetViews>
    <sheetView zoomScale="80" zoomScaleNormal="80" zoomScaleSheetLayoutView="80" workbookViewId="0">
      <selection activeCell="L73" sqref="L73"/>
    </sheetView>
  </sheetViews>
  <sheetFormatPr defaultColWidth="9.140625" defaultRowHeight="23.25" customHeight="1"/>
  <cols>
    <col min="1" max="1" width="53.7109375" style="111" customWidth="1"/>
    <col min="2" max="2" width="14.140625" style="265" customWidth="1"/>
    <col min="3" max="3" width="16.5703125" style="54" customWidth="1"/>
    <col min="4" max="4" width="1.42578125" style="111" customWidth="1"/>
    <col min="5" max="5" width="16.5703125" style="111" customWidth="1"/>
    <col min="6" max="6" width="1.42578125" style="111" customWidth="1"/>
    <col min="7" max="7" width="16.5703125" style="54" customWidth="1"/>
    <col min="8" max="8" width="1.140625" style="111" customWidth="1"/>
    <col min="9" max="9" width="16.5703125" style="111" customWidth="1"/>
    <col min="10" max="10" width="9.140625" style="111"/>
    <col min="11" max="11" width="15.42578125" style="111" customWidth="1"/>
    <col min="12" max="12" width="17.42578125" style="111" bestFit="1" customWidth="1"/>
    <col min="13" max="13" width="18.140625" style="111" bestFit="1" customWidth="1"/>
    <col min="14" max="14" width="14.42578125" style="111" bestFit="1" customWidth="1"/>
    <col min="15" max="15" width="18.5703125" style="111" bestFit="1" customWidth="1"/>
    <col min="16" max="16384" width="9.140625" style="111"/>
  </cols>
  <sheetData>
    <row r="1" spans="1:15" ht="23.25" customHeight="1">
      <c r="A1" s="222" t="s">
        <v>284</v>
      </c>
    </row>
    <row r="2" spans="1:15" ht="23.25" customHeight="1">
      <c r="A2" s="222" t="s">
        <v>285</v>
      </c>
      <c r="B2" s="292"/>
    </row>
    <row r="3" spans="1:15" ht="23.25" customHeight="1">
      <c r="A3" s="222" t="s">
        <v>22</v>
      </c>
    </row>
    <row r="4" spans="1:15" ht="23.25" customHeight="1">
      <c r="A4" s="222"/>
    </row>
    <row r="5" spans="1:15" ht="23.25" customHeight="1">
      <c r="A5" s="222"/>
      <c r="C5" s="307" t="s">
        <v>45</v>
      </c>
      <c r="D5" s="307"/>
      <c r="E5" s="307"/>
      <c r="F5" s="223"/>
      <c r="G5" s="307" t="s">
        <v>46</v>
      </c>
      <c r="H5" s="307"/>
      <c r="I5" s="307"/>
    </row>
    <row r="6" spans="1:15" ht="23.25" customHeight="1">
      <c r="A6" s="222"/>
      <c r="C6" s="224" t="s">
        <v>227</v>
      </c>
      <c r="E6" s="224" t="s">
        <v>109</v>
      </c>
      <c r="F6" s="223"/>
      <c r="G6" s="224" t="s">
        <v>227</v>
      </c>
      <c r="I6" s="224" t="s">
        <v>109</v>
      </c>
    </row>
    <row r="7" spans="1:15" ht="23.25" customHeight="1">
      <c r="A7" s="222" t="s">
        <v>6</v>
      </c>
      <c r="B7" s="265" t="s">
        <v>0</v>
      </c>
      <c r="C7" s="224">
        <v>2565</v>
      </c>
      <c r="E7" s="224">
        <v>2564</v>
      </c>
      <c r="F7" s="224"/>
      <c r="G7" s="224">
        <v>2565</v>
      </c>
      <c r="I7" s="224">
        <v>2564</v>
      </c>
    </row>
    <row r="8" spans="1:15" ht="23.25" customHeight="1">
      <c r="A8" s="222"/>
      <c r="C8" s="224" t="s">
        <v>231</v>
      </c>
      <c r="E8" s="224"/>
      <c r="F8" s="224"/>
      <c r="G8" s="224" t="s">
        <v>231</v>
      </c>
      <c r="I8" s="224"/>
    </row>
    <row r="9" spans="1:15" ht="23.25" customHeight="1">
      <c r="C9" s="306" t="s">
        <v>115</v>
      </c>
      <c r="D9" s="306"/>
      <c r="E9" s="306"/>
      <c r="F9" s="306"/>
      <c r="G9" s="306"/>
      <c r="H9" s="306"/>
      <c r="I9" s="306"/>
    </row>
    <row r="10" spans="1:15" ht="23.25" customHeight="1">
      <c r="A10" s="269" t="s">
        <v>11</v>
      </c>
      <c r="B10" s="239"/>
      <c r="C10" s="107">
        <v>2486303</v>
      </c>
      <c r="D10" s="270"/>
      <c r="E10" s="107">
        <v>2657493</v>
      </c>
      <c r="F10" s="71"/>
      <c r="G10" s="107">
        <v>60422</v>
      </c>
      <c r="H10" s="270"/>
      <c r="I10" s="107">
        <v>54285</v>
      </c>
      <c r="K10" s="275"/>
      <c r="L10" s="276"/>
      <c r="N10" s="275"/>
      <c r="O10" s="275"/>
    </row>
    <row r="11" spans="1:15" ht="23.25" customHeight="1">
      <c r="A11" s="269" t="s">
        <v>134</v>
      </c>
      <c r="B11" s="239"/>
      <c r="C11" s="107">
        <v>265215</v>
      </c>
      <c r="D11" s="270"/>
      <c r="E11" s="107">
        <v>296904</v>
      </c>
      <c r="F11" s="71"/>
      <c r="G11" s="107">
        <v>0</v>
      </c>
      <c r="H11" s="270"/>
      <c r="I11" s="107">
        <v>0</v>
      </c>
      <c r="K11" s="275"/>
      <c r="L11" s="276"/>
      <c r="N11" s="275"/>
      <c r="O11" s="275"/>
    </row>
    <row r="12" spans="1:15" ht="23.25" customHeight="1">
      <c r="A12" s="269" t="s">
        <v>35</v>
      </c>
      <c r="B12" s="239" t="s">
        <v>248</v>
      </c>
      <c r="C12" s="107">
        <v>722444</v>
      </c>
      <c r="D12" s="270"/>
      <c r="E12" s="107">
        <v>1375981</v>
      </c>
      <c r="F12" s="71"/>
      <c r="G12" s="107">
        <v>0</v>
      </c>
      <c r="H12" s="270"/>
      <c r="I12" s="107">
        <v>0</v>
      </c>
      <c r="K12" s="275"/>
      <c r="L12" s="276"/>
      <c r="N12" s="275"/>
      <c r="O12" s="275"/>
    </row>
    <row r="13" spans="1:15" ht="23.25" customHeight="1">
      <c r="A13" s="269" t="s">
        <v>39</v>
      </c>
      <c r="B13" s="239" t="s">
        <v>249</v>
      </c>
      <c r="C13" s="107">
        <v>4606264</v>
      </c>
      <c r="D13" s="270"/>
      <c r="E13" s="107">
        <v>5615201</v>
      </c>
      <c r="F13" s="71"/>
      <c r="G13" s="107">
        <v>0</v>
      </c>
      <c r="H13" s="270"/>
      <c r="I13" s="107">
        <v>0</v>
      </c>
      <c r="K13" s="275"/>
      <c r="L13" s="276"/>
      <c r="N13" s="275"/>
      <c r="O13" s="275"/>
    </row>
    <row r="14" spans="1:15" ht="23.25" customHeight="1">
      <c r="A14" s="269" t="s">
        <v>40</v>
      </c>
      <c r="B14" s="239" t="s">
        <v>250</v>
      </c>
      <c r="C14" s="107">
        <v>847601</v>
      </c>
      <c r="D14" s="270"/>
      <c r="E14" s="107">
        <v>465765</v>
      </c>
      <c r="F14" s="71"/>
      <c r="G14" s="107">
        <v>0</v>
      </c>
      <c r="H14" s="270"/>
      <c r="I14" s="107">
        <v>0</v>
      </c>
      <c r="K14" s="275"/>
      <c r="L14" s="276"/>
      <c r="N14" s="275"/>
      <c r="O14" s="275"/>
    </row>
    <row r="15" spans="1:15" ht="23.25" customHeight="1">
      <c r="A15" s="269" t="s">
        <v>97</v>
      </c>
      <c r="B15" s="239" t="s">
        <v>251</v>
      </c>
      <c r="C15" s="107">
        <v>485504</v>
      </c>
      <c r="D15" s="270"/>
      <c r="E15" s="107">
        <v>461588</v>
      </c>
      <c r="F15" s="71"/>
      <c r="G15" s="107">
        <v>0</v>
      </c>
      <c r="H15" s="270"/>
      <c r="I15" s="107">
        <v>0</v>
      </c>
      <c r="K15" s="275"/>
      <c r="L15" s="276"/>
      <c r="N15" s="275"/>
      <c r="O15" s="275"/>
    </row>
    <row r="16" spans="1:15" ht="23.25" customHeight="1">
      <c r="A16" s="269" t="s">
        <v>52</v>
      </c>
      <c r="B16" s="239" t="s">
        <v>251</v>
      </c>
      <c r="C16" s="107">
        <v>636465</v>
      </c>
      <c r="D16" s="270"/>
      <c r="E16" s="107">
        <v>883387</v>
      </c>
      <c r="F16" s="71"/>
      <c r="G16" s="107">
        <v>0</v>
      </c>
      <c r="H16" s="270"/>
      <c r="I16" s="107">
        <v>0</v>
      </c>
      <c r="K16" s="275"/>
      <c r="L16" s="276"/>
      <c r="N16" s="275"/>
      <c r="O16" s="275"/>
    </row>
    <row r="17" spans="1:15" ht="21.75" hidden="1">
      <c r="A17" s="269" t="s">
        <v>88</v>
      </c>
      <c r="B17" s="225" t="s">
        <v>209</v>
      </c>
      <c r="C17" s="107"/>
      <c r="D17" s="270"/>
      <c r="E17" s="107"/>
      <c r="F17" s="71"/>
      <c r="G17" s="107">
        <v>0</v>
      </c>
      <c r="H17" s="270"/>
      <c r="I17" s="107"/>
      <c r="K17" s="275"/>
      <c r="L17" s="276"/>
      <c r="N17" s="275"/>
      <c r="O17" s="275"/>
    </row>
    <row r="18" spans="1:15" ht="23.25" customHeight="1">
      <c r="A18" s="269" t="s">
        <v>180</v>
      </c>
      <c r="B18" s="225" t="s">
        <v>252</v>
      </c>
      <c r="C18" s="107">
        <v>36823483</v>
      </c>
      <c r="D18" s="270"/>
      <c r="E18" s="107">
        <v>43989628</v>
      </c>
      <c r="F18" s="71"/>
      <c r="G18" s="107">
        <v>0</v>
      </c>
      <c r="H18" s="270"/>
      <c r="I18" s="107">
        <v>0</v>
      </c>
      <c r="K18" s="275"/>
      <c r="L18" s="276"/>
      <c r="N18" s="275"/>
      <c r="O18" s="275"/>
    </row>
    <row r="19" spans="1:15" ht="23.25" customHeight="1">
      <c r="A19" s="269" t="s">
        <v>181</v>
      </c>
      <c r="B19" s="225" t="s">
        <v>253</v>
      </c>
      <c r="C19" s="107">
        <v>12456979</v>
      </c>
      <c r="D19" s="270"/>
      <c r="E19" s="107">
        <v>13494853</v>
      </c>
      <c r="F19" s="71"/>
      <c r="G19" s="107">
        <v>234000</v>
      </c>
      <c r="H19" s="270"/>
      <c r="I19" s="107">
        <v>234000</v>
      </c>
      <c r="K19" s="275"/>
      <c r="L19" s="276"/>
      <c r="N19" s="275"/>
      <c r="O19" s="275"/>
    </row>
    <row r="20" spans="1:15" ht="23.25" customHeight="1">
      <c r="A20" s="269" t="s">
        <v>53</v>
      </c>
      <c r="B20" s="225" t="s">
        <v>254</v>
      </c>
      <c r="C20" s="107">
        <v>98304</v>
      </c>
      <c r="D20" s="226"/>
      <c r="E20" s="107">
        <v>23804</v>
      </c>
      <c r="F20" s="62"/>
      <c r="G20" s="107">
        <v>0</v>
      </c>
      <c r="H20" s="270"/>
      <c r="I20" s="107">
        <v>0</v>
      </c>
      <c r="K20" s="275"/>
      <c r="L20" s="276"/>
      <c r="N20" s="275"/>
      <c r="O20" s="275"/>
    </row>
    <row r="21" spans="1:15" ht="23.25" customHeight="1">
      <c r="A21" s="240" t="s">
        <v>86</v>
      </c>
      <c r="B21" s="297"/>
      <c r="C21" s="107">
        <v>429071</v>
      </c>
      <c r="D21" s="270"/>
      <c r="E21" s="107">
        <v>154238</v>
      </c>
      <c r="F21" s="71"/>
      <c r="G21" s="107">
        <v>0</v>
      </c>
      <c r="H21" s="270"/>
      <c r="I21" s="107">
        <v>0</v>
      </c>
      <c r="K21" s="275"/>
      <c r="L21" s="276"/>
      <c r="N21" s="275"/>
      <c r="O21" s="275"/>
    </row>
    <row r="22" spans="1:15" ht="23.25" customHeight="1">
      <c r="A22" s="240" t="s">
        <v>47</v>
      </c>
      <c r="B22" s="239" t="s">
        <v>251</v>
      </c>
      <c r="C22" s="107">
        <v>1362351</v>
      </c>
      <c r="D22" s="226"/>
      <c r="E22" s="107">
        <v>1410639</v>
      </c>
      <c r="F22" s="71"/>
      <c r="G22" s="107">
        <v>9818468</v>
      </c>
      <c r="H22" s="226"/>
      <c r="I22" s="107">
        <v>8140368</v>
      </c>
      <c r="K22" s="275"/>
      <c r="L22" s="276"/>
      <c r="N22" s="275"/>
      <c r="O22" s="275"/>
    </row>
    <row r="23" spans="1:15" ht="23.25" customHeight="1">
      <c r="A23" s="240" t="s">
        <v>93</v>
      </c>
      <c r="B23" s="239" t="s">
        <v>195</v>
      </c>
      <c r="C23" s="107">
        <v>0</v>
      </c>
      <c r="D23" s="226"/>
      <c r="E23" s="107">
        <v>0</v>
      </c>
      <c r="F23" s="71"/>
      <c r="G23" s="107">
        <v>0</v>
      </c>
      <c r="H23" s="226"/>
      <c r="I23" s="107">
        <v>0</v>
      </c>
      <c r="K23" s="275"/>
      <c r="L23" s="276"/>
      <c r="N23" s="275"/>
      <c r="O23" s="275"/>
    </row>
    <row r="24" spans="1:15" ht="23.25" customHeight="1">
      <c r="A24" s="240" t="s">
        <v>49</v>
      </c>
      <c r="B24" s="239" t="s">
        <v>195</v>
      </c>
      <c r="C24" s="107">
        <v>0</v>
      </c>
      <c r="D24" s="226"/>
      <c r="E24" s="107">
        <v>0</v>
      </c>
      <c r="F24" s="71"/>
      <c r="G24" s="107">
        <v>2094553</v>
      </c>
      <c r="H24" s="226"/>
      <c r="I24" s="107">
        <v>2094553</v>
      </c>
      <c r="K24" s="275"/>
      <c r="L24" s="276"/>
    </row>
    <row r="25" spans="1:15" ht="23.25" customHeight="1">
      <c r="A25" s="240" t="s">
        <v>50</v>
      </c>
      <c r="B25" s="239"/>
      <c r="C25" s="107">
        <v>478903</v>
      </c>
      <c r="D25" s="226"/>
      <c r="E25" s="107">
        <v>480314</v>
      </c>
      <c r="F25" s="71"/>
      <c r="G25" s="107">
        <v>0</v>
      </c>
      <c r="H25" s="226"/>
      <c r="I25" s="107">
        <v>0</v>
      </c>
      <c r="K25" s="275"/>
      <c r="L25" s="276"/>
      <c r="N25" s="276"/>
    </row>
    <row r="26" spans="1:15" ht="23.25" customHeight="1">
      <c r="A26" s="240" t="s">
        <v>156</v>
      </c>
      <c r="B26" s="239" t="s">
        <v>251</v>
      </c>
      <c r="C26" s="107">
        <v>1300399</v>
      </c>
      <c r="D26" s="226"/>
      <c r="E26" s="107">
        <v>1311773</v>
      </c>
      <c r="F26" s="71"/>
      <c r="G26" s="107">
        <v>0</v>
      </c>
      <c r="H26" s="226"/>
      <c r="I26" s="107">
        <v>0</v>
      </c>
      <c r="K26" s="275"/>
      <c r="L26" s="276"/>
    </row>
    <row r="27" spans="1:15" ht="23.25" customHeight="1">
      <c r="A27" s="269" t="s">
        <v>31</v>
      </c>
      <c r="B27" s="239" t="s">
        <v>255</v>
      </c>
      <c r="C27" s="107">
        <v>16070194</v>
      </c>
      <c r="D27" s="226"/>
      <c r="E27" s="107">
        <v>15442905</v>
      </c>
      <c r="F27" s="71"/>
      <c r="G27" s="107">
        <v>1658</v>
      </c>
      <c r="H27" s="226"/>
      <c r="I27" s="107">
        <v>1781</v>
      </c>
      <c r="K27" s="275"/>
      <c r="L27" s="276"/>
    </row>
    <row r="28" spans="1:15" ht="23.25" customHeight="1">
      <c r="A28" s="269" t="s">
        <v>168</v>
      </c>
      <c r="B28" s="239"/>
      <c r="C28" s="107">
        <v>11238</v>
      </c>
      <c r="D28" s="270"/>
      <c r="E28" s="107">
        <v>12162</v>
      </c>
      <c r="F28" s="71"/>
      <c r="G28" s="107">
        <v>22465</v>
      </c>
      <c r="H28" s="270"/>
      <c r="I28" s="107">
        <v>25372</v>
      </c>
      <c r="K28" s="275"/>
      <c r="L28" s="276"/>
    </row>
    <row r="29" spans="1:15" ht="23.25" customHeight="1">
      <c r="A29" s="269" t="s">
        <v>24</v>
      </c>
      <c r="B29" s="239"/>
      <c r="C29" s="107">
        <v>283529</v>
      </c>
      <c r="D29" s="270"/>
      <c r="E29" s="107">
        <v>316172</v>
      </c>
      <c r="F29" s="71"/>
      <c r="G29" s="107">
        <v>19091</v>
      </c>
      <c r="H29" s="270"/>
      <c r="I29" s="107">
        <v>18754</v>
      </c>
      <c r="K29" s="275"/>
      <c r="L29" s="276"/>
    </row>
    <row r="30" spans="1:15" ht="23.25" customHeight="1">
      <c r="A30" s="269" t="s">
        <v>48</v>
      </c>
      <c r="B30" s="239"/>
      <c r="C30" s="107">
        <v>1883680</v>
      </c>
      <c r="D30" s="270"/>
      <c r="E30" s="107">
        <v>1059670</v>
      </c>
      <c r="F30" s="71"/>
      <c r="G30" s="107">
        <v>125690</v>
      </c>
      <c r="H30" s="270"/>
      <c r="I30" s="107">
        <v>126032</v>
      </c>
      <c r="K30" s="275"/>
      <c r="L30" s="276"/>
    </row>
    <row r="31" spans="1:15" ht="23.25" customHeight="1">
      <c r="A31" s="269" t="s">
        <v>1</v>
      </c>
      <c r="B31" s="239" t="s">
        <v>251</v>
      </c>
      <c r="C31" s="107">
        <v>1619716</v>
      </c>
      <c r="D31" s="270"/>
      <c r="E31" s="107">
        <v>2109144</v>
      </c>
      <c r="F31" s="71"/>
      <c r="G31" s="107">
        <v>266067</v>
      </c>
      <c r="H31" s="270"/>
      <c r="I31" s="107">
        <v>237874</v>
      </c>
      <c r="K31" s="275"/>
      <c r="L31" s="276"/>
      <c r="O31" s="275"/>
    </row>
    <row r="32" spans="1:15" ht="23.25" customHeight="1" thickBot="1">
      <c r="A32" s="271" t="s">
        <v>2</v>
      </c>
      <c r="B32" s="241"/>
      <c r="C32" s="87">
        <f>SUM(C10:C31)</f>
        <v>82867643</v>
      </c>
      <c r="D32" s="229"/>
      <c r="E32" s="87">
        <f>SUM(E10:E31)</f>
        <v>91561621</v>
      </c>
      <c r="F32" s="56"/>
      <c r="G32" s="87">
        <f>SUM(G10:G31)</f>
        <v>12642414</v>
      </c>
      <c r="H32" s="229"/>
      <c r="I32" s="87">
        <f>SUM(I10:I31)</f>
        <v>10933019</v>
      </c>
    </row>
    <row r="33" spans="1:14" ht="23.25" customHeight="1" thickTop="1">
      <c r="A33" s="227"/>
      <c r="B33" s="228"/>
      <c r="C33" s="230"/>
      <c r="D33" s="231"/>
      <c r="E33" s="230"/>
      <c r="F33" s="118"/>
      <c r="G33" s="118"/>
      <c r="H33" s="231"/>
      <c r="I33" s="118"/>
    </row>
    <row r="34" spans="1:14" ht="23.25" hidden="1" customHeight="1" thickTop="1">
      <c r="A34" s="227"/>
      <c r="B34" s="227"/>
      <c r="C34" s="227"/>
      <c r="D34" s="227"/>
      <c r="E34" s="227"/>
      <c r="F34" s="227"/>
      <c r="G34" s="227"/>
      <c r="H34" s="227"/>
      <c r="I34" s="227"/>
    </row>
    <row r="35" spans="1:14" ht="23.25" customHeight="1">
      <c r="A35" s="222" t="s">
        <v>284</v>
      </c>
    </row>
    <row r="36" spans="1:14" ht="23.25" customHeight="1">
      <c r="A36" s="222" t="s">
        <v>285</v>
      </c>
      <c r="B36" s="292"/>
    </row>
    <row r="37" spans="1:14" ht="23.25" customHeight="1">
      <c r="A37" s="222" t="s">
        <v>22</v>
      </c>
    </row>
    <row r="38" spans="1:14" ht="23.25" customHeight="1">
      <c r="A38" s="222"/>
      <c r="C38" s="266"/>
      <c r="D38" s="223"/>
      <c r="E38" s="266"/>
      <c r="F38" s="223"/>
      <c r="G38" s="266"/>
      <c r="H38" s="266"/>
      <c r="I38" s="266"/>
    </row>
    <row r="39" spans="1:14">
      <c r="A39" s="222"/>
      <c r="C39" s="307" t="s">
        <v>45</v>
      </c>
      <c r="D39" s="307"/>
      <c r="E39" s="307"/>
      <c r="F39" s="223"/>
      <c r="G39" s="307" t="s">
        <v>46</v>
      </c>
      <c r="H39" s="307"/>
      <c r="I39" s="307"/>
    </row>
    <row r="40" spans="1:14">
      <c r="A40" s="222"/>
      <c r="C40" s="224" t="s">
        <v>227</v>
      </c>
      <c r="E40" s="224" t="s">
        <v>109</v>
      </c>
      <c r="F40" s="223"/>
      <c r="G40" s="224" t="s">
        <v>227</v>
      </c>
      <c r="I40" s="224" t="s">
        <v>109</v>
      </c>
    </row>
    <row r="41" spans="1:14" ht="23.25" customHeight="1">
      <c r="A41" s="222" t="s">
        <v>89</v>
      </c>
      <c r="B41" s="265" t="s">
        <v>0</v>
      </c>
      <c r="C41" s="224">
        <v>2565</v>
      </c>
      <c r="E41" s="224">
        <v>2564</v>
      </c>
      <c r="F41" s="224"/>
      <c r="G41" s="224">
        <v>2565</v>
      </c>
      <c r="I41" s="224">
        <v>2564</v>
      </c>
    </row>
    <row r="42" spans="1:14" ht="23.25" customHeight="1">
      <c r="A42" s="222"/>
      <c r="C42" s="224" t="s">
        <v>231</v>
      </c>
      <c r="E42" s="224"/>
      <c r="F42" s="224"/>
      <c r="G42" s="224" t="s">
        <v>231</v>
      </c>
      <c r="I42" s="224"/>
    </row>
    <row r="43" spans="1:14" ht="23.25" customHeight="1">
      <c r="A43" s="223"/>
      <c r="C43" s="306" t="s">
        <v>115</v>
      </c>
      <c r="D43" s="306"/>
      <c r="E43" s="306"/>
      <c r="F43" s="306"/>
      <c r="G43" s="306"/>
      <c r="H43" s="306"/>
      <c r="I43" s="306"/>
      <c r="M43" s="275"/>
    </row>
    <row r="44" spans="1:14" ht="23.25" customHeight="1">
      <c r="A44" s="242" t="s">
        <v>3</v>
      </c>
      <c r="B44" s="243"/>
      <c r="C44" s="244"/>
      <c r="D44" s="265"/>
      <c r="E44" s="265"/>
      <c r="F44" s="265"/>
      <c r="G44" s="244"/>
      <c r="H44" s="265"/>
      <c r="I44" s="265"/>
      <c r="M44" s="275"/>
    </row>
    <row r="45" spans="1:14" ht="23.25" customHeight="1">
      <c r="A45" s="245" t="s">
        <v>135</v>
      </c>
      <c r="B45" s="243"/>
      <c r="C45" s="246">
        <v>399504</v>
      </c>
      <c r="D45" s="265"/>
      <c r="E45" s="246">
        <v>266785</v>
      </c>
      <c r="F45" s="265"/>
      <c r="G45" s="107">
        <v>0</v>
      </c>
      <c r="H45" s="265"/>
      <c r="I45" s="107">
        <v>0</v>
      </c>
      <c r="K45" s="275"/>
      <c r="L45" s="276"/>
      <c r="M45" s="275"/>
    </row>
    <row r="46" spans="1:14" ht="23.25" customHeight="1">
      <c r="A46" s="245" t="s">
        <v>84</v>
      </c>
      <c r="B46" s="239"/>
      <c r="C46" s="246">
        <v>17382246</v>
      </c>
      <c r="D46" s="247"/>
      <c r="E46" s="246">
        <v>15370055</v>
      </c>
      <c r="F46" s="247"/>
      <c r="G46" s="107">
        <v>9909000</v>
      </c>
      <c r="H46" s="247"/>
      <c r="I46" s="107">
        <v>8249000</v>
      </c>
      <c r="K46" s="275"/>
      <c r="L46" s="276"/>
      <c r="M46" s="275"/>
      <c r="N46" s="276"/>
    </row>
    <row r="47" spans="1:14" ht="23.25" customHeight="1">
      <c r="A47" s="272" t="s">
        <v>13</v>
      </c>
      <c r="B47" s="239" t="s">
        <v>249</v>
      </c>
      <c r="C47" s="246">
        <v>48886621</v>
      </c>
      <c r="D47" s="71"/>
      <c r="E47" s="246">
        <v>57947558</v>
      </c>
      <c r="F47" s="247"/>
      <c r="G47" s="107">
        <v>0</v>
      </c>
      <c r="H47" s="71"/>
      <c r="I47" s="107">
        <v>0</v>
      </c>
      <c r="K47" s="275"/>
      <c r="L47" s="276"/>
      <c r="M47" s="275"/>
      <c r="N47" s="276"/>
    </row>
    <row r="48" spans="1:14" ht="23.25" customHeight="1">
      <c r="A48" s="245" t="s">
        <v>12</v>
      </c>
      <c r="B48" s="239" t="s">
        <v>251</v>
      </c>
      <c r="C48" s="246">
        <v>3181256</v>
      </c>
      <c r="D48" s="71"/>
      <c r="E48" s="246">
        <v>3884418</v>
      </c>
      <c r="F48" s="247"/>
      <c r="G48" s="107">
        <v>0</v>
      </c>
      <c r="H48" s="71"/>
      <c r="I48" s="107">
        <v>0</v>
      </c>
      <c r="K48" s="275"/>
      <c r="L48" s="276"/>
      <c r="M48" s="275"/>
      <c r="N48" s="276"/>
    </row>
    <row r="49" spans="1:14" ht="23.25" customHeight="1">
      <c r="A49" s="245" t="s">
        <v>51</v>
      </c>
      <c r="B49" s="239" t="s">
        <v>256</v>
      </c>
      <c r="C49" s="246">
        <v>267712</v>
      </c>
      <c r="D49" s="71"/>
      <c r="E49" s="246">
        <v>241076</v>
      </c>
      <c r="F49" s="247"/>
      <c r="G49" s="107">
        <v>0</v>
      </c>
      <c r="H49" s="71"/>
      <c r="I49" s="107">
        <v>0</v>
      </c>
      <c r="K49" s="275"/>
      <c r="L49" s="276"/>
      <c r="M49" s="275"/>
      <c r="N49" s="276"/>
    </row>
    <row r="50" spans="1:14" ht="23.25" customHeight="1">
      <c r="A50" s="245" t="s">
        <v>235</v>
      </c>
      <c r="B50" s="111"/>
      <c r="C50" s="246">
        <v>139903</v>
      </c>
      <c r="D50" s="71"/>
      <c r="E50" s="246">
        <v>81819</v>
      </c>
      <c r="F50" s="247"/>
      <c r="G50" s="107">
        <v>0</v>
      </c>
      <c r="H50" s="71"/>
      <c r="I50" s="107">
        <v>0</v>
      </c>
      <c r="K50" s="275"/>
      <c r="L50" s="276"/>
      <c r="M50" s="275"/>
      <c r="N50" s="276"/>
    </row>
    <row r="51" spans="1:14" ht="23.25" customHeight="1">
      <c r="A51" s="272" t="s">
        <v>207</v>
      </c>
      <c r="B51" s="239"/>
      <c r="C51" s="246">
        <v>1034630</v>
      </c>
      <c r="D51" s="71"/>
      <c r="E51" s="246">
        <v>651128</v>
      </c>
      <c r="F51" s="247"/>
      <c r="G51" s="107">
        <v>23260</v>
      </c>
      <c r="H51" s="71"/>
      <c r="I51" s="107">
        <v>26194</v>
      </c>
      <c r="K51" s="275"/>
      <c r="L51" s="276"/>
      <c r="M51" s="275"/>
      <c r="N51" s="276"/>
    </row>
    <row r="52" spans="1:14" ht="23.25" customHeight="1">
      <c r="A52" s="272" t="s">
        <v>116</v>
      </c>
      <c r="B52" s="239"/>
      <c r="C52" s="246">
        <v>279523</v>
      </c>
      <c r="D52" s="71"/>
      <c r="E52" s="246">
        <v>564279</v>
      </c>
      <c r="F52" s="247"/>
      <c r="G52" s="107">
        <v>45843</v>
      </c>
      <c r="H52" s="71"/>
      <c r="I52" s="107">
        <v>21551</v>
      </c>
      <c r="K52" s="275"/>
      <c r="L52" s="276"/>
      <c r="M52" s="275"/>
      <c r="N52" s="276"/>
    </row>
    <row r="53" spans="1:14" ht="23.25" customHeight="1">
      <c r="A53" s="272" t="s">
        <v>36</v>
      </c>
      <c r="B53" s="239"/>
      <c r="C53" s="246">
        <v>517529</v>
      </c>
      <c r="D53" s="71"/>
      <c r="E53" s="246">
        <v>155763</v>
      </c>
      <c r="F53" s="247"/>
      <c r="G53" s="107">
        <v>0</v>
      </c>
      <c r="H53" s="71"/>
      <c r="I53" s="107">
        <v>0</v>
      </c>
      <c r="K53" s="275"/>
      <c r="L53" s="276"/>
      <c r="M53" s="275"/>
    </row>
    <row r="54" spans="1:14" ht="23.25" customHeight="1">
      <c r="A54" s="245" t="s">
        <v>14</v>
      </c>
      <c r="B54" s="239" t="s">
        <v>251</v>
      </c>
      <c r="C54" s="246">
        <v>1584207</v>
      </c>
      <c r="D54" s="72"/>
      <c r="E54" s="246">
        <v>2381962</v>
      </c>
      <c r="F54" s="247"/>
      <c r="G54" s="246">
        <v>74076</v>
      </c>
      <c r="H54" s="72"/>
      <c r="I54" s="246">
        <v>41256</v>
      </c>
      <c r="K54" s="275"/>
      <c r="L54" s="276"/>
      <c r="M54" s="275"/>
    </row>
    <row r="55" spans="1:14" ht="23.25" customHeight="1">
      <c r="A55" s="223" t="s">
        <v>4</v>
      </c>
      <c r="C55" s="248">
        <f>SUM(C45:C54)</f>
        <v>73673131</v>
      </c>
      <c r="E55" s="248">
        <f>SUM(E45:E54)</f>
        <v>81544843</v>
      </c>
      <c r="F55" s="56"/>
      <c r="G55" s="248">
        <f>SUM(G45:G54)</f>
        <v>10052179</v>
      </c>
      <c r="I55" s="248">
        <f>SUM(I45:I54)</f>
        <v>8338001</v>
      </c>
    </row>
    <row r="56" spans="1:14" ht="15" customHeight="1">
      <c r="A56" s="232"/>
      <c r="B56" s="233"/>
      <c r="C56" s="119"/>
      <c r="D56" s="234"/>
      <c r="E56" s="119"/>
      <c r="F56" s="119"/>
      <c r="G56" s="119"/>
      <c r="H56" s="234"/>
      <c r="I56" s="119"/>
    </row>
    <row r="57" spans="1:14" ht="23.25" customHeight="1">
      <c r="A57" s="242" t="s">
        <v>54</v>
      </c>
      <c r="B57" s="239"/>
      <c r="C57" s="249"/>
      <c r="E57" s="249"/>
      <c r="F57" s="250"/>
      <c r="I57" s="54"/>
    </row>
    <row r="58" spans="1:14" ht="23.25" customHeight="1">
      <c r="A58" s="245" t="s">
        <v>7</v>
      </c>
      <c r="B58" s="239" t="s">
        <v>257</v>
      </c>
      <c r="D58" s="273"/>
      <c r="E58" s="54"/>
      <c r="F58" s="250"/>
      <c r="H58" s="273"/>
      <c r="I58" s="54"/>
    </row>
    <row r="59" spans="1:14" ht="23.25" customHeight="1">
      <c r="A59" s="245" t="s">
        <v>15</v>
      </c>
      <c r="B59" s="239"/>
      <c r="D59" s="273"/>
      <c r="E59" s="54"/>
      <c r="F59" s="250"/>
      <c r="H59" s="273"/>
      <c r="I59" s="54"/>
    </row>
    <row r="60" spans="1:14" ht="23.25" customHeight="1" thickBot="1">
      <c r="A60" s="274" t="s">
        <v>243</v>
      </c>
      <c r="B60" s="239"/>
      <c r="C60" s="251">
        <v>12033565</v>
      </c>
      <c r="D60" s="273"/>
      <c r="E60" s="251">
        <v>12033565</v>
      </c>
      <c r="F60" s="250"/>
      <c r="G60" s="251">
        <v>12033565</v>
      </c>
      <c r="H60" s="273"/>
      <c r="I60" s="251">
        <v>12033565</v>
      </c>
      <c r="L60" s="68"/>
      <c r="M60" s="235"/>
    </row>
    <row r="61" spans="1:14" ht="23.25" customHeight="1" thickTop="1">
      <c r="A61" s="245" t="s">
        <v>16</v>
      </c>
      <c r="B61" s="239"/>
      <c r="C61" s="250"/>
      <c r="D61" s="273"/>
      <c r="E61" s="250"/>
      <c r="F61" s="250"/>
      <c r="G61" s="250"/>
      <c r="H61" s="273"/>
      <c r="I61" s="250"/>
      <c r="L61" s="68"/>
      <c r="M61" s="235"/>
    </row>
    <row r="62" spans="1:14" ht="23.25" customHeight="1">
      <c r="A62" s="274" t="s">
        <v>244</v>
      </c>
      <c r="B62" s="239"/>
      <c r="C62" s="54">
        <v>7520978</v>
      </c>
      <c r="E62" s="54">
        <v>7520978</v>
      </c>
      <c r="F62" s="250"/>
      <c r="G62" s="54">
        <v>7520978</v>
      </c>
      <c r="I62" s="54">
        <v>7520978</v>
      </c>
    </row>
    <row r="63" spans="1:14" ht="23.25" customHeight="1">
      <c r="A63" s="245" t="s">
        <v>150</v>
      </c>
      <c r="B63" s="239"/>
      <c r="C63" s="54">
        <v>18224269</v>
      </c>
      <c r="E63" s="54">
        <v>18224269</v>
      </c>
      <c r="F63" s="250"/>
      <c r="G63" s="54">
        <v>18224269</v>
      </c>
      <c r="I63" s="54">
        <v>18224269</v>
      </c>
    </row>
    <row r="64" spans="1:14" ht="23.25" customHeight="1">
      <c r="A64" s="245" t="s">
        <v>33</v>
      </c>
      <c r="B64" s="239"/>
      <c r="C64" s="252"/>
      <c r="E64" s="252"/>
      <c r="F64" s="253"/>
      <c r="G64" s="252"/>
      <c r="I64" s="252"/>
    </row>
    <row r="65" spans="1:13" ht="23.25" customHeight="1">
      <c r="A65" s="245" t="s">
        <v>17</v>
      </c>
      <c r="B65" s="239"/>
      <c r="C65" s="252"/>
      <c r="D65" s="273"/>
      <c r="E65" s="252"/>
      <c r="F65" s="253"/>
      <c r="G65" s="252"/>
      <c r="H65" s="273"/>
      <c r="I65" s="252"/>
    </row>
    <row r="66" spans="1:13" ht="23.25" customHeight="1">
      <c r="A66" s="245" t="s">
        <v>118</v>
      </c>
      <c r="B66" s="239"/>
      <c r="C66" s="54">
        <v>308201</v>
      </c>
      <c r="D66" s="273"/>
      <c r="E66" s="107">
        <v>365300</v>
      </c>
      <c r="F66" s="250"/>
      <c r="G66" s="107">
        <v>37851</v>
      </c>
      <c r="H66" s="273"/>
      <c r="I66" s="107">
        <v>37851</v>
      </c>
    </row>
    <row r="67" spans="1:13" ht="23.25" customHeight="1">
      <c r="A67" s="245" t="s">
        <v>136</v>
      </c>
      <c r="B67" s="239"/>
      <c r="C67" s="54">
        <v>7715</v>
      </c>
      <c r="D67" s="273"/>
      <c r="E67" s="54">
        <v>7715</v>
      </c>
      <c r="F67" s="250"/>
      <c r="G67" s="244">
        <v>0</v>
      </c>
      <c r="H67" s="273"/>
      <c r="I67" s="244">
        <v>0</v>
      </c>
    </row>
    <row r="68" spans="1:13" ht="23.25" customHeight="1">
      <c r="A68" s="245" t="s">
        <v>29</v>
      </c>
      <c r="B68" s="239"/>
      <c r="C68" s="54">
        <v>7024058</v>
      </c>
      <c r="E68" s="54">
        <v>3763256</v>
      </c>
      <c r="F68" s="250"/>
      <c r="G68" s="107">
        <v>-589750</v>
      </c>
      <c r="I68" s="107">
        <v>-584967</v>
      </c>
      <c r="L68" s="275"/>
      <c r="M68" s="276"/>
    </row>
    <row r="69" spans="1:13" ht="23.25" customHeight="1">
      <c r="A69" s="245" t="s">
        <v>57</v>
      </c>
      <c r="B69" s="239"/>
      <c r="C69" s="54">
        <v>-24135495</v>
      </c>
      <c r="E69" s="54">
        <v>-19901966</v>
      </c>
      <c r="F69" s="250"/>
      <c r="G69" s="54">
        <v>-22603113</v>
      </c>
      <c r="I69" s="54">
        <v>-22603113</v>
      </c>
    </row>
    <row r="70" spans="1:13" ht="23.25" customHeight="1">
      <c r="A70" s="254" t="s">
        <v>119</v>
      </c>
      <c r="B70" s="239"/>
      <c r="C70" s="255">
        <f>SUM(C62:C69)</f>
        <v>8949726</v>
      </c>
      <c r="D70" s="223"/>
      <c r="E70" s="255">
        <f>SUM(E62:E69)</f>
        <v>9979552</v>
      </c>
      <c r="F70" s="56"/>
      <c r="G70" s="255">
        <f>SUM(G62:G69)</f>
        <v>2590235</v>
      </c>
      <c r="H70" s="223"/>
      <c r="I70" s="255">
        <f>SUM(I62:I69)</f>
        <v>2595018</v>
      </c>
    </row>
    <row r="71" spans="1:13" ht="23.25" customHeight="1">
      <c r="A71" s="245" t="s">
        <v>90</v>
      </c>
      <c r="B71" s="239"/>
      <c r="C71" s="54">
        <v>244786</v>
      </c>
      <c r="D71" s="273"/>
      <c r="E71" s="54">
        <v>37226</v>
      </c>
      <c r="F71" s="250"/>
      <c r="G71" s="54">
        <v>0</v>
      </c>
      <c r="H71" s="273"/>
      <c r="I71" s="54">
        <v>0</v>
      </c>
    </row>
    <row r="72" spans="1:13" ht="23.25" customHeight="1">
      <c r="A72" s="254" t="s">
        <v>55</v>
      </c>
      <c r="B72" s="239"/>
      <c r="C72" s="248">
        <f>SUM(C70:C71)</f>
        <v>9194512</v>
      </c>
      <c r="D72" s="277"/>
      <c r="E72" s="248">
        <f>SUM(E70:E71)</f>
        <v>10016778</v>
      </c>
      <c r="F72" s="56"/>
      <c r="G72" s="248">
        <f>SUM(G70:G71)</f>
        <v>2590235</v>
      </c>
      <c r="H72" s="277"/>
      <c r="I72" s="248">
        <f>SUM(I70:I71)</f>
        <v>2595018</v>
      </c>
    </row>
    <row r="73" spans="1:13" ht="12.75" customHeight="1">
      <c r="A73" s="254"/>
      <c r="B73" s="239"/>
      <c r="C73" s="56"/>
      <c r="D73" s="277"/>
      <c r="E73" s="56"/>
      <c r="F73" s="56"/>
      <c r="G73" s="56"/>
      <c r="H73" s="277"/>
      <c r="I73" s="56"/>
    </row>
    <row r="74" spans="1:13" ht="23.25" customHeight="1" thickBot="1">
      <c r="A74" s="254" t="s">
        <v>56</v>
      </c>
      <c r="C74" s="256">
        <f>C55+C72</f>
        <v>82867643</v>
      </c>
      <c r="E74" s="256">
        <f>E55+E72</f>
        <v>91561621</v>
      </c>
      <c r="F74" s="56"/>
      <c r="G74" s="256">
        <f>G55+G72</f>
        <v>12642414</v>
      </c>
      <c r="I74" s="256">
        <f>I55+I72</f>
        <v>10933019</v>
      </c>
    </row>
    <row r="75" spans="1:13" ht="23.25" customHeight="1" thickTop="1">
      <c r="C75" s="235"/>
      <c r="E75" s="235"/>
      <c r="I75" s="54"/>
    </row>
    <row r="76" spans="1:13" ht="23.25" customHeight="1">
      <c r="C76" s="52"/>
      <c r="D76" s="68"/>
      <c r="E76" s="52"/>
      <c r="F76" s="68"/>
      <c r="G76" s="52"/>
      <c r="H76" s="68"/>
      <c r="I76" s="52"/>
    </row>
    <row r="79" spans="1:13" ht="23.25" customHeight="1">
      <c r="E79" s="235"/>
      <c r="I79" s="235"/>
    </row>
  </sheetData>
  <mergeCells count="6">
    <mergeCell ref="C43:I43"/>
    <mergeCell ref="C9:I9"/>
    <mergeCell ref="G5:I5"/>
    <mergeCell ref="C5:E5"/>
    <mergeCell ref="C39:E39"/>
    <mergeCell ref="G39:I39"/>
  </mergeCells>
  <phoneticPr fontId="8" type="noConversion"/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10"/>
  <sheetViews>
    <sheetView topLeftCell="A87" zoomScale="70" zoomScaleNormal="70" zoomScaleSheetLayoutView="80" workbookViewId="0">
      <selection activeCell="J108" sqref="J108"/>
    </sheetView>
  </sheetViews>
  <sheetFormatPr defaultColWidth="9.140625" defaultRowHeight="23.25" customHeight="1"/>
  <cols>
    <col min="1" max="1" width="73.42578125" style="3" customWidth="1"/>
    <col min="2" max="2" width="8.85546875" style="25" customWidth="1"/>
    <col min="3" max="3" width="1.42578125" style="61" customWidth="1"/>
    <col min="4" max="4" width="16.42578125" style="48" customWidth="1"/>
    <col min="5" max="5" width="1.42578125" style="70" customWidth="1"/>
    <col min="6" max="6" width="16.5703125" style="48" customWidth="1"/>
    <col min="7" max="7" width="1.42578125" style="70" customWidth="1"/>
    <col min="8" max="8" width="16.5703125" style="48" customWidth="1"/>
    <col min="9" max="9" width="1.42578125" style="70" customWidth="1"/>
    <col min="10" max="10" width="16.5703125" style="48" customWidth="1"/>
    <col min="11" max="16384" width="9.140625" style="48"/>
  </cols>
  <sheetData>
    <row r="1" spans="1:10" ht="23.25" customHeight="1">
      <c r="A1" s="125" t="s">
        <v>284</v>
      </c>
      <c r="C1" s="70"/>
    </row>
    <row r="2" spans="1:10" ht="23.25" customHeight="1">
      <c r="A2" s="125" t="s">
        <v>285</v>
      </c>
      <c r="C2" s="70"/>
    </row>
    <row r="3" spans="1:10" ht="23.25" customHeight="1">
      <c r="A3" s="311" t="s">
        <v>110</v>
      </c>
      <c r="B3" s="311"/>
      <c r="C3" s="311"/>
      <c r="D3" s="311"/>
      <c r="E3" s="311"/>
      <c r="F3" s="311"/>
    </row>
    <row r="4" spans="1:10">
      <c r="A4" s="304"/>
      <c r="B4" s="101"/>
      <c r="C4" s="101"/>
      <c r="D4" s="101"/>
      <c r="E4" s="101"/>
      <c r="F4" s="101"/>
      <c r="G4" s="50"/>
      <c r="H4" s="50"/>
      <c r="I4" s="50"/>
      <c r="J4" s="50"/>
    </row>
    <row r="5" spans="1:10" ht="21" customHeight="1">
      <c r="A5" s="101"/>
      <c r="B5" s="303"/>
      <c r="C5" s="50"/>
      <c r="D5" s="309" t="s">
        <v>45</v>
      </c>
      <c r="E5" s="309"/>
      <c r="F5" s="309"/>
      <c r="G5" s="18"/>
      <c r="H5" s="309" t="s">
        <v>46</v>
      </c>
      <c r="I5" s="309"/>
      <c r="J5" s="309"/>
    </row>
    <row r="6" spans="1:10" ht="18.75" customHeight="1">
      <c r="A6" s="302"/>
      <c r="B6" s="303"/>
      <c r="C6" s="50"/>
      <c r="D6" s="308" t="s">
        <v>232</v>
      </c>
      <c r="E6" s="308"/>
      <c r="F6" s="308"/>
      <c r="G6" s="50"/>
      <c r="H6" s="308" t="s">
        <v>232</v>
      </c>
      <c r="I6" s="308"/>
      <c r="J6" s="308"/>
    </row>
    <row r="7" spans="1:10" ht="21.75" customHeight="1">
      <c r="A7" s="302"/>
      <c r="B7" s="303"/>
      <c r="C7" s="50"/>
      <c r="D7" s="308" t="s">
        <v>227</v>
      </c>
      <c r="E7" s="308"/>
      <c r="F7" s="308"/>
      <c r="G7" s="50"/>
      <c r="H7" s="308" t="s">
        <v>227</v>
      </c>
      <c r="I7" s="308"/>
      <c r="J7" s="308"/>
    </row>
    <row r="8" spans="1:10" ht="21.75" customHeight="1">
      <c r="A8" s="302"/>
      <c r="B8" s="303" t="s">
        <v>0</v>
      </c>
      <c r="C8" s="50"/>
      <c r="D8" s="302">
        <v>2565</v>
      </c>
      <c r="E8" s="50"/>
      <c r="F8" s="302">
        <v>2564</v>
      </c>
      <c r="G8" s="302"/>
      <c r="H8" s="302">
        <v>2565</v>
      </c>
      <c r="I8" s="50"/>
      <c r="J8" s="302">
        <v>2564</v>
      </c>
    </row>
    <row r="9" spans="1:10" ht="21.75" customHeight="1">
      <c r="A9" s="302"/>
      <c r="B9" s="303"/>
      <c r="C9" s="50"/>
      <c r="D9" s="302"/>
      <c r="E9" s="50"/>
      <c r="F9" s="302" t="s">
        <v>261</v>
      </c>
      <c r="G9" s="302"/>
      <c r="H9" s="302"/>
      <c r="I9" s="50"/>
      <c r="J9" s="302"/>
    </row>
    <row r="10" spans="1:10" ht="21.75" customHeight="1">
      <c r="A10" s="302"/>
      <c r="B10" s="303"/>
      <c r="C10" s="50"/>
      <c r="D10" s="310" t="s">
        <v>115</v>
      </c>
      <c r="E10" s="310"/>
      <c r="F10" s="310"/>
      <c r="G10" s="310"/>
      <c r="H10" s="310"/>
      <c r="I10" s="310"/>
      <c r="J10" s="310"/>
    </row>
    <row r="11" spans="1:10" ht="21.75" customHeight="1">
      <c r="A11" s="2" t="s">
        <v>18</v>
      </c>
      <c r="B11" s="305"/>
      <c r="C11" s="79"/>
      <c r="D11" s="79"/>
      <c r="E11" s="79"/>
      <c r="F11" s="79"/>
      <c r="G11" s="79"/>
      <c r="H11" s="79"/>
      <c r="I11" s="79"/>
      <c r="J11" s="79"/>
    </row>
    <row r="12" spans="1:10" s="50" customFormat="1" ht="23.25" customHeight="1">
      <c r="A12" s="16" t="s">
        <v>41</v>
      </c>
      <c r="B12" s="303">
        <v>5</v>
      </c>
      <c r="C12" s="29"/>
      <c r="D12" s="73">
        <v>2920394</v>
      </c>
      <c r="E12" s="71"/>
      <c r="F12" s="73">
        <v>7374384</v>
      </c>
      <c r="G12" s="81"/>
      <c r="H12" s="107">
        <v>0</v>
      </c>
      <c r="I12" s="71"/>
      <c r="J12" s="107">
        <v>0</v>
      </c>
    </row>
    <row r="13" spans="1:10" s="50" customFormat="1" ht="23.25" customHeight="1">
      <c r="A13" s="19" t="s">
        <v>42</v>
      </c>
      <c r="B13" s="303"/>
      <c r="C13" s="29"/>
      <c r="D13" s="102">
        <v>-616478</v>
      </c>
      <c r="E13" s="92"/>
      <c r="F13" s="102">
        <v>-1124937</v>
      </c>
      <c r="G13" s="81"/>
      <c r="H13" s="23">
        <v>0</v>
      </c>
      <c r="I13" s="92"/>
      <c r="J13" s="23">
        <v>0</v>
      </c>
    </row>
    <row r="14" spans="1:10" s="50" customFormat="1" ht="23.25" customHeight="1">
      <c r="A14" s="16" t="s">
        <v>43</v>
      </c>
      <c r="B14" s="17"/>
      <c r="C14" s="29"/>
      <c r="D14" s="73">
        <f>SUM(D12:D13)</f>
        <v>2303916</v>
      </c>
      <c r="E14" s="71"/>
      <c r="F14" s="73">
        <f>SUM(F12:F13)</f>
        <v>6249447</v>
      </c>
      <c r="G14" s="81"/>
      <c r="H14" s="73">
        <f>SUM(H12:H13)</f>
        <v>0</v>
      </c>
      <c r="I14" s="71"/>
      <c r="J14" s="73">
        <f>SUM(J12:J13)</f>
        <v>0</v>
      </c>
    </row>
    <row r="15" spans="1:10" s="50" customFormat="1" ht="23.25" customHeight="1">
      <c r="A15" s="45" t="s">
        <v>196</v>
      </c>
      <c r="B15" s="45"/>
      <c r="C15" s="74"/>
      <c r="D15" s="102">
        <v>277309</v>
      </c>
      <c r="E15" s="93"/>
      <c r="F15" s="102">
        <v>-774132</v>
      </c>
      <c r="G15" s="74"/>
      <c r="H15" s="71">
        <v>0</v>
      </c>
      <c r="I15" s="93"/>
      <c r="J15" s="71">
        <v>0</v>
      </c>
    </row>
    <row r="16" spans="1:10" s="50" customFormat="1" ht="23.25" customHeight="1">
      <c r="A16" s="45" t="s">
        <v>30</v>
      </c>
      <c r="B16" s="45"/>
      <c r="C16" s="74"/>
      <c r="D16" s="103">
        <f>SUM(D14:D15)</f>
        <v>2581225</v>
      </c>
      <c r="E16" s="62"/>
      <c r="F16" s="103">
        <f>SUM(F14:F15)</f>
        <v>5475315</v>
      </c>
      <c r="G16" s="74"/>
      <c r="H16" s="103">
        <f>SUM(H14:H15)</f>
        <v>0</v>
      </c>
      <c r="I16" s="62"/>
      <c r="J16" s="103">
        <f>SUM(J14:J15)</f>
        <v>0</v>
      </c>
    </row>
    <row r="17" spans="1:10" s="50" customFormat="1" ht="23.25" customHeight="1">
      <c r="A17" s="45" t="s">
        <v>23</v>
      </c>
      <c r="B17" s="303"/>
      <c r="C17" s="74"/>
      <c r="D17" s="73">
        <v>139975</v>
      </c>
      <c r="E17" s="62"/>
      <c r="F17" s="73">
        <v>473545</v>
      </c>
      <c r="G17" s="74"/>
      <c r="H17" s="75">
        <v>0</v>
      </c>
      <c r="I17" s="62"/>
      <c r="J17" s="107">
        <v>0</v>
      </c>
    </row>
    <row r="18" spans="1:10" s="50" customFormat="1" ht="23.25" customHeight="1">
      <c r="A18" s="45" t="s">
        <v>66</v>
      </c>
      <c r="B18" s="303">
        <v>5</v>
      </c>
      <c r="C18" s="74"/>
      <c r="D18" s="73">
        <v>791069</v>
      </c>
      <c r="E18" s="62"/>
      <c r="F18" s="73">
        <v>758690</v>
      </c>
      <c r="G18" s="74"/>
      <c r="H18" s="75">
        <v>0</v>
      </c>
      <c r="I18" s="62"/>
      <c r="J18" s="75">
        <v>0</v>
      </c>
    </row>
    <row r="19" spans="1:10" s="50" customFormat="1" ht="23.25" customHeight="1">
      <c r="A19" s="45" t="s">
        <v>67</v>
      </c>
      <c r="B19" s="303">
        <v>5</v>
      </c>
      <c r="C19" s="74"/>
      <c r="D19" s="73">
        <v>35078</v>
      </c>
      <c r="E19" s="62"/>
      <c r="F19" s="73">
        <v>57395</v>
      </c>
      <c r="G19" s="74"/>
      <c r="H19" s="75">
        <v>0</v>
      </c>
      <c r="I19" s="62"/>
      <c r="J19" s="75">
        <v>0</v>
      </c>
    </row>
    <row r="20" spans="1:10" s="50" customFormat="1" ht="23.25" customHeight="1">
      <c r="A20" s="53" t="s">
        <v>87</v>
      </c>
      <c r="B20" s="303"/>
      <c r="C20" s="33"/>
      <c r="D20" s="73">
        <v>579190</v>
      </c>
      <c r="E20" s="62"/>
      <c r="F20" s="73">
        <v>344766</v>
      </c>
      <c r="G20" s="74"/>
      <c r="H20" s="75">
        <v>0</v>
      </c>
      <c r="I20" s="62"/>
      <c r="J20" s="75">
        <v>0</v>
      </c>
    </row>
    <row r="21" spans="1:10" s="50" customFormat="1" ht="23.25" customHeight="1">
      <c r="A21" s="49" t="s">
        <v>68</v>
      </c>
      <c r="B21" s="303">
        <v>5</v>
      </c>
      <c r="C21" s="33"/>
      <c r="D21" s="73">
        <v>430912</v>
      </c>
      <c r="E21" s="62"/>
      <c r="F21" s="73">
        <v>421557</v>
      </c>
      <c r="G21" s="74"/>
      <c r="H21" s="75">
        <v>63498</v>
      </c>
      <c r="I21" s="62"/>
      <c r="J21" s="75">
        <v>52837</v>
      </c>
    </row>
    <row r="22" spans="1:10" s="50" customFormat="1" ht="23.25" customHeight="1">
      <c r="A22" s="49" t="s">
        <v>197</v>
      </c>
      <c r="B22" s="303"/>
      <c r="C22" s="33"/>
      <c r="D22" s="73">
        <v>0</v>
      </c>
      <c r="E22" s="62"/>
      <c r="F22" s="73">
        <v>52664</v>
      </c>
      <c r="G22" s="74"/>
      <c r="H22" s="75">
        <v>0</v>
      </c>
      <c r="I22" s="62"/>
      <c r="J22" s="75">
        <v>0</v>
      </c>
    </row>
    <row r="23" spans="1:10" s="50" customFormat="1" ht="23.25" customHeight="1">
      <c r="A23" s="49" t="s">
        <v>210</v>
      </c>
      <c r="B23" s="303"/>
      <c r="C23" s="33"/>
      <c r="D23" s="73">
        <v>0</v>
      </c>
      <c r="E23" s="62"/>
      <c r="F23" s="73">
        <v>90716</v>
      </c>
      <c r="G23" s="74"/>
      <c r="H23" s="75">
        <v>0</v>
      </c>
      <c r="I23" s="62"/>
      <c r="J23" s="75">
        <v>0</v>
      </c>
    </row>
    <row r="24" spans="1:10" s="50" customFormat="1" ht="23.25" customHeight="1">
      <c r="A24" s="45" t="s">
        <v>192</v>
      </c>
      <c r="B24" s="303"/>
      <c r="C24" s="33"/>
      <c r="D24" s="73">
        <v>0</v>
      </c>
      <c r="E24" s="62"/>
      <c r="F24" s="73">
        <v>16827</v>
      </c>
      <c r="G24" s="74"/>
      <c r="H24" s="75">
        <v>0</v>
      </c>
      <c r="I24" s="62"/>
      <c r="J24" s="75">
        <v>0</v>
      </c>
    </row>
    <row r="25" spans="1:10" s="50" customFormat="1" ht="23.25" customHeight="1">
      <c r="A25" s="49" t="s">
        <v>211</v>
      </c>
      <c r="B25" s="303"/>
      <c r="C25" s="33"/>
      <c r="D25" s="73"/>
      <c r="E25" s="62"/>
      <c r="F25" s="73"/>
      <c r="G25" s="74"/>
      <c r="H25" s="75"/>
      <c r="I25" s="62"/>
      <c r="J25" s="75"/>
    </row>
    <row r="26" spans="1:10" s="50" customFormat="1" ht="23.25" customHeight="1">
      <c r="A26" s="49" t="s">
        <v>212</v>
      </c>
      <c r="B26" s="303"/>
      <c r="C26" s="33"/>
      <c r="D26" s="73">
        <v>0</v>
      </c>
      <c r="E26" s="62"/>
      <c r="F26" s="73">
        <v>201</v>
      </c>
      <c r="G26" s="74"/>
      <c r="H26" s="75">
        <v>0</v>
      </c>
      <c r="I26" s="62"/>
      <c r="J26" s="75">
        <v>0</v>
      </c>
    </row>
    <row r="27" spans="1:10" s="50" customFormat="1" ht="21.75">
      <c r="A27" s="45" t="s">
        <v>142</v>
      </c>
      <c r="B27" s="303">
        <v>5</v>
      </c>
      <c r="C27" s="33"/>
      <c r="D27" s="73">
        <v>0</v>
      </c>
      <c r="E27" s="62"/>
      <c r="F27" s="73">
        <v>0</v>
      </c>
      <c r="G27" s="74"/>
      <c r="H27" s="75">
        <v>23650</v>
      </c>
      <c r="I27" s="62"/>
      <c r="J27" s="75">
        <v>0</v>
      </c>
    </row>
    <row r="28" spans="1:10" s="50" customFormat="1" ht="21.75" hidden="1">
      <c r="A28" s="45" t="s">
        <v>206</v>
      </c>
      <c r="B28" s="303"/>
      <c r="C28" s="33"/>
      <c r="D28" s="73">
        <v>0</v>
      </c>
      <c r="E28" s="62"/>
      <c r="F28" s="73">
        <v>0</v>
      </c>
      <c r="G28" s="74"/>
      <c r="H28" s="75">
        <v>0</v>
      </c>
      <c r="I28" s="62"/>
      <c r="J28" s="75">
        <v>0</v>
      </c>
    </row>
    <row r="29" spans="1:10" s="50" customFormat="1" ht="23.25" customHeight="1">
      <c r="A29" s="49" t="s">
        <v>5</v>
      </c>
      <c r="B29" s="303">
        <v>5</v>
      </c>
      <c r="C29" s="33"/>
      <c r="D29" s="73">
        <v>4684</v>
      </c>
      <c r="E29" s="62"/>
      <c r="F29" s="73">
        <v>27600</v>
      </c>
      <c r="G29" s="74"/>
      <c r="H29" s="75">
        <v>153</v>
      </c>
      <c r="I29" s="62"/>
      <c r="J29" s="75">
        <v>3854</v>
      </c>
    </row>
    <row r="30" spans="1:10" s="50" customFormat="1" ht="23.25" customHeight="1">
      <c r="A30" s="18" t="s">
        <v>19</v>
      </c>
      <c r="B30" s="11"/>
      <c r="C30" s="29"/>
      <c r="D30" s="104">
        <f>SUM(D16:D29)</f>
        <v>4562133</v>
      </c>
      <c r="E30" s="105"/>
      <c r="F30" s="104">
        <f>SUM(F16:F29)</f>
        <v>7719276</v>
      </c>
      <c r="G30" s="26"/>
      <c r="H30" s="104">
        <f>SUM(H16:H29)</f>
        <v>87301</v>
      </c>
      <c r="I30" s="26"/>
      <c r="J30" s="104">
        <f>SUM(J16:J29)</f>
        <v>56691</v>
      </c>
    </row>
    <row r="31" spans="1:10" s="50" customFormat="1" ht="12.75" customHeight="1">
      <c r="A31" s="18"/>
      <c r="B31" s="18"/>
      <c r="C31" s="29"/>
      <c r="D31" s="75"/>
      <c r="E31" s="62"/>
      <c r="F31" s="75"/>
      <c r="G31" s="81"/>
      <c r="H31" s="75"/>
      <c r="I31" s="62"/>
      <c r="J31" s="75"/>
    </row>
    <row r="32" spans="1:10" s="50" customFormat="1" ht="23.25" customHeight="1">
      <c r="A32" s="17" t="s">
        <v>20</v>
      </c>
      <c r="B32" s="17"/>
      <c r="C32" s="29"/>
      <c r="D32" s="181"/>
      <c r="E32" s="62"/>
      <c r="F32" s="181"/>
      <c r="G32" s="81"/>
      <c r="H32" s="75"/>
      <c r="I32" s="62"/>
      <c r="J32" s="75"/>
    </row>
    <row r="33" spans="1:10" s="50" customFormat="1" ht="23.25" customHeight="1">
      <c r="A33" s="50" t="s">
        <v>238</v>
      </c>
      <c r="B33" s="17"/>
      <c r="C33" s="29"/>
      <c r="D33" s="75">
        <v>23169</v>
      </c>
      <c r="E33" s="62"/>
      <c r="F33" s="75">
        <v>1354157</v>
      </c>
      <c r="G33" s="81"/>
      <c r="H33" s="75">
        <v>0</v>
      </c>
      <c r="I33" s="62"/>
      <c r="J33" s="75">
        <v>0</v>
      </c>
    </row>
    <row r="34" spans="1:10" s="50" customFormat="1" ht="23.25" customHeight="1">
      <c r="A34" s="27" t="s">
        <v>69</v>
      </c>
      <c r="B34" s="303" t="s">
        <v>286</v>
      </c>
      <c r="C34" s="29"/>
      <c r="D34" s="75">
        <v>2962690</v>
      </c>
      <c r="E34" s="62"/>
      <c r="F34" s="75">
        <v>4073011</v>
      </c>
      <c r="G34" s="81"/>
      <c r="H34" s="75">
        <v>0</v>
      </c>
      <c r="I34" s="62"/>
      <c r="J34" s="75">
        <v>0</v>
      </c>
    </row>
    <row r="35" spans="1:10" s="50" customFormat="1" ht="23.25" customHeight="1">
      <c r="A35" s="50" t="s">
        <v>96</v>
      </c>
      <c r="B35" s="17"/>
      <c r="C35" s="29"/>
      <c r="E35" s="62"/>
      <c r="F35" s="75"/>
      <c r="G35" s="81"/>
      <c r="H35" s="75"/>
      <c r="I35" s="62"/>
      <c r="J35" s="75"/>
    </row>
    <row r="36" spans="1:10" s="50" customFormat="1" ht="23.25" customHeight="1">
      <c r="A36" s="50" t="s">
        <v>117</v>
      </c>
      <c r="B36" s="17"/>
      <c r="C36" s="29"/>
      <c r="D36" s="75">
        <v>-868981</v>
      </c>
      <c r="E36" s="62"/>
      <c r="F36" s="86">
        <v>-743712</v>
      </c>
      <c r="G36" s="81"/>
      <c r="H36" s="75">
        <v>0</v>
      </c>
      <c r="I36" s="62"/>
      <c r="J36" s="86">
        <v>0</v>
      </c>
    </row>
    <row r="37" spans="1:10" s="50" customFormat="1" ht="23.25" customHeight="1">
      <c r="A37" s="27" t="s">
        <v>70</v>
      </c>
      <c r="B37" s="17"/>
      <c r="C37" s="29"/>
      <c r="D37" s="84">
        <f>SUM(D34:D36)</f>
        <v>2093709</v>
      </c>
      <c r="E37" s="62"/>
      <c r="F37" s="84">
        <f>SUM(F34:F36)</f>
        <v>3329299</v>
      </c>
      <c r="G37" s="81"/>
      <c r="H37" s="84">
        <f>SUM(H34:H36)</f>
        <v>0</v>
      </c>
      <c r="I37" s="62"/>
      <c r="J37" s="84">
        <f>SUM(J34:J36)</f>
        <v>0</v>
      </c>
    </row>
    <row r="38" spans="1:10" s="50" customFormat="1" ht="23.25" customHeight="1">
      <c r="A38" s="20" t="s">
        <v>44</v>
      </c>
      <c r="B38" s="303">
        <v>5</v>
      </c>
      <c r="C38" s="65"/>
      <c r="D38" s="62">
        <v>382682</v>
      </c>
      <c r="E38" s="62"/>
      <c r="F38" s="62">
        <v>912584</v>
      </c>
      <c r="G38" s="70"/>
      <c r="H38" s="75">
        <v>0</v>
      </c>
      <c r="I38" s="62"/>
      <c r="J38" s="75">
        <v>0</v>
      </c>
    </row>
    <row r="39" spans="1:10" s="50" customFormat="1" ht="23.25" customHeight="1">
      <c r="A39" s="20" t="s">
        <v>34</v>
      </c>
      <c r="B39" s="303"/>
      <c r="C39" s="65"/>
      <c r="D39" s="62">
        <v>165071</v>
      </c>
      <c r="E39" s="62"/>
      <c r="F39" s="62">
        <v>483975</v>
      </c>
      <c r="G39" s="70"/>
      <c r="H39" s="75">
        <v>0</v>
      </c>
      <c r="I39" s="62"/>
      <c r="J39" s="75">
        <v>0</v>
      </c>
    </row>
    <row r="40" spans="1:10" s="50" customFormat="1" ht="23.25" customHeight="1">
      <c r="A40" s="20" t="s">
        <v>71</v>
      </c>
      <c r="B40" s="303"/>
      <c r="C40" s="65"/>
      <c r="D40" s="62">
        <v>565361</v>
      </c>
      <c r="E40" s="62"/>
      <c r="F40" s="62">
        <v>518461</v>
      </c>
      <c r="G40" s="70"/>
      <c r="H40" s="75">
        <v>0</v>
      </c>
      <c r="I40" s="62"/>
      <c r="J40" s="75">
        <v>0</v>
      </c>
    </row>
    <row r="41" spans="1:10" s="50" customFormat="1" ht="23.25" customHeight="1">
      <c r="A41" s="45" t="s">
        <v>94</v>
      </c>
      <c r="B41" s="303"/>
      <c r="C41" s="65"/>
      <c r="D41" s="62">
        <v>562526</v>
      </c>
      <c r="E41" s="62"/>
      <c r="F41" s="62">
        <v>365640</v>
      </c>
      <c r="G41" s="70"/>
      <c r="H41" s="75">
        <v>0</v>
      </c>
      <c r="I41" s="62"/>
      <c r="J41" s="75">
        <v>0</v>
      </c>
    </row>
    <row r="42" spans="1:10" s="50" customFormat="1" ht="23.25" customHeight="1">
      <c r="A42" s="20" t="s">
        <v>25</v>
      </c>
      <c r="B42" s="303">
        <v>5</v>
      </c>
      <c r="C42" s="65"/>
      <c r="D42" s="62">
        <v>551566</v>
      </c>
      <c r="E42" s="62"/>
      <c r="F42" s="62">
        <v>538224</v>
      </c>
      <c r="G42" s="70"/>
      <c r="H42" s="75">
        <v>73639</v>
      </c>
      <c r="I42" s="62"/>
      <c r="J42" s="75">
        <v>40133</v>
      </c>
    </row>
    <row r="43" spans="1:10" s="50" customFormat="1" ht="23.25" customHeight="1">
      <c r="A43" s="20" t="s">
        <v>198</v>
      </c>
      <c r="B43" s="303"/>
      <c r="C43" s="65"/>
      <c r="D43" s="62">
        <v>44568</v>
      </c>
      <c r="E43" s="62"/>
      <c r="F43" s="62">
        <v>0</v>
      </c>
      <c r="G43" s="70"/>
      <c r="H43" s="75">
        <v>0</v>
      </c>
      <c r="I43" s="62"/>
      <c r="J43" s="75">
        <v>0</v>
      </c>
    </row>
    <row r="44" spans="1:10" s="50" customFormat="1" ht="23.25" hidden="1" customHeight="1">
      <c r="A44" s="20" t="s">
        <v>193</v>
      </c>
      <c r="B44" s="303"/>
      <c r="C44" s="65"/>
      <c r="D44" s="62">
        <v>0</v>
      </c>
      <c r="E44" s="62"/>
      <c r="F44" s="62">
        <v>0</v>
      </c>
      <c r="G44" s="70"/>
      <c r="H44" s="75">
        <v>0</v>
      </c>
      <c r="I44" s="62"/>
      <c r="J44" s="75">
        <v>0</v>
      </c>
    </row>
    <row r="45" spans="1:10" s="50" customFormat="1" ht="23.25" customHeight="1">
      <c r="A45" s="45" t="s">
        <v>189</v>
      </c>
      <c r="B45" s="303"/>
      <c r="C45" s="33"/>
      <c r="D45" s="62">
        <v>87895</v>
      </c>
      <c r="E45" s="62"/>
      <c r="F45" s="62">
        <v>0</v>
      </c>
      <c r="G45" s="74"/>
      <c r="H45" s="75">
        <v>0</v>
      </c>
      <c r="I45" s="62"/>
      <c r="J45" s="75">
        <v>0</v>
      </c>
    </row>
    <row r="46" spans="1:10" s="50" customFormat="1" ht="23.25" customHeight="1">
      <c r="A46" s="20" t="s">
        <v>72</v>
      </c>
      <c r="B46" s="303">
        <v>5</v>
      </c>
      <c r="C46" s="33"/>
      <c r="D46" s="62">
        <v>125031</v>
      </c>
      <c r="E46" s="62"/>
      <c r="F46" s="62">
        <v>112409</v>
      </c>
      <c r="G46" s="74"/>
      <c r="H46" s="75">
        <v>49935</v>
      </c>
      <c r="I46" s="62"/>
      <c r="J46" s="75">
        <v>46468</v>
      </c>
    </row>
    <row r="47" spans="1:10" s="50" customFormat="1" ht="23.25" customHeight="1">
      <c r="A47" s="45" t="s">
        <v>237</v>
      </c>
      <c r="B47" s="303"/>
      <c r="C47" s="33"/>
      <c r="D47" s="62">
        <v>13392</v>
      </c>
      <c r="E47" s="62"/>
      <c r="F47" s="62">
        <v>3493</v>
      </c>
      <c r="G47" s="74"/>
      <c r="H47" s="75">
        <v>0</v>
      </c>
      <c r="I47" s="62"/>
      <c r="J47" s="75">
        <v>0</v>
      </c>
    </row>
    <row r="48" spans="1:10" s="50" customFormat="1" ht="23.25" customHeight="1">
      <c r="A48" s="45" t="s">
        <v>307</v>
      </c>
      <c r="B48" s="303"/>
      <c r="C48" s="65"/>
      <c r="D48" s="75">
        <v>-8247</v>
      </c>
      <c r="E48" s="62"/>
      <c r="F48" s="75">
        <v>10095</v>
      </c>
      <c r="G48" s="70"/>
      <c r="H48" s="75">
        <v>0</v>
      </c>
      <c r="I48" s="62"/>
      <c r="J48" s="75">
        <v>0</v>
      </c>
    </row>
    <row r="49" spans="1:10" s="50" customFormat="1" ht="23.25" customHeight="1">
      <c r="A49" s="18" t="s">
        <v>26</v>
      </c>
      <c r="B49" s="11"/>
      <c r="C49" s="65"/>
      <c r="D49" s="24">
        <f>SUM(D33,D37,D38:D48)</f>
        <v>4606723</v>
      </c>
      <c r="E49" s="105"/>
      <c r="F49" s="24">
        <f>SUM(F33,F37,F38:F48)</f>
        <v>7628337</v>
      </c>
      <c r="G49" s="105"/>
      <c r="H49" s="24">
        <f>SUM(H33,H37,H38:H48)</f>
        <v>123574</v>
      </c>
      <c r="I49" s="105"/>
      <c r="J49" s="24">
        <f>SUM(J33,J37,J38:J48)</f>
        <v>86601</v>
      </c>
    </row>
    <row r="50" spans="1:10" s="50" customFormat="1" ht="21.75">
      <c r="A50" s="38"/>
      <c r="B50" s="101"/>
      <c r="C50" s="32"/>
      <c r="D50" s="106"/>
      <c r="E50" s="105"/>
      <c r="F50" s="106"/>
      <c r="G50" s="32"/>
      <c r="H50" s="106"/>
      <c r="I50" s="105"/>
      <c r="J50" s="106"/>
    </row>
    <row r="51" spans="1:10" s="50" customFormat="1" ht="23.25" customHeight="1">
      <c r="A51" s="18" t="s">
        <v>146</v>
      </c>
      <c r="B51" s="63"/>
      <c r="C51" s="29"/>
      <c r="D51" s="105">
        <f>D30-D49</f>
        <v>-44590</v>
      </c>
      <c r="E51" s="105"/>
      <c r="F51" s="105">
        <f>F30-F49</f>
        <v>90939</v>
      </c>
      <c r="G51" s="105"/>
      <c r="H51" s="105">
        <f>H30-H49</f>
        <v>-36273</v>
      </c>
      <c r="I51" s="105"/>
      <c r="J51" s="105">
        <f>J30-J49</f>
        <v>-29910</v>
      </c>
    </row>
    <row r="52" spans="1:10" s="50" customFormat="1" ht="23.25" customHeight="1">
      <c r="A52" s="50" t="s">
        <v>308</v>
      </c>
      <c r="B52" s="303"/>
      <c r="C52" s="29"/>
      <c r="D52" s="75">
        <v>-178517</v>
      </c>
      <c r="E52" s="62"/>
      <c r="F52" s="75">
        <v>52638</v>
      </c>
      <c r="G52" s="81"/>
      <c r="H52" s="75">
        <v>-5600</v>
      </c>
      <c r="I52" s="62"/>
      <c r="J52" s="75">
        <v>-329</v>
      </c>
    </row>
    <row r="53" spans="1:10" s="50" customFormat="1" ht="23.25" customHeight="1">
      <c r="A53" s="18" t="s">
        <v>147</v>
      </c>
      <c r="B53" s="63"/>
      <c r="C53" s="29"/>
      <c r="D53" s="24">
        <f>D51-D52</f>
        <v>133927</v>
      </c>
      <c r="E53" s="105"/>
      <c r="F53" s="24">
        <f>F51-F52</f>
        <v>38301</v>
      </c>
      <c r="G53" s="81"/>
      <c r="H53" s="24">
        <f>H51-H52</f>
        <v>-30673</v>
      </c>
      <c r="I53" s="105"/>
      <c r="J53" s="24">
        <f>J51-J52</f>
        <v>-29581</v>
      </c>
    </row>
    <row r="54" spans="1:10" s="50" customFormat="1" ht="12.75" customHeight="1">
      <c r="A54" s="101"/>
      <c r="B54" s="101"/>
      <c r="C54" s="29"/>
      <c r="D54" s="105"/>
      <c r="E54" s="105"/>
      <c r="F54" s="105"/>
      <c r="G54" s="29"/>
      <c r="H54" s="105"/>
      <c r="I54" s="105"/>
      <c r="J54" s="105"/>
    </row>
    <row r="55" spans="1:10" s="50" customFormat="1" ht="23.25" customHeight="1">
      <c r="A55" s="125" t="s">
        <v>284</v>
      </c>
      <c r="B55" s="25"/>
      <c r="C55" s="61"/>
      <c r="D55" s="181"/>
      <c r="E55" s="70"/>
      <c r="F55" s="48"/>
      <c r="G55" s="70"/>
      <c r="H55" s="48"/>
      <c r="I55" s="70"/>
      <c r="J55" s="48"/>
    </row>
    <row r="56" spans="1:10" s="50" customFormat="1" ht="23.25" customHeight="1">
      <c r="A56" s="125" t="s">
        <v>285</v>
      </c>
      <c r="B56" s="25"/>
      <c r="C56" s="61"/>
      <c r="D56" s="181"/>
      <c r="E56" s="70"/>
      <c r="F56" s="48"/>
      <c r="G56" s="70"/>
      <c r="H56" s="48"/>
      <c r="I56" s="70"/>
      <c r="J56" s="48"/>
    </row>
    <row r="57" spans="1:10" s="50" customFormat="1" ht="23.25" customHeight="1">
      <c r="A57" s="311" t="s">
        <v>110</v>
      </c>
      <c r="B57" s="311"/>
      <c r="C57" s="311"/>
      <c r="D57" s="311"/>
      <c r="E57" s="311"/>
      <c r="F57" s="311"/>
      <c r="G57" s="57"/>
      <c r="I57" s="57"/>
    </row>
    <row r="58" spans="1:10" s="50" customFormat="1" ht="23.25" customHeight="1">
      <c r="A58" s="304"/>
      <c r="B58" s="304"/>
      <c r="C58" s="304"/>
      <c r="D58" s="304"/>
      <c r="E58" s="304"/>
      <c r="F58" s="304"/>
      <c r="G58" s="57"/>
      <c r="I58" s="57"/>
    </row>
    <row r="59" spans="1:10" s="50" customFormat="1" ht="23.25" customHeight="1">
      <c r="A59" s="304"/>
      <c r="B59" s="304"/>
      <c r="C59" s="304"/>
      <c r="D59" s="309" t="s">
        <v>45</v>
      </c>
      <c r="E59" s="309"/>
      <c r="F59" s="309"/>
      <c r="G59" s="18"/>
      <c r="H59" s="309" t="s">
        <v>46</v>
      </c>
      <c r="I59" s="309"/>
      <c r="J59" s="309"/>
    </row>
    <row r="60" spans="1:10" s="50" customFormat="1" ht="20.25" customHeight="1">
      <c r="A60" s="21"/>
      <c r="B60" s="152"/>
      <c r="C60" s="152"/>
      <c r="D60" s="308" t="s">
        <v>232</v>
      </c>
      <c r="E60" s="308"/>
      <c r="F60" s="308"/>
      <c r="H60" s="308" t="s">
        <v>232</v>
      </c>
      <c r="I60" s="308"/>
      <c r="J60" s="308"/>
    </row>
    <row r="61" spans="1:10" s="50" customFormat="1" ht="23.25" customHeight="1">
      <c r="A61" s="22"/>
      <c r="B61" s="22"/>
      <c r="C61" s="22"/>
      <c r="D61" s="308" t="s">
        <v>227</v>
      </c>
      <c r="E61" s="308"/>
      <c r="F61" s="308"/>
      <c r="H61" s="308" t="s">
        <v>227</v>
      </c>
      <c r="I61" s="308"/>
      <c r="J61" s="308"/>
    </row>
    <row r="62" spans="1:10" s="50" customFormat="1" ht="23.25" customHeight="1">
      <c r="A62" s="11"/>
      <c r="B62" s="303"/>
      <c r="C62" s="15"/>
      <c r="D62" s="302">
        <v>2565</v>
      </c>
      <c r="F62" s="302">
        <v>2564</v>
      </c>
      <c r="G62" s="302"/>
      <c r="H62" s="302">
        <v>2565</v>
      </c>
      <c r="J62" s="302">
        <v>2564</v>
      </c>
    </row>
    <row r="63" spans="1:10" s="50" customFormat="1" ht="23.25" customHeight="1">
      <c r="A63" s="11"/>
      <c r="B63" s="303"/>
      <c r="C63" s="15"/>
      <c r="D63" s="302"/>
      <c r="F63" s="302" t="s">
        <v>261</v>
      </c>
      <c r="G63" s="302"/>
      <c r="H63" s="302"/>
      <c r="J63" s="302"/>
    </row>
    <row r="64" spans="1:10" s="50" customFormat="1" ht="23.25" customHeight="1">
      <c r="A64" s="11"/>
      <c r="B64" s="15"/>
      <c r="C64" s="15"/>
      <c r="D64" s="310" t="s">
        <v>115</v>
      </c>
      <c r="E64" s="310"/>
      <c r="F64" s="310"/>
      <c r="G64" s="310"/>
      <c r="H64" s="310"/>
      <c r="I64" s="310"/>
      <c r="J64" s="310"/>
    </row>
    <row r="65" spans="1:10" s="50" customFormat="1" ht="23.25" customHeight="1">
      <c r="A65" s="29" t="s">
        <v>98</v>
      </c>
      <c r="B65" s="30"/>
      <c r="C65" s="65"/>
      <c r="D65" s="36"/>
      <c r="E65" s="46"/>
      <c r="F65" s="46"/>
      <c r="G65" s="46"/>
      <c r="H65" s="36"/>
      <c r="I65" s="46"/>
      <c r="J65" s="46"/>
    </row>
    <row r="66" spans="1:10" s="50" customFormat="1" ht="23.25" customHeight="1">
      <c r="A66" s="31" t="s">
        <v>91</v>
      </c>
      <c r="B66" s="32"/>
      <c r="C66" s="65"/>
      <c r="D66" s="26"/>
      <c r="E66" s="105"/>
      <c r="F66" s="46"/>
      <c r="G66" s="46"/>
      <c r="H66" s="26"/>
      <c r="I66" s="105"/>
      <c r="J66" s="26"/>
    </row>
    <row r="67" spans="1:10" s="50" customFormat="1" ht="23.25" customHeight="1">
      <c r="A67" s="57" t="s">
        <v>100</v>
      </c>
      <c r="B67" s="33"/>
      <c r="C67" s="65"/>
      <c r="D67" s="62">
        <v>51591</v>
      </c>
      <c r="E67" s="72"/>
      <c r="F67" s="62">
        <v>26022</v>
      </c>
      <c r="G67" s="71"/>
      <c r="H67" s="71">
        <v>0</v>
      </c>
      <c r="I67" s="72"/>
      <c r="J67" s="71">
        <v>0</v>
      </c>
    </row>
    <row r="68" spans="1:10" s="50" customFormat="1" ht="23.25" customHeight="1">
      <c r="A68" s="57" t="s">
        <v>239</v>
      </c>
      <c r="B68" s="33"/>
      <c r="C68" s="65"/>
      <c r="E68" s="72"/>
      <c r="F68" s="62"/>
      <c r="G68" s="71"/>
      <c r="H68" s="71"/>
      <c r="I68" s="72"/>
      <c r="J68" s="71"/>
    </row>
    <row r="69" spans="1:10" s="50" customFormat="1" ht="23.25" customHeight="1">
      <c r="A69" s="57" t="s">
        <v>190</v>
      </c>
      <c r="B69" s="33"/>
      <c r="C69" s="65"/>
      <c r="D69" s="62">
        <v>-956609</v>
      </c>
      <c r="E69" s="72"/>
      <c r="F69" s="62">
        <v>373075</v>
      </c>
      <c r="G69" s="71"/>
      <c r="H69" s="71">
        <v>0</v>
      </c>
      <c r="I69" s="72"/>
      <c r="J69" s="71">
        <v>0</v>
      </c>
    </row>
    <row r="70" spans="1:10" s="50" customFormat="1" ht="21.75">
      <c r="A70" s="45" t="s">
        <v>220</v>
      </c>
      <c r="B70" s="303"/>
      <c r="C70" s="65"/>
      <c r="D70" s="62">
        <v>-108087</v>
      </c>
      <c r="E70" s="105"/>
      <c r="F70" s="62">
        <v>1810</v>
      </c>
      <c r="G70" s="71"/>
      <c r="H70" s="71">
        <v>0</v>
      </c>
      <c r="I70" s="62"/>
      <c r="J70" s="71">
        <v>0</v>
      </c>
    </row>
    <row r="71" spans="1:10" s="50" customFormat="1" ht="21.75">
      <c r="A71" s="45" t="s">
        <v>295</v>
      </c>
      <c r="B71" s="303"/>
      <c r="C71" s="65"/>
      <c r="E71" s="105"/>
      <c r="F71" s="62"/>
      <c r="G71" s="71"/>
      <c r="H71" s="71"/>
      <c r="I71" s="62"/>
      <c r="J71" s="71"/>
    </row>
    <row r="72" spans="1:10" s="50" customFormat="1" ht="23.25" customHeight="1">
      <c r="A72" s="45" t="s">
        <v>191</v>
      </c>
      <c r="B72" s="303"/>
      <c r="C72" s="65"/>
      <c r="D72" s="62">
        <v>-304</v>
      </c>
      <c r="E72" s="105"/>
      <c r="F72" s="62">
        <v>-2776</v>
      </c>
      <c r="G72" s="71"/>
      <c r="H72" s="71">
        <v>0</v>
      </c>
      <c r="I72" s="62"/>
      <c r="J72" s="71">
        <v>0</v>
      </c>
    </row>
    <row r="73" spans="1:10" s="50" customFormat="1" ht="23.25" customHeight="1">
      <c r="A73" s="57" t="s">
        <v>141</v>
      </c>
      <c r="B73" s="303"/>
      <c r="C73" s="65"/>
      <c r="F73" s="62"/>
      <c r="H73" s="71"/>
      <c r="J73" s="71"/>
    </row>
    <row r="74" spans="1:10" s="50" customFormat="1" ht="23.25" customHeight="1">
      <c r="A74" s="83" t="s">
        <v>140</v>
      </c>
      <c r="B74" s="303"/>
      <c r="C74" s="65"/>
      <c r="D74" s="62">
        <v>202681</v>
      </c>
      <c r="E74" s="72"/>
      <c r="F74" s="62">
        <v>-78423</v>
      </c>
      <c r="G74" s="71"/>
      <c r="H74" s="71">
        <v>0</v>
      </c>
      <c r="I74" s="72"/>
      <c r="J74" s="71">
        <v>0</v>
      </c>
    </row>
    <row r="75" spans="1:10" s="50" customFormat="1" ht="23.25" customHeight="1">
      <c r="A75" s="29" t="s">
        <v>92</v>
      </c>
      <c r="B75" s="303"/>
      <c r="C75" s="65"/>
      <c r="D75" s="89">
        <f>SUM(D67:D74)</f>
        <v>-810728</v>
      </c>
      <c r="E75" s="72"/>
      <c r="F75" s="89">
        <f>SUM(F67:F74)</f>
        <v>319708</v>
      </c>
      <c r="G75" s="71"/>
      <c r="H75" s="89">
        <f>SUM(H67:H74)</f>
        <v>0</v>
      </c>
      <c r="I75" s="72"/>
      <c r="J75" s="89">
        <f>SUM(J67:J74)</f>
        <v>0</v>
      </c>
    </row>
    <row r="76" spans="1:10" s="15" customFormat="1" ht="23.25" customHeight="1">
      <c r="A76" s="18"/>
      <c r="B76" s="101"/>
      <c r="D76" s="150"/>
      <c r="E76" s="151"/>
      <c r="F76" s="150"/>
      <c r="G76" s="113"/>
      <c r="H76" s="150"/>
      <c r="I76" s="151"/>
      <c r="J76" s="150"/>
    </row>
    <row r="77" spans="1:10" s="15" customFormat="1" ht="23.25" customHeight="1">
      <c r="A77" s="184" t="s">
        <v>154</v>
      </c>
      <c r="B77" s="101"/>
      <c r="D77" s="105"/>
      <c r="E77" s="151"/>
      <c r="F77" s="105"/>
      <c r="G77" s="113"/>
      <c r="H77" s="105"/>
      <c r="I77" s="151"/>
      <c r="J77" s="105"/>
    </row>
    <row r="78" spans="1:10" s="15" customFormat="1" ht="23.25" customHeight="1">
      <c r="A78" s="45" t="s">
        <v>296</v>
      </c>
      <c r="B78" s="101"/>
      <c r="D78" s="105"/>
      <c r="E78" s="151"/>
      <c r="F78" s="105"/>
      <c r="G78" s="113"/>
      <c r="H78" s="105"/>
      <c r="I78" s="151"/>
      <c r="J78" s="105"/>
    </row>
    <row r="79" spans="1:10" s="15" customFormat="1" ht="23.1" customHeight="1">
      <c r="A79" s="185" t="s">
        <v>177</v>
      </c>
      <c r="B79" s="101"/>
      <c r="D79" s="62">
        <v>-788877</v>
      </c>
      <c r="E79" s="151"/>
      <c r="F79" s="62">
        <v>747</v>
      </c>
      <c r="G79" s="113"/>
      <c r="H79" s="71">
        <v>0</v>
      </c>
      <c r="I79" s="151"/>
      <c r="J79" s="62">
        <v>0</v>
      </c>
    </row>
    <row r="80" spans="1:10" s="15" customFormat="1" ht="23.25" customHeight="1">
      <c r="A80" s="45" t="s">
        <v>219</v>
      </c>
      <c r="B80" s="101"/>
      <c r="D80" s="62">
        <v>16583</v>
      </c>
      <c r="E80" s="151"/>
      <c r="F80" s="62">
        <v>0</v>
      </c>
      <c r="G80" s="113"/>
      <c r="H80" s="71">
        <v>0</v>
      </c>
      <c r="I80" s="151"/>
      <c r="J80" s="62">
        <v>0</v>
      </c>
    </row>
    <row r="81" spans="1:10" s="15" customFormat="1" ht="23.25" customHeight="1">
      <c r="A81" s="45" t="s">
        <v>298</v>
      </c>
      <c r="B81" s="101"/>
      <c r="D81" s="62">
        <v>30</v>
      </c>
      <c r="E81" s="151"/>
      <c r="F81" s="62">
        <v>0</v>
      </c>
      <c r="G81" s="113"/>
      <c r="H81" s="71">
        <v>0</v>
      </c>
      <c r="I81" s="151"/>
      <c r="J81" s="71">
        <v>0</v>
      </c>
    </row>
    <row r="82" spans="1:10" s="15" customFormat="1" ht="23.25" customHeight="1">
      <c r="A82" s="45" t="s">
        <v>178</v>
      </c>
      <c r="B82" s="101"/>
      <c r="D82" s="62">
        <v>154453</v>
      </c>
      <c r="E82" s="151"/>
      <c r="F82" s="62">
        <v>-150</v>
      </c>
      <c r="G82" s="113"/>
      <c r="H82" s="71">
        <v>0</v>
      </c>
      <c r="I82" s="151"/>
      <c r="J82" s="62">
        <v>0</v>
      </c>
    </row>
    <row r="83" spans="1:10" s="15" customFormat="1" ht="23.25" customHeight="1">
      <c r="A83" s="101" t="s">
        <v>155</v>
      </c>
      <c r="B83" s="101"/>
      <c r="D83" s="89">
        <f>SUM(D78:D82)</f>
        <v>-617811</v>
      </c>
      <c r="E83" s="151"/>
      <c r="F83" s="89">
        <f>SUM(F78:F82)</f>
        <v>597</v>
      </c>
      <c r="G83" s="113"/>
      <c r="H83" s="89">
        <f>SUM(H78:H82)</f>
        <v>0</v>
      </c>
      <c r="I83" s="151"/>
      <c r="J83" s="89">
        <f>SUM(J78:J82)</f>
        <v>0</v>
      </c>
    </row>
    <row r="84" spans="1:10" s="15" customFormat="1" ht="23.25" customHeight="1">
      <c r="A84" s="18"/>
      <c r="B84" s="101"/>
      <c r="D84" s="105"/>
      <c r="E84" s="151"/>
      <c r="F84" s="105"/>
      <c r="G84" s="113"/>
      <c r="H84" s="105"/>
      <c r="I84" s="151"/>
      <c r="J84" s="105"/>
    </row>
    <row r="85" spans="1:10" s="50" customFormat="1" ht="23.25" customHeight="1">
      <c r="A85" s="29" t="s">
        <v>145</v>
      </c>
      <c r="B85" s="303"/>
      <c r="C85" s="65"/>
      <c r="D85" s="88">
        <f>SUM(D83,D75)</f>
        <v>-1428539</v>
      </c>
      <c r="E85" s="105"/>
      <c r="F85" s="88">
        <f>SUM(F83,F75)</f>
        <v>320305</v>
      </c>
      <c r="G85" s="105"/>
      <c r="H85" s="88">
        <f>SUM(H83,H75)</f>
        <v>0</v>
      </c>
      <c r="I85" s="105"/>
      <c r="J85" s="88">
        <f>SUM(J83,J75)</f>
        <v>0</v>
      </c>
    </row>
    <row r="86" spans="1:10" s="50" customFormat="1" ht="23.25" customHeight="1" thickBot="1">
      <c r="A86" s="29" t="s">
        <v>148</v>
      </c>
      <c r="B86" s="303"/>
      <c r="C86" s="65"/>
      <c r="D86" s="90">
        <f>SUM(D53,D85)</f>
        <v>-1294612</v>
      </c>
      <c r="E86" s="105"/>
      <c r="F86" s="90">
        <f>SUM(F53,F85)</f>
        <v>358606</v>
      </c>
      <c r="G86" s="105"/>
      <c r="H86" s="90">
        <f>H53+H75</f>
        <v>-30673</v>
      </c>
      <c r="I86" s="105"/>
      <c r="J86" s="90">
        <f>J53+J75</f>
        <v>-29581</v>
      </c>
    </row>
    <row r="87" spans="1:10" s="50" customFormat="1" ht="23.25" customHeight="1" thickTop="1">
      <c r="A87" s="37"/>
      <c r="B87" s="303"/>
      <c r="C87" s="65"/>
      <c r="D87" s="62"/>
      <c r="E87" s="72"/>
      <c r="F87" s="62"/>
      <c r="G87" s="71"/>
      <c r="H87" s="71"/>
      <c r="I87" s="72"/>
      <c r="J87" s="71"/>
    </row>
    <row r="88" spans="1:10" s="50" customFormat="1" ht="23.1" customHeight="1">
      <c r="A88" s="43" t="s">
        <v>124</v>
      </c>
      <c r="B88" s="101"/>
      <c r="C88" s="29"/>
      <c r="D88" s="105"/>
      <c r="E88" s="105"/>
      <c r="F88" s="105"/>
      <c r="G88" s="81"/>
      <c r="H88" s="105"/>
      <c r="I88" s="105"/>
      <c r="J88" s="105"/>
    </row>
    <row r="89" spans="1:10" s="50" customFormat="1" ht="23.1" customHeight="1">
      <c r="A89" s="83" t="s">
        <v>120</v>
      </c>
      <c r="B89" s="101"/>
      <c r="C89" s="29"/>
      <c r="D89" s="85">
        <v>102916</v>
      </c>
      <c r="E89" s="94"/>
      <c r="F89" s="85">
        <v>54672</v>
      </c>
      <c r="G89" s="95"/>
      <c r="H89" s="85">
        <f>H53</f>
        <v>-30673</v>
      </c>
      <c r="I89" s="95"/>
      <c r="J89" s="85">
        <f>J53</f>
        <v>-29581</v>
      </c>
    </row>
    <row r="90" spans="1:10" s="50" customFormat="1" ht="23.1" customHeight="1">
      <c r="A90" s="83" t="s">
        <v>266</v>
      </c>
      <c r="B90" s="101"/>
      <c r="C90" s="29"/>
      <c r="D90" s="85">
        <v>0</v>
      </c>
      <c r="E90" s="94"/>
      <c r="F90" s="85">
        <v>-7047</v>
      </c>
      <c r="G90" s="95"/>
      <c r="H90" s="85">
        <v>0</v>
      </c>
      <c r="I90" s="95"/>
      <c r="J90" s="85">
        <v>0</v>
      </c>
    </row>
    <row r="91" spans="1:10" s="50" customFormat="1" ht="23.1" customHeight="1">
      <c r="A91" s="42" t="s">
        <v>58</v>
      </c>
      <c r="B91" s="101"/>
      <c r="C91" s="29"/>
      <c r="D91" s="85">
        <v>31011</v>
      </c>
      <c r="E91" s="96"/>
      <c r="F91" s="85">
        <v>-9324</v>
      </c>
      <c r="G91" s="95"/>
      <c r="H91" s="85">
        <v>0</v>
      </c>
      <c r="I91" s="95"/>
      <c r="J91" s="85">
        <v>0</v>
      </c>
    </row>
    <row r="92" spans="1:10" s="50" customFormat="1" ht="23.1" customHeight="1" thickBot="1">
      <c r="A92" s="101" t="s">
        <v>147</v>
      </c>
      <c r="B92" s="101"/>
      <c r="C92" s="29"/>
      <c r="D92" s="40">
        <f>SUM(D89:D91)</f>
        <v>133927</v>
      </c>
      <c r="E92" s="105"/>
      <c r="F92" s="40">
        <f>SUM(F89:F91)</f>
        <v>38301</v>
      </c>
      <c r="G92" s="81"/>
      <c r="H92" s="40">
        <f>SUM(H89:H91)</f>
        <v>-30673</v>
      </c>
      <c r="I92" s="105"/>
      <c r="J92" s="40">
        <f>SUM(J89:J91)</f>
        <v>-29581</v>
      </c>
    </row>
    <row r="93" spans="1:10" s="50" customFormat="1" ht="23.1" customHeight="1" thickTop="1">
      <c r="A93" s="101"/>
      <c r="B93" s="101"/>
      <c r="C93" s="29"/>
      <c r="D93" s="105"/>
      <c r="E93" s="105"/>
      <c r="F93" s="105"/>
      <c r="G93" s="81"/>
      <c r="H93" s="105"/>
      <c r="I93" s="105"/>
      <c r="J93" s="105"/>
    </row>
    <row r="94" spans="1:10" ht="23.25" customHeight="1">
      <c r="A94" s="41" t="s">
        <v>125</v>
      </c>
      <c r="B94" s="34"/>
      <c r="D94" s="71"/>
      <c r="E94" s="71"/>
      <c r="F94" s="71"/>
      <c r="G94" s="71"/>
      <c r="H94" s="71"/>
      <c r="I94" s="71"/>
      <c r="J94" s="71"/>
    </row>
    <row r="95" spans="1:10" ht="23.25" customHeight="1">
      <c r="A95" s="82" t="s">
        <v>120</v>
      </c>
      <c r="B95" s="34"/>
      <c r="D95" s="71">
        <v>-1322122</v>
      </c>
      <c r="E95" s="71"/>
      <c r="F95" s="71">
        <v>351094</v>
      </c>
      <c r="G95" s="71"/>
      <c r="H95" s="71">
        <f>H86</f>
        <v>-30673</v>
      </c>
      <c r="I95" s="71"/>
      <c r="J95" s="71">
        <f>J86</f>
        <v>-29581</v>
      </c>
    </row>
    <row r="96" spans="1:10" ht="23.25" customHeight="1">
      <c r="A96" s="83" t="s">
        <v>266</v>
      </c>
      <c r="B96" s="34"/>
      <c r="D96" s="71">
        <v>0</v>
      </c>
      <c r="E96" s="71"/>
      <c r="F96" s="85">
        <v>-7047</v>
      </c>
      <c r="G96" s="71"/>
      <c r="H96" s="71">
        <v>0</v>
      </c>
      <c r="I96" s="71"/>
      <c r="J96" s="71">
        <v>0</v>
      </c>
    </row>
    <row r="97" spans="1:10" ht="23.25" customHeight="1">
      <c r="A97" s="39" t="s">
        <v>58</v>
      </c>
      <c r="B97" s="34"/>
      <c r="D97" s="71">
        <v>27510</v>
      </c>
      <c r="E97" s="71"/>
      <c r="F97" s="71">
        <v>14559</v>
      </c>
      <c r="G97" s="71"/>
      <c r="H97" s="71">
        <v>0</v>
      </c>
      <c r="I97" s="71"/>
      <c r="J97" s="107">
        <v>0</v>
      </c>
    </row>
    <row r="98" spans="1:10" ht="23.25" customHeight="1" thickBot="1">
      <c r="A98" s="41" t="s">
        <v>148</v>
      </c>
      <c r="B98" s="34"/>
      <c r="D98" s="97">
        <f>SUM(D95:D97)</f>
        <v>-1294612</v>
      </c>
      <c r="E98" s="72"/>
      <c r="F98" s="97">
        <f>SUM(F95:F97)</f>
        <v>358606</v>
      </c>
      <c r="G98" s="72"/>
      <c r="H98" s="97">
        <f t="shared" ref="H98:J98" si="0">SUM(H95:H97)</f>
        <v>-30673</v>
      </c>
      <c r="I98" s="72"/>
      <c r="J98" s="97">
        <f t="shared" si="0"/>
        <v>-29581</v>
      </c>
    </row>
    <row r="99" spans="1:10" ht="23.25" customHeight="1" thickTop="1">
      <c r="A99" s="35"/>
      <c r="B99" s="35"/>
      <c r="C99" s="66"/>
      <c r="D99" s="109"/>
      <c r="E99" s="99"/>
      <c r="F99" s="109"/>
      <c r="G99" s="99"/>
      <c r="H99" s="98"/>
      <c r="I99" s="99"/>
      <c r="J99" s="98"/>
    </row>
    <row r="100" spans="1:10" s="50" customFormat="1" ht="23.1" customHeight="1" thickBot="1">
      <c r="A100" s="35" t="s">
        <v>149</v>
      </c>
      <c r="B100" s="303"/>
      <c r="C100" s="61"/>
      <c r="D100" s="110">
        <f>+D89/752098</f>
        <v>0.13683855029530725</v>
      </c>
      <c r="E100" s="100"/>
      <c r="F100" s="110">
        <f>+F89/752098</f>
        <v>7.2692654414717228E-2</v>
      </c>
      <c r="G100" s="100"/>
      <c r="H100" s="110">
        <f>H89/752098</f>
        <v>-4.078324899148781E-2</v>
      </c>
      <c r="I100" s="100"/>
      <c r="J100" s="110">
        <f>J89/752098</f>
        <v>-3.9331310547295696E-2</v>
      </c>
    </row>
    <row r="101" spans="1:10" ht="23.25" customHeight="1" thickTop="1">
      <c r="A101" s="35"/>
      <c r="B101" s="35"/>
      <c r="C101" s="66"/>
      <c r="D101" s="35"/>
      <c r="E101" s="66"/>
      <c r="F101" s="35"/>
      <c r="G101" s="66"/>
      <c r="H101" s="35"/>
      <c r="I101" s="66"/>
      <c r="J101" s="35"/>
    </row>
    <row r="102" spans="1:10" ht="23.25" customHeight="1">
      <c r="A102" s="35"/>
      <c r="B102" s="35"/>
      <c r="C102" s="66"/>
      <c r="D102" s="35"/>
      <c r="E102" s="66"/>
      <c r="F102" s="35"/>
      <c r="G102" s="66"/>
      <c r="H102" s="35"/>
      <c r="I102" s="66"/>
      <c r="J102" s="35"/>
    </row>
    <row r="103" spans="1:10" ht="23.25" customHeight="1">
      <c r="A103" s="35"/>
      <c r="B103" s="35"/>
      <c r="C103" s="66"/>
      <c r="D103" s="35"/>
      <c r="E103" s="66"/>
      <c r="F103" s="35"/>
      <c r="G103" s="66"/>
      <c r="H103" s="35"/>
      <c r="I103" s="66"/>
      <c r="J103" s="35"/>
    </row>
    <row r="108" spans="1:10" ht="23.25" customHeight="1">
      <c r="D108" s="168"/>
    </row>
    <row r="109" spans="1:10" ht="23.25" customHeight="1">
      <c r="D109" s="168"/>
      <c r="F109" s="168"/>
      <c r="H109" s="168"/>
    </row>
    <row r="110" spans="1:10" ht="23.25" customHeight="1">
      <c r="D110" s="168"/>
      <c r="F110" s="168"/>
      <c r="H110" s="168"/>
    </row>
  </sheetData>
  <mergeCells count="16">
    <mergeCell ref="A3:F3"/>
    <mergeCell ref="A57:F57"/>
    <mergeCell ref="H5:J5"/>
    <mergeCell ref="D5:F5"/>
    <mergeCell ref="D59:F59"/>
    <mergeCell ref="D6:F6"/>
    <mergeCell ref="D7:F7"/>
    <mergeCell ref="H6:J6"/>
    <mergeCell ref="H7:J7"/>
    <mergeCell ref="D61:F61"/>
    <mergeCell ref="H61:J61"/>
    <mergeCell ref="H59:J59"/>
    <mergeCell ref="D64:J64"/>
    <mergeCell ref="D10:J10"/>
    <mergeCell ref="D60:F60"/>
    <mergeCell ref="H60:J60"/>
  </mergeCells>
  <phoneticPr fontId="8" type="noConversion"/>
  <pageMargins left="0.8" right="0.8" top="0.48" bottom="0.5" header="0.5" footer="0.5"/>
  <pageSetup paperSize="9" scale="61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7D73-8971-4079-BC69-FCDEB2F88B0E}">
  <sheetPr>
    <tabColor rgb="FF92D050"/>
  </sheetPr>
  <dimension ref="A1:J106"/>
  <sheetViews>
    <sheetView topLeftCell="A75" zoomScale="70" zoomScaleNormal="70" zoomScaleSheetLayoutView="80" workbookViewId="0">
      <selection activeCell="J107" sqref="J107"/>
    </sheetView>
  </sheetViews>
  <sheetFormatPr defaultColWidth="9.140625" defaultRowHeight="23.25" customHeight="1"/>
  <cols>
    <col min="1" max="1" width="72.140625" style="3" customWidth="1"/>
    <col min="2" max="2" width="8.85546875" style="25" customWidth="1"/>
    <col min="3" max="3" width="1.42578125" style="61" customWidth="1"/>
    <col min="4" max="4" width="16.5703125" style="48" customWidth="1"/>
    <col min="5" max="5" width="1.42578125" style="70" customWidth="1"/>
    <col min="6" max="6" width="16.5703125" style="48" customWidth="1"/>
    <col min="7" max="7" width="1.42578125" style="70" customWidth="1"/>
    <col min="8" max="8" width="16.5703125" style="48" customWidth="1"/>
    <col min="9" max="9" width="1.42578125" style="70" customWidth="1"/>
    <col min="10" max="10" width="16.5703125" style="48" customWidth="1"/>
    <col min="11" max="16384" width="9.140625" style="48"/>
  </cols>
  <sheetData>
    <row r="1" spans="1:10" ht="23.25" customHeight="1">
      <c r="A1" s="125" t="s">
        <v>284</v>
      </c>
      <c r="C1" s="70"/>
    </row>
    <row r="2" spans="1:10" ht="23.25" customHeight="1">
      <c r="A2" s="125" t="s">
        <v>285</v>
      </c>
      <c r="C2" s="70"/>
    </row>
    <row r="3" spans="1:10" ht="23.25" customHeight="1">
      <c r="A3" s="311" t="s">
        <v>110</v>
      </c>
      <c r="B3" s="311"/>
      <c r="C3" s="311"/>
      <c r="D3" s="311"/>
      <c r="E3" s="311"/>
      <c r="F3" s="311"/>
    </row>
    <row r="4" spans="1:10" ht="19.7" customHeight="1">
      <c r="A4" s="304"/>
      <c r="B4" s="101"/>
      <c r="C4" s="101"/>
      <c r="D4" s="101"/>
      <c r="E4" s="101"/>
      <c r="F4" s="101"/>
      <c r="G4" s="50"/>
      <c r="H4" s="50"/>
      <c r="I4" s="50"/>
      <c r="J4" s="50"/>
    </row>
    <row r="5" spans="1:10" ht="21" customHeight="1">
      <c r="A5" s="101"/>
      <c r="B5" s="303"/>
      <c r="C5" s="50"/>
      <c r="D5" s="309" t="s">
        <v>45</v>
      </c>
      <c r="E5" s="309"/>
      <c r="F5" s="309"/>
      <c r="G5" s="18"/>
      <c r="H5" s="309" t="s">
        <v>46</v>
      </c>
      <c r="I5" s="309"/>
      <c r="J5" s="309"/>
    </row>
    <row r="6" spans="1:10" ht="21.75">
      <c r="A6" s="302"/>
      <c r="B6" s="303"/>
      <c r="C6" s="50"/>
      <c r="D6" s="308" t="s">
        <v>233</v>
      </c>
      <c r="E6" s="308"/>
      <c r="F6" s="308"/>
      <c r="G6" s="50"/>
      <c r="H6" s="308" t="s">
        <v>233</v>
      </c>
      <c r="I6" s="308"/>
      <c r="J6" s="308"/>
    </row>
    <row r="7" spans="1:10" ht="21.75" customHeight="1">
      <c r="A7" s="302"/>
      <c r="B7" s="303"/>
      <c r="C7" s="50"/>
      <c r="D7" s="308" t="s">
        <v>227</v>
      </c>
      <c r="E7" s="308"/>
      <c r="F7" s="308"/>
      <c r="G7" s="50"/>
      <c r="H7" s="308" t="s">
        <v>227</v>
      </c>
      <c r="I7" s="308"/>
      <c r="J7" s="308"/>
    </row>
    <row r="8" spans="1:10" ht="21.75" customHeight="1">
      <c r="A8" s="302"/>
      <c r="B8" s="303" t="s">
        <v>0</v>
      </c>
      <c r="C8" s="50"/>
      <c r="D8" s="302">
        <v>2565</v>
      </c>
      <c r="E8" s="50"/>
      <c r="F8" s="302">
        <v>2564</v>
      </c>
      <c r="G8" s="302"/>
      <c r="H8" s="302">
        <v>2565</v>
      </c>
      <c r="I8" s="50"/>
      <c r="J8" s="302">
        <v>2564</v>
      </c>
    </row>
    <row r="9" spans="1:10" ht="21.75" customHeight="1">
      <c r="A9" s="302"/>
      <c r="B9" s="303"/>
      <c r="C9" s="50"/>
      <c r="D9" s="302"/>
      <c r="E9" s="50"/>
      <c r="F9" s="302" t="s">
        <v>261</v>
      </c>
      <c r="G9" s="302"/>
      <c r="H9" s="302"/>
      <c r="I9" s="50"/>
      <c r="J9" s="302"/>
    </row>
    <row r="10" spans="1:10" ht="21.6" customHeight="1">
      <c r="A10" s="302"/>
      <c r="B10" s="303"/>
      <c r="C10" s="50"/>
      <c r="D10" s="310" t="s">
        <v>115</v>
      </c>
      <c r="E10" s="310"/>
      <c r="F10" s="310"/>
      <c r="G10" s="310"/>
      <c r="H10" s="310"/>
      <c r="I10" s="310"/>
      <c r="J10" s="310"/>
    </row>
    <row r="11" spans="1:10" ht="20.100000000000001" customHeight="1">
      <c r="A11" s="2" t="s">
        <v>18</v>
      </c>
      <c r="B11" s="305"/>
      <c r="C11" s="79"/>
      <c r="D11" s="79"/>
      <c r="E11" s="79"/>
      <c r="F11" s="79"/>
      <c r="G11" s="79"/>
      <c r="H11" s="79"/>
      <c r="I11" s="79"/>
      <c r="J11" s="79"/>
    </row>
    <row r="12" spans="1:10" s="50" customFormat="1" ht="23.25" customHeight="1">
      <c r="A12" s="16" t="s">
        <v>41</v>
      </c>
      <c r="B12" s="303">
        <v>5</v>
      </c>
      <c r="C12" s="29"/>
      <c r="D12" s="73">
        <v>5622244</v>
      </c>
      <c r="E12" s="71"/>
      <c r="F12" s="73">
        <v>12534340</v>
      </c>
      <c r="G12" s="81"/>
      <c r="H12" s="107">
        <v>0</v>
      </c>
      <c r="I12" s="71"/>
      <c r="J12" s="107">
        <v>0</v>
      </c>
    </row>
    <row r="13" spans="1:10" s="50" customFormat="1" ht="23.25" customHeight="1">
      <c r="A13" s="19" t="s">
        <v>42</v>
      </c>
      <c r="B13" s="303"/>
      <c r="C13" s="29"/>
      <c r="D13" s="102">
        <v>-2651788</v>
      </c>
      <c r="E13" s="92"/>
      <c r="F13" s="102">
        <v>-2567660</v>
      </c>
      <c r="G13" s="81"/>
      <c r="H13" s="23">
        <v>0</v>
      </c>
      <c r="I13" s="92"/>
      <c r="J13" s="23">
        <v>0</v>
      </c>
    </row>
    <row r="14" spans="1:10" s="50" customFormat="1" ht="23.25" customHeight="1">
      <c r="A14" s="16" t="s">
        <v>43</v>
      </c>
      <c r="B14" s="17"/>
      <c r="C14" s="29"/>
      <c r="D14" s="73">
        <f>SUM(D12:D13)</f>
        <v>2970456</v>
      </c>
      <c r="E14" s="71"/>
      <c r="F14" s="73">
        <f>SUM(F12:F13)</f>
        <v>9966680</v>
      </c>
      <c r="G14" s="81"/>
      <c r="H14" s="73">
        <f>SUM(H12:H13)</f>
        <v>0</v>
      </c>
      <c r="I14" s="71"/>
      <c r="J14" s="73">
        <f>SUM(J12:J13)</f>
        <v>0</v>
      </c>
    </row>
    <row r="15" spans="1:10" s="50" customFormat="1" ht="23.25" customHeight="1">
      <c r="A15" s="45" t="s">
        <v>196</v>
      </c>
      <c r="B15" s="45"/>
      <c r="C15" s="74"/>
      <c r="D15" s="102">
        <v>1933305</v>
      </c>
      <c r="E15" s="93"/>
      <c r="F15" s="102">
        <v>-869802</v>
      </c>
      <c r="G15" s="74"/>
      <c r="H15" s="71">
        <v>0</v>
      </c>
      <c r="I15" s="93"/>
      <c r="J15" s="71">
        <v>0</v>
      </c>
    </row>
    <row r="16" spans="1:10" s="50" customFormat="1" ht="23.25" customHeight="1">
      <c r="A16" s="45" t="s">
        <v>30</v>
      </c>
      <c r="B16" s="45"/>
      <c r="C16" s="74"/>
      <c r="D16" s="103">
        <f>SUM(D14:D15)</f>
        <v>4903761</v>
      </c>
      <c r="E16" s="62"/>
      <c r="F16" s="103">
        <f>SUM(F14:F15)</f>
        <v>9096878</v>
      </c>
      <c r="G16" s="74"/>
      <c r="H16" s="103">
        <f>SUM(H14:H15)</f>
        <v>0</v>
      </c>
      <c r="I16" s="62"/>
      <c r="J16" s="103">
        <f>SUM(J14:J15)</f>
        <v>0</v>
      </c>
    </row>
    <row r="17" spans="1:10" s="50" customFormat="1" ht="23.25" customHeight="1">
      <c r="A17" s="45" t="s">
        <v>23</v>
      </c>
      <c r="B17" s="303"/>
      <c r="C17" s="74"/>
      <c r="D17" s="73">
        <v>773604</v>
      </c>
      <c r="E17" s="62"/>
      <c r="F17" s="73">
        <v>936258</v>
      </c>
      <c r="G17" s="74"/>
      <c r="H17" s="107">
        <v>0</v>
      </c>
      <c r="I17" s="62"/>
      <c r="J17" s="107">
        <v>0</v>
      </c>
    </row>
    <row r="18" spans="1:10" s="50" customFormat="1" ht="23.25" customHeight="1">
      <c r="A18" s="45" t="s">
        <v>66</v>
      </c>
      <c r="B18" s="303">
        <v>5</v>
      </c>
      <c r="C18" s="74"/>
      <c r="D18" s="73">
        <v>1564594</v>
      </c>
      <c r="E18" s="62"/>
      <c r="F18" s="73">
        <v>1543504</v>
      </c>
      <c r="G18" s="74"/>
      <c r="H18" s="75">
        <v>0</v>
      </c>
      <c r="I18" s="62"/>
      <c r="J18" s="75">
        <v>0</v>
      </c>
    </row>
    <row r="19" spans="1:10" s="50" customFormat="1" ht="23.25" customHeight="1">
      <c r="A19" s="45" t="s">
        <v>67</v>
      </c>
      <c r="B19" s="303">
        <v>5</v>
      </c>
      <c r="C19" s="74"/>
      <c r="D19" s="73">
        <v>75987</v>
      </c>
      <c r="E19" s="62"/>
      <c r="F19" s="73">
        <v>87349</v>
      </c>
      <c r="G19" s="74"/>
      <c r="H19" s="75">
        <v>0</v>
      </c>
      <c r="I19" s="62"/>
      <c r="J19" s="75">
        <v>0</v>
      </c>
    </row>
    <row r="20" spans="1:10" s="50" customFormat="1" ht="23.25" customHeight="1">
      <c r="A20" s="53" t="s">
        <v>87</v>
      </c>
      <c r="B20" s="303"/>
      <c r="C20" s="33"/>
      <c r="D20" s="73">
        <v>1137292</v>
      </c>
      <c r="E20" s="62"/>
      <c r="F20" s="73">
        <v>600130</v>
      </c>
      <c r="G20" s="74"/>
      <c r="H20" s="75">
        <v>0</v>
      </c>
      <c r="I20" s="62"/>
      <c r="J20" s="75">
        <v>0</v>
      </c>
    </row>
    <row r="21" spans="1:10" s="50" customFormat="1" ht="23.25" customHeight="1">
      <c r="A21" s="49" t="s">
        <v>68</v>
      </c>
      <c r="B21" s="303">
        <v>5</v>
      </c>
      <c r="C21" s="33"/>
      <c r="D21" s="73">
        <v>850850</v>
      </c>
      <c r="E21" s="62"/>
      <c r="F21" s="73">
        <v>851354</v>
      </c>
      <c r="G21" s="74"/>
      <c r="H21" s="75">
        <v>118854</v>
      </c>
      <c r="I21" s="62"/>
      <c r="J21" s="75">
        <v>100905</v>
      </c>
    </row>
    <row r="22" spans="1:10" s="50" customFormat="1" ht="23.25" customHeight="1">
      <c r="A22" s="49" t="s">
        <v>197</v>
      </c>
      <c r="B22" s="303"/>
      <c r="C22" s="33"/>
      <c r="D22" s="73">
        <v>0</v>
      </c>
      <c r="E22" s="62"/>
      <c r="F22" s="73">
        <v>122955</v>
      </c>
      <c r="G22" s="74"/>
      <c r="H22" s="75">
        <v>0</v>
      </c>
      <c r="I22" s="62"/>
      <c r="J22" s="75">
        <v>0</v>
      </c>
    </row>
    <row r="23" spans="1:10" s="50" customFormat="1" ht="23.25" customHeight="1">
      <c r="A23" s="49" t="s">
        <v>210</v>
      </c>
      <c r="B23" s="303"/>
      <c r="C23" s="33"/>
      <c r="D23" s="73">
        <v>0</v>
      </c>
      <c r="E23" s="62"/>
      <c r="F23" s="73">
        <v>149903</v>
      </c>
      <c r="G23" s="74"/>
      <c r="H23" s="75">
        <v>0</v>
      </c>
      <c r="I23" s="62"/>
      <c r="J23" s="75">
        <v>0</v>
      </c>
    </row>
    <row r="24" spans="1:10" s="50" customFormat="1" ht="23.25" customHeight="1">
      <c r="A24" s="45" t="s">
        <v>192</v>
      </c>
      <c r="B24" s="303"/>
      <c r="C24" s="33"/>
      <c r="D24" s="73">
        <v>11</v>
      </c>
      <c r="E24" s="62"/>
      <c r="F24" s="73">
        <v>65573</v>
      </c>
      <c r="G24" s="74"/>
      <c r="H24" s="75">
        <v>0</v>
      </c>
      <c r="I24" s="62"/>
      <c r="J24" s="75">
        <v>1652</v>
      </c>
    </row>
    <row r="25" spans="1:10" s="50" customFormat="1" ht="23.25" customHeight="1">
      <c r="A25" s="49" t="s">
        <v>211</v>
      </c>
      <c r="B25" s="303"/>
      <c r="C25" s="33"/>
      <c r="D25" s="73"/>
      <c r="E25" s="62"/>
      <c r="F25" s="73"/>
      <c r="G25" s="74"/>
      <c r="H25" s="75"/>
      <c r="I25" s="62"/>
      <c r="J25" s="75"/>
    </row>
    <row r="26" spans="1:10" s="50" customFormat="1" ht="23.25" customHeight="1">
      <c r="A26" s="49" t="s">
        <v>212</v>
      </c>
      <c r="B26" s="303"/>
      <c r="C26" s="33"/>
      <c r="D26" s="73">
        <v>98</v>
      </c>
      <c r="E26" s="62"/>
      <c r="F26" s="73">
        <v>3812</v>
      </c>
      <c r="G26" s="74"/>
      <c r="H26" s="75">
        <v>0</v>
      </c>
      <c r="I26" s="62"/>
      <c r="J26" s="75">
        <v>0</v>
      </c>
    </row>
    <row r="27" spans="1:10" s="50" customFormat="1" ht="21.75">
      <c r="A27" s="45" t="s">
        <v>142</v>
      </c>
      <c r="B27" s="303">
        <v>5</v>
      </c>
      <c r="C27" s="33"/>
      <c r="D27" s="73">
        <v>0</v>
      </c>
      <c r="E27" s="62"/>
      <c r="F27" s="73">
        <v>0</v>
      </c>
      <c r="G27" s="74"/>
      <c r="H27" s="75">
        <v>133800</v>
      </c>
      <c r="I27" s="62"/>
      <c r="J27" s="75">
        <v>0</v>
      </c>
    </row>
    <row r="28" spans="1:10" s="50" customFormat="1" ht="21.75" hidden="1">
      <c r="A28" s="45" t="s">
        <v>206</v>
      </c>
      <c r="B28" s="303"/>
      <c r="C28" s="33"/>
      <c r="D28" s="73">
        <v>0</v>
      </c>
      <c r="E28" s="62"/>
      <c r="F28" s="73">
        <v>0</v>
      </c>
      <c r="G28" s="74"/>
      <c r="H28" s="75">
        <v>0</v>
      </c>
      <c r="I28" s="62"/>
      <c r="J28" s="75">
        <v>0</v>
      </c>
    </row>
    <row r="29" spans="1:10" s="50" customFormat="1" ht="23.25" customHeight="1">
      <c r="A29" s="49" t="s">
        <v>5</v>
      </c>
      <c r="B29" s="303">
        <v>5</v>
      </c>
      <c r="C29" s="33"/>
      <c r="D29" s="73">
        <v>91926</v>
      </c>
      <c r="E29" s="62"/>
      <c r="F29" s="73">
        <v>42053</v>
      </c>
      <c r="G29" s="74"/>
      <c r="H29" s="75">
        <v>981</v>
      </c>
      <c r="I29" s="62"/>
      <c r="J29" s="75">
        <v>3854</v>
      </c>
    </row>
    <row r="30" spans="1:10" s="50" customFormat="1" ht="23.25" customHeight="1">
      <c r="A30" s="18" t="s">
        <v>19</v>
      </c>
      <c r="B30" s="11"/>
      <c r="C30" s="29"/>
      <c r="D30" s="104">
        <f>SUM(D16:D29)</f>
        <v>9398123</v>
      </c>
      <c r="E30" s="105"/>
      <c r="F30" s="104">
        <f>SUM(F16:F29)</f>
        <v>13499769</v>
      </c>
      <c r="G30" s="26"/>
      <c r="H30" s="104">
        <f>SUM(H16:H29)</f>
        <v>253635</v>
      </c>
      <c r="I30" s="26"/>
      <c r="J30" s="104">
        <f>SUM(J16:J29)</f>
        <v>106411</v>
      </c>
    </row>
    <row r="31" spans="1:10" s="50" customFormat="1" ht="11.1" customHeight="1">
      <c r="A31" s="18"/>
      <c r="B31" s="18"/>
      <c r="C31" s="29"/>
      <c r="D31" s="75"/>
      <c r="E31" s="62"/>
      <c r="F31" s="75"/>
      <c r="G31" s="81"/>
      <c r="H31" s="75"/>
      <c r="I31" s="62"/>
      <c r="J31" s="75"/>
    </row>
    <row r="32" spans="1:10" s="50" customFormat="1" ht="22.5" customHeight="1">
      <c r="A32" s="17" t="s">
        <v>20</v>
      </c>
      <c r="B32" s="17"/>
      <c r="C32" s="29"/>
      <c r="D32" s="181"/>
      <c r="E32" s="62"/>
      <c r="F32" s="181"/>
      <c r="G32" s="81"/>
      <c r="H32" s="75"/>
      <c r="I32" s="62"/>
      <c r="J32" s="75"/>
    </row>
    <row r="33" spans="1:10" s="50" customFormat="1" ht="23.25" customHeight="1">
      <c r="A33" s="50" t="s">
        <v>299</v>
      </c>
      <c r="B33" s="17"/>
      <c r="C33" s="29"/>
      <c r="D33" s="75">
        <v>-1583482</v>
      </c>
      <c r="E33" s="62"/>
      <c r="F33" s="75">
        <v>-342165</v>
      </c>
      <c r="G33" s="81"/>
      <c r="H33" s="75">
        <v>0</v>
      </c>
      <c r="I33" s="62"/>
      <c r="J33" s="75">
        <v>0</v>
      </c>
    </row>
    <row r="34" spans="1:10" s="50" customFormat="1" ht="23.25" customHeight="1">
      <c r="A34" s="27" t="s">
        <v>69</v>
      </c>
      <c r="B34" s="303" t="s">
        <v>286</v>
      </c>
      <c r="C34" s="29"/>
      <c r="D34" s="75">
        <v>7049692</v>
      </c>
      <c r="E34" s="62"/>
      <c r="F34" s="75">
        <v>9348722</v>
      </c>
      <c r="G34" s="81"/>
      <c r="H34" s="75">
        <v>0</v>
      </c>
      <c r="I34" s="62"/>
      <c r="J34" s="75">
        <v>0</v>
      </c>
    </row>
    <row r="35" spans="1:10" s="50" customFormat="1" ht="23.25" customHeight="1">
      <c r="A35" s="50" t="s">
        <v>96</v>
      </c>
      <c r="B35" s="17"/>
      <c r="C35" s="29"/>
      <c r="D35" s="75"/>
      <c r="E35" s="62"/>
      <c r="F35" s="75"/>
      <c r="G35" s="81"/>
      <c r="H35" s="75"/>
      <c r="I35" s="62"/>
      <c r="J35" s="75"/>
    </row>
    <row r="36" spans="1:10" s="50" customFormat="1" ht="23.25" customHeight="1">
      <c r="A36" s="50" t="s">
        <v>117</v>
      </c>
      <c r="B36" s="17"/>
      <c r="C36" s="29"/>
      <c r="D36" s="86">
        <v>-1705774</v>
      </c>
      <c r="E36" s="62"/>
      <c r="F36" s="86">
        <v>-1514319</v>
      </c>
      <c r="G36" s="81"/>
      <c r="H36" s="75">
        <v>0</v>
      </c>
      <c r="I36" s="62"/>
      <c r="J36" s="86">
        <v>0</v>
      </c>
    </row>
    <row r="37" spans="1:10" s="50" customFormat="1" ht="23.25" customHeight="1">
      <c r="A37" s="27" t="s">
        <v>70</v>
      </c>
      <c r="B37" s="17"/>
      <c r="C37" s="29"/>
      <c r="D37" s="84">
        <f>SUM(D34:D36)</f>
        <v>5343918</v>
      </c>
      <c r="E37" s="62"/>
      <c r="F37" s="84">
        <f>SUM(F34:F36)</f>
        <v>7834403</v>
      </c>
      <c r="G37" s="81"/>
      <c r="H37" s="84">
        <f>SUM(H34:H36)</f>
        <v>0</v>
      </c>
      <c r="I37" s="62"/>
      <c r="J37" s="84">
        <f>SUM(J34:J36)</f>
        <v>0</v>
      </c>
    </row>
    <row r="38" spans="1:10" s="50" customFormat="1" ht="23.25" customHeight="1">
      <c r="A38" s="20" t="s">
        <v>44</v>
      </c>
      <c r="B38" s="303">
        <v>5</v>
      </c>
      <c r="C38" s="65"/>
      <c r="D38" s="62">
        <v>792764</v>
      </c>
      <c r="E38" s="62"/>
      <c r="F38" s="62">
        <v>1618230</v>
      </c>
      <c r="G38" s="70"/>
      <c r="H38" s="75">
        <v>0</v>
      </c>
      <c r="I38" s="62"/>
      <c r="J38" s="75">
        <v>0</v>
      </c>
    </row>
    <row r="39" spans="1:10" s="50" customFormat="1" ht="23.25" customHeight="1">
      <c r="A39" s="20" t="s">
        <v>34</v>
      </c>
      <c r="B39" s="303"/>
      <c r="C39" s="65"/>
      <c r="D39" s="62">
        <v>276261</v>
      </c>
      <c r="E39" s="62"/>
      <c r="F39" s="62">
        <v>1004746</v>
      </c>
      <c r="G39" s="70"/>
      <c r="H39" s="75">
        <v>0</v>
      </c>
      <c r="I39" s="62"/>
      <c r="J39" s="75">
        <v>0</v>
      </c>
    </row>
    <row r="40" spans="1:10" s="50" customFormat="1" ht="23.25" customHeight="1">
      <c r="A40" s="20" t="s">
        <v>71</v>
      </c>
      <c r="B40" s="303"/>
      <c r="C40" s="65"/>
      <c r="D40" s="62">
        <v>1083333</v>
      </c>
      <c r="E40" s="62"/>
      <c r="F40" s="62">
        <v>1033393</v>
      </c>
      <c r="G40" s="70"/>
      <c r="H40" s="75">
        <v>0</v>
      </c>
      <c r="I40" s="62"/>
      <c r="J40" s="75">
        <v>0</v>
      </c>
    </row>
    <row r="41" spans="1:10" s="50" customFormat="1" ht="23.25" customHeight="1">
      <c r="A41" s="45" t="s">
        <v>94</v>
      </c>
      <c r="B41" s="303"/>
      <c r="C41" s="65"/>
      <c r="D41" s="62">
        <v>1097759</v>
      </c>
      <c r="E41" s="62"/>
      <c r="F41" s="62">
        <v>587077</v>
      </c>
      <c r="G41" s="70"/>
      <c r="H41" s="75">
        <v>0</v>
      </c>
      <c r="I41" s="62"/>
      <c r="J41" s="75">
        <v>0</v>
      </c>
    </row>
    <row r="42" spans="1:10" s="50" customFormat="1" ht="21.75">
      <c r="A42" s="20" t="s">
        <v>25</v>
      </c>
      <c r="B42" s="303">
        <v>5</v>
      </c>
      <c r="C42" s="65"/>
      <c r="D42" s="62">
        <v>1298037</v>
      </c>
      <c r="E42" s="62"/>
      <c r="F42" s="62">
        <v>1136375</v>
      </c>
      <c r="G42" s="70"/>
      <c r="H42" s="75">
        <v>159717</v>
      </c>
      <c r="I42" s="62"/>
      <c r="J42" s="75">
        <v>73033</v>
      </c>
    </row>
    <row r="43" spans="1:10" s="50" customFormat="1" ht="21.75">
      <c r="A43" s="20" t="s">
        <v>198</v>
      </c>
      <c r="B43" s="303"/>
      <c r="C43" s="65"/>
      <c r="D43" s="62">
        <v>215581</v>
      </c>
      <c r="E43" s="62"/>
      <c r="F43" s="62">
        <v>0</v>
      </c>
      <c r="G43" s="70"/>
      <c r="H43" s="75">
        <v>0</v>
      </c>
      <c r="I43" s="62"/>
      <c r="J43" s="75">
        <v>0</v>
      </c>
    </row>
    <row r="44" spans="1:10" s="50" customFormat="1" ht="21.75" hidden="1">
      <c r="A44" s="20" t="s">
        <v>193</v>
      </c>
      <c r="B44" s="303"/>
      <c r="C44" s="65"/>
      <c r="D44" s="62"/>
      <c r="E44" s="62"/>
      <c r="F44" s="62">
        <v>0</v>
      </c>
      <c r="G44" s="70"/>
      <c r="H44" s="75">
        <v>0</v>
      </c>
      <c r="I44" s="62"/>
      <c r="J44" s="75">
        <v>0</v>
      </c>
    </row>
    <row r="45" spans="1:10" s="50" customFormat="1" ht="21.75">
      <c r="A45" s="45" t="s">
        <v>189</v>
      </c>
      <c r="B45" s="303"/>
      <c r="C45" s="33"/>
      <c r="D45" s="62">
        <v>96044</v>
      </c>
      <c r="E45" s="62"/>
      <c r="F45" s="62">
        <v>0</v>
      </c>
      <c r="G45" s="74"/>
      <c r="H45" s="75">
        <v>0</v>
      </c>
      <c r="I45" s="62"/>
      <c r="J45" s="75">
        <v>0</v>
      </c>
    </row>
    <row r="46" spans="1:10" s="50" customFormat="1" ht="23.25" customHeight="1">
      <c r="A46" s="20" t="s">
        <v>72</v>
      </c>
      <c r="B46" s="303">
        <v>5</v>
      </c>
      <c r="C46" s="33"/>
      <c r="D46" s="62">
        <v>233136</v>
      </c>
      <c r="E46" s="62"/>
      <c r="F46" s="62">
        <v>218329</v>
      </c>
      <c r="G46" s="74"/>
      <c r="H46" s="75">
        <v>98359</v>
      </c>
      <c r="I46" s="62"/>
      <c r="J46" s="75">
        <v>83755</v>
      </c>
    </row>
    <row r="47" spans="1:10" s="50" customFormat="1" ht="23.25" customHeight="1">
      <c r="A47" s="45" t="s">
        <v>237</v>
      </c>
      <c r="B47" s="303"/>
      <c r="C47" s="33"/>
      <c r="D47" s="73">
        <v>6541</v>
      </c>
      <c r="E47" s="62"/>
      <c r="F47" s="73">
        <v>2587</v>
      </c>
      <c r="G47" s="74"/>
      <c r="H47" s="75">
        <v>0</v>
      </c>
      <c r="I47" s="62"/>
      <c r="J47" s="75">
        <v>0</v>
      </c>
    </row>
    <row r="48" spans="1:10" s="50" customFormat="1" ht="23.25" customHeight="1">
      <c r="A48" s="45" t="s">
        <v>307</v>
      </c>
      <c r="B48" s="303"/>
      <c r="C48" s="65"/>
      <c r="D48" s="75">
        <v>-9440</v>
      </c>
      <c r="E48" s="62"/>
      <c r="F48" s="75">
        <v>11797</v>
      </c>
      <c r="G48" s="70"/>
      <c r="H48" s="75">
        <v>0</v>
      </c>
      <c r="I48" s="62"/>
      <c r="J48" s="75">
        <v>0</v>
      </c>
    </row>
    <row r="49" spans="1:10" s="50" customFormat="1" ht="23.25" customHeight="1">
      <c r="A49" s="18" t="s">
        <v>26</v>
      </c>
      <c r="B49" s="11"/>
      <c r="C49" s="65"/>
      <c r="D49" s="24">
        <f>SUM(D33,D37,D38:D48)</f>
        <v>8850452</v>
      </c>
      <c r="E49" s="105"/>
      <c r="F49" s="24">
        <f>SUM(F33,F37,F38:F48)</f>
        <v>13104772</v>
      </c>
      <c r="G49" s="105"/>
      <c r="H49" s="24">
        <f>SUM(H33,H37,H38:H48)</f>
        <v>258076</v>
      </c>
      <c r="I49" s="105"/>
      <c r="J49" s="24">
        <f>SUM(J33,J37,J38:J48)</f>
        <v>156788</v>
      </c>
    </row>
    <row r="50" spans="1:10" s="50" customFormat="1" ht="21.75">
      <c r="A50" s="18" t="s">
        <v>263</v>
      </c>
      <c r="B50" s="101"/>
      <c r="C50" s="32"/>
      <c r="D50" s="105">
        <f>D30-D49</f>
        <v>547671</v>
      </c>
      <c r="E50" s="105"/>
      <c r="F50" s="105">
        <f>F30-F49</f>
        <v>394997</v>
      </c>
      <c r="G50" s="105"/>
      <c r="H50" s="105">
        <f>H30-H49</f>
        <v>-4441</v>
      </c>
      <c r="I50" s="105"/>
      <c r="J50" s="105">
        <f>J30-J49</f>
        <v>-50377</v>
      </c>
    </row>
    <row r="51" spans="1:10" s="50" customFormat="1" ht="9" customHeight="1">
      <c r="A51" s="18"/>
      <c r="B51" s="101"/>
      <c r="C51" s="32"/>
      <c r="D51" s="105"/>
      <c r="E51" s="105"/>
      <c r="F51" s="105"/>
      <c r="G51" s="105"/>
      <c r="H51" s="105"/>
      <c r="I51" s="105"/>
      <c r="J51" s="105"/>
    </row>
    <row r="52" spans="1:10" s="50" customFormat="1" ht="21.75">
      <c r="A52" s="18" t="s">
        <v>264</v>
      </c>
      <c r="B52" s="15"/>
      <c r="C52" s="32"/>
      <c r="D52" s="105"/>
      <c r="E52" s="105"/>
      <c r="F52" s="105"/>
      <c r="G52" s="105"/>
      <c r="H52" s="105"/>
      <c r="I52" s="105"/>
      <c r="J52" s="105"/>
    </row>
    <row r="53" spans="1:10" s="50" customFormat="1" ht="21.75">
      <c r="A53" s="50" t="s">
        <v>265</v>
      </c>
      <c r="B53" s="303">
        <v>3</v>
      </c>
      <c r="C53" s="32"/>
      <c r="D53" s="86">
        <v>1230420</v>
      </c>
      <c r="E53" s="62"/>
      <c r="F53" s="86">
        <v>0</v>
      </c>
      <c r="G53" s="62"/>
      <c r="H53" s="86">
        <v>0</v>
      </c>
      <c r="I53" s="62"/>
      <c r="J53" s="86">
        <v>0</v>
      </c>
    </row>
    <row r="54" spans="1:10" s="50" customFormat="1" ht="23.25" customHeight="1">
      <c r="A54" s="18" t="s">
        <v>146</v>
      </c>
      <c r="B54" s="63"/>
      <c r="C54" s="29"/>
      <c r="D54" s="105">
        <f>D50+D53</f>
        <v>1778091</v>
      </c>
      <c r="E54" s="105"/>
      <c r="F54" s="105">
        <f>F50+F53</f>
        <v>394997</v>
      </c>
      <c r="G54" s="105"/>
      <c r="H54" s="105">
        <f>H50+H53</f>
        <v>-4441</v>
      </c>
      <c r="I54" s="105"/>
      <c r="J54" s="105">
        <f>J50+J53</f>
        <v>-50377</v>
      </c>
    </row>
    <row r="55" spans="1:10" s="50" customFormat="1" ht="23.25" customHeight="1">
      <c r="A55" s="50" t="s">
        <v>308</v>
      </c>
      <c r="B55" s="303"/>
      <c r="C55" s="29"/>
      <c r="D55" s="75">
        <v>-57743</v>
      </c>
      <c r="E55" s="62"/>
      <c r="F55" s="75">
        <v>69809</v>
      </c>
      <c r="G55" s="81"/>
      <c r="H55" s="75">
        <v>342</v>
      </c>
      <c r="I55" s="62"/>
      <c r="J55" s="75">
        <v>-735</v>
      </c>
    </row>
    <row r="56" spans="1:10" s="50" customFormat="1" ht="23.25" customHeight="1">
      <c r="A56" s="18" t="s">
        <v>147</v>
      </c>
      <c r="B56" s="63"/>
      <c r="C56" s="29"/>
      <c r="D56" s="24">
        <f>D54-D55</f>
        <v>1835834</v>
      </c>
      <c r="E56" s="105"/>
      <c r="F56" s="24">
        <f>F54-F55</f>
        <v>325188</v>
      </c>
      <c r="G56" s="81"/>
      <c r="H56" s="24">
        <f>H54-H55</f>
        <v>-4783</v>
      </c>
      <c r="I56" s="105"/>
      <c r="J56" s="24">
        <f>J54-J55</f>
        <v>-49642</v>
      </c>
    </row>
    <row r="57" spans="1:10" s="50" customFormat="1" ht="33" customHeight="1">
      <c r="A57" s="101"/>
      <c r="B57" s="101"/>
      <c r="C57" s="29"/>
      <c r="D57" s="105"/>
      <c r="E57" s="105"/>
      <c r="F57" s="105"/>
      <c r="G57" s="29"/>
      <c r="H57" s="105"/>
      <c r="I57" s="105"/>
      <c r="J57" s="105"/>
    </row>
    <row r="58" spans="1:10" s="50" customFormat="1" ht="23.25" customHeight="1">
      <c r="A58" s="125" t="s">
        <v>284</v>
      </c>
      <c r="B58" s="25"/>
      <c r="C58" s="61"/>
      <c r="D58" s="181"/>
      <c r="E58" s="70"/>
      <c r="F58" s="48"/>
      <c r="G58" s="70"/>
      <c r="H58" s="48"/>
      <c r="I58" s="70"/>
      <c r="J58" s="48"/>
    </row>
    <row r="59" spans="1:10" s="50" customFormat="1" ht="23.25" customHeight="1">
      <c r="A59" s="125" t="s">
        <v>285</v>
      </c>
      <c r="B59" s="25"/>
      <c r="C59" s="61"/>
      <c r="D59" s="181"/>
      <c r="E59" s="70"/>
      <c r="F59" s="48"/>
      <c r="G59" s="70"/>
      <c r="H59" s="48"/>
      <c r="I59" s="70"/>
      <c r="J59" s="48"/>
    </row>
    <row r="60" spans="1:10" s="50" customFormat="1" ht="23.25" customHeight="1">
      <c r="A60" s="311" t="s">
        <v>110</v>
      </c>
      <c r="B60" s="311"/>
      <c r="C60" s="311"/>
      <c r="D60" s="311"/>
      <c r="E60" s="311"/>
      <c r="F60" s="311"/>
      <c r="G60" s="57"/>
      <c r="I60" s="57"/>
    </row>
    <row r="61" spans="1:10" s="50" customFormat="1" ht="22.7" customHeight="1">
      <c r="A61" s="304"/>
      <c r="B61" s="304"/>
      <c r="C61" s="304"/>
      <c r="D61" s="304"/>
      <c r="E61" s="304"/>
      <c r="F61" s="304"/>
      <c r="G61" s="57"/>
      <c r="I61" s="57"/>
    </row>
    <row r="62" spans="1:10" s="50" customFormat="1" ht="23.25" customHeight="1">
      <c r="A62" s="304"/>
      <c r="B62" s="304"/>
      <c r="C62" s="304"/>
      <c r="D62" s="309" t="s">
        <v>45</v>
      </c>
      <c r="E62" s="309"/>
      <c r="F62" s="309"/>
      <c r="G62" s="18"/>
      <c r="H62" s="309" t="s">
        <v>46</v>
      </c>
      <c r="I62" s="309"/>
      <c r="J62" s="309"/>
    </row>
    <row r="63" spans="1:10" s="50" customFormat="1">
      <c r="A63" s="21"/>
      <c r="B63" s="152"/>
      <c r="C63" s="152"/>
      <c r="D63" s="308" t="s">
        <v>233</v>
      </c>
      <c r="E63" s="308"/>
      <c r="F63" s="308"/>
      <c r="H63" s="308" t="s">
        <v>233</v>
      </c>
      <c r="I63" s="308"/>
      <c r="J63" s="308"/>
    </row>
    <row r="64" spans="1:10" s="50" customFormat="1" ht="23.25" customHeight="1">
      <c r="A64" s="22"/>
      <c r="B64" s="22"/>
      <c r="C64" s="22"/>
      <c r="D64" s="308" t="s">
        <v>227</v>
      </c>
      <c r="E64" s="308"/>
      <c r="F64" s="308"/>
      <c r="H64" s="308" t="s">
        <v>227</v>
      </c>
      <c r="I64" s="308"/>
      <c r="J64" s="308"/>
    </row>
    <row r="65" spans="1:10" s="50" customFormat="1" ht="23.25" customHeight="1">
      <c r="A65" s="11"/>
      <c r="B65" s="303"/>
      <c r="C65" s="15"/>
      <c r="D65" s="302">
        <v>2565</v>
      </c>
      <c r="F65" s="302">
        <v>2564</v>
      </c>
      <c r="G65" s="302"/>
      <c r="H65" s="302">
        <v>2565</v>
      </c>
      <c r="J65" s="302">
        <v>2564</v>
      </c>
    </row>
    <row r="66" spans="1:10" s="50" customFormat="1" ht="23.25" customHeight="1">
      <c r="A66" s="11"/>
      <c r="B66" s="303"/>
      <c r="C66" s="15"/>
      <c r="D66" s="302"/>
      <c r="F66" s="302" t="s">
        <v>261</v>
      </c>
      <c r="G66" s="302"/>
      <c r="H66" s="302"/>
      <c r="J66" s="302"/>
    </row>
    <row r="67" spans="1:10" s="50" customFormat="1" ht="23.25" customHeight="1">
      <c r="A67" s="11"/>
      <c r="B67" s="15"/>
      <c r="C67" s="15"/>
      <c r="D67" s="310" t="s">
        <v>115</v>
      </c>
      <c r="E67" s="310"/>
      <c r="F67" s="310"/>
      <c r="G67" s="310"/>
      <c r="H67" s="310"/>
      <c r="I67" s="310"/>
      <c r="J67" s="310"/>
    </row>
    <row r="68" spans="1:10" s="50" customFormat="1" ht="23.25" customHeight="1">
      <c r="A68" s="29" t="s">
        <v>98</v>
      </c>
      <c r="B68" s="30"/>
      <c r="C68" s="65"/>
      <c r="D68" s="36"/>
      <c r="E68" s="46"/>
      <c r="F68" s="46"/>
      <c r="G68" s="46"/>
      <c r="H68" s="36"/>
      <c r="I68" s="46"/>
      <c r="J68" s="46"/>
    </row>
    <row r="69" spans="1:10" s="50" customFormat="1" ht="23.25" customHeight="1">
      <c r="A69" s="31" t="s">
        <v>91</v>
      </c>
      <c r="B69" s="32"/>
      <c r="C69" s="65"/>
      <c r="D69" s="26"/>
      <c r="E69" s="105"/>
      <c r="F69" s="46"/>
      <c r="G69" s="46"/>
      <c r="H69" s="26"/>
      <c r="I69" s="105"/>
      <c r="J69" s="26"/>
    </row>
    <row r="70" spans="1:10" s="50" customFormat="1" ht="23.25" customHeight="1">
      <c r="A70" s="57" t="s">
        <v>100</v>
      </c>
      <c r="B70" s="33"/>
      <c r="C70" s="65"/>
      <c r="D70" s="62">
        <v>31865</v>
      </c>
      <c r="E70" s="72"/>
      <c r="F70" s="62">
        <v>20004</v>
      </c>
      <c r="G70" s="71"/>
      <c r="H70" s="71">
        <v>0</v>
      </c>
      <c r="I70" s="72"/>
      <c r="J70" s="71">
        <v>0</v>
      </c>
    </row>
    <row r="71" spans="1:10" s="50" customFormat="1" ht="23.25" customHeight="1">
      <c r="A71" s="57" t="s">
        <v>240</v>
      </c>
      <c r="B71" s="33"/>
      <c r="C71" s="65"/>
      <c r="D71" s="62"/>
      <c r="E71" s="72"/>
      <c r="F71" s="62"/>
      <c r="G71" s="71"/>
      <c r="H71" s="71"/>
      <c r="I71" s="72"/>
      <c r="J71" s="71"/>
    </row>
    <row r="72" spans="1:10" s="50" customFormat="1" ht="23.25" customHeight="1">
      <c r="A72" s="57" t="s">
        <v>190</v>
      </c>
      <c r="B72" s="33"/>
      <c r="C72" s="65"/>
      <c r="D72" s="62">
        <v>-1907033</v>
      </c>
      <c r="E72" s="72"/>
      <c r="F72" s="62">
        <v>-543618</v>
      </c>
      <c r="G72" s="71"/>
      <c r="H72" s="71">
        <v>0</v>
      </c>
      <c r="I72" s="72"/>
      <c r="J72" s="71">
        <v>0</v>
      </c>
    </row>
    <row r="73" spans="1:10" s="50" customFormat="1" ht="21.75">
      <c r="A73" s="45" t="s">
        <v>220</v>
      </c>
      <c r="B73" s="303"/>
      <c r="C73" s="65"/>
      <c r="D73" s="62">
        <v>-41826</v>
      </c>
      <c r="E73" s="105"/>
      <c r="F73" s="62">
        <v>5990</v>
      </c>
      <c r="G73" s="71"/>
      <c r="H73" s="71">
        <v>0</v>
      </c>
      <c r="I73" s="62"/>
      <c r="J73" s="71">
        <v>0</v>
      </c>
    </row>
    <row r="74" spans="1:10" s="50" customFormat="1" ht="21.75">
      <c r="A74" s="45" t="s">
        <v>221</v>
      </c>
      <c r="B74" s="303"/>
      <c r="C74" s="65"/>
      <c r="D74" s="62"/>
      <c r="E74" s="105"/>
      <c r="F74" s="62"/>
      <c r="G74" s="71"/>
      <c r="H74" s="71"/>
      <c r="I74" s="62"/>
      <c r="J74" s="71"/>
    </row>
    <row r="75" spans="1:10" s="50" customFormat="1" ht="23.25" customHeight="1">
      <c r="A75" s="45" t="s">
        <v>191</v>
      </c>
      <c r="B75" s="303"/>
      <c r="C75" s="65"/>
      <c r="D75" s="62">
        <v>15782</v>
      </c>
      <c r="E75" s="105"/>
      <c r="F75" s="62">
        <v>58</v>
      </c>
      <c r="G75" s="71"/>
      <c r="H75" s="71">
        <v>0</v>
      </c>
      <c r="I75" s="62"/>
      <c r="J75" s="71">
        <v>0</v>
      </c>
    </row>
    <row r="76" spans="1:10" s="50" customFormat="1" ht="23.25" customHeight="1">
      <c r="A76" s="57" t="s">
        <v>141</v>
      </c>
      <c r="B76" s="303"/>
      <c r="C76" s="65"/>
      <c r="D76" s="62"/>
      <c r="F76" s="62"/>
      <c r="H76" s="71"/>
      <c r="J76" s="71"/>
    </row>
    <row r="77" spans="1:10" s="50" customFormat="1" ht="23.25" customHeight="1">
      <c r="A77" s="83" t="s">
        <v>140</v>
      </c>
      <c r="B77" s="303"/>
      <c r="C77" s="65"/>
      <c r="D77" s="62">
        <v>380242</v>
      </c>
      <c r="E77" s="72"/>
      <c r="F77" s="62">
        <v>103513</v>
      </c>
      <c r="G77" s="71"/>
      <c r="H77" s="71">
        <v>0</v>
      </c>
      <c r="I77" s="72"/>
      <c r="J77" s="71">
        <v>0</v>
      </c>
    </row>
    <row r="78" spans="1:10" s="50" customFormat="1" ht="23.25" customHeight="1">
      <c r="A78" s="29" t="s">
        <v>92</v>
      </c>
      <c r="B78" s="303"/>
      <c r="C78" s="65"/>
      <c r="D78" s="89">
        <f>SUM(D70:D77)</f>
        <v>-1520970</v>
      </c>
      <c r="E78" s="72"/>
      <c r="F78" s="89">
        <f>SUM(F70:F77)</f>
        <v>-414053</v>
      </c>
      <c r="G78" s="71"/>
      <c r="H78" s="89">
        <f>SUM(H70:H77)</f>
        <v>0</v>
      </c>
      <c r="I78" s="72"/>
      <c r="J78" s="89">
        <f>SUM(J70:J77)</f>
        <v>0</v>
      </c>
    </row>
    <row r="79" spans="1:10" s="15" customFormat="1" ht="11.45" customHeight="1">
      <c r="A79" s="18"/>
      <c r="B79" s="101"/>
      <c r="D79" s="150"/>
      <c r="E79" s="151"/>
      <c r="F79" s="150"/>
      <c r="G79" s="113"/>
      <c r="H79" s="150"/>
      <c r="I79" s="151"/>
      <c r="J79" s="150"/>
    </row>
    <row r="80" spans="1:10" s="15" customFormat="1" ht="23.25" customHeight="1">
      <c r="A80" s="184" t="s">
        <v>154</v>
      </c>
      <c r="B80" s="101"/>
      <c r="D80" s="105"/>
      <c r="E80" s="151"/>
      <c r="F80" s="105"/>
      <c r="G80" s="113"/>
      <c r="H80" s="105"/>
      <c r="I80" s="151"/>
      <c r="J80" s="105"/>
    </row>
    <row r="81" spans="1:10" s="15" customFormat="1" ht="23.25" customHeight="1">
      <c r="A81" s="45" t="s">
        <v>296</v>
      </c>
      <c r="B81" s="101"/>
      <c r="D81" s="105"/>
      <c r="E81" s="151"/>
      <c r="F81" s="105"/>
      <c r="G81" s="73"/>
      <c r="H81" s="62"/>
      <c r="I81" s="75"/>
      <c r="J81" s="62"/>
    </row>
    <row r="82" spans="1:10" s="15" customFormat="1" ht="23.1" customHeight="1">
      <c r="A82" s="185" t="s">
        <v>177</v>
      </c>
      <c r="B82" s="101"/>
      <c r="D82" s="62">
        <v>-1209378</v>
      </c>
      <c r="E82" s="151"/>
      <c r="F82" s="62">
        <v>151459</v>
      </c>
      <c r="G82" s="113"/>
      <c r="H82" s="71">
        <v>0</v>
      </c>
      <c r="I82" s="151"/>
      <c r="J82" s="62">
        <v>0</v>
      </c>
    </row>
    <row r="83" spans="1:10" s="15" customFormat="1" ht="23.25" customHeight="1">
      <c r="A83" s="45" t="s">
        <v>297</v>
      </c>
      <c r="B83" s="101"/>
      <c r="D83" s="62">
        <v>-240119</v>
      </c>
      <c r="E83" s="151"/>
      <c r="F83" s="62">
        <v>0</v>
      </c>
      <c r="G83" s="113"/>
      <c r="H83" s="71">
        <v>0</v>
      </c>
      <c r="I83" s="151"/>
      <c r="J83" s="62">
        <v>0</v>
      </c>
    </row>
    <row r="84" spans="1:10" s="15" customFormat="1" ht="23.25" customHeight="1">
      <c r="A84" s="45" t="s">
        <v>298</v>
      </c>
      <c r="B84" s="101"/>
      <c r="D84" s="62">
        <v>28084</v>
      </c>
      <c r="E84" s="151"/>
      <c r="F84" s="62">
        <v>0</v>
      </c>
      <c r="G84" s="113"/>
      <c r="H84" s="71">
        <v>0</v>
      </c>
      <c r="I84" s="151"/>
      <c r="J84" s="71">
        <v>0</v>
      </c>
    </row>
    <row r="85" spans="1:10" s="15" customFormat="1" ht="23.25" customHeight="1">
      <c r="A85" s="45" t="s">
        <v>178</v>
      </c>
      <c r="B85" s="101"/>
      <c r="D85" s="62">
        <v>284283</v>
      </c>
      <c r="E85" s="151"/>
      <c r="F85" s="62">
        <v>-30292</v>
      </c>
      <c r="G85" s="113"/>
      <c r="H85" s="71">
        <v>0</v>
      </c>
      <c r="I85" s="151"/>
      <c r="J85" s="62">
        <v>0</v>
      </c>
    </row>
    <row r="86" spans="1:10" s="15" customFormat="1" ht="23.25" customHeight="1">
      <c r="A86" s="101" t="s">
        <v>155</v>
      </c>
      <c r="B86" s="101"/>
      <c r="D86" s="89">
        <f>SUM(D81:D85)</f>
        <v>-1137130</v>
      </c>
      <c r="E86" s="151"/>
      <c r="F86" s="89">
        <f>SUM(F81:F85)</f>
        <v>121167</v>
      </c>
      <c r="G86" s="113"/>
      <c r="H86" s="89">
        <f>SUM(H81:H85)</f>
        <v>0</v>
      </c>
      <c r="I86" s="151"/>
      <c r="J86" s="89">
        <f>SUM(J81:J85)</f>
        <v>0</v>
      </c>
    </row>
    <row r="87" spans="1:10" s="15" customFormat="1" ht="16.350000000000001" customHeight="1">
      <c r="A87" s="18"/>
      <c r="B87" s="101"/>
      <c r="D87" s="105"/>
      <c r="E87" s="151"/>
      <c r="F87" s="105"/>
      <c r="G87" s="113"/>
      <c r="H87" s="105"/>
      <c r="I87" s="151"/>
      <c r="J87" s="105"/>
    </row>
    <row r="88" spans="1:10" s="50" customFormat="1" ht="23.25" customHeight="1">
      <c r="A88" s="29" t="s">
        <v>145</v>
      </c>
      <c r="B88" s="303"/>
      <c r="C88" s="65"/>
      <c r="D88" s="88">
        <f>SUM(D86,D78)</f>
        <v>-2658100</v>
      </c>
      <c r="E88" s="105"/>
      <c r="F88" s="88">
        <f>SUM(F86,F78)</f>
        <v>-292886</v>
      </c>
      <c r="G88" s="105"/>
      <c r="H88" s="88">
        <f>SUM(H86,H78)</f>
        <v>0</v>
      </c>
      <c r="I88" s="105"/>
      <c r="J88" s="88">
        <f>SUM(J86,J78)</f>
        <v>0</v>
      </c>
    </row>
    <row r="89" spans="1:10" s="50" customFormat="1" ht="23.25" customHeight="1" thickBot="1">
      <c r="A89" s="29" t="s">
        <v>148</v>
      </c>
      <c r="B89" s="303"/>
      <c r="C89" s="65"/>
      <c r="D89" s="90">
        <f>SUM(D56,D88)</f>
        <v>-822266</v>
      </c>
      <c r="E89" s="105"/>
      <c r="F89" s="90">
        <f>SUM(F56,F88)</f>
        <v>32302</v>
      </c>
      <c r="G89" s="105"/>
      <c r="H89" s="90">
        <f>H56+H78</f>
        <v>-4783</v>
      </c>
      <c r="I89" s="105"/>
      <c r="J89" s="90">
        <f>J56+J78</f>
        <v>-49642</v>
      </c>
    </row>
    <row r="90" spans="1:10" s="50" customFormat="1" ht="14.45" customHeight="1" thickTop="1">
      <c r="A90" s="37"/>
      <c r="B90" s="303"/>
      <c r="C90" s="65"/>
      <c r="D90" s="62"/>
      <c r="E90" s="72"/>
      <c r="F90" s="62"/>
      <c r="G90" s="71"/>
      <c r="H90" s="71"/>
      <c r="I90" s="72"/>
      <c r="J90" s="71"/>
    </row>
    <row r="91" spans="1:10" s="50" customFormat="1" ht="23.1" customHeight="1">
      <c r="A91" s="43" t="s">
        <v>124</v>
      </c>
      <c r="B91" s="101"/>
      <c r="C91" s="29"/>
      <c r="D91" s="105"/>
      <c r="E91" s="105"/>
      <c r="F91" s="105"/>
      <c r="G91" s="81"/>
      <c r="H91" s="105"/>
      <c r="I91" s="105"/>
      <c r="J91" s="105"/>
    </row>
    <row r="92" spans="1:10" s="50" customFormat="1" ht="23.1" customHeight="1">
      <c r="A92" s="83" t="s">
        <v>120</v>
      </c>
      <c r="B92" s="101"/>
      <c r="C92" s="29"/>
      <c r="D92" s="85">
        <v>1564732</v>
      </c>
      <c r="E92" s="94"/>
      <c r="F92" s="85">
        <v>347169</v>
      </c>
      <c r="G92" s="95"/>
      <c r="H92" s="85">
        <f>H56</f>
        <v>-4783</v>
      </c>
      <c r="I92" s="95"/>
      <c r="J92" s="85">
        <f>J56</f>
        <v>-49642</v>
      </c>
    </row>
    <row r="93" spans="1:10" s="50" customFormat="1" ht="23.1" customHeight="1">
      <c r="A93" s="83" t="s">
        <v>266</v>
      </c>
      <c r="B93" s="101"/>
      <c r="C93" s="29"/>
      <c r="D93" s="85">
        <v>0</v>
      </c>
      <c r="E93" s="94"/>
      <c r="F93" s="85">
        <v>-11304</v>
      </c>
      <c r="G93" s="95"/>
      <c r="H93" s="71">
        <v>0</v>
      </c>
      <c r="I93" s="95"/>
      <c r="J93" s="85">
        <v>0</v>
      </c>
    </row>
    <row r="94" spans="1:10" s="50" customFormat="1" ht="23.1" customHeight="1">
      <c r="A94" s="42" t="s">
        <v>58</v>
      </c>
      <c r="B94" s="101"/>
      <c r="C94" s="29"/>
      <c r="D94" s="85">
        <v>271102</v>
      </c>
      <c r="E94" s="96"/>
      <c r="F94" s="85">
        <v>-10677</v>
      </c>
      <c r="G94" s="95"/>
      <c r="H94" s="71">
        <v>0</v>
      </c>
      <c r="I94" s="95"/>
      <c r="J94" s="85">
        <v>0</v>
      </c>
    </row>
    <row r="95" spans="1:10" s="50" customFormat="1" ht="23.1" customHeight="1" thickBot="1">
      <c r="A95" s="101" t="s">
        <v>147</v>
      </c>
      <c r="B95" s="101"/>
      <c r="C95" s="29"/>
      <c r="D95" s="40">
        <f>SUM(D92:D94)</f>
        <v>1835834</v>
      </c>
      <c r="E95" s="105"/>
      <c r="F95" s="40">
        <f>SUM(F92:F94)</f>
        <v>325188</v>
      </c>
      <c r="G95" s="81"/>
      <c r="H95" s="40">
        <f>SUM(H92:H94)</f>
        <v>-4783</v>
      </c>
      <c r="I95" s="105"/>
      <c r="J95" s="40">
        <f>SUM(J92:J94)</f>
        <v>-49642</v>
      </c>
    </row>
    <row r="96" spans="1:10" s="50" customFormat="1" ht="12.6" customHeight="1" thickTop="1">
      <c r="A96" s="101"/>
      <c r="B96" s="101"/>
      <c r="C96" s="29"/>
      <c r="D96" s="105"/>
      <c r="E96" s="105"/>
      <c r="F96" s="105"/>
      <c r="G96" s="81"/>
      <c r="H96" s="105"/>
      <c r="I96" s="105"/>
      <c r="J96" s="105"/>
    </row>
    <row r="97" spans="1:10" ht="23.25" customHeight="1">
      <c r="A97" s="41" t="s">
        <v>125</v>
      </c>
      <c r="B97" s="34"/>
      <c r="D97" s="71"/>
      <c r="E97" s="71"/>
      <c r="F97" s="71"/>
      <c r="G97" s="71"/>
      <c r="H97" s="71"/>
      <c r="I97" s="71"/>
      <c r="J97" s="71"/>
    </row>
    <row r="98" spans="1:10" ht="23.25" customHeight="1">
      <c r="A98" s="82" t="s">
        <v>120</v>
      </c>
      <c r="B98" s="34"/>
      <c r="D98" s="71">
        <v>-1043167</v>
      </c>
      <c r="E98" s="71"/>
      <c r="F98" s="71">
        <v>27068</v>
      </c>
      <c r="G98" s="71"/>
      <c r="H98" s="71">
        <f>H89</f>
        <v>-4783</v>
      </c>
      <c r="I98" s="71"/>
      <c r="J98" s="71">
        <f>J89</f>
        <v>-49642</v>
      </c>
    </row>
    <row r="99" spans="1:10" ht="23.25" customHeight="1">
      <c r="A99" s="83" t="s">
        <v>266</v>
      </c>
      <c r="B99" s="34"/>
      <c r="D99" s="71">
        <v>0</v>
      </c>
      <c r="E99" s="71"/>
      <c r="F99" s="71">
        <v>-11304</v>
      </c>
      <c r="G99" s="71"/>
      <c r="H99" s="71">
        <v>0</v>
      </c>
      <c r="I99" s="71"/>
      <c r="J99" s="71">
        <v>0</v>
      </c>
    </row>
    <row r="100" spans="1:10" ht="23.25" customHeight="1">
      <c r="A100" s="39" t="s">
        <v>58</v>
      </c>
      <c r="B100" s="34"/>
      <c r="D100" s="71">
        <v>220901</v>
      </c>
      <c r="E100" s="71"/>
      <c r="F100" s="71">
        <v>16538</v>
      </c>
      <c r="G100" s="71"/>
      <c r="H100" s="71">
        <v>0</v>
      </c>
      <c r="I100" s="71"/>
      <c r="J100" s="107">
        <v>0</v>
      </c>
    </row>
    <row r="101" spans="1:10" ht="23.25" customHeight="1" thickBot="1">
      <c r="A101" s="41" t="s">
        <v>148</v>
      </c>
      <c r="B101" s="34"/>
      <c r="D101" s="97">
        <f>SUM(D98:D100)</f>
        <v>-822266</v>
      </c>
      <c r="E101" s="72"/>
      <c r="F101" s="97">
        <f>SUM(F98:F100)</f>
        <v>32302</v>
      </c>
      <c r="G101" s="72"/>
      <c r="H101" s="97">
        <f t="shared" ref="H101:J101" si="0">SUM(H98:H100)</f>
        <v>-4783</v>
      </c>
      <c r="I101" s="72"/>
      <c r="J101" s="97">
        <f t="shared" si="0"/>
        <v>-49642</v>
      </c>
    </row>
    <row r="102" spans="1:10" ht="15" customHeight="1" thickTop="1">
      <c r="A102" s="35"/>
      <c r="B102" s="35"/>
      <c r="C102" s="66"/>
      <c r="D102" s="109"/>
      <c r="E102" s="99"/>
      <c r="F102" s="109"/>
      <c r="G102" s="99"/>
      <c r="H102" s="98"/>
      <c r="I102" s="99"/>
      <c r="J102" s="98"/>
    </row>
    <row r="103" spans="1:10" s="50" customFormat="1" ht="23.1" customHeight="1" thickBot="1">
      <c r="A103" s="35" t="s">
        <v>149</v>
      </c>
      <c r="B103" s="303"/>
      <c r="C103" s="61"/>
      <c r="D103" s="110">
        <f>+D92/752098</f>
        <v>2.0804895106754704</v>
      </c>
      <c r="E103" s="100"/>
      <c r="F103" s="110">
        <f>+F92/752098</f>
        <v>0.46160074883858221</v>
      </c>
      <c r="G103" s="100"/>
      <c r="H103" s="110">
        <f>H92/752098</f>
        <v>-6.3595435701198511E-3</v>
      </c>
      <c r="I103" s="100"/>
      <c r="J103" s="110">
        <f>J92/752098</f>
        <v>-6.6004696196506313E-2</v>
      </c>
    </row>
    <row r="104" spans="1:10" ht="23.25" customHeight="1" thickTop="1">
      <c r="A104" s="35"/>
      <c r="B104" s="35"/>
      <c r="C104" s="66"/>
      <c r="D104" s="35"/>
      <c r="E104" s="66"/>
      <c r="F104" s="35"/>
      <c r="G104" s="66"/>
      <c r="H104" s="35"/>
      <c r="I104" s="66"/>
      <c r="J104" s="35"/>
    </row>
    <row r="105" spans="1:10" ht="23.25" customHeight="1">
      <c r="A105" s="35"/>
      <c r="B105" s="35"/>
      <c r="C105" s="66"/>
      <c r="D105" s="35"/>
      <c r="E105" s="66"/>
      <c r="F105" s="35"/>
      <c r="G105" s="66"/>
      <c r="H105" s="35"/>
      <c r="I105" s="66"/>
      <c r="J105" s="35"/>
    </row>
    <row r="106" spans="1:10" ht="23.25" customHeight="1">
      <c r="A106" s="35"/>
      <c r="B106" s="35"/>
      <c r="C106" s="66"/>
      <c r="D106" s="35"/>
      <c r="E106" s="66"/>
      <c r="F106" s="35"/>
      <c r="G106" s="66"/>
      <c r="H106" s="35"/>
      <c r="I106" s="66"/>
      <c r="J106" s="35"/>
    </row>
  </sheetData>
  <mergeCells count="16">
    <mergeCell ref="D67:J67"/>
    <mergeCell ref="A3:F3"/>
    <mergeCell ref="D5:F5"/>
    <mergeCell ref="H5:J5"/>
    <mergeCell ref="D10:J10"/>
    <mergeCell ref="A60:F60"/>
    <mergeCell ref="D62:F62"/>
    <mergeCell ref="H62:J62"/>
    <mergeCell ref="D6:F6"/>
    <mergeCell ref="H6:J6"/>
    <mergeCell ref="D7:F7"/>
    <mergeCell ref="H7:J7"/>
    <mergeCell ref="D63:F63"/>
    <mergeCell ref="H63:J63"/>
    <mergeCell ref="D64:F64"/>
    <mergeCell ref="H64:J64"/>
  </mergeCells>
  <pageMargins left="0.8" right="0.8" top="0.48" bottom="0.5" header="0.5" footer="0.5"/>
  <pageSetup paperSize="9" scale="62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92D050"/>
  </sheetPr>
  <dimension ref="A1:AJ40"/>
  <sheetViews>
    <sheetView topLeftCell="A10" zoomScale="60" zoomScaleNormal="60" zoomScaleSheetLayoutView="80" workbookViewId="0">
      <selection activeCell="P46" sqref="P46"/>
    </sheetView>
  </sheetViews>
  <sheetFormatPr defaultColWidth="9.140625" defaultRowHeight="21.75"/>
  <cols>
    <col min="1" max="1" width="44.140625" style="155" customWidth="1"/>
    <col min="2" max="2" width="10.7109375" style="155" customWidth="1"/>
    <col min="3" max="3" width="1.140625" style="155" customWidth="1"/>
    <col min="4" max="4" width="13.7109375" style="155" customWidth="1"/>
    <col min="5" max="5" width="1.140625" style="155" customWidth="1"/>
    <col min="6" max="6" width="15.42578125" style="155" customWidth="1"/>
    <col min="7" max="7" width="1.140625" style="160" customWidth="1"/>
    <col min="8" max="8" width="13.7109375" style="155" customWidth="1"/>
    <col min="9" max="9" width="1.140625" style="160" customWidth="1"/>
    <col min="10" max="10" width="13.7109375" style="155" customWidth="1"/>
    <col min="11" max="11" width="1.140625" style="160" customWidth="1"/>
    <col min="12" max="12" width="13.7109375" style="155" customWidth="1"/>
    <col min="13" max="13" width="1.140625" style="160" customWidth="1"/>
    <col min="14" max="14" width="13.7109375" style="155" customWidth="1"/>
    <col min="15" max="15" width="1.140625" style="160" customWidth="1"/>
    <col min="16" max="16" width="12.42578125" style="160" bestFit="1" customWidth="1"/>
    <col min="17" max="17" width="0.7109375" style="160" customWidth="1"/>
    <col min="18" max="18" width="19.140625" style="160" bestFit="1" customWidth="1"/>
    <col min="19" max="19" width="0.85546875" style="160" customWidth="1"/>
    <col min="20" max="20" width="18" style="160" customWidth="1"/>
    <col min="21" max="21" width="0.85546875" style="160" customWidth="1"/>
    <col min="22" max="22" width="14.7109375" style="155" bestFit="1" customWidth="1"/>
    <col min="23" max="23" width="1.140625" style="160" customWidth="1"/>
    <col min="24" max="24" width="19.42578125" style="155" customWidth="1"/>
    <col min="25" max="25" width="1.140625" style="160" customWidth="1"/>
    <col min="26" max="26" width="17.140625" style="155" customWidth="1"/>
    <col min="27" max="27" width="1.140625" style="155" customWidth="1"/>
    <col min="28" max="28" width="17.140625" style="155" customWidth="1"/>
    <col min="29" max="29" width="1.140625" style="160" customWidth="1"/>
    <col min="30" max="30" width="15.42578125" style="155" bestFit="1" customWidth="1"/>
    <col min="31" max="31" width="1.140625" style="160" customWidth="1"/>
    <col min="32" max="32" width="13.7109375" style="155" customWidth="1"/>
    <col min="33" max="33" width="1.140625" style="160" customWidth="1"/>
    <col min="34" max="34" width="15" style="155" bestFit="1" customWidth="1"/>
    <col min="35" max="35" width="1.140625" style="160" customWidth="1"/>
    <col min="36" max="36" width="16" style="155" bestFit="1" customWidth="1"/>
    <col min="37" max="16384" width="9.140625" style="155"/>
  </cols>
  <sheetData>
    <row r="1" spans="1:36" ht="23.25">
      <c r="A1" s="222" t="s">
        <v>284</v>
      </c>
      <c r="B1" s="159"/>
      <c r="C1" s="134"/>
      <c r="D1" s="143"/>
      <c r="E1" s="143"/>
      <c r="F1" s="143"/>
      <c r="G1" s="144"/>
      <c r="H1" s="143"/>
      <c r="I1" s="144"/>
      <c r="J1" s="143"/>
      <c r="K1" s="144"/>
      <c r="L1" s="143"/>
      <c r="M1" s="144"/>
      <c r="N1" s="143"/>
      <c r="O1" s="144"/>
      <c r="P1" s="144"/>
      <c r="Q1" s="144"/>
      <c r="R1" s="144"/>
      <c r="S1" s="144"/>
      <c r="T1" s="144"/>
      <c r="U1" s="144"/>
      <c r="V1" s="143"/>
      <c r="W1" s="144"/>
      <c r="X1" s="144"/>
      <c r="Y1" s="144"/>
      <c r="Z1" s="143"/>
      <c r="AA1" s="143"/>
      <c r="AB1" s="143"/>
      <c r="AC1" s="144"/>
      <c r="AD1" s="143"/>
      <c r="AE1" s="144"/>
      <c r="AF1" s="143"/>
      <c r="AG1" s="144"/>
      <c r="AH1" s="143"/>
      <c r="AI1" s="144"/>
      <c r="AJ1" s="143"/>
    </row>
    <row r="2" spans="1:36" ht="23.25">
      <c r="A2" s="222" t="s">
        <v>285</v>
      </c>
      <c r="B2" s="159"/>
      <c r="C2" s="134"/>
      <c r="D2" s="143"/>
      <c r="E2" s="143"/>
      <c r="F2" s="143"/>
      <c r="G2" s="144"/>
      <c r="H2" s="143"/>
      <c r="I2" s="144"/>
      <c r="J2" s="143"/>
      <c r="K2" s="144"/>
      <c r="L2" s="143"/>
      <c r="M2" s="144"/>
      <c r="N2" s="143"/>
      <c r="O2" s="144"/>
      <c r="P2" s="144"/>
      <c r="Q2" s="144"/>
      <c r="R2" s="144"/>
      <c r="S2" s="144"/>
      <c r="T2" s="144"/>
      <c r="U2" s="144"/>
      <c r="V2" s="143"/>
      <c r="W2" s="144"/>
      <c r="X2" s="144"/>
      <c r="Y2" s="144"/>
      <c r="Z2" s="143"/>
      <c r="AA2" s="143"/>
      <c r="AB2" s="143"/>
      <c r="AC2" s="144"/>
      <c r="AD2" s="143"/>
      <c r="AE2" s="144"/>
      <c r="AF2" s="143"/>
      <c r="AG2" s="144"/>
      <c r="AH2" s="143"/>
      <c r="AI2" s="144"/>
      <c r="AJ2" s="143"/>
    </row>
    <row r="3" spans="1:36" ht="23.25">
      <c r="A3" s="120" t="s">
        <v>111</v>
      </c>
      <c r="B3" s="120"/>
      <c r="C3" s="134"/>
      <c r="D3" s="145"/>
      <c r="E3" s="145"/>
      <c r="F3" s="145"/>
      <c r="G3" s="146"/>
      <c r="H3" s="145"/>
      <c r="I3" s="147"/>
      <c r="J3" s="145"/>
      <c r="K3" s="147"/>
      <c r="L3" s="145"/>
      <c r="M3" s="147"/>
      <c r="N3" s="145"/>
      <c r="O3" s="147"/>
      <c r="P3" s="147"/>
      <c r="Q3" s="147"/>
      <c r="R3" s="147"/>
      <c r="S3" s="147"/>
      <c r="T3" s="147"/>
      <c r="U3" s="147"/>
      <c r="V3" s="145"/>
      <c r="W3" s="147"/>
      <c r="X3" s="145"/>
      <c r="Y3" s="147"/>
      <c r="Z3" s="145"/>
      <c r="AA3" s="145"/>
      <c r="AB3" s="145"/>
      <c r="AC3" s="147"/>
      <c r="AD3" s="145"/>
      <c r="AE3" s="147"/>
      <c r="AF3" s="145"/>
      <c r="AG3" s="147"/>
      <c r="AH3" s="145"/>
      <c r="AI3" s="147"/>
      <c r="AJ3" s="145"/>
    </row>
    <row r="4" spans="1:36" ht="9.6" customHeight="1">
      <c r="A4" s="120"/>
      <c r="B4" s="120"/>
      <c r="C4" s="134"/>
      <c r="D4" s="134"/>
      <c r="E4" s="134"/>
      <c r="F4" s="134"/>
      <c r="G4" s="146"/>
      <c r="H4" s="134"/>
      <c r="I4" s="146"/>
      <c r="J4" s="134"/>
      <c r="K4" s="146"/>
      <c r="L4" s="134"/>
      <c r="M4" s="146"/>
      <c r="N4" s="134"/>
      <c r="O4" s="146"/>
      <c r="P4" s="146"/>
      <c r="Q4" s="146"/>
      <c r="R4" s="146"/>
      <c r="S4" s="146"/>
      <c r="T4" s="146"/>
      <c r="U4" s="146"/>
      <c r="V4" s="134"/>
      <c r="W4" s="146"/>
      <c r="X4" s="146"/>
      <c r="Y4" s="146"/>
      <c r="Z4" s="134"/>
      <c r="AA4" s="134"/>
      <c r="AB4" s="134"/>
      <c r="AC4" s="146"/>
      <c r="AD4" s="134"/>
      <c r="AE4" s="146"/>
      <c r="AF4" s="134"/>
      <c r="AG4" s="146"/>
      <c r="AH4" s="148"/>
      <c r="AI4" s="146"/>
      <c r="AJ4" s="134"/>
    </row>
    <row r="5" spans="1:36">
      <c r="A5" s="114"/>
      <c r="B5" s="114"/>
      <c r="C5" s="114"/>
      <c r="D5" s="312" t="s">
        <v>262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  <c r="AI5" s="312"/>
      <c r="AJ5" s="312"/>
    </row>
    <row r="6" spans="1:36">
      <c r="A6" s="114"/>
      <c r="B6" s="114"/>
      <c r="C6" s="130"/>
      <c r="D6" s="114"/>
      <c r="E6" s="114"/>
      <c r="F6" s="114"/>
      <c r="G6" s="135"/>
      <c r="H6" s="114"/>
      <c r="I6" s="135"/>
      <c r="J6" s="313" t="s">
        <v>33</v>
      </c>
      <c r="K6" s="313"/>
      <c r="L6" s="313"/>
      <c r="M6" s="313"/>
      <c r="N6" s="313"/>
      <c r="O6" s="121"/>
      <c r="P6" s="313" t="s">
        <v>57</v>
      </c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165"/>
      <c r="AF6" s="165"/>
      <c r="AG6" s="165"/>
      <c r="AH6" s="165"/>
      <c r="AI6" s="165"/>
      <c r="AJ6" s="165"/>
    </row>
    <row r="7" spans="1:36">
      <c r="A7" s="114"/>
      <c r="B7" s="114"/>
      <c r="C7" s="130"/>
      <c r="D7" s="114"/>
      <c r="E7" s="114"/>
      <c r="F7" s="114"/>
      <c r="G7" s="135"/>
      <c r="H7" s="114"/>
      <c r="I7" s="135"/>
      <c r="J7" s="135"/>
      <c r="K7" s="135"/>
      <c r="L7" s="135"/>
      <c r="M7" s="135"/>
      <c r="N7" s="135"/>
      <c r="O7" s="121"/>
      <c r="P7" s="135"/>
      <c r="Q7" s="135"/>
      <c r="R7" s="135" t="s">
        <v>182</v>
      </c>
      <c r="S7" s="135"/>
      <c r="T7" s="135"/>
      <c r="U7" s="135"/>
      <c r="V7" s="135" t="s">
        <v>174</v>
      </c>
      <c r="W7" s="135"/>
      <c r="X7" s="135"/>
      <c r="Y7" s="135"/>
      <c r="Z7" s="135"/>
      <c r="AA7" s="135"/>
      <c r="AB7" s="135"/>
      <c r="AC7" s="135"/>
      <c r="AD7" s="135"/>
      <c r="AE7" s="165"/>
      <c r="AF7" s="165"/>
      <c r="AG7" s="165"/>
      <c r="AH7" s="165"/>
      <c r="AI7" s="165"/>
      <c r="AJ7" s="165"/>
    </row>
    <row r="8" spans="1:36">
      <c r="A8" s="114"/>
      <c r="B8" s="114"/>
      <c r="C8" s="130"/>
      <c r="D8" s="114"/>
      <c r="E8" s="114"/>
      <c r="F8" s="114"/>
      <c r="G8" s="135"/>
      <c r="H8" s="114"/>
      <c r="I8" s="135"/>
      <c r="J8" s="130"/>
      <c r="K8" s="135"/>
      <c r="L8" s="130"/>
      <c r="M8" s="135"/>
      <c r="N8" s="130"/>
      <c r="O8" s="121"/>
      <c r="P8" s="135" t="s">
        <v>241</v>
      </c>
      <c r="Q8" s="135"/>
      <c r="R8" s="135" t="s">
        <v>199</v>
      </c>
      <c r="S8" s="135"/>
      <c r="T8" s="135" t="s">
        <v>242</v>
      </c>
      <c r="U8" s="135"/>
      <c r="V8" s="135" t="s">
        <v>173</v>
      </c>
      <c r="W8" s="135"/>
      <c r="X8" s="130" t="s">
        <v>158</v>
      </c>
      <c r="Y8" s="135"/>
      <c r="Z8" s="130"/>
      <c r="AA8" s="130"/>
      <c r="AB8" s="130"/>
      <c r="AC8" s="135"/>
      <c r="AD8" s="130"/>
      <c r="AE8" s="136"/>
      <c r="AF8" s="268"/>
      <c r="AG8" s="121"/>
      <c r="AH8" s="138"/>
      <c r="AI8" s="136"/>
      <c r="AJ8" s="114"/>
    </row>
    <row r="9" spans="1:36">
      <c r="A9" s="114"/>
      <c r="B9" s="114"/>
      <c r="C9" s="130"/>
      <c r="D9" s="114"/>
      <c r="E9" s="114"/>
      <c r="F9" s="281" t="s">
        <v>54</v>
      </c>
      <c r="G9" s="135"/>
      <c r="H9" s="114"/>
      <c r="I9" s="135"/>
      <c r="J9" s="130"/>
      <c r="K9" s="135"/>
      <c r="L9" s="130"/>
      <c r="M9" s="135"/>
      <c r="N9" s="130"/>
      <c r="O9" s="121"/>
      <c r="P9" s="135" t="s">
        <v>169</v>
      </c>
      <c r="Q9" s="135"/>
      <c r="R9" s="135" t="s">
        <v>200</v>
      </c>
      <c r="S9" s="135"/>
      <c r="T9" s="135" t="s">
        <v>183</v>
      </c>
      <c r="U9" s="135"/>
      <c r="V9" s="135" t="s">
        <v>187</v>
      </c>
      <c r="W9" s="121"/>
      <c r="X9" s="130" t="s">
        <v>162</v>
      </c>
      <c r="Y9" s="121"/>
      <c r="Z9" s="130"/>
      <c r="AA9" s="130"/>
      <c r="AB9" s="130"/>
      <c r="AC9" s="135"/>
      <c r="AD9" s="130" t="s">
        <v>60</v>
      </c>
      <c r="AE9" s="139"/>
      <c r="AF9" s="267"/>
      <c r="AG9" s="136"/>
      <c r="AI9" s="121"/>
      <c r="AJ9" s="138"/>
    </row>
    <row r="10" spans="1:36">
      <c r="A10" s="114"/>
      <c r="B10" s="114"/>
      <c r="C10" s="130"/>
      <c r="D10" s="130" t="s">
        <v>7</v>
      </c>
      <c r="E10" s="130"/>
      <c r="F10" s="282" t="s">
        <v>267</v>
      </c>
      <c r="G10" s="135"/>
      <c r="H10" s="130" t="s">
        <v>151</v>
      </c>
      <c r="I10" s="135"/>
      <c r="J10" s="130"/>
      <c r="K10" s="135"/>
      <c r="L10" s="130"/>
      <c r="M10" s="121"/>
      <c r="N10" s="114"/>
      <c r="O10" s="135"/>
      <c r="P10" s="135" t="s">
        <v>172</v>
      </c>
      <c r="Q10" s="135"/>
      <c r="R10" s="135" t="s">
        <v>201</v>
      </c>
      <c r="S10" s="135"/>
      <c r="T10" s="135" t="s">
        <v>184</v>
      </c>
      <c r="U10" s="135"/>
      <c r="V10" s="135" t="s">
        <v>188</v>
      </c>
      <c r="W10" s="121"/>
      <c r="X10" s="130" t="s">
        <v>159</v>
      </c>
      <c r="Y10" s="121"/>
      <c r="Z10" s="281" t="s">
        <v>274</v>
      </c>
      <c r="AA10" s="130"/>
      <c r="AB10" s="130" t="s">
        <v>203</v>
      </c>
      <c r="AC10" s="135"/>
      <c r="AD10" s="130" t="s">
        <v>62</v>
      </c>
      <c r="AE10" s="121"/>
      <c r="AF10" s="130" t="s">
        <v>21</v>
      </c>
      <c r="AG10" s="135"/>
      <c r="AH10" s="130" t="s">
        <v>61</v>
      </c>
      <c r="AI10" s="135"/>
      <c r="AJ10" s="140"/>
    </row>
    <row r="11" spans="1:36">
      <c r="A11" s="114"/>
      <c r="B11" s="114"/>
      <c r="C11" s="130"/>
      <c r="D11" s="130" t="s">
        <v>8</v>
      </c>
      <c r="E11" s="130"/>
      <c r="F11" s="281" t="s">
        <v>268</v>
      </c>
      <c r="G11" s="135"/>
      <c r="H11" s="130" t="s">
        <v>152</v>
      </c>
      <c r="I11" s="135"/>
      <c r="J11" s="130" t="s">
        <v>37</v>
      </c>
      <c r="K11" s="135"/>
      <c r="L11" s="130"/>
      <c r="M11" s="135"/>
      <c r="N11" s="130" t="s">
        <v>27</v>
      </c>
      <c r="O11" s="135"/>
      <c r="P11" s="135" t="s">
        <v>170</v>
      </c>
      <c r="Q11" s="135"/>
      <c r="R11" s="135" t="s">
        <v>176</v>
      </c>
      <c r="S11" s="135"/>
      <c r="T11" s="135" t="s">
        <v>185</v>
      </c>
      <c r="U11" s="135"/>
      <c r="V11" s="135" t="s">
        <v>176</v>
      </c>
      <c r="W11" s="121"/>
      <c r="X11" s="130" t="s">
        <v>160</v>
      </c>
      <c r="Y11" s="121"/>
      <c r="Z11" s="281" t="s">
        <v>63</v>
      </c>
      <c r="AA11" s="130"/>
      <c r="AB11" s="130" t="s">
        <v>202</v>
      </c>
      <c r="AC11" s="135"/>
      <c r="AD11" s="130" t="s">
        <v>64</v>
      </c>
      <c r="AE11" s="121"/>
      <c r="AF11" s="130" t="s">
        <v>59</v>
      </c>
      <c r="AG11" s="135"/>
      <c r="AH11" s="130" t="s">
        <v>73</v>
      </c>
      <c r="AI11" s="135"/>
      <c r="AJ11" s="141" t="s">
        <v>21</v>
      </c>
    </row>
    <row r="12" spans="1:36">
      <c r="A12" s="114"/>
      <c r="B12" s="142" t="s">
        <v>0</v>
      </c>
      <c r="C12" s="130"/>
      <c r="D12" s="130" t="s">
        <v>9</v>
      </c>
      <c r="E12" s="130"/>
      <c r="F12" s="281" t="s">
        <v>269</v>
      </c>
      <c r="G12" s="135"/>
      <c r="H12" s="130" t="s">
        <v>153</v>
      </c>
      <c r="I12" s="135"/>
      <c r="J12" s="130" t="s">
        <v>38</v>
      </c>
      <c r="K12" s="135"/>
      <c r="L12" s="130" t="s">
        <v>137</v>
      </c>
      <c r="M12" s="135"/>
      <c r="N12" s="130" t="s">
        <v>28</v>
      </c>
      <c r="O12" s="135"/>
      <c r="P12" s="135" t="s">
        <v>171</v>
      </c>
      <c r="Q12" s="135"/>
      <c r="R12" s="135" t="s">
        <v>175</v>
      </c>
      <c r="S12" s="135"/>
      <c r="T12" s="135" t="s">
        <v>186</v>
      </c>
      <c r="U12" s="135"/>
      <c r="V12" s="135" t="s">
        <v>175</v>
      </c>
      <c r="W12" s="121"/>
      <c r="X12" s="130" t="s">
        <v>161</v>
      </c>
      <c r="Y12" s="121"/>
      <c r="Z12" s="281" t="s">
        <v>65</v>
      </c>
      <c r="AA12" s="130"/>
      <c r="AB12" s="130" t="s">
        <v>54</v>
      </c>
      <c r="AC12" s="135"/>
      <c r="AD12" s="130" t="s">
        <v>54</v>
      </c>
      <c r="AE12" s="121"/>
      <c r="AF12" s="130" t="s">
        <v>75</v>
      </c>
      <c r="AG12" s="135"/>
      <c r="AH12" s="130" t="s">
        <v>74</v>
      </c>
      <c r="AI12" s="135"/>
      <c r="AJ12" s="141" t="s">
        <v>59</v>
      </c>
    </row>
    <row r="13" spans="1:36">
      <c r="A13" s="114"/>
      <c r="B13" s="156"/>
      <c r="C13" s="114"/>
      <c r="D13" s="314" t="s">
        <v>115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4"/>
      <c r="AH13" s="314"/>
      <c r="AI13" s="314"/>
      <c r="AJ13" s="314"/>
    </row>
    <row r="14" spans="1:36">
      <c r="A14" s="115" t="s">
        <v>234</v>
      </c>
      <c r="B14" s="115"/>
      <c r="C14" s="115"/>
      <c r="D14" s="77"/>
      <c r="E14" s="77"/>
      <c r="F14" s="77"/>
      <c r="G14" s="78"/>
      <c r="H14" s="77"/>
      <c r="I14" s="78"/>
      <c r="J14" s="77"/>
      <c r="K14" s="78"/>
      <c r="L14" s="77"/>
      <c r="M14" s="108"/>
      <c r="N14" s="77"/>
      <c r="O14" s="78"/>
      <c r="P14" s="78"/>
      <c r="Q14" s="78"/>
      <c r="R14" s="78"/>
      <c r="S14" s="78"/>
      <c r="T14" s="78"/>
      <c r="U14" s="78"/>
      <c r="V14" s="77"/>
      <c r="W14" s="78"/>
      <c r="X14" s="77"/>
      <c r="Y14" s="78"/>
      <c r="Z14" s="78"/>
      <c r="AA14" s="78"/>
      <c r="AB14" s="78"/>
      <c r="AC14" s="78"/>
      <c r="AD14" s="77"/>
      <c r="AE14" s="78"/>
      <c r="AF14" s="77"/>
      <c r="AG14" s="78"/>
      <c r="AH14" s="77"/>
      <c r="AI14" s="78"/>
      <c r="AJ14" s="76"/>
    </row>
    <row r="15" spans="1:36">
      <c r="A15" s="115" t="s">
        <v>208</v>
      </c>
      <c r="B15" s="267"/>
      <c r="C15" s="115"/>
      <c r="D15" s="170">
        <v>7520978</v>
      </c>
      <c r="E15" s="170"/>
      <c r="F15" s="170">
        <v>-111960</v>
      </c>
      <c r="G15" s="171"/>
      <c r="H15" s="170">
        <v>18224269</v>
      </c>
      <c r="I15" s="171"/>
      <c r="J15" s="170">
        <v>388800</v>
      </c>
      <c r="K15" s="171"/>
      <c r="L15" s="170">
        <v>27715</v>
      </c>
      <c r="M15" s="171"/>
      <c r="N15" s="170">
        <v>6893603</v>
      </c>
      <c r="O15" s="171"/>
      <c r="P15" s="170">
        <v>-2830</v>
      </c>
      <c r="Q15" s="170"/>
      <c r="R15" s="170">
        <v>-340556</v>
      </c>
      <c r="S15" s="171"/>
      <c r="T15" s="170">
        <v>18895</v>
      </c>
      <c r="U15" s="171"/>
      <c r="V15" s="170">
        <v>1466735</v>
      </c>
      <c r="W15" s="171"/>
      <c r="X15" s="170">
        <v>-68789</v>
      </c>
      <c r="Y15" s="171"/>
      <c r="Z15" s="170">
        <v>-22632798</v>
      </c>
      <c r="AA15" s="170"/>
      <c r="AB15" s="170">
        <v>2209383</v>
      </c>
      <c r="AC15" s="171"/>
      <c r="AD15" s="170">
        <f>SUM(P15:AB15)</f>
        <v>-19349960</v>
      </c>
      <c r="AE15" s="171"/>
      <c r="AF15" s="170">
        <f>SUM(D15:N15,AD15)</f>
        <v>13593445</v>
      </c>
      <c r="AG15" s="171"/>
      <c r="AH15" s="170">
        <v>177393</v>
      </c>
      <c r="AI15" s="171"/>
      <c r="AJ15" s="170">
        <f>+AF15+AH15</f>
        <v>13770838</v>
      </c>
    </row>
    <row r="16" spans="1:36">
      <c r="A16" s="115"/>
      <c r="B16" s="115"/>
      <c r="C16" s="115"/>
      <c r="D16" s="170"/>
      <c r="E16" s="170"/>
      <c r="F16" s="170"/>
      <c r="G16" s="171"/>
      <c r="H16" s="170"/>
      <c r="I16" s="171"/>
      <c r="J16" s="170"/>
      <c r="K16" s="171"/>
      <c r="L16" s="170"/>
      <c r="M16" s="171"/>
      <c r="N16" s="170"/>
      <c r="O16" s="171"/>
      <c r="P16" s="171"/>
      <c r="Q16" s="171"/>
      <c r="R16" s="171"/>
      <c r="S16" s="171"/>
      <c r="T16" s="171"/>
      <c r="U16" s="171"/>
      <c r="V16" s="170"/>
      <c r="W16" s="171"/>
      <c r="X16" s="170"/>
      <c r="Y16" s="171"/>
      <c r="Z16" s="170"/>
      <c r="AA16" s="170"/>
      <c r="AB16" s="170"/>
      <c r="AC16" s="171"/>
      <c r="AD16" s="171"/>
      <c r="AE16" s="172"/>
      <c r="AF16" s="171"/>
      <c r="AG16" s="172"/>
      <c r="AH16" s="170"/>
      <c r="AI16" s="171"/>
      <c r="AJ16" s="170"/>
    </row>
    <row r="17" spans="1:36">
      <c r="A17" s="163" t="s">
        <v>157</v>
      </c>
      <c r="B17" s="115"/>
      <c r="C17" s="115"/>
      <c r="D17" s="170"/>
      <c r="E17" s="170"/>
      <c r="F17" s="170"/>
      <c r="G17" s="171"/>
      <c r="H17" s="170"/>
      <c r="I17" s="171"/>
      <c r="J17" s="170"/>
      <c r="K17" s="171"/>
      <c r="L17" s="170"/>
      <c r="M17" s="171"/>
      <c r="N17" s="170"/>
      <c r="O17" s="171"/>
      <c r="P17" s="171"/>
      <c r="Q17" s="171"/>
      <c r="R17" s="171"/>
      <c r="S17" s="171"/>
      <c r="T17" s="171"/>
      <c r="U17" s="171"/>
      <c r="V17" s="170"/>
      <c r="W17" s="171"/>
      <c r="X17" s="170"/>
      <c r="Y17" s="171"/>
      <c r="Z17" s="170"/>
      <c r="AA17" s="170"/>
      <c r="AB17" s="170"/>
      <c r="AC17" s="171"/>
      <c r="AD17" s="171"/>
      <c r="AE17" s="172"/>
      <c r="AF17" s="171"/>
      <c r="AG17" s="172"/>
      <c r="AH17" s="170"/>
      <c r="AI17" s="171"/>
      <c r="AJ17" s="170"/>
    </row>
    <row r="18" spans="1:36">
      <c r="A18" s="261" t="s">
        <v>213</v>
      </c>
      <c r="B18" s="115"/>
      <c r="C18" s="115"/>
      <c r="D18" s="170"/>
      <c r="E18" s="170"/>
      <c r="F18" s="170"/>
      <c r="G18" s="171"/>
      <c r="H18" s="170"/>
      <c r="I18" s="171"/>
      <c r="J18" s="170"/>
      <c r="K18" s="171"/>
      <c r="L18" s="170"/>
      <c r="M18" s="171"/>
      <c r="N18" s="170"/>
      <c r="O18" s="171"/>
      <c r="P18" s="171"/>
      <c r="Q18" s="171"/>
      <c r="R18" s="171"/>
      <c r="S18" s="171"/>
      <c r="T18" s="171"/>
      <c r="U18" s="171"/>
      <c r="V18" s="170"/>
      <c r="W18" s="171"/>
      <c r="X18" s="170"/>
      <c r="Y18" s="171"/>
      <c r="Z18" s="170"/>
      <c r="AA18" s="170"/>
      <c r="AB18" s="170"/>
      <c r="AC18" s="171"/>
      <c r="AD18" s="171"/>
      <c r="AE18" s="172"/>
      <c r="AF18" s="172"/>
      <c r="AG18" s="172"/>
      <c r="AH18" s="170"/>
      <c r="AI18" s="171"/>
      <c r="AJ18" s="172"/>
    </row>
    <row r="19" spans="1:36">
      <c r="A19" s="164" t="s">
        <v>214</v>
      </c>
      <c r="B19" s="239" t="s">
        <v>283</v>
      </c>
      <c r="C19" s="115"/>
      <c r="D19" s="236">
        <v>0</v>
      </c>
      <c r="E19" s="171"/>
      <c r="F19" s="236">
        <v>0</v>
      </c>
      <c r="G19" s="171"/>
      <c r="H19" s="236">
        <v>0</v>
      </c>
      <c r="I19" s="171"/>
      <c r="J19" s="236">
        <v>0</v>
      </c>
      <c r="K19" s="171"/>
      <c r="L19" s="236"/>
      <c r="M19" s="171"/>
      <c r="N19" s="174">
        <v>-451258</v>
      </c>
      <c r="O19" s="171"/>
      <c r="P19" s="236">
        <v>0</v>
      </c>
      <c r="Q19" s="171"/>
      <c r="R19" s="236">
        <v>0</v>
      </c>
      <c r="S19" s="171"/>
      <c r="T19" s="236">
        <v>0</v>
      </c>
      <c r="U19" s="171"/>
      <c r="V19" s="236">
        <v>0</v>
      </c>
      <c r="W19" s="171"/>
      <c r="X19" s="236">
        <v>0</v>
      </c>
      <c r="Y19" s="171"/>
      <c r="Z19" s="236">
        <v>0</v>
      </c>
      <c r="AA19" s="170"/>
      <c r="AB19" s="236">
        <v>0</v>
      </c>
      <c r="AC19" s="171"/>
      <c r="AD19" s="169">
        <f>SUM(P19:AB19)</f>
        <v>0</v>
      </c>
      <c r="AE19" s="172"/>
      <c r="AF19" s="172">
        <f>SUM(D19:N19,AD19)</f>
        <v>-451258</v>
      </c>
      <c r="AG19" s="172"/>
      <c r="AH19" s="236">
        <v>0</v>
      </c>
      <c r="AI19" s="171"/>
      <c r="AJ19" s="169">
        <f>+AF19+AH19</f>
        <v>-451258</v>
      </c>
    </row>
    <row r="20" spans="1:36">
      <c r="A20" s="261" t="s">
        <v>215</v>
      </c>
      <c r="B20" s="115"/>
      <c r="C20" s="115"/>
      <c r="D20" s="173">
        <f>D18+D19</f>
        <v>0</v>
      </c>
      <c r="E20" s="171"/>
      <c r="F20" s="173">
        <f>F18+F19</f>
        <v>0</v>
      </c>
      <c r="G20" s="171"/>
      <c r="H20" s="173">
        <f>H18+H19</f>
        <v>0</v>
      </c>
      <c r="I20" s="171"/>
      <c r="J20" s="173">
        <f>J18+J19</f>
        <v>0</v>
      </c>
      <c r="K20" s="171"/>
      <c r="L20" s="173">
        <f>L18+L19</f>
        <v>0</v>
      </c>
      <c r="M20" s="171"/>
      <c r="N20" s="173">
        <f>N18+N19</f>
        <v>-451258</v>
      </c>
      <c r="O20" s="171"/>
      <c r="P20" s="173">
        <f>P18+P19</f>
        <v>0</v>
      </c>
      <c r="Q20" s="171"/>
      <c r="R20" s="173">
        <f>R18+R19</f>
        <v>0</v>
      </c>
      <c r="S20" s="171"/>
      <c r="T20" s="173">
        <f>T18+T19</f>
        <v>0</v>
      </c>
      <c r="U20" s="171"/>
      <c r="V20" s="173">
        <f>V18+V19</f>
        <v>0</v>
      </c>
      <c r="W20" s="171"/>
      <c r="X20" s="173">
        <f>X18+X19</f>
        <v>0</v>
      </c>
      <c r="Y20" s="171"/>
      <c r="Z20" s="173">
        <f>Z18+Z19</f>
        <v>0</v>
      </c>
      <c r="AA20" s="170"/>
      <c r="AB20" s="173">
        <f>AB18+AB19</f>
        <v>0</v>
      </c>
      <c r="AC20" s="171"/>
      <c r="AD20" s="173">
        <f>AD18+AD19</f>
        <v>0</v>
      </c>
      <c r="AE20" s="172"/>
      <c r="AF20" s="173">
        <f>AF18+AF19</f>
        <v>-451258</v>
      </c>
      <c r="AG20" s="172"/>
      <c r="AH20" s="173">
        <f>AH18+AH19</f>
        <v>0</v>
      </c>
      <c r="AI20" s="171"/>
      <c r="AJ20" s="173">
        <f>AJ18+AJ19</f>
        <v>-451258</v>
      </c>
    </row>
    <row r="21" spans="1:36" ht="21.6" customHeight="1">
      <c r="A21" s="157"/>
      <c r="B21" s="115"/>
      <c r="C21" s="116"/>
      <c r="D21" s="170"/>
      <c r="E21" s="170"/>
      <c r="F21" s="170"/>
      <c r="G21" s="171"/>
      <c r="H21" s="170"/>
      <c r="I21" s="171"/>
      <c r="J21" s="170"/>
      <c r="K21" s="171"/>
      <c r="L21" s="170"/>
      <c r="M21" s="171"/>
      <c r="N21" s="170"/>
      <c r="O21" s="171"/>
      <c r="P21" s="171"/>
      <c r="Q21" s="171"/>
      <c r="R21" s="171"/>
      <c r="S21" s="171"/>
      <c r="T21" s="171"/>
      <c r="U21" s="171"/>
      <c r="V21" s="170"/>
      <c r="W21" s="171"/>
      <c r="X21" s="170"/>
      <c r="Y21" s="171"/>
      <c r="Z21" s="170"/>
      <c r="AA21" s="170"/>
      <c r="AB21" s="170"/>
      <c r="AC21" s="171"/>
      <c r="AD21" s="170"/>
      <c r="AE21" s="171"/>
      <c r="AF21" s="170"/>
      <c r="AG21" s="171"/>
      <c r="AH21" s="170"/>
      <c r="AI21" s="172"/>
      <c r="AJ21" s="170"/>
    </row>
    <row r="22" spans="1:36" ht="21.6" customHeight="1">
      <c r="A22" s="283" t="s">
        <v>270</v>
      </c>
      <c r="B22" s="164"/>
      <c r="C22" s="117"/>
      <c r="D22" s="117"/>
      <c r="E22" s="284"/>
      <c r="F22" s="117"/>
      <c r="G22" s="284"/>
      <c r="H22" s="117"/>
      <c r="I22" s="284"/>
      <c r="J22" s="117"/>
      <c r="K22" s="284"/>
      <c r="L22" s="117"/>
      <c r="M22" s="284"/>
      <c r="N22" s="117"/>
      <c r="O22" s="284"/>
      <c r="P22" s="117"/>
      <c r="Q22" s="284"/>
      <c r="R22" s="117"/>
      <c r="S22" s="284"/>
      <c r="T22" s="117"/>
      <c r="U22" s="284"/>
      <c r="V22" s="117"/>
      <c r="W22" s="284"/>
      <c r="X22" s="117"/>
      <c r="Y22" s="284"/>
      <c r="Z22" s="117"/>
      <c r="AA22" s="284"/>
      <c r="AB22" s="117"/>
      <c r="AC22" s="284"/>
      <c r="AD22" s="284"/>
      <c r="AE22" s="284"/>
      <c r="AF22" s="117"/>
      <c r="AG22" s="284"/>
      <c r="AH22" s="117"/>
      <c r="AI22" s="284"/>
      <c r="AJ22" s="117"/>
    </row>
    <row r="23" spans="1:36" ht="21.6" customHeight="1">
      <c r="A23" s="164" t="s">
        <v>271</v>
      </c>
      <c r="B23" s="285"/>
      <c r="C23" s="117"/>
      <c r="D23" s="117">
        <v>0</v>
      </c>
      <c r="E23" s="284"/>
      <c r="F23" s="117">
        <v>57017</v>
      </c>
      <c r="G23" s="284"/>
      <c r="H23" s="117">
        <v>0</v>
      </c>
      <c r="I23" s="284"/>
      <c r="J23" s="117">
        <v>0</v>
      </c>
      <c r="K23" s="284"/>
      <c r="L23" s="117">
        <v>0</v>
      </c>
      <c r="M23" s="284"/>
      <c r="N23" s="117">
        <v>0</v>
      </c>
      <c r="O23" s="284"/>
      <c r="P23" s="117">
        <v>0</v>
      </c>
      <c r="Q23" s="284"/>
      <c r="R23" s="117">
        <v>0</v>
      </c>
      <c r="S23" s="284"/>
      <c r="T23" s="117">
        <v>0</v>
      </c>
      <c r="U23" s="284"/>
      <c r="V23" s="117">
        <v>0</v>
      </c>
      <c r="W23" s="284"/>
      <c r="X23" s="117">
        <v>0</v>
      </c>
      <c r="Y23" s="284"/>
      <c r="Z23" s="117">
        <v>0</v>
      </c>
      <c r="AA23" s="284"/>
      <c r="AB23" s="117">
        <v>0</v>
      </c>
      <c r="AC23" s="284"/>
      <c r="AD23" s="286">
        <f>SUM(P23:AB23)</f>
        <v>0</v>
      </c>
      <c r="AE23" s="284"/>
      <c r="AF23" s="286">
        <f>SUM(D23:N23,AD23)</f>
        <v>57017</v>
      </c>
      <c r="AG23" s="284"/>
      <c r="AH23" s="117">
        <v>0</v>
      </c>
      <c r="AI23" s="284"/>
      <c r="AJ23" s="108">
        <f>+AF23+AH23</f>
        <v>57017</v>
      </c>
    </row>
    <row r="24" spans="1:36" ht="21.6" customHeight="1">
      <c r="A24" s="164" t="s">
        <v>272</v>
      </c>
      <c r="B24" s="285"/>
      <c r="C24" s="164"/>
      <c r="D24" s="287">
        <v>0</v>
      </c>
      <c r="E24" s="286"/>
      <c r="F24" s="287">
        <v>66247</v>
      </c>
      <c r="G24" s="286"/>
      <c r="H24" s="287">
        <v>0</v>
      </c>
      <c r="I24" s="286"/>
      <c r="J24" s="287">
        <v>0</v>
      </c>
      <c r="K24" s="286"/>
      <c r="L24" s="287">
        <v>0</v>
      </c>
      <c r="M24" s="286"/>
      <c r="N24" s="287">
        <v>-67569</v>
      </c>
      <c r="O24" s="286"/>
      <c r="P24" s="287">
        <v>0</v>
      </c>
      <c r="Q24" s="286"/>
      <c r="R24" s="287">
        <v>0</v>
      </c>
      <c r="S24" s="286"/>
      <c r="T24" s="287">
        <v>0</v>
      </c>
      <c r="U24" s="286"/>
      <c r="V24" s="287">
        <v>0</v>
      </c>
      <c r="W24" s="286"/>
      <c r="X24" s="287">
        <v>0</v>
      </c>
      <c r="Y24" s="286"/>
      <c r="Z24" s="287">
        <v>1322</v>
      </c>
      <c r="AA24" s="286"/>
      <c r="AB24" s="287">
        <v>0</v>
      </c>
      <c r="AC24" s="286"/>
      <c r="AD24" s="288">
        <f>SUM(P24:AB24)</f>
        <v>1322</v>
      </c>
      <c r="AE24" s="286"/>
      <c r="AF24" s="288">
        <f>SUM(D24:N24,AD24)</f>
        <v>0</v>
      </c>
      <c r="AG24" s="286"/>
      <c r="AH24" s="287">
        <v>0</v>
      </c>
      <c r="AI24" s="286"/>
      <c r="AJ24" s="289">
        <f>+AF24+AH24</f>
        <v>0</v>
      </c>
    </row>
    <row r="25" spans="1:36" ht="21.6" customHeight="1">
      <c r="A25" s="283" t="s">
        <v>273</v>
      </c>
      <c r="B25" s="163"/>
      <c r="C25" s="163"/>
      <c r="D25" s="290">
        <f>SUM(D23:D24)</f>
        <v>0</v>
      </c>
      <c r="E25" s="291"/>
      <c r="F25" s="290">
        <f>SUM(F23:F24)</f>
        <v>123264</v>
      </c>
      <c r="G25" s="291"/>
      <c r="H25" s="290">
        <f>SUM(H23:H24)</f>
        <v>0</v>
      </c>
      <c r="I25" s="291"/>
      <c r="J25" s="290">
        <f>SUM(J23:J24)</f>
        <v>0</v>
      </c>
      <c r="K25" s="291"/>
      <c r="L25" s="290">
        <f>SUM(L23:L24)</f>
        <v>0</v>
      </c>
      <c r="M25" s="291"/>
      <c r="N25" s="290">
        <f>SUM(N23:N24)</f>
        <v>-67569</v>
      </c>
      <c r="O25" s="291"/>
      <c r="P25" s="290">
        <f>SUM(P23:P24)</f>
        <v>0</v>
      </c>
      <c r="Q25" s="291"/>
      <c r="R25" s="290">
        <f>SUM(R23:R24)</f>
        <v>0</v>
      </c>
      <c r="S25" s="291"/>
      <c r="T25" s="290">
        <f>SUM(T23:T24)</f>
        <v>0</v>
      </c>
      <c r="U25" s="291"/>
      <c r="V25" s="290">
        <f>SUM(V23:V24)</f>
        <v>0</v>
      </c>
      <c r="W25" s="291"/>
      <c r="X25" s="290">
        <f>SUM(X23:X24)</f>
        <v>0</v>
      </c>
      <c r="Y25" s="291"/>
      <c r="Z25" s="290">
        <f>SUM(Z23:Z24)</f>
        <v>1322</v>
      </c>
      <c r="AA25" s="291"/>
      <c r="AB25" s="290">
        <f>SUM(AB23:AB24)</f>
        <v>0</v>
      </c>
      <c r="AC25" s="291"/>
      <c r="AD25" s="290">
        <f>SUM(AD23:AD24)</f>
        <v>1322</v>
      </c>
      <c r="AE25" s="291"/>
      <c r="AF25" s="290">
        <f>SUM(AF23:AF24)</f>
        <v>57017</v>
      </c>
      <c r="AG25" s="291"/>
      <c r="AH25" s="290">
        <f>SUM(AH23:AH24)</f>
        <v>0</v>
      </c>
      <c r="AI25" s="291"/>
      <c r="AJ25" s="290">
        <f>SUM(AJ23:AJ24)</f>
        <v>57017</v>
      </c>
    </row>
    <row r="26" spans="1:36" ht="21.6" customHeight="1">
      <c r="A26" s="157"/>
      <c r="B26" s="115"/>
      <c r="C26" s="116"/>
      <c r="D26" s="170"/>
      <c r="E26" s="170"/>
      <c r="F26" s="170"/>
      <c r="G26" s="171"/>
      <c r="H26" s="170"/>
      <c r="I26" s="171"/>
      <c r="J26" s="170"/>
      <c r="K26" s="171"/>
      <c r="L26" s="170"/>
      <c r="M26" s="171"/>
      <c r="N26" s="170"/>
      <c r="O26" s="171"/>
      <c r="P26" s="171"/>
      <c r="Q26" s="171"/>
      <c r="R26" s="171"/>
      <c r="S26" s="171"/>
      <c r="T26" s="171"/>
      <c r="U26" s="171"/>
      <c r="V26" s="170"/>
      <c r="W26" s="171"/>
      <c r="X26" s="170"/>
      <c r="Y26" s="171"/>
      <c r="Z26" s="170"/>
      <c r="AA26" s="170"/>
      <c r="AB26" s="170"/>
      <c r="AC26" s="171"/>
      <c r="AD26" s="170"/>
      <c r="AE26" s="171"/>
      <c r="AF26" s="170"/>
      <c r="AG26" s="171"/>
      <c r="AH26" s="170"/>
      <c r="AI26" s="172"/>
      <c r="AJ26" s="170"/>
    </row>
    <row r="27" spans="1:36">
      <c r="A27" s="115" t="s">
        <v>113</v>
      </c>
      <c r="B27" s="115"/>
      <c r="C27" s="115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0"/>
      <c r="AE27" s="171"/>
      <c r="AF27" s="170"/>
      <c r="AG27" s="171"/>
      <c r="AH27" s="171"/>
      <c r="AI27" s="171"/>
      <c r="AJ27" s="171"/>
    </row>
    <row r="28" spans="1:36">
      <c r="A28" s="122" t="s">
        <v>280</v>
      </c>
      <c r="B28" s="122"/>
      <c r="C28" s="122"/>
      <c r="D28" s="169">
        <v>0</v>
      </c>
      <c r="E28" s="170"/>
      <c r="F28" s="169">
        <v>-11304</v>
      </c>
      <c r="G28" s="172"/>
      <c r="H28" s="169">
        <v>0</v>
      </c>
      <c r="I28" s="172"/>
      <c r="J28" s="169">
        <v>0</v>
      </c>
      <c r="K28" s="172"/>
      <c r="L28" s="169">
        <v>0</v>
      </c>
      <c r="M28" s="172"/>
      <c r="N28" s="169">
        <v>347169</v>
      </c>
      <c r="O28" s="172"/>
      <c r="P28" s="169">
        <v>0</v>
      </c>
      <c r="Q28" s="172"/>
      <c r="R28" s="169">
        <v>0</v>
      </c>
      <c r="S28" s="172"/>
      <c r="T28" s="169">
        <v>0</v>
      </c>
      <c r="U28" s="172"/>
      <c r="V28" s="169">
        <v>0</v>
      </c>
      <c r="W28" s="172"/>
      <c r="X28" s="169">
        <v>0</v>
      </c>
      <c r="Y28" s="172"/>
      <c r="Z28" s="169">
        <v>0</v>
      </c>
      <c r="AA28" s="172"/>
      <c r="AB28" s="169">
        <v>0</v>
      </c>
      <c r="AC28" s="172"/>
      <c r="AD28" s="172">
        <f t="shared" ref="AD28:AD29" si="0">SUM(P28:AB28)</f>
        <v>0</v>
      </c>
      <c r="AE28" s="172"/>
      <c r="AF28" s="172">
        <f t="shared" ref="AF28" si="1">SUM(D28:N28,AD28)</f>
        <v>335865</v>
      </c>
      <c r="AG28" s="172"/>
      <c r="AH28" s="172">
        <v>-10677</v>
      </c>
      <c r="AI28" s="172"/>
      <c r="AJ28" s="172">
        <f>+AF28+AH28</f>
        <v>325188</v>
      </c>
    </row>
    <row r="29" spans="1:36">
      <c r="A29" s="122" t="s">
        <v>95</v>
      </c>
      <c r="B29" s="122"/>
      <c r="C29" s="122"/>
      <c r="D29" s="169">
        <v>0</v>
      </c>
      <c r="E29" s="169"/>
      <c r="F29" s="169">
        <v>0</v>
      </c>
      <c r="G29" s="172"/>
      <c r="H29" s="169">
        <v>0</v>
      </c>
      <c r="I29" s="172"/>
      <c r="J29" s="169">
        <v>0</v>
      </c>
      <c r="K29" s="172"/>
      <c r="L29" s="169">
        <v>0</v>
      </c>
      <c r="M29" s="172"/>
      <c r="N29" s="172">
        <v>0</v>
      </c>
      <c r="O29" s="172"/>
      <c r="P29" s="172">
        <v>4791</v>
      </c>
      <c r="Q29" s="172"/>
      <c r="R29" s="172">
        <v>120007</v>
      </c>
      <c r="S29" s="172"/>
      <c r="T29" s="172">
        <v>52</v>
      </c>
      <c r="U29" s="172"/>
      <c r="V29" s="172">
        <v>-438458</v>
      </c>
      <c r="W29" s="172"/>
      <c r="X29" s="169">
        <v>0</v>
      </c>
      <c r="Y29" s="172"/>
      <c r="Z29" s="169">
        <v>0</v>
      </c>
      <c r="AA29" s="172"/>
      <c r="AB29" s="172">
        <v>-6493</v>
      </c>
      <c r="AC29" s="172"/>
      <c r="AD29" s="172">
        <f t="shared" si="0"/>
        <v>-320101</v>
      </c>
      <c r="AE29" s="172"/>
      <c r="AF29" s="172">
        <f>SUM(D29:N29,AD29)</f>
        <v>-320101</v>
      </c>
      <c r="AG29" s="172"/>
      <c r="AH29" s="172">
        <v>27215</v>
      </c>
      <c r="AI29" s="172"/>
      <c r="AJ29" s="172">
        <f>+AF29+AH29</f>
        <v>-292886</v>
      </c>
    </row>
    <row r="30" spans="1:36">
      <c r="A30" s="115" t="s">
        <v>112</v>
      </c>
      <c r="B30" s="115"/>
      <c r="C30" s="115"/>
      <c r="D30" s="173">
        <f>D28+D29</f>
        <v>0</v>
      </c>
      <c r="E30" s="171"/>
      <c r="F30" s="173">
        <f>F28+F29</f>
        <v>-11304</v>
      </c>
      <c r="G30" s="171"/>
      <c r="H30" s="173">
        <f>H28+H29</f>
        <v>0</v>
      </c>
      <c r="I30" s="171"/>
      <c r="J30" s="173">
        <f>J28+J29</f>
        <v>0</v>
      </c>
      <c r="K30" s="171"/>
      <c r="L30" s="173">
        <f>L28+L29</f>
        <v>0</v>
      </c>
      <c r="M30" s="171"/>
      <c r="N30" s="173">
        <f>N28+N29</f>
        <v>347169</v>
      </c>
      <c r="O30" s="171"/>
      <c r="P30" s="173">
        <f>P28+P29</f>
        <v>4791</v>
      </c>
      <c r="Q30" s="171"/>
      <c r="R30" s="173">
        <f>R28+R29</f>
        <v>120007</v>
      </c>
      <c r="S30" s="171"/>
      <c r="T30" s="173">
        <f>T28+T29</f>
        <v>52</v>
      </c>
      <c r="U30" s="171"/>
      <c r="V30" s="173">
        <f>V28+V29</f>
        <v>-438458</v>
      </c>
      <c r="W30" s="171"/>
      <c r="X30" s="173">
        <f>X28+X29</f>
        <v>0</v>
      </c>
      <c r="Y30" s="171"/>
      <c r="Z30" s="173">
        <f>Z28+Z29</f>
        <v>0</v>
      </c>
      <c r="AA30" s="171"/>
      <c r="AB30" s="173">
        <f>AB28+AB29</f>
        <v>-6493</v>
      </c>
      <c r="AC30" s="171"/>
      <c r="AD30" s="173">
        <f>AD28+AD29</f>
        <v>-320101</v>
      </c>
      <c r="AE30" s="171"/>
      <c r="AF30" s="173">
        <f>AF28+AF29</f>
        <v>15764</v>
      </c>
      <c r="AG30" s="171"/>
      <c r="AH30" s="173">
        <f>AH28+AH29</f>
        <v>16538</v>
      </c>
      <c r="AI30" s="172"/>
      <c r="AJ30" s="173">
        <f>AJ28+AJ29</f>
        <v>32302</v>
      </c>
    </row>
    <row r="31" spans="1:36" ht="15" customHeight="1">
      <c r="A31" s="115"/>
      <c r="B31" s="115"/>
      <c r="C31" s="115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  <c r="AH31" s="171"/>
      <c r="AI31" s="172"/>
      <c r="AJ31" s="171"/>
    </row>
    <row r="32" spans="1:36" hidden="1">
      <c r="A32" s="164" t="s">
        <v>216</v>
      </c>
      <c r="B32" s="115"/>
      <c r="C32" s="115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  <c r="AH32" s="171"/>
      <c r="AI32" s="172"/>
      <c r="AJ32" s="171"/>
    </row>
    <row r="33" spans="1:36" s="158" customFormat="1">
      <c r="A33" s="122" t="s">
        <v>32</v>
      </c>
      <c r="B33" s="122"/>
      <c r="C33" s="122"/>
      <c r="D33" s="170">
        <v>0</v>
      </c>
      <c r="E33" s="170"/>
      <c r="F33" s="170">
        <v>0</v>
      </c>
      <c r="G33" s="172"/>
      <c r="H33" s="170">
        <v>0</v>
      </c>
      <c r="I33" s="172"/>
      <c r="J33" s="170">
        <v>0</v>
      </c>
      <c r="K33" s="172"/>
      <c r="L33" s="170">
        <v>0</v>
      </c>
      <c r="M33" s="172"/>
      <c r="N33" s="172">
        <v>-253606</v>
      </c>
      <c r="O33" s="172"/>
      <c r="P33" s="170">
        <v>0</v>
      </c>
      <c r="Q33" s="172"/>
      <c r="R33" s="172">
        <f>124841</f>
        <v>124841</v>
      </c>
      <c r="S33" s="172"/>
      <c r="T33" s="170">
        <v>0</v>
      </c>
      <c r="U33" s="172"/>
      <c r="V33" s="172">
        <v>96543</v>
      </c>
      <c r="W33" s="172"/>
      <c r="X33" s="170">
        <v>0</v>
      </c>
      <c r="Y33" s="172"/>
      <c r="Z33" s="170">
        <v>0</v>
      </c>
      <c r="AA33" s="172"/>
      <c r="AB33" s="174">
        <v>47509</v>
      </c>
      <c r="AC33" s="172"/>
      <c r="AD33" s="169">
        <f>SUM(P33:AB33)</f>
        <v>268893</v>
      </c>
      <c r="AE33" s="172"/>
      <c r="AF33" s="172">
        <f>SUM(D33:N33,AD33)</f>
        <v>15287</v>
      </c>
      <c r="AG33" s="172"/>
      <c r="AH33" s="172">
        <v>0</v>
      </c>
      <c r="AI33" s="172"/>
      <c r="AJ33" s="172">
        <f>+AF33+AH33</f>
        <v>15287</v>
      </c>
    </row>
    <row r="34" spans="1:36" s="158" customFormat="1" hidden="1">
      <c r="A34" s="164" t="s">
        <v>217</v>
      </c>
      <c r="B34" s="122"/>
      <c r="C34" s="122"/>
      <c r="D34" s="169">
        <v>0</v>
      </c>
      <c r="E34" s="169"/>
      <c r="F34" s="169">
        <v>0</v>
      </c>
      <c r="G34" s="172"/>
      <c r="H34" s="169">
        <v>0</v>
      </c>
      <c r="I34" s="172"/>
      <c r="J34" s="169">
        <v>0</v>
      </c>
      <c r="K34" s="172"/>
      <c r="L34" s="169">
        <v>0</v>
      </c>
      <c r="M34" s="172"/>
      <c r="N34" s="170">
        <v>0</v>
      </c>
      <c r="O34" s="172"/>
      <c r="P34" s="169">
        <v>0</v>
      </c>
      <c r="Q34" s="172"/>
      <c r="R34" s="170">
        <v>0</v>
      </c>
      <c r="S34" s="172"/>
      <c r="T34" s="170"/>
      <c r="U34" s="172"/>
      <c r="V34" s="170"/>
      <c r="W34" s="172"/>
      <c r="X34" s="170"/>
      <c r="Y34" s="172"/>
      <c r="Z34" s="170"/>
      <c r="AA34" s="172"/>
      <c r="AB34" s="236"/>
      <c r="AC34" s="172"/>
      <c r="AD34" s="172">
        <f>SUM(P34:AB34)</f>
        <v>0</v>
      </c>
      <c r="AE34" s="172"/>
      <c r="AF34" s="172">
        <f t="shared" ref="AF34" si="2">SUM(D34:N34,AD34)</f>
        <v>0</v>
      </c>
      <c r="AG34" s="172"/>
      <c r="AH34" s="172"/>
      <c r="AI34" s="172"/>
      <c r="AJ34" s="172">
        <f>+AF34+AH34</f>
        <v>0</v>
      </c>
    </row>
    <row r="35" spans="1:36" s="158" customFormat="1" ht="15" customHeight="1">
      <c r="A35" s="122"/>
      <c r="B35" s="122"/>
      <c r="C35" s="122"/>
      <c r="D35" s="175"/>
      <c r="E35" s="172"/>
      <c r="F35" s="175"/>
      <c r="G35" s="172"/>
      <c r="H35" s="175"/>
      <c r="I35" s="172"/>
      <c r="J35" s="175"/>
      <c r="K35" s="172"/>
      <c r="L35" s="175"/>
      <c r="M35" s="172"/>
      <c r="N35" s="175"/>
      <c r="O35" s="172"/>
      <c r="P35" s="175"/>
      <c r="Q35" s="172"/>
      <c r="R35" s="175"/>
      <c r="S35" s="172"/>
      <c r="T35" s="175"/>
      <c r="U35" s="172"/>
      <c r="V35" s="175"/>
      <c r="W35" s="172"/>
      <c r="X35" s="175"/>
      <c r="Y35" s="172"/>
      <c r="Z35" s="175"/>
      <c r="AA35" s="172"/>
      <c r="AB35" s="172"/>
      <c r="AC35" s="172"/>
      <c r="AD35" s="175"/>
      <c r="AE35" s="172"/>
      <c r="AF35" s="176"/>
      <c r="AG35" s="172"/>
      <c r="AH35" s="175"/>
      <c r="AI35" s="172"/>
      <c r="AJ35" s="176"/>
    </row>
    <row r="36" spans="1:36" ht="22.5" thickBot="1">
      <c r="A36" s="115" t="s">
        <v>228</v>
      </c>
      <c r="B36" s="115"/>
      <c r="C36" s="115"/>
      <c r="D36" s="177">
        <f>+D33+D30+D15+D34+D20+D25</f>
        <v>7520978</v>
      </c>
      <c r="E36" s="171"/>
      <c r="F36" s="177">
        <f>+F33+F30+F15+F34+F20+F25</f>
        <v>0</v>
      </c>
      <c r="G36" s="171"/>
      <c r="H36" s="177">
        <f>+H33+H30+H15+H34+H20+H25</f>
        <v>18224269</v>
      </c>
      <c r="I36" s="171"/>
      <c r="J36" s="177">
        <f>+J33+J30+J15+J34+J20+J25</f>
        <v>388800</v>
      </c>
      <c r="K36" s="171"/>
      <c r="L36" s="177">
        <f>+L33+L30+L15+L34+L20+L25</f>
        <v>27715</v>
      </c>
      <c r="M36" s="171"/>
      <c r="N36" s="177">
        <f>+N33+N30+N15+N34+N20+N25</f>
        <v>6468339</v>
      </c>
      <c r="O36" s="172"/>
      <c r="P36" s="177">
        <f>+P33+P30+P15+P34+P20+P25</f>
        <v>1961</v>
      </c>
      <c r="Q36" s="171"/>
      <c r="R36" s="177">
        <f>+R33+R30+R15+R34+R20+R25</f>
        <v>-95708</v>
      </c>
      <c r="S36" s="171"/>
      <c r="T36" s="177">
        <f>+T33+T30+T15+T34+T20+T25</f>
        <v>18947</v>
      </c>
      <c r="U36" s="171"/>
      <c r="V36" s="177">
        <f>+V33+V30+V15+V34+V20+V25</f>
        <v>1124820</v>
      </c>
      <c r="W36" s="172"/>
      <c r="X36" s="177">
        <f>+X33+X30+X15+X34+X20+X25</f>
        <v>-68789</v>
      </c>
      <c r="Y36" s="172"/>
      <c r="Z36" s="177">
        <f>+Z33+Z30+Z15+Z34+Z20+Z25</f>
        <v>-22631476</v>
      </c>
      <c r="AA36" s="171"/>
      <c r="AB36" s="177">
        <f>+AB33+AB30+AB15+AB34+AB20+AB25</f>
        <v>2250399</v>
      </c>
      <c r="AC36" s="172"/>
      <c r="AD36" s="177">
        <f>+AD33+AD30+AD15+AD34+AD20+AD25</f>
        <v>-19399846</v>
      </c>
      <c r="AE36" s="171"/>
      <c r="AF36" s="177">
        <f>+AF33+AF30+AF15+AF34+AF20+AF25</f>
        <v>13230255</v>
      </c>
      <c r="AG36" s="171"/>
      <c r="AH36" s="177">
        <f>+AH33+AH30+AH15+AH34+AH20+AH25</f>
        <v>193931</v>
      </c>
      <c r="AI36" s="172"/>
      <c r="AJ36" s="177">
        <f>+AJ33+AJ30+AJ15+AJ34+AJ20+AJ25</f>
        <v>13424186</v>
      </c>
    </row>
    <row r="37" spans="1:36" ht="22.5" thickTop="1">
      <c r="D37" s="178"/>
      <c r="E37" s="178"/>
      <c r="F37" s="178"/>
      <c r="G37" s="179"/>
      <c r="H37" s="178"/>
      <c r="I37" s="179"/>
      <c r="J37" s="178"/>
      <c r="K37" s="179"/>
      <c r="L37" s="178"/>
      <c r="M37" s="179"/>
      <c r="N37" s="178"/>
      <c r="O37" s="179"/>
      <c r="P37" s="179"/>
      <c r="Q37" s="179"/>
      <c r="R37" s="179"/>
      <c r="S37" s="179"/>
      <c r="T37" s="179"/>
      <c r="U37" s="179"/>
      <c r="V37" s="178"/>
      <c r="W37" s="179"/>
      <c r="X37" s="178"/>
      <c r="Y37" s="179"/>
      <c r="Z37" s="178"/>
      <c r="AA37" s="178"/>
      <c r="AB37" s="178"/>
      <c r="AC37" s="179"/>
      <c r="AD37" s="178"/>
      <c r="AE37" s="179"/>
      <c r="AF37" s="178"/>
      <c r="AG37" s="179"/>
      <c r="AH37" s="178"/>
      <c r="AI37" s="179"/>
      <c r="AJ37" s="178"/>
    </row>
    <row r="38" spans="1:36">
      <c r="D38" s="178"/>
      <c r="E38" s="178"/>
      <c r="F38" s="178"/>
      <c r="G38" s="179"/>
      <c r="H38" s="178"/>
      <c r="I38" s="179"/>
      <c r="J38" s="178"/>
      <c r="K38" s="179"/>
      <c r="L38" s="178"/>
      <c r="M38" s="179"/>
      <c r="N38" s="178"/>
      <c r="O38" s="179"/>
      <c r="P38" s="263"/>
      <c r="Q38" s="179"/>
      <c r="R38" s="179"/>
      <c r="S38" s="179"/>
      <c r="T38" s="179"/>
      <c r="U38" s="179"/>
      <c r="V38" s="178"/>
      <c r="W38" s="179"/>
      <c r="X38" s="178"/>
      <c r="Y38" s="179"/>
      <c r="Z38" s="178"/>
      <c r="AA38" s="178"/>
      <c r="AB38" s="178"/>
      <c r="AC38" s="179"/>
      <c r="AD38" s="178"/>
      <c r="AE38" s="179"/>
      <c r="AF38" s="178"/>
      <c r="AG38" s="179"/>
      <c r="AH38" s="178"/>
      <c r="AI38" s="179"/>
      <c r="AJ38" s="180"/>
    </row>
    <row r="39" spans="1:36">
      <c r="D39" s="178"/>
      <c r="E39" s="178"/>
      <c r="F39" s="178"/>
      <c r="G39" s="179"/>
      <c r="H39" s="178"/>
      <c r="I39" s="179"/>
      <c r="J39" s="178"/>
      <c r="K39" s="179"/>
      <c r="L39" s="178"/>
      <c r="M39" s="179"/>
      <c r="N39" s="178"/>
      <c r="O39" s="179"/>
      <c r="P39" s="179"/>
      <c r="Q39" s="179"/>
      <c r="R39" s="294"/>
      <c r="S39" s="179"/>
      <c r="T39" s="179"/>
      <c r="U39" s="179"/>
      <c r="V39" s="178"/>
      <c r="W39" s="179"/>
      <c r="X39" s="178"/>
      <c r="Y39" s="179"/>
      <c r="Z39" s="178"/>
      <c r="AA39" s="178"/>
      <c r="AB39" s="178"/>
      <c r="AC39" s="179"/>
      <c r="AD39" s="293"/>
      <c r="AE39" s="179"/>
      <c r="AF39" s="178"/>
      <c r="AG39" s="179"/>
      <c r="AH39" s="178"/>
      <c r="AI39" s="179"/>
      <c r="AJ39" s="180"/>
    </row>
    <row r="40" spans="1:36">
      <c r="D40" s="178"/>
      <c r="E40" s="178"/>
      <c r="F40" s="178"/>
      <c r="G40" s="179"/>
      <c r="H40" s="178"/>
      <c r="I40" s="179"/>
      <c r="J40" s="178"/>
      <c r="K40" s="179"/>
      <c r="L40" s="178"/>
      <c r="M40" s="179"/>
      <c r="N40" s="178"/>
      <c r="O40" s="179"/>
      <c r="P40" s="179"/>
      <c r="Q40" s="179"/>
      <c r="R40" s="294"/>
      <c r="S40" s="179"/>
      <c r="T40" s="179"/>
      <c r="U40" s="179"/>
      <c r="V40" s="178"/>
      <c r="W40" s="179"/>
      <c r="X40" s="178"/>
      <c r="Y40" s="179"/>
      <c r="Z40" s="178"/>
      <c r="AA40" s="178"/>
      <c r="AB40" s="178"/>
      <c r="AC40" s="179"/>
      <c r="AD40" s="180"/>
      <c r="AE40" s="179"/>
      <c r="AF40" s="178"/>
      <c r="AG40" s="179"/>
      <c r="AH40" s="178"/>
      <c r="AI40" s="179"/>
      <c r="AJ40" s="180">
        <f>+'BS 3-4'!C81</f>
        <v>0</v>
      </c>
    </row>
  </sheetData>
  <mergeCells count="4">
    <mergeCell ref="D5:AJ5"/>
    <mergeCell ref="J6:N6"/>
    <mergeCell ref="P6:AD6"/>
    <mergeCell ref="D13:AJ13"/>
  </mergeCells>
  <pageMargins left="0.8" right="0.5" top="0.48" bottom="0.5" header="0.5" footer="0.5"/>
  <pageSetup paperSize="9" scale="45" firstPageNumber="9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J38"/>
  <sheetViews>
    <sheetView zoomScale="60" zoomScaleNormal="60" zoomScaleSheetLayoutView="70" workbookViewId="0">
      <selection activeCell="A26" sqref="A26"/>
    </sheetView>
  </sheetViews>
  <sheetFormatPr defaultColWidth="9.140625" defaultRowHeight="21.75"/>
  <cols>
    <col min="1" max="1" width="46.42578125" style="155" customWidth="1"/>
    <col min="2" max="2" width="10.7109375" style="155" hidden="1" customWidth="1"/>
    <col min="3" max="3" width="1.140625" style="155" hidden="1" customWidth="1"/>
    <col min="4" max="4" width="13.7109375" style="155" customWidth="1"/>
    <col min="5" max="5" width="1.140625" style="160" customWidth="1"/>
    <col min="6" max="6" width="13.7109375" style="155" customWidth="1"/>
    <col min="7" max="7" width="1.140625" style="160" customWidth="1"/>
    <col min="8" max="8" width="13.7109375" style="155" customWidth="1"/>
    <col min="9" max="9" width="1.140625" style="160" customWidth="1"/>
    <col min="10" max="10" width="13.7109375" style="155" customWidth="1"/>
    <col min="11" max="11" width="1.140625" style="160" customWidth="1"/>
    <col min="12" max="12" width="13.7109375" style="155" customWidth="1"/>
    <col min="13" max="13" width="1.140625" style="160" customWidth="1"/>
    <col min="14" max="14" width="12.42578125" style="160" bestFit="1" customWidth="1"/>
    <col min="15" max="15" width="0.7109375" style="160" customWidth="1"/>
    <col min="16" max="16" width="19.140625" style="160" bestFit="1" customWidth="1"/>
    <col min="17" max="17" width="0.85546875" style="160" customWidth="1"/>
    <col min="18" max="18" width="18" style="160" customWidth="1"/>
    <col min="19" max="19" width="0.85546875" style="160" customWidth="1"/>
    <col min="20" max="20" width="14.7109375" style="155" bestFit="1" customWidth="1"/>
    <col min="21" max="21" width="1.140625" style="160" customWidth="1"/>
    <col min="22" max="22" width="19.42578125" style="155" hidden="1" customWidth="1"/>
    <col min="23" max="23" width="1.140625" style="160" hidden="1" customWidth="1"/>
    <col min="24" max="24" width="17.140625" style="155" customWidth="1"/>
    <col min="25" max="25" width="1.140625" style="155" customWidth="1"/>
    <col min="26" max="26" width="17.140625" style="155" customWidth="1"/>
    <col min="27" max="27" width="1.140625" style="160" customWidth="1"/>
    <col min="28" max="28" width="15.42578125" style="155" bestFit="1" customWidth="1"/>
    <col min="29" max="29" width="1.140625" style="160" customWidth="1"/>
    <col min="30" max="30" width="13.7109375" style="155" customWidth="1"/>
    <col min="31" max="31" width="1.140625" style="160" customWidth="1"/>
    <col min="32" max="32" width="15" style="155" bestFit="1" customWidth="1"/>
    <col min="33" max="33" width="1.140625" style="160" customWidth="1"/>
    <col min="34" max="34" width="16" style="155" bestFit="1" customWidth="1"/>
    <col min="35" max="35" width="13.42578125" style="155" bestFit="1" customWidth="1"/>
    <col min="36" max="16384" width="9.140625" style="155"/>
  </cols>
  <sheetData>
    <row r="1" spans="1:36" ht="23.25">
      <c r="A1" s="222" t="s">
        <v>284</v>
      </c>
      <c r="B1" s="159"/>
      <c r="C1" s="134"/>
      <c r="D1" s="143"/>
      <c r="E1" s="144"/>
      <c r="F1" s="143"/>
      <c r="G1" s="144"/>
      <c r="H1" s="143"/>
      <c r="I1" s="144"/>
      <c r="J1" s="143"/>
      <c r="K1" s="144"/>
      <c r="L1" s="143"/>
      <c r="M1" s="144"/>
      <c r="N1" s="144"/>
      <c r="O1" s="144"/>
      <c r="P1" s="144"/>
      <c r="Q1" s="144"/>
      <c r="R1" s="144"/>
      <c r="S1" s="144"/>
      <c r="T1" s="143"/>
      <c r="U1" s="144"/>
      <c r="V1" s="144"/>
      <c r="W1" s="144"/>
      <c r="X1" s="143"/>
      <c r="Y1" s="143"/>
      <c r="Z1" s="143"/>
      <c r="AA1" s="144"/>
      <c r="AB1" s="143"/>
      <c r="AC1" s="144"/>
      <c r="AD1" s="143"/>
      <c r="AE1" s="144"/>
      <c r="AF1" s="143"/>
      <c r="AG1" s="144"/>
      <c r="AH1" s="143"/>
    </row>
    <row r="2" spans="1:36" ht="23.25">
      <c r="A2" s="222" t="s">
        <v>285</v>
      </c>
      <c r="B2" s="159"/>
      <c r="C2" s="134"/>
      <c r="D2" s="143"/>
      <c r="E2" s="144"/>
      <c r="F2" s="143"/>
      <c r="G2" s="144"/>
      <c r="H2" s="143"/>
      <c r="I2" s="144"/>
      <c r="J2" s="143"/>
      <c r="K2" s="144"/>
      <c r="L2" s="143"/>
      <c r="M2" s="144"/>
      <c r="N2" s="144"/>
      <c r="O2" s="144"/>
      <c r="P2" s="144"/>
      <c r="Q2" s="144"/>
      <c r="R2" s="144"/>
      <c r="S2" s="144"/>
      <c r="T2" s="143"/>
      <c r="U2" s="144"/>
      <c r="V2" s="144"/>
      <c r="W2" s="144"/>
      <c r="X2" s="143"/>
      <c r="Y2" s="143"/>
      <c r="Z2" s="143"/>
      <c r="AA2" s="144"/>
      <c r="AB2" s="143"/>
      <c r="AC2" s="144"/>
      <c r="AD2" s="143"/>
      <c r="AE2" s="144"/>
      <c r="AF2" s="143"/>
      <c r="AG2" s="144"/>
      <c r="AH2" s="143"/>
    </row>
    <row r="3" spans="1:36" ht="23.25">
      <c r="A3" s="120" t="s">
        <v>111</v>
      </c>
      <c r="B3" s="120"/>
      <c r="C3" s="134"/>
      <c r="D3" s="145"/>
      <c r="E3" s="146"/>
      <c r="F3" s="145"/>
      <c r="G3" s="147"/>
      <c r="H3" s="145"/>
      <c r="I3" s="147"/>
      <c r="J3" s="145"/>
      <c r="K3" s="147"/>
      <c r="L3" s="145"/>
      <c r="M3" s="147"/>
      <c r="N3" s="147"/>
      <c r="O3" s="147"/>
      <c r="P3" s="147"/>
      <c r="Q3" s="147"/>
      <c r="R3" s="147"/>
      <c r="S3" s="147"/>
      <c r="T3" s="145"/>
      <c r="U3" s="147"/>
      <c r="V3" s="145"/>
      <c r="W3" s="147"/>
      <c r="X3" s="145"/>
      <c r="Y3" s="145"/>
      <c r="Z3" s="145"/>
      <c r="AA3" s="147"/>
      <c r="AB3" s="145"/>
      <c r="AC3" s="147"/>
      <c r="AD3" s="145"/>
      <c r="AE3" s="147"/>
      <c r="AF3" s="145"/>
      <c r="AG3" s="147"/>
      <c r="AH3" s="145"/>
    </row>
    <row r="4" spans="1:36" ht="9.6" customHeight="1">
      <c r="A4" s="120"/>
      <c r="B4" s="120"/>
      <c r="C4" s="134"/>
      <c r="D4" s="134"/>
      <c r="E4" s="146"/>
      <c r="F4" s="134"/>
      <c r="G4" s="146"/>
      <c r="H4" s="134"/>
      <c r="I4" s="146"/>
      <c r="J4" s="134"/>
      <c r="K4" s="146"/>
      <c r="L4" s="134"/>
      <c r="M4" s="146"/>
      <c r="N4" s="146"/>
      <c r="O4" s="146"/>
      <c r="P4" s="146"/>
      <c r="Q4" s="146"/>
      <c r="R4" s="146"/>
      <c r="S4" s="146"/>
      <c r="T4" s="134"/>
      <c r="U4" s="146"/>
      <c r="V4" s="146"/>
      <c r="W4" s="146"/>
      <c r="X4" s="134"/>
      <c r="Y4" s="134"/>
      <c r="Z4" s="134"/>
      <c r="AA4" s="146"/>
      <c r="AB4" s="134"/>
      <c r="AC4" s="146"/>
      <c r="AD4" s="134"/>
      <c r="AE4" s="146"/>
      <c r="AF4" s="148"/>
      <c r="AG4" s="146"/>
      <c r="AH4" s="134"/>
    </row>
    <row r="5" spans="1:36">
      <c r="A5" s="114"/>
      <c r="B5" s="114"/>
      <c r="C5" s="114"/>
      <c r="D5" s="312" t="s">
        <v>45</v>
      </c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312"/>
      <c r="V5" s="312"/>
      <c r="W5" s="312"/>
      <c r="X5" s="312"/>
      <c r="Y5" s="312"/>
      <c r="Z5" s="312"/>
      <c r="AA5" s="312"/>
      <c r="AB5" s="312"/>
      <c r="AC5" s="312"/>
      <c r="AD5" s="312"/>
      <c r="AE5" s="312"/>
      <c r="AF5" s="312"/>
      <c r="AG5" s="312"/>
      <c r="AH5" s="312"/>
    </row>
    <row r="6" spans="1:36">
      <c r="A6" s="114"/>
      <c r="B6" s="114"/>
      <c r="C6" s="130"/>
      <c r="D6" s="114"/>
      <c r="E6" s="135"/>
      <c r="F6" s="114"/>
      <c r="G6" s="135"/>
      <c r="H6" s="313" t="s">
        <v>33</v>
      </c>
      <c r="I6" s="313"/>
      <c r="J6" s="313"/>
      <c r="K6" s="313"/>
      <c r="L6" s="313"/>
      <c r="M6" s="121"/>
      <c r="N6" s="313" t="s">
        <v>57</v>
      </c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165"/>
      <c r="AD6" s="165"/>
      <c r="AE6" s="165"/>
      <c r="AF6" s="165"/>
      <c r="AG6" s="165"/>
      <c r="AH6" s="165"/>
    </row>
    <row r="7" spans="1:36">
      <c r="A7" s="114"/>
      <c r="B7" s="114"/>
      <c r="C7" s="130"/>
      <c r="D7" s="114"/>
      <c r="E7" s="135"/>
      <c r="F7" s="114"/>
      <c r="G7" s="135"/>
      <c r="H7" s="135"/>
      <c r="I7" s="135"/>
      <c r="J7" s="135"/>
      <c r="K7" s="135"/>
      <c r="L7" s="135"/>
      <c r="M7" s="121"/>
      <c r="N7" s="135"/>
      <c r="O7" s="135"/>
      <c r="P7" s="135" t="s">
        <v>182</v>
      </c>
      <c r="Q7" s="135"/>
      <c r="R7" s="135"/>
      <c r="S7" s="135"/>
      <c r="T7" s="135" t="s">
        <v>174</v>
      </c>
      <c r="U7" s="135"/>
      <c r="V7" s="135"/>
      <c r="W7" s="135"/>
      <c r="X7" s="135"/>
      <c r="Y7" s="135"/>
      <c r="Z7" s="135"/>
      <c r="AA7" s="135"/>
      <c r="AB7" s="135"/>
      <c r="AC7" s="165"/>
      <c r="AD7" s="165"/>
      <c r="AE7" s="165"/>
      <c r="AF7" s="165"/>
      <c r="AG7" s="165"/>
      <c r="AH7" s="165"/>
    </row>
    <row r="8" spans="1:36">
      <c r="A8" s="114"/>
      <c r="B8" s="114"/>
      <c r="C8" s="130"/>
      <c r="D8" s="114"/>
      <c r="E8" s="135"/>
      <c r="F8" s="114"/>
      <c r="G8" s="135"/>
      <c r="H8" s="130"/>
      <c r="I8" s="135"/>
      <c r="J8" s="130"/>
      <c r="K8" s="135"/>
      <c r="L8" s="130"/>
      <c r="M8" s="121"/>
      <c r="N8" s="135"/>
      <c r="O8" s="135"/>
      <c r="P8" s="135" t="s">
        <v>199</v>
      </c>
      <c r="Q8" s="135"/>
      <c r="R8" s="135" t="s">
        <v>242</v>
      </c>
      <c r="S8" s="135"/>
      <c r="T8" s="135" t="s">
        <v>173</v>
      </c>
      <c r="U8" s="135"/>
      <c r="V8" s="130" t="s">
        <v>158</v>
      </c>
      <c r="W8" s="135"/>
      <c r="X8" s="130"/>
      <c r="Y8" s="130"/>
      <c r="Z8" s="130"/>
      <c r="AA8" s="135"/>
      <c r="AB8" s="130"/>
      <c r="AC8" s="136"/>
      <c r="AD8" s="137"/>
      <c r="AE8" s="121"/>
      <c r="AF8" s="138"/>
      <c r="AG8" s="136"/>
      <c r="AH8" s="114"/>
    </row>
    <row r="9" spans="1:36">
      <c r="A9" s="114"/>
      <c r="B9" s="114"/>
      <c r="C9" s="130"/>
      <c r="D9" s="114"/>
      <c r="E9" s="135"/>
      <c r="F9" s="114"/>
      <c r="G9" s="135"/>
      <c r="H9" s="130"/>
      <c r="I9" s="135"/>
      <c r="J9" s="130"/>
      <c r="K9" s="135"/>
      <c r="L9" s="130"/>
      <c r="M9" s="121"/>
      <c r="N9" s="135" t="s">
        <v>241</v>
      </c>
      <c r="O9" s="135"/>
      <c r="P9" s="135" t="s">
        <v>200</v>
      </c>
      <c r="Q9" s="135"/>
      <c r="R9" s="135" t="s">
        <v>183</v>
      </c>
      <c r="S9" s="135"/>
      <c r="T9" s="135" t="s">
        <v>187</v>
      </c>
      <c r="U9" s="121"/>
      <c r="V9" s="130" t="s">
        <v>162</v>
      </c>
      <c r="W9" s="121"/>
      <c r="X9" s="130"/>
      <c r="Y9" s="130"/>
      <c r="Z9" s="130"/>
      <c r="AA9" s="135"/>
      <c r="AB9" s="130" t="s">
        <v>60</v>
      </c>
      <c r="AC9" s="139"/>
      <c r="AD9" s="154"/>
      <c r="AE9" s="136"/>
      <c r="AG9" s="121"/>
      <c r="AH9" s="138"/>
    </row>
    <row r="10" spans="1:36">
      <c r="A10" s="114"/>
      <c r="B10" s="114"/>
      <c r="C10" s="130"/>
      <c r="D10" s="130" t="s">
        <v>7</v>
      </c>
      <c r="E10" s="135"/>
      <c r="F10" s="130" t="s">
        <v>151</v>
      </c>
      <c r="G10" s="135"/>
      <c r="H10" s="130"/>
      <c r="I10" s="135"/>
      <c r="J10" s="130"/>
      <c r="K10" s="121"/>
      <c r="L10" s="114"/>
      <c r="M10" s="135"/>
      <c r="N10" s="135" t="s">
        <v>172</v>
      </c>
      <c r="O10" s="135"/>
      <c r="P10" s="135" t="s">
        <v>201</v>
      </c>
      <c r="Q10" s="135"/>
      <c r="R10" s="135" t="s">
        <v>184</v>
      </c>
      <c r="S10" s="135"/>
      <c r="T10" s="135" t="s">
        <v>188</v>
      </c>
      <c r="U10" s="121"/>
      <c r="V10" s="130" t="s">
        <v>159</v>
      </c>
      <c r="W10" s="121"/>
      <c r="X10" s="281" t="s">
        <v>274</v>
      </c>
      <c r="Y10" s="130"/>
      <c r="Z10" s="130" t="s">
        <v>203</v>
      </c>
      <c r="AA10" s="135"/>
      <c r="AB10" s="130" t="s">
        <v>62</v>
      </c>
      <c r="AC10" s="121"/>
      <c r="AD10" s="130" t="s">
        <v>21</v>
      </c>
      <c r="AE10" s="135"/>
      <c r="AF10" s="130" t="s">
        <v>61</v>
      </c>
      <c r="AG10" s="135"/>
      <c r="AH10" s="140"/>
    </row>
    <row r="11" spans="1:36">
      <c r="A11" s="114"/>
      <c r="B11" s="114"/>
      <c r="C11" s="130"/>
      <c r="D11" s="130" t="s">
        <v>8</v>
      </c>
      <c r="E11" s="135"/>
      <c r="F11" s="130" t="s">
        <v>152</v>
      </c>
      <c r="G11" s="135"/>
      <c r="H11" s="130" t="s">
        <v>37</v>
      </c>
      <c r="I11" s="135"/>
      <c r="J11" s="130"/>
      <c r="K11" s="135"/>
      <c r="L11" s="130" t="s">
        <v>27</v>
      </c>
      <c r="M11" s="135"/>
      <c r="N11" s="135" t="s">
        <v>170</v>
      </c>
      <c r="O11" s="135"/>
      <c r="P11" s="135" t="s">
        <v>176</v>
      </c>
      <c r="Q11" s="135"/>
      <c r="R11" s="135" t="s">
        <v>185</v>
      </c>
      <c r="S11" s="135"/>
      <c r="T11" s="135" t="s">
        <v>176</v>
      </c>
      <c r="U11" s="121"/>
      <c r="V11" s="130" t="s">
        <v>160</v>
      </c>
      <c r="W11" s="121"/>
      <c r="X11" s="281" t="s">
        <v>63</v>
      </c>
      <c r="Y11" s="130"/>
      <c r="Z11" s="130" t="s">
        <v>202</v>
      </c>
      <c r="AA11" s="135"/>
      <c r="AB11" s="130" t="s">
        <v>64</v>
      </c>
      <c r="AC11" s="121"/>
      <c r="AD11" s="130" t="s">
        <v>59</v>
      </c>
      <c r="AE11" s="135"/>
      <c r="AF11" s="130" t="s">
        <v>73</v>
      </c>
      <c r="AG11" s="135"/>
      <c r="AH11" s="141" t="s">
        <v>21</v>
      </c>
    </row>
    <row r="12" spans="1:36">
      <c r="A12" s="114"/>
      <c r="B12" s="142" t="s">
        <v>0</v>
      </c>
      <c r="C12" s="130"/>
      <c r="D12" s="130" t="s">
        <v>9</v>
      </c>
      <c r="E12" s="135"/>
      <c r="F12" s="130" t="s">
        <v>153</v>
      </c>
      <c r="G12" s="135"/>
      <c r="H12" s="130" t="s">
        <v>38</v>
      </c>
      <c r="I12" s="135"/>
      <c r="J12" s="130" t="s">
        <v>137</v>
      </c>
      <c r="K12" s="135"/>
      <c r="L12" s="130" t="s">
        <v>28</v>
      </c>
      <c r="M12" s="135"/>
      <c r="N12" s="135" t="s">
        <v>171</v>
      </c>
      <c r="O12" s="135"/>
      <c r="P12" s="135" t="s">
        <v>175</v>
      </c>
      <c r="Q12" s="135"/>
      <c r="R12" s="135" t="s">
        <v>186</v>
      </c>
      <c r="S12" s="135"/>
      <c r="T12" s="135" t="s">
        <v>175</v>
      </c>
      <c r="U12" s="121"/>
      <c r="V12" s="130" t="s">
        <v>161</v>
      </c>
      <c r="W12" s="121"/>
      <c r="X12" s="281" t="s">
        <v>65</v>
      </c>
      <c r="Y12" s="130"/>
      <c r="Z12" s="130" t="s">
        <v>54</v>
      </c>
      <c r="AA12" s="135"/>
      <c r="AB12" s="130" t="s">
        <v>54</v>
      </c>
      <c r="AC12" s="121"/>
      <c r="AD12" s="130" t="s">
        <v>75</v>
      </c>
      <c r="AE12" s="135"/>
      <c r="AF12" s="130" t="s">
        <v>74</v>
      </c>
      <c r="AG12" s="135"/>
      <c r="AH12" s="141" t="s">
        <v>59</v>
      </c>
    </row>
    <row r="13" spans="1:36">
      <c r="A13" s="114"/>
      <c r="B13" s="156"/>
      <c r="C13" s="114"/>
      <c r="D13" s="314" t="s">
        <v>115</v>
      </c>
      <c r="E13" s="314"/>
      <c r="F13" s="314"/>
      <c r="G13" s="314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4"/>
      <c r="AH13" s="314"/>
    </row>
    <row r="14" spans="1:36">
      <c r="A14" s="115" t="s">
        <v>258</v>
      </c>
      <c r="B14" s="115"/>
      <c r="C14" s="115"/>
      <c r="D14" s="77"/>
      <c r="E14" s="78"/>
      <c r="F14" s="77"/>
      <c r="G14" s="78"/>
      <c r="H14" s="77"/>
      <c r="I14" s="78"/>
      <c r="J14" s="77"/>
      <c r="K14" s="108"/>
      <c r="L14" s="77"/>
      <c r="M14" s="78"/>
      <c r="N14" s="78"/>
      <c r="O14" s="78"/>
      <c r="P14" s="78"/>
      <c r="Q14" s="78"/>
      <c r="R14" s="78"/>
      <c r="S14" s="78"/>
      <c r="T14" s="77"/>
      <c r="U14" s="78"/>
      <c r="V14" s="77"/>
      <c r="W14" s="78"/>
      <c r="X14" s="78"/>
      <c r="Y14" s="78"/>
      <c r="Z14" s="78"/>
      <c r="AA14" s="78"/>
      <c r="AB14" s="77"/>
      <c r="AC14" s="78"/>
      <c r="AD14" s="77"/>
      <c r="AE14" s="78"/>
      <c r="AF14" s="77"/>
      <c r="AG14" s="78"/>
      <c r="AH14" s="76"/>
    </row>
    <row r="15" spans="1:36">
      <c r="A15" s="115" t="s">
        <v>259</v>
      </c>
      <c r="B15" s="182"/>
      <c r="C15" s="115"/>
      <c r="D15" s="170">
        <v>7520978</v>
      </c>
      <c r="E15" s="170"/>
      <c r="F15" s="170">
        <v>18224269</v>
      </c>
      <c r="G15" s="171"/>
      <c r="H15" s="170">
        <v>365300</v>
      </c>
      <c r="I15" s="171"/>
      <c r="J15" s="170">
        <v>7715</v>
      </c>
      <c r="K15" s="171"/>
      <c r="L15" s="170">
        <v>3763256</v>
      </c>
      <c r="M15" s="171"/>
      <c r="N15" s="170">
        <v>6943</v>
      </c>
      <c r="O15" s="170"/>
      <c r="P15" s="170">
        <v>-275089</v>
      </c>
      <c r="Q15" s="171"/>
      <c r="R15" s="170">
        <v>22648</v>
      </c>
      <c r="S15" s="171"/>
      <c r="T15" s="170">
        <v>768121</v>
      </c>
      <c r="U15" s="171"/>
      <c r="V15" s="170">
        <v>0</v>
      </c>
      <c r="W15" s="171"/>
      <c r="X15" s="170">
        <v>-22660706</v>
      </c>
      <c r="Y15" s="170"/>
      <c r="Z15" s="170">
        <v>2236117</v>
      </c>
      <c r="AA15" s="171"/>
      <c r="AB15" s="170">
        <f>SUM(N15:Z15)</f>
        <v>-19901966</v>
      </c>
      <c r="AC15" s="171"/>
      <c r="AD15" s="170">
        <f>SUM(B15:L15,AB15)</f>
        <v>9979552</v>
      </c>
      <c r="AE15" s="170"/>
      <c r="AF15" s="170">
        <v>37226</v>
      </c>
      <c r="AG15" s="171"/>
      <c r="AH15" s="170">
        <f>+AD15+AF15</f>
        <v>10016778</v>
      </c>
      <c r="AI15" s="171"/>
      <c r="AJ15" s="170"/>
    </row>
    <row r="16" spans="1:36">
      <c r="A16" s="115"/>
      <c r="B16" s="115"/>
      <c r="C16" s="115"/>
      <c r="D16" s="170"/>
      <c r="E16" s="171"/>
      <c r="F16" s="170"/>
      <c r="G16" s="171"/>
      <c r="H16" s="170"/>
      <c r="I16" s="171"/>
      <c r="J16" s="170"/>
      <c r="K16" s="171"/>
      <c r="L16" s="170"/>
      <c r="M16" s="171"/>
      <c r="N16" s="171"/>
      <c r="O16" s="171"/>
      <c r="P16" s="171"/>
      <c r="Q16" s="171"/>
      <c r="R16" s="171"/>
      <c r="S16" s="171"/>
      <c r="T16" s="170"/>
      <c r="U16" s="171"/>
      <c r="V16" s="170"/>
      <c r="W16" s="171"/>
      <c r="X16" s="170"/>
      <c r="Y16" s="170"/>
      <c r="Z16" s="170"/>
      <c r="AA16" s="171"/>
      <c r="AB16" s="171"/>
      <c r="AC16" s="172"/>
      <c r="AD16" s="171"/>
      <c r="AE16" s="172"/>
      <c r="AF16" s="170"/>
      <c r="AG16" s="171"/>
      <c r="AH16" s="170"/>
    </row>
    <row r="17" spans="1:35">
      <c r="A17" s="163" t="s">
        <v>157</v>
      </c>
      <c r="B17" s="115"/>
      <c r="C17" s="115"/>
      <c r="D17" s="170"/>
      <c r="E17" s="171"/>
      <c r="F17" s="170"/>
      <c r="G17" s="171"/>
      <c r="H17" s="170"/>
      <c r="I17" s="171"/>
      <c r="J17" s="170"/>
      <c r="K17" s="171"/>
      <c r="L17" s="170"/>
      <c r="M17" s="171"/>
      <c r="N17" s="171"/>
      <c r="O17" s="171"/>
      <c r="P17" s="171"/>
      <c r="Q17" s="171"/>
      <c r="R17" s="171"/>
      <c r="S17" s="171"/>
      <c r="T17" s="170"/>
      <c r="U17" s="171"/>
      <c r="V17" s="170"/>
      <c r="W17" s="171"/>
      <c r="X17" s="170"/>
      <c r="Y17" s="170"/>
      <c r="Z17" s="170"/>
      <c r="AA17" s="171"/>
      <c r="AB17" s="171"/>
      <c r="AC17" s="172"/>
      <c r="AD17" s="171"/>
      <c r="AE17" s="172"/>
      <c r="AF17" s="170"/>
      <c r="AG17" s="171"/>
      <c r="AH17" s="170"/>
    </row>
    <row r="18" spans="1:35">
      <c r="A18" s="283" t="s">
        <v>276</v>
      </c>
      <c r="B18" s="115"/>
      <c r="C18" s="115"/>
      <c r="D18" s="170"/>
      <c r="E18" s="171"/>
      <c r="F18" s="170"/>
      <c r="G18" s="171"/>
      <c r="H18" s="170"/>
      <c r="I18" s="171"/>
      <c r="J18" s="170"/>
      <c r="K18" s="171"/>
      <c r="L18" s="170"/>
      <c r="M18" s="171"/>
      <c r="N18" s="171"/>
      <c r="O18" s="171"/>
      <c r="P18" s="171"/>
      <c r="Q18" s="171"/>
      <c r="R18" s="171"/>
      <c r="S18" s="171"/>
      <c r="T18" s="170"/>
      <c r="U18" s="171"/>
      <c r="V18" s="170"/>
      <c r="W18" s="171"/>
      <c r="X18" s="170"/>
      <c r="Y18" s="170"/>
      <c r="Z18" s="170"/>
      <c r="AA18" s="171"/>
      <c r="AB18" s="171"/>
      <c r="AC18" s="172"/>
      <c r="AD18" s="172"/>
      <c r="AE18" s="172"/>
      <c r="AF18" s="170"/>
      <c r="AG18" s="171"/>
      <c r="AH18" s="172"/>
    </row>
    <row r="19" spans="1:35">
      <c r="A19" s="164" t="s">
        <v>277</v>
      </c>
      <c r="B19" s="115"/>
      <c r="C19" s="115"/>
      <c r="D19" s="170"/>
      <c r="E19" s="171"/>
      <c r="F19" s="170"/>
      <c r="G19" s="171"/>
      <c r="H19" s="170"/>
      <c r="I19" s="171"/>
      <c r="J19" s="170"/>
      <c r="K19" s="171"/>
      <c r="L19" s="170"/>
      <c r="M19" s="171"/>
      <c r="N19" s="171"/>
      <c r="O19" s="171"/>
      <c r="P19" s="171"/>
      <c r="Q19" s="171"/>
      <c r="R19" s="171"/>
      <c r="S19" s="171"/>
      <c r="T19" s="170"/>
      <c r="U19" s="171"/>
      <c r="V19" s="170"/>
      <c r="W19" s="171"/>
      <c r="X19" s="170"/>
      <c r="Y19" s="170"/>
      <c r="Z19" s="170"/>
      <c r="AA19" s="171"/>
      <c r="AB19" s="171"/>
      <c r="AC19" s="172"/>
      <c r="AD19" s="172"/>
      <c r="AE19" s="172"/>
      <c r="AF19" s="170"/>
      <c r="AG19" s="171"/>
      <c r="AH19" s="172"/>
    </row>
    <row r="20" spans="1:35">
      <c r="A20" s="164" t="s">
        <v>278</v>
      </c>
      <c r="B20" s="239"/>
      <c r="C20" s="115"/>
      <c r="D20" s="236">
        <v>0</v>
      </c>
      <c r="E20" s="171"/>
      <c r="F20" s="174">
        <v>0</v>
      </c>
      <c r="G20" s="172"/>
      <c r="H20" s="174">
        <v>-57099</v>
      </c>
      <c r="I20" s="172"/>
      <c r="J20" s="174">
        <v>0</v>
      </c>
      <c r="K20" s="172"/>
      <c r="L20" s="174">
        <v>259201</v>
      </c>
      <c r="M20" s="172"/>
      <c r="N20" s="174">
        <v>0</v>
      </c>
      <c r="O20" s="172"/>
      <c r="P20" s="174">
        <v>-104074</v>
      </c>
      <c r="Q20" s="172"/>
      <c r="R20" s="174">
        <v>0</v>
      </c>
      <c r="S20" s="172"/>
      <c r="T20" s="174">
        <v>0</v>
      </c>
      <c r="U20" s="172"/>
      <c r="V20" s="174"/>
      <c r="W20" s="172"/>
      <c r="X20" s="174">
        <v>0</v>
      </c>
      <c r="Y20" s="169"/>
      <c r="Z20" s="174">
        <v>-84687</v>
      </c>
      <c r="AA20" s="171"/>
      <c r="AB20" s="174">
        <f>SUM(N20:Z20)</f>
        <v>-188761</v>
      </c>
      <c r="AC20" s="172"/>
      <c r="AD20" s="174">
        <f>SUM(B20:L20,AB20)</f>
        <v>13341</v>
      </c>
      <c r="AE20" s="172"/>
      <c r="AF20" s="174">
        <v>-13341</v>
      </c>
      <c r="AG20" s="171"/>
      <c r="AH20" s="174">
        <f>+AD20+AF20</f>
        <v>0</v>
      </c>
    </row>
    <row r="21" spans="1:35">
      <c r="A21" s="283" t="s">
        <v>279</v>
      </c>
      <c r="B21" s="115"/>
      <c r="C21" s="115"/>
      <c r="D21" s="173">
        <f>D18+D20</f>
        <v>0</v>
      </c>
      <c r="E21" s="171"/>
      <c r="F21" s="173">
        <f>F18+F20</f>
        <v>0</v>
      </c>
      <c r="G21" s="171"/>
      <c r="H21" s="173">
        <f>H18+H20</f>
        <v>-57099</v>
      </c>
      <c r="I21" s="171"/>
      <c r="J21" s="173">
        <f>J18+J20</f>
        <v>0</v>
      </c>
      <c r="K21" s="171"/>
      <c r="L21" s="173">
        <f>L18+L20</f>
        <v>259201</v>
      </c>
      <c r="M21" s="171"/>
      <c r="N21" s="173">
        <f>N18+N20</f>
        <v>0</v>
      </c>
      <c r="O21" s="171"/>
      <c r="P21" s="173">
        <f>P18+P20</f>
        <v>-104074</v>
      </c>
      <c r="Q21" s="171"/>
      <c r="R21" s="173">
        <f>R18+R20</f>
        <v>0</v>
      </c>
      <c r="S21" s="171"/>
      <c r="T21" s="173">
        <f>T18+T20</f>
        <v>0</v>
      </c>
      <c r="U21" s="171"/>
      <c r="V21" s="173">
        <f>V18+V20</f>
        <v>0</v>
      </c>
      <c r="W21" s="171"/>
      <c r="X21" s="173">
        <f>X18+X20</f>
        <v>0</v>
      </c>
      <c r="Y21" s="170"/>
      <c r="Z21" s="173">
        <f>Z18+Z20</f>
        <v>-84687</v>
      </c>
      <c r="AA21" s="171"/>
      <c r="AB21" s="173">
        <f>AB18+AB20</f>
        <v>-188761</v>
      </c>
      <c r="AC21" s="172"/>
      <c r="AD21" s="173">
        <f>AD18+AD20</f>
        <v>13341</v>
      </c>
      <c r="AE21" s="172"/>
      <c r="AF21" s="173">
        <f>AF18+AF20</f>
        <v>-13341</v>
      </c>
      <c r="AG21" s="171"/>
      <c r="AH21" s="173">
        <f>AH18+AH20</f>
        <v>0</v>
      </c>
    </row>
    <row r="22" spans="1:35">
      <c r="A22" s="261"/>
      <c r="B22" s="115"/>
      <c r="C22" s="115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0"/>
      <c r="Z22" s="171"/>
      <c r="AA22" s="171"/>
      <c r="AB22" s="171"/>
      <c r="AC22" s="172"/>
      <c r="AD22" s="171"/>
      <c r="AE22" s="172"/>
      <c r="AF22" s="171"/>
      <c r="AG22" s="171"/>
      <c r="AH22" s="171"/>
    </row>
    <row r="23" spans="1:35" ht="21.6" customHeight="1">
      <c r="A23" s="315" t="s">
        <v>275</v>
      </c>
      <c r="B23" s="315"/>
      <c r="C23" s="115"/>
      <c r="D23" s="236">
        <f>D21</f>
        <v>0</v>
      </c>
      <c r="E23" s="171"/>
      <c r="F23" s="236">
        <f>F21</f>
        <v>0</v>
      </c>
      <c r="G23" s="171"/>
      <c r="H23" s="236">
        <f>H21</f>
        <v>-57099</v>
      </c>
      <c r="I23" s="171"/>
      <c r="J23" s="236">
        <f>J21</f>
        <v>0</v>
      </c>
      <c r="K23" s="171"/>
      <c r="L23" s="236">
        <f>L21</f>
        <v>259201</v>
      </c>
      <c r="M23" s="171"/>
      <c r="N23" s="236">
        <f>N21</f>
        <v>0</v>
      </c>
      <c r="O23" s="171"/>
      <c r="P23" s="236">
        <f>P21</f>
        <v>-104074</v>
      </c>
      <c r="Q23" s="171"/>
      <c r="R23" s="236">
        <f>R21</f>
        <v>0</v>
      </c>
      <c r="S23" s="171"/>
      <c r="T23" s="236">
        <f>T21</f>
        <v>0</v>
      </c>
      <c r="U23" s="171"/>
      <c r="V23" s="171">
        <v>0</v>
      </c>
      <c r="W23" s="170"/>
      <c r="X23" s="236">
        <f>X21</f>
        <v>0</v>
      </c>
      <c r="Y23" s="171"/>
      <c r="Z23" s="236">
        <f>Z21</f>
        <v>-84687</v>
      </c>
      <c r="AA23" s="171"/>
      <c r="AB23" s="236">
        <f>AB21</f>
        <v>-188761</v>
      </c>
      <c r="AC23" s="171"/>
      <c r="AD23" s="236">
        <f>AD21</f>
        <v>13341</v>
      </c>
      <c r="AE23" s="171"/>
      <c r="AF23" s="236">
        <f>AF21</f>
        <v>-13341</v>
      </c>
      <c r="AG23" s="295"/>
      <c r="AH23" s="236">
        <f>AH21</f>
        <v>0</v>
      </c>
    </row>
    <row r="24" spans="1:35" ht="17.45" customHeight="1">
      <c r="A24" s="157"/>
      <c r="B24" s="115"/>
      <c r="C24" s="116"/>
      <c r="D24" s="170"/>
      <c r="E24" s="171"/>
      <c r="F24" s="170"/>
      <c r="G24" s="171"/>
      <c r="H24" s="170"/>
      <c r="I24" s="171"/>
      <c r="J24" s="170"/>
      <c r="K24" s="171"/>
      <c r="L24" s="170"/>
      <c r="M24" s="171"/>
      <c r="N24" s="171"/>
      <c r="O24" s="171"/>
      <c r="P24" s="171"/>
      <c r="Q24" s="171"/>
      <c r="R24" s="171"/>
      <c r="S24" s="171"/>
      <c r="T24" s="170"/>
      <c r="U24" s="171"/>
      <c r="V24" s="170"/>
      <c r="W24" s="171"/>
      <c r="X24" s="170"/>
      <c r="Y24" s="170"/>
      <c r="Z24" s="170"/>
      <c r="AA24" s="171"/>
      <c r="AB24" s="170"/>
      <c r="AC24" s="171"/>
      <c r="AD24" s="170"/>
      <c r="AE24" s="171"/>
      <c r="AF24" s="170"/>
      <c r="AG24" s="172"/>
      <c r="AH24" s="170"/>
    </row>
    <row r="25" spans="1:35">
      <c r="A25" s="115" t="s">
        <v>113</v>
      </c>
      <c r="B25" s="115"/>
      <c r="C25" s="115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0"/>
      <c r="AC25" s="171"/>
      <c r="AD25" s="170"/>
      <c r="AE25" s="171"/>
      <c r="AF25" s="171"/>
      <c r="AG25" s="171"/>
      <c r="AH25" s="171"/>
    </row>
    <row r="26" spans="1:35">
      <c r="A26" s="122" t="s">
        <v>280</v>
      </c>
      <c r="B26" s="122"/>
      <c r="C26" s="122"/>
      <c r="D26" s="170">
        <v>0</v>
      </c>
      <c r="E26" s="172"/>
      <c r="F26" s="170">
        <v>0</v>
      </c>
      <c r="G26" s="172"/>
      <c r="H26" s="170">
        <v>0</v>
      </c>
      <c r="I26" s="172"/>
      <c r="J26" s="170">
        <v>0</v>
      </c>
      <c r="K26" s="172"/>
      <c r="L26" s="169">
        <f>'PL 7-8'!D92</f>
        <v>1564732</v>
      </c>
      <c r="M26" s="172"/>
      <c r="N26" s="170">
        <v>0</v>
      </c>
      <c r="O26" s="172"/>
      <c r="P26" s="170">
        <v>0</v>
      </c>
      <c r="Q26" s="172"/>
      <c r="R26" s="170">
        <v>0</v>
      </c>
      <c r="S26" s="172"/>
      <c r="T26" s="170">
        <v>0</v>
      </c>
      <c r="U26" s="172"/>
      <c r="V26" s="169">
        <v>0</v>
      </c>
      <c r="W26" s="172"/>
      <c r="X26" s="169">
        <v>0</v>
      </c>
      <c r="Y26" s="172"/>
      <c r="Z26" s="169">
        <v>0</v>
      </c>
      <c r="AA26" s="172"/>
      <c r="AB26" s="172">
        <f t="shared" ref="AB26:AB27" si="0">SUM(N26:Z26)</f>
        <v>0</v>
      </c>
      <c r="AC26" s="172"/>
      <c r="AD26" s="172">
        <f>SUM(D26:L26,AB26)</f>
        <v>1564732</v>
      </c>
      <c r="AE26" s="172"/>
      <c r="AF26" s="172">
        <v>271102</v>
      </c>
      <c r="AG26" s="172"/>
      <c r="AH26" s="172">
        <f>+AD26+AF26</f>
        <v>1835834</v>
      </c>
      <c r="AI26" s="300"/>
    </row>
    <row r="27" spans="1:35">
      <c r="A27" s="164" t="s">
        <v>95</v>
      </c>
      <c r="B27" s="122"/>
      <c r="C27" s="122"/>
      <c r="D27" s="169">
        <v>0</v>
      </c>
      <c r="E27" s="172"/>
      <c r="F27" s="169">
        <v>0</v>
      </c>
      <c r="G27" s="172"/>
      <c r="H27" s="169">
        <v>0</v>
      </c>
      <c r="I27" s="172"/>
      <c r="J27" s="169">
        <v>0</v>
      </c>
      <c r="K27" s="172"/>
      <c r="L27" s="172">
        <v>0</v>
      </c>
      <c r="M27" s="172"/>
      <c r="N27" s="172">
        <v>-33450</v>
      </c>
      <c r="O27" s="172"/>
      <c r="P27" s="172">
        <v>-866139</v>
      </c>
      <c r="Q27" s="172"/>
      <c r="R27" s="172">
        <v>12621</v>
      </c>
      <c r="S27" s="172"/>
      <c r="T27" s="172">
        <v>-1521839</v>
      </c>
      <c r="U27" s="172"/>
      <c r="V27" s="169">
        <v>0</v>
      </c>
      <c r="W27" s="172"/>
      <c r="X27" s="169">
        <v>0</v>
      </c>
      <c r="Y27" s="172"/>
      <c r="Z27" s="172">
        <v>-199092</v>
      </c>
      <c r="AA27" s="172"/>
      <c r="AB27" s="172">
        <f t="shared" si="0"/>
        <v>-2607899</v>
      </c>
      <c r="AC27" s="172"/>
      <c r="AD27" s="172">
        <f>SUM(D27:L27,AB27)</f>
        <v>-2607899</v>
      </c>
      <c r="AE27" s="172"/>
      <c r="AF27" s="172">
        <v>-50201</v>
      </c>
      <c r="AG27" s="172"/>
      <c r="AH27" s="172">
        <f>+AD27+AF27</f>
        <v>-2658100</v>
      </c>
    </row>
    <row r="28" spans="1:35">
      <c r="A28" s="115" t="s">
        <v>112</v>
      </c>
      <c r="B28" s="115"/>
      <c r="C28" s="115"/>
      <c r="D28" s="173">
        <f>D26+D27</f>
        <v>0</v>
      </c>
      <c r="E28" s="171"/>
      <c r="F28" s="173">
        <f>F26+F27</f>
        <v>0</v>
      </c>
      <c r="G28" s="171"/>
      <c r="H28" s="173">
        <f>H26+H27</f>
        <v>0</v>
      </c>
      <c r="I28" s="171"/>
      <c r="J28" s="173">
        <f>J26+J27</f>
        <v>0</v>
      </c>
      <c r="K28" s="171"/>
      <c r="L28" s="173">
        <f>L26+L27</f>
        <v>1564732</v>
      </c>
      <c r="M28" s="171"/>
      <c r="N28" s="173">
        <f>N26+N27</f>
        <v>-33450</v>
      </c>
      <c r="O28" s="171"/>
      <c r="P28" s="173">
        <f>P26+P27</f>
        <v>-866139</v>
      </c>
      <c r="Q28" s="171"/>
      <c r="R28" s="173">
        <f>R26+R27</f>
        <v>12621</v>
      </c>
      <c r="S28" s="171"/>
      <c r="T28" s="173">
        <f>T26+T27</f>
        <v>-1521839</v>
      </c>
      <c r="U28" s="171"/>
      <c r="V28" s="173">
        <f>V26+V27</f>
        <v>0</v>
      </c>
      <c r="W28" s="171"/>
      <c r="X28" s="173">
        <f>X26+X27</f>
        <v>0</v>
      </c>
      <c r="Y28" s="171"/>
      <c r="Z28" s="173">
        <f>Z26+Z27</f>
        <v>-199092</v>
      </c>
      <c r="AA28" s="171"/>
      <c r="AB28" s="173">
        <f>AB26+AB27</f>
        <v>-2607899</v>
      </c>
      <c r="AC28" s="171"/>
      <c r="AD28" s="173">
        <f>AD26+AD27</f>
        <v>-1043167</v>
      </c>
      <c r="AE28" s="171"/>
      <c r="AF28" s="173">
        <f>AF26+AF27</f>
        <v>220901</v>
      </c>
      <c r="AG28" s="172"/>
      <c r="AH28" s="173">
        <f>AH26+AH27</f>
        <v>-822266</v>
      </c>
      <c r="AI28" s="300"/>
    </row>
    <row r="29" spans="1:35" ht="15" customHeight="1">
      <c r="A29" s="115"/>
      <c r="B29" s="115"/>
      <c r="C29" s="115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2"/>
      <c r="AH29" s="171"/>
    </row>
    <row r="30" spans="1:35" hidden="1">
      <c r="A30" s="164" t="s">
        <v>216</v>
      </c>
      <c r="B30" s="115"/>
      <c r="C30" s="115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2"/>
      <c r="AH30" s="171"/>
    </row>
    <row r="31" spans="1:35" s="158" customFormat="1">
      <c r="A31" s="122" t="s">
        <v>32</v>
      </c>
      <c r="B31" s="122"/>
      <c r="C31" s="122"/>
      <c r="D31" s="170">
        <v>0</v>
      </c>
      <c r="E31" s="172"/>
      <c r="F31" s="170">
        <v>0</v>
      </c>
      <c r="G31" s="172"/>
      <c r="H31" s="170">
        <v>0</v>
      </c>
      <c r="I31" s="172"/>
      <c r="J31" s="170">
        <v>0</v>
      </c>
      <c r="K31" s="172"/>
      <c r="L31" s="172">
        <v>1436869</v>
      </c>
      <c r="M31" s="172"/>
      <c r="N31" s="170">
        <v>-25553</v>
      </c>
      <c r="O31" s="172"/>
      <c r="P31" s="172">
        <v>189830</v>
      </c>
      <c r="Q31" s="172"/>
      <c r="R31" s="170">
        <v>0</v>
      </c>
      <c r="S31" s="172"/>
      <c r="T31" s="172">
        <v>-71005</v>
      </c>
      <c r="U31" s="172"/>
      <c r="V31" s="170">
        <v>0</v>
      </c>
      <c r="W31" s="172"/>
      <c r="X31" s="170">
        <v>0</v>
      </c>
      <c r="Y31" s="172"/>
      <c r="Z31" s="174">
        <v>-1530141</v>
      </c>
      <c r="AA31" s="172"/>
      <c r="AB31" s="169">
        <f>SUM(N31:Z31)</f>
        <v>-1436869</v>
      </c>
      <c r="AC31" s="172"/>
      <c r="AD31" s="172">
        <f>SUM(D31:L31,AB31)</f>
        <v>0</v>
      </c>
      <c r="AE31" s="172"/>
      <c r="AF31" s="172">
        <v>0</v>
      </c>
      <c r="AG31" s="172"/>
      <c r="AH31" s="172">
        <f>+AD31+AF31</f>
        <v>0</v>
      </c>
    </row>
    <row r="32" spans="1:35" s="158" customFormat="1" hidden="1">
      <c r="A32" s="164" t="s">
        <v>217</v>
      </c>
      <c r="B32" s="122"/>
      <c r="C32" s="122"/>
      <c r="D32" s="169">
        <v>0</v>
      </c>
      <c r="E32" s="172"/>
      <c r="F32" s="169">
        <v>0</v>
      </c>
      <c r="G32" s="172"/>
      <c r="H32" s="169">
        <v>0</v>
      </c>
      <c r="I32" s="172"/>
      <c r="J32" s="169">
        <v>0</v>
      </c>
      <c r="K32" s="172"/>
      <c r="L32" s="170">
        <v>0</v>
      </c>
      <c r="M32" s="172"/>
      <c r="N32" s="169">
        <v>0</v>
      </c>
      <c r="O32" s="172"/>
      <c r="P32" s="170">
        <v>0</v>
      </c>
      <c r="Q32" s="172"/>
      <c r="R32" s="170"/>
      <c r="S32" s="172"/>
      <c r="T32" s="170"/>
      <c r="U32" s="172"/>
      <c r="V32" s="170"/>
      <c r="W32" s="172"/>
      <c r="X32" s="170"/>
      <c r="Y32" s="172"/>
      <c r="Z32" s="236"/>
      <c r="AA32" s="172"/>
      <c r="AB32" s="172">
        <f>SUM(N32:Z32)</f>
        <v>0</v>
      </c>
      <c r="AC32" s="172"/>
      <c r="AD32" s="172">
        <f t="shared" ref="AD32" si="1">SUM(D32:L32,AB32)</f>
        <v>0</v>
      </c>
      <c r="AE32" s="172"/>
      <c r="AF32" s="172"/>
      <c r="AG32" s="172"/>
      <c r="AH32" s="172">
        <f>+AD32+AF32</f>
        <v>0</v>
      </c>
    </row>
    <row r="33" spans="1:34" s="158" customFormat="1" ht="15" customHeight="1">
      <c r="A33" s="122"/>
      <c r="B33" s="122"/>
      <c r="C33" s="122"/>
      <c r="D33" s="175"/>
      <c r="E33" s="172"/>
      <c r="F33" s="175"/>
      <c r="G33" s="172"/>
      <c r="H33" s="175"/>
      <c r="I33" s="172"/>
      <c r="J33" s="175"/>
      <c r="K33" s="172"/>
      <c r="L33" s="175"/>
      <c r="M33" s="172"/>
      <c r="N33" s="175"/>
      <c r="O33" s="172"/>
      <c r="P33" s="175"/>
      <c r="Q33" s="172"/>
      <c r="R33" s="175"/>
      <c r="S33" s="172"/>
      <c r="T33" s="175"/>
      <c r="U33" s="172"/>
      <c r="V33" s="175"/>
      <c r="W33" s="172"/>
      <c r="X33" s="175"/>
      <c r="Y33" s="172"/>
      <c r="Z33" s="172"/>
      <c r="AA33" s="172"/>
      <c r="AB33" s="175"/>
      <c r="AC33" s="172"/>
      <c r="AD33" s="176"/>
      <c r="AE33" s="172"/>
      <c r="AF33" s="175"/>
      <c r="AG33" s="172"/>
      <c r="AH33" s="176"/>
    </row>
    <row r="34" spans="1:34" ht="22.5" thickBot="1">
      <c r="A34" s="115" t="s">
        <v>260</v>
      </c>
      <c r="B34" s="115"/>
      <c r="C34" s="115"/>
      <c r="D34" s="177">
        <f>+D31+D28+D15+D32+D21</f>
        <v>7520978</v>
      </c>
      <c r="E34" s="171"/>
      <c r="F34" s="177">
        <f>+F31+F28+F15+F32+F21</f>
        <v>18224269</v>
      </c>
      <c r="G34" s="171"/>
      <c r="H34" s="177">
        <f>+H31+H28+H15+H32+H21</f>
        <v>308201</v>
      </c>
      <c r="I34" s="171"/>
      <c r="J34" s="177">
        <f>+J31+J28+J15+J32+J21</f>
        <v>7715</v>
      </c>
      <c r="K34" s="171"/>
      <c r="L34" s="177">
        <f>+L31+L28+L15+L32+L21</f>
        <v>7024058</v>
      </c>
      <c r="M34" s="172"/>
      <c r="N34" s="177">
        <f>+N31+N28+N15+N32+N21</f>
        <v>-52060</v>
      </c>
      <c r="O34" s="171"/>
      <c r="P34" s="177">
        <f>+P31+P28+P15+P32+P21</f>
        <v>-1055472</v>
      </c>
      <c r="Q34" s="171"/>
      <c r="R34" s="177">
        <f>+R31+R28+R15+R32+R21</f>
        <v>35269</v>
      </c>
      <c r="S34" s="171"/>
      <c r="T34" s="177">
        <f>+T31+T28+T15+T32+T21</f>
        <v>-824723</v>
      </c>
      <c r="U34" s="172"/>
      <c r="V34" s="177">
        <f>+V31+V28+V15+V32+V21</f>
        <v>0</v>
      </c>
      <c r="W34" s="172"/>
      <c r="X34" s="177">
        <f>+X31+X28+X15+X32+X21</f>
        <v>-22660706</v>
      </c>
      <c r="Y34" s="171"/>
      <c r="Z34" s="177">
        <f>+Z31+Z28+Z15+Z32+Z21</f>
        <v>422197</v>
      </c>
      <c r="AA34" s="172"/>
      <c r="AB34" s="177">
        <f>+AB31+AB28+AB15+AB32+AB21</f>
        <v>-24135495</v>
      </c>
      <c r="AC34" s="171"/>
      <c r="AD34" s="177">
        <f>+AD31+AD28+AD15+AD32+AD21</f>
        <v>8949726</v>
      </c>
      <c r="AE34" s="171"/>
      <c r="AF34" s="177">
        <f>+AF31+AF28+AF15+AF32+AF21</f>
        <v>244786</v>
      </c>
      <c r="AG34" s="172"/>
      <c r="AH34" s="177">
        <f>+AH31+AH28+AH15+AH32+AH21</f>
        <v>9194512</v>
      </c>
    </row>
    <row r="35" spans="1:34" ht="22.5" thickTop="1">
      <c r="D35" s="178"/>
      <c r="E35" s="179"/>
      <c r="F35" s="178"/>
      <c r="G35" s="179"/>
      <c r="H35" s="178"/>
      <c r="I35" s="179"/>
      <c r="J35" s="178"/>
      <c r="K35" s="179"/>
      <c r="L35" s="178"/>
      <c r="M35" s="179"/>
      <c r="N35" s="179"/>
      <c r="O35" s="179"/>
      <c r="P35" s="179"/>
      <c r="Q35" s="179"/>
      <c r="R35" s="179"/>
      <c r="S35" s="179"/>
      <c r="T35" s="178"/>
      <c r="U35" s="179"/>
      <c r="V35" s="178"/>
      <c r="W35" s="179"/>
      <c r="X35" s="178"/>
      <c r="Y35" s="178"/>
      <c r="Z35" s="178"/>
      <c r="AA35" s="179"/>
      <c r="AB35" s="178"/>
      <c r="AC35" s="179"/>
      <c r="AD35" s="178"/>
      <c r="AE35" s="179"/>
      <c r="AF35" s="178"/>
      <c r="AG35" s="179"/>
      <c r="AH35" s="178"/>
    </row>
    <row r="36" spans="1:34">
      <c r="D36" s="178"/>
      <c r="E36" s="179"/>
      <c r="F36" s="178"/>
      <c r="G36" s="179"/>
      <c r="H36" s="178"/>
      <c r="I36" s="179"/>
      <c r="J36" s="178"/>
      <c r="K36" s="179"/>
      <c r="L36" s="178"/>
      <c r="M36" s="179"/>
      <c r="N36" s="263"/>
      <c r="O36" s="179"/>
      <c r="P36" s="179"/>
      <c r="Q36" s="179"/>
      <c r="R36" s="179"/>
      <c r="S36" s="179"/>
      <c r="T36" s="178"/>
      <c r="U36" s="179"/>
      <c r="V36" s="178"/>
      <c r="W36" s="179"/>
      <c r="X36" s="178"/>
      <c r="Y36" s="178"/>
      <c r="Z36" s="178"/>
      <c r="AA36" s="179"/>
      <c r="AB36" s="178"/>
      <c r="AC36" s="179"/>
      <c r="AD36" s="178"/>
      <c r="AE36" s="179"/>
      <c r="AF36" s="178"/>
      <c r="AG36" s="179"/>
      <c r="AH36" s="178"/>
    </row>
    <row r="37" spans="1:34">
      <c r="D37" s="178"/>
      <c r="E37" s="179"/>
      <c r="F37" s="178"/>
      <c r="G37" s="179"/>
      <c r="H37" s="178"/>
      <c r="I37" s="179"/>
      <c r="J37" s="178"/>
      <c r="K37" s="179"/>
      <c r="L37" s="178"/>
      <c r="M37" s="179"/>
      <c r="N37" s="179"/>
      <c r="O37" s="179"/>
      <c r="P37" s="179"/>
      <c r="Q37" s="179"/>
      <c r="R37" s="179"/>
      <c r="S37" s="179"/>
      <c r="T37" s="178"/>
      <c r="U37" s="179"/>
      <c r="V37" s="178"/>
      <c r="W37" s="179"/>
      <c r="X37" s="178"/>
      <c r="Y37" s="178"/>
      <c r="Z37" s="178"/>
      <c r="AA37" s="179"/>
      <c r="AB37" s="178"/>
      <c r="AC37" s="179"/>
      <c r="AD37" s="178"/>
      <c r="AE37" s="179"/>
      <c r="AF37" s="178"/>
      <c r="AG37" s="179"/>
      <c r="AH37" s="180"/>
    </row>
    <row r="38" spans="1:34">
      <c r="D38" s="178"/>
      <c r="E38" s="179"/>
      <c r="F38" s="178"/>
      <c r="G38" s="179"/>
      <c r="H38" s="178"/>
      <c r="I38" s="179"/>
      <c r="J38" s="178"/>
      <c r="K38" s="179"/>
      <c r="L38" s="178"/>
      <c r="M38" s="179"/>
      <c r="N38" s="179"/>
      <c r="O38" s="179"/>
      <c r="P38" s="179"/>
      <c r="Q38" s="179"/>
      <c r="R38" s="179"/>
      <c r="S38" s="179"/>
      <c r="T38" s="178"/>
      <c r="U38" s="179"/>
      <c r="V38" s="178"/>
      <c r="W38" s="179"/>
      <c r="X38" s="178"/>
      <c r="Y38" s="178"/>
      <c r="Z38" s="178"/>
      <c r="AA38" s="179"/>
      <c r="AB38" s="178"/>
      <c r="AC38" s="179"/>
      <c r="AD38" s="178"/>
      <c r="AE38" s="179"/>
      <c r="AF38" s="178"/>
      <c r="AG38" s="179"/>
      <c r="AH38" s="180">
        <f>+'BS 3-4'!C81</f>
        <v>0</v>
      </c>
    </row>
  </sheetData>
  <mergeCells count="5">
    <mergeCell ref="D13:AH13"/>
    <mergeCell ref="H6:L6"/>
    <mergeCell ref="N6:AB6"/>
    <mergeCell ref="D5:AH5"/>
    <mergeCell ref="A23:B23"/>
  </mergeCells>
  <pageMargins left="0.8" right="0.5" top="0.48" bottom="0.5" header="0.5" footer="0.5"/>
  <pageSetup paperSize="9" scale="52" firstPageNumber="10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</sheetPr>
  <dimension ref="A1:O27"/>
  <sheetViews>
    <sheetView zoomScale="70" zoomScaleNormal="70" zoomScaleSheetLayoutView="70" workbookViewId="0">
      <selection activeCell="B15" sqref="B15"/>
    </sheetView>
  </sheetViews>
  <sheetFormatPr defaultColWidth="11" defaultRowHeight="20.25" customHeight="1"/>
  <cols>
    <col min="1" max="1" width="53.140625" style="13" customWidth="1"/>
    <col min="2" max="2" width="14.5703125" style="13" customWidth="1"/>
    <col min="3" max="3" width="14.140625" style="5" customWidth="1"/>
    <col min="4" max="4" width="1.42578125" style="7" customWidth="1"/>
    <col min="5" max="5" width="16" style="5" customWidth="1"/>
    <col min="6" max="6" width="1.42578125" style="5" customWidth="1"/>
    <col min="7" max="7" width="16.140625" style="5" customWidth="1"/>
    <col min="8" max="8" width="1.42578125" style="7" customWidth="1"/>
    <col min="9" max="9" width="15.7109375" style="5" customWidth="1"/>
    <col min="10" max="10" width="1.42578125" style="7" customWidth="1"/>
    <col min="11" max="11" width="18.42578125" style="5" customWidth="1"/>
    <col min="12" max="12" width="1.140625" style="5" customWidth="1"/>
    <col min="13" max="13" width="20.5703125" style="5" customWidth="1"/>
    <col min="14" max="14" width="1.42578125" style="5" customWidth="1"/>
    <col min="15" max="15" width="17.140625" style="5" customWidth="1"/>
    <col min="16" max="16384" width="11" style="5"/>
  </cols>
  <sheetData>
    <row r="1" spans="1:15" ht="22.5" customHeight="1">
      <c r="A1" s="222" t="s">
        <v>284</v>
      </c>
      <c r="B1" s="14"/>
      <c r="C1" s="14"/>
      <c r="D1" s="124"/>
      <c r="E1" s="125"/>
      <c r="F1" s="125"/>
      <c r="G1" s="14"/>
      <c r="H1" s="124"/>
      <c r="I1" s="14"/>
      <c r="J1" s="124"/>
      <c r="K1" s="125"/>
      <c r="L1" s="125"/>
      <c r="M1" s="125"/>
      <c r="N1" s="125"/>
      <c r="O1" s="4"/>
    </row>
    <row r="2" spans="1:15" ht="22.5" customHeight="1">
      <c r="A2" s="222" t="s">
        <v>285</v>
      </c>
      <c r="B2" s="14"/>
      <c r="C2" s="14"/>
      <c r="D2" s="124"/>
      <c r="E2" s="125"/>
      <c r="F2" s="125"/>
      <c r="G2" s="14"/>
      <c r="H2" s="124"/>
      <c r="I2" s="14"/>
      <c r="J2" s="124"/>
      <c r="K2" s="125"/>
      <c r="L2" s="125"/>
      <c r="M2" s="125"/>
      <c r="N2" s="125"/>
      <c r="O2" s="4"/>
    </row>
    <row r="3" spans="1:15" s="7" customFormat="1" ht="22.5" customHeight="1">
      <c r="A3" s="126" t="s">
        <v>111</v>
      </c>
      <c r="B3" s="126"/>
      <c r="C3" s="14"/>
      <c r="D3" s="124"/>
      <c r="E3" s="125"/>
      <c r="F3" s="125"/>
      <c r="G3" s="14"/>
      <c r="H3" s="124"/>
      <c r="I3" s="14"/>
      <c r="J3" s="124"/>
      <c r="K3" s="125"/>
      <c r="L3" s="125"/>
      <c r="M3" s="125"/>
      <c r="N3" s="125"/>
      <c r="O3" s="6"/>
    </row>
    <row r="4" spans="1:15" s="7" customFormat="1" ht="22.5" customHeight="1">
      <c r="A4" s="126"/>
      <c r="B4" s="126"/>
      <c r="C4" s="14"/>
      <c r="D4" s="124"/>
      <c r="E4" s="125"/>
      <c r="F4" s="125"/>
      <c r="G4" s="14"/>
      <c r="H4" s="124"/>
      <c r="I4" s="14"/>
      <c r="J4" s="124"/>
      <c r="K4" s="125"/>
      <c r="L4" s="125"/>
      <c r="M4" s="125"/>
      <c r="N4" s="125"/>
      <c r="O4" s="6"/>
    </row>
    <row r="5" spans="1:15" s="7" customFormat="1" ht="22.5" customHeight="1">
      <c r="A5" s="126"/>
      <c r="B5" s="126"/>
      <c r="C5" s="317" t="s">
        <v>46</v>
      </c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</row>
    <row r="6" spans="1:15" s="9" customFormat="1" ht="22.5" customHeight="1">
      <c r="A6" s="8"/>
      <c r="B6" s="127"/>
      <c r="C6" s="15"/>
      <c r="D6" s="58"/>
      <c r="E6" s="15"/>
      <c r="F6" s="58"/>
      <c r="G6" s="316" t="s">
        <v>33</v>
      </c>
      <c r="H6" s="316"/>
      <c r="I6" s="316"/>
      <c r="J6" s="58"/>
      <c r="K6" s="318" t="s">
        <v>57</v>
      </c>
      <c r="L6" s="318"/>
      <c r="M6" s="318"/>
      <c r="N6" s="64"/>
      <c r="O6" s="64"/>
    </row>
    <row r="7" spans="1:15" s="9" customFormat="1" ht="22.5" customHeight="1">
      <c r="A7" s="8"/>
      <c r="B7" s="127"/>
      <c r="C7" s="15"/>
      <c r="D7" s="58"/>
      <c r="E7" s="15"/>
      <c r="F7" s="58"/>
      <c r="G7" s="219"/>
      <c r="H7" s="219"/>
      <c r="I7" s="219"/>
      <c r="J7" s="58"/>
      <c r="K7" s="64"/>
      <c r="L7" s="64"/>
      <c r="M7" s="167" t="s">
        <v>60</v>
      </c>
      <c r="N7" s="64"/>
      <c r="O7" s="64"/>
    </row>
    <row r="8" spans="1:15" s="9" customFormat="1" ht="22.5" customHeight="1">
      <c r="B8" s="128"/>
      <c r="C8" s="129" t="s">
        <v>7</v>
      </c>
      <c r="D8" s="47"/>
      <c r="E8" s="153" t="s">
        <v>151</v>
      </c>
      <c r="F8" s="47"/>
      <c r="G8" s="47"/>
      <c r="H8" s="129"/>
      <c r="I8" s="50"/>
      <c r="J8" s="47"/>
      <c r="K8" s="296" t="s">
        <v>274</v>
      </c>
      <c r="L8" s="129"/>
      <c r="M8" s="129" t="s">
        <v>62</v>
      </c>
      <c r="N8" s="47"/>
      <c r="O8" s="47"/>
    </row>
    <row r="9" spans="1:15" s="9" customFormat="1" ht="22.5" customHeight="1">
      <c r="B9" s="128"/>
      <c r="C9" s="129" t="s">
        <v>8</v>
      </c>
      <c r="D9" s="129"/>
      <c r="E9" s="153" t="s">
        <v>152</v>
      </c>
      <c r="F9" s="129"/>
      <c r="G9" s="129" t="s">
        <v>37</v>
      </c>
      <c r="H9" s="129"/>
      <c r="I9" s="129"/>
      <c r="J9" s="129"/>
      <c r="K9" s="296" t="s">
        <v>63</v>
      </c>
      <c r="L9" s="129"/>
      <c r="M9" s="129" t="s">
        <v>64</v>
      </c>
      <c r="N9" s="129"/>
      <c r="O9" s="129" t="s">
        <v>21</v>
      </c>
    </row>
    <row r="10" spans="1:15" s="9" customFormat="1" ht="20.25" customHeight="1">
      <c r="B10" s="142" t="s">
        <v>0</v>
      </c>
      <c r="C10" s="129" t="s">
        <v>9</v>
      </c>
      <c r="D10" s="129"/>
      <c r="E10" s="153" t="s">
        <v>153</v>
      </c>
      <c r="F10" s="129"/>
      <c r="G10" s="129" t="s">
        <v>38</v>
      </c>
      <c r="H10" s="129"/>
      <c r="I10" s="129" t="s">
        <v>122</v>
      </c>
      <c r="J10" s="129"/>
      <c r="K10" s="296" t="s">
        <v>65</v>
      </c>
      <c r="L10" s="129"/>
      <c r="M10" s="129" t="s">
        <v>54</v>
      </c>
      <c r="N10" s="129"/>
      <c r="O10" s="129" t="s">
        <v>59</v>
      </c>
    </row>
    <row r="11" spans="1:15" s="9" customFormat="1" ht="22.5" customHeight="1">
      <c r="A11" s="28"/>
      <c r="B11" s="156"/>
      <c r="C11" s="319" t="s">
        <v>115</v>
      </c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</row>
    <row r="12" spans="1:15" s="12" customFormat="1" ht="22.5" customHeight="1">
      <c r="A12" s="28" t="s">
        <v>234</v>
      </c>
      <c r="B12" s="115"/>
      <c r="C12" s="107"/>
      <c r="D12" s="71"/>
      <c r="E12" s="107"/>
      <c r="F12" s="107"/>
      <c r="G12" s="107"/>
      <c r="H12" s="71"/>
      <c r="I12" s="107"/>
      <c r="J12" s="71"/>
      <c r="K12" s="107"/>
      <c r="L12" s="107"/>
      <c r="M12" s="107"/>
      <c r="N12" s="107"/>
      <c r="O12" s="107"/>
    </row>
    <row r="13" spans="1:15" s="12" customFormat="1" ht="22.5" customHeight="1">
      <c r="A13" s="221" t="s">
        <v>208</v>
      </c>
      <c r="B13" s="267"/>
      <c r="C13" s="257">
        <v>7520978</v>
      </c>
      <c r="D13" s="105"/>
      <c r="E13" s="257">
        <v>18224269</v>
      </c>
      <c r="F13" s="105"/>
      <c r="G13" s="257">
        <v>37851</v>
      </c>
      <c r="H13" s="105"/>
      <c r="I13" s="257">
        <v>724210</v>
      </c>
      <c r="J13" s="105"/>
      <c r="K13" s="257">
        <v>-22603113</v>
      </c>
      <c r="L13" s="105"/>
      <c r="M13" s="105">
        <f>SUM(K13:K13)</f>
        <v>-22603113</v>
      </c>
      <c r="N13" s="105"/>
      <c r="O13" s="105">
        <f>SUM(C13:I13,M13)</f>
        <v>3904195</v>
      </c>
    </row>
    <row r="14" spans="1:15" s="12" customFormat="1" ht="22.5" customHeight="1">
      <c r="A14" s="101"/>
      <c r="B14" s="115"/>
      <c r="C14" s="105"/>
      <c r="D14" s="105"/>
      <c r="E14" s="151"/>
      <c r="F14" s="151"/>
      <c r="G14" s="105"/>
      <c r="H14" s="105"/>
      <c r="I14" s="105"/>
      <c r="J14" s="105"/>
      <c r="K14" s="151"/>
      <c r="L14" s="151"/>
      <c r="M14" s="151"/>
      <c r="N14" s="151"/>
      <c r="O14" s="105"/>
    </row>
    <row r="15" spans="1:15" s="12" customFormat="1" ht="22.5" customHeight="1">
      <c r="A15" s="237" t="s">
        <v>157</v>
      </c>
      <c r="B15" s="115"/>
      <c r="C15" s="105"/>
      <c r="D15" s="105"/>
      <c r="E15" s="151"/>
      <c r="F15" s="151"/>
      <c r="G15" s="105"/>
      <c r="H15" s="105"/>
      <c r="I15" s="105"/>
      <c r="J15" s="105"/>
      <c r="K15" s="151"/>
      <c r="L15" s="151"/>
      <c r="M15" s="151"/>
      <c r="N15" s="151"/>
      <c r="O15" s="105"/>
    </row>
    <row r="16" spans="1:15" s="12" customFormat="1" ht="22.5" customHeight="1">
      <c r="A16" s="262" t="s">
        <v>213</v>
      </c>
      <c r="B16" s="115"/>
      <c r="C16" s="105"/>
      <c r="D16" s="105"/>
      <c r="E16" s="151"/>
      <c r="F16" s="151"/>
      <c r="G16" s="105"/>
      <c r="H16" s="105"/>
      <c r="I16" s="105"/>
      <c r="J16" s="105"/>
      <c r="K16" s="151"/>
      <c r="L16" s="151"/>
      <c r="M16" s="151"/>
      <c r="N16" s="151"/>
      <c r="O16" s="105"/>
    </row>
    <row r="17" spans="1:15" s="12" customFormat="1" ht="22.5" customHeight="1">
      <c r="A17" s="238" t="s">
        <v>214</v>
      </c>
      <c r="B17" s="239" t="s">
        <v>283</v>
      </c>
      <c r="C17" s="105">
        <v>0</v>
      </c>
      <c r="D17" s="105"/>
      <c r="E17" s="151">
        <v>0</v>
      </c>
      <c r="F17" s="151"/>
      <c r="G17" s="105">
        <v>0</v>
      </c>
      <c r="H17" s="105"/>
      <c r="I17" s="62">
        <v>-451258</v>
      </c>
      <c r="J17" s="105"/>
      <c r="K17" s="151">
        <v>0</v>
      </c>
      <c r="L17" s="151"/>
      <c r="M17" s="105">
        <f>SUM(K17:K17)</f>
        <v>0</v>
      </c>
      <c r="N17" s="149"/>
      <c r="O17" s="75">
        <f>SUM(C17:I17,M17)</f>
        <v>-451258</v>
      </c>
    </row>
    <row r="18" spans="1:15" s="12" customFormat="1" ht="22.5" customHeight="1">
      <c r="A18" s="262" t="s">
        <v>215</v>
      </c>
      <c r="B18" s="59"/>
      <c r="C18" s="89">
        <f>SUM(C16:C17)</f>
        <v>0</v>
      </c>
      <c r="D18" s="105"/>
      <c r="E18" s="89">
        <f>SUM(E16:E17)</f>
        <v>0</v>
      </c>
      <c r="F18" s="151"/>
      <c r="G18" s="89">
        <f>SUM(G16:G17)</f>
        <v>0</v>
      </c>
      <c r="H18" s="105"/>
      <c r="I18" s="89">
        <f>SUM(I16:I17)</f>
        <v>-451258</v>
      </c>
      <c r="J18" s="105"/>
      <c r="K18" s="89">
        <f>SUM(K16:K17)</f>
        <v>0</v>
      </c>
      <c r="L18" s="151"/>
      <c r="M18" s="89">
        <f>SUM(M16:M17)</f>
        <v>0</v>
      </c>
      <c r="N18" s="151"/>
      <c r="O18" s="89">
        <f>SUM(O16:O17)</f>
        <v>-451258</v>
      </c>
    </row>
    <row r="19" spans="1:15" s="12" customFormat="1" ht="22.5" customHeight="1">
      <c r="A19" s="237"/>
      <c r="B19" s="59"/>
      <c r="C19" s="105"/>
      <c r="D19" s="105"/>
      <c r="E19" s="151"/>
      <c r="F19" s="151"/>
      <c r="G19" s="105"/>
      <c r="H19" s="105"/>
      <c r="I19" s="105"/>
      <c r="J19" s="105"/>
      <c r="K19" s="151"/>
      <c r="L19" s="151"/>
      <c r="M19" s="151"/>
      <c r="N19" s="151"/>
      <c r="O19" s="105"/>
    </row>
    <row r="20" spans="1:15" s="12" customFormat="1" ht="22.5" customHeight="1">
      <c r="A20" s="254" t="s">
        <v>113</v>
      </c>
      <c r="B20" s="101"/>
      <c r="C20" s="105"/>
      <c r="D20" s="105"/>
      <c r="E20" s="151"/>
      <c r="F20" s="151"/>
      <c r="G20" s="105"/>
      <c r="H20" s="105"/>
      <c r="I20" s="105"/>
      <c r="J20" s="105"/>
      <c r="K20" s="151"/>
      <c r="L20" s="151"/>
      <c r="M20" s="151"/>
      <c r="N20" s="151"/>
      <c r="O20" s="105"/>
    </row>
    <row r="21" spans="1:15" s="10" customFormat="1" ht="22.5" customHeight="1">
      <c r="A21" s="245" t="s">
        <v>282</v>
      </c>
      <c r="B21" s="45"/>
      <c r="C21" s="62">
        <v>0</v>
      </c>
      <c r="D21" s="62"/>
      <c r="E21" s="149">
        <v>0</v>
      </c>
      <c r="F21" s="149"/>
      <c r="G21" s="62">
        <v>0</v>
      </c>
      <c r="H21" s="62"/>
      <c r="I21" s="62">
        <v>-49642</v>
      </c>
      <c r="J21" s="62"/>
      <c r="K21" s="149">
        <v>0</v>
      </c>
      <c r="L21" s="149"/>
      <c r="M21" s="105">
        <f>SUM(K21:K21)</f>
        <v>0</v>
      </c>
      <c r="N21" s="149"/>
      <c r="O21" s="75">
        <f>SUM(C21:I21,M21)</f>
        <v>-49642</v>
      </c>
    </row>
    <row r="22" spans="1:15" s="10" customFormat="1" ht="22.5" customHeight="1">
      <c r="A22" s="245" t="s">
        <v>95</v>
      </c>
      <c r="B22" s="45"/>
      <c r="C22" s="62">
        <v>0</v>
      </c>
      <c r="D22" s="62"/>
      <c r="E22" s="149">
        <v>0</v>
      </c>
      <c r="F22" s="149"/>
      <c r="G22" s="62">
        <v>0</v>
      </c>
      <c r="H22" s="62"/>
      <c r="I22" s="62">
        <v>0</v>
      </c>
      <c r="J22" s="62"/>
      <c r="K22" s="149">
        <v>0</v>
      </c>
      <c r="L22" s="149"/>
      <c r="M22" s="105">
        <v>0</v>
      </c>
      <c r="N22" s="149"/>
      <c r="O22" s="75">
        <f>SUM(C22:I22,M22)</f>
        <v>0</v>
      </c>
    </row>
    <row r="23" spans="1:15" s="10" customFormat="1" ht="22.5" customHeight="1">
      <c r="A23" s="254" t="s">
        <v>112</v>
      </c>
      <c r="B23" s="101"/>
      <c r="C23" s="89">
        <f>SUM(C21:C22)</f>
        <v>0</v>
      </c>
      <c r="D23" s="62"/>
      <c r="E23" s="89">
        <f>SUM(E21:E22)</f>
        <v>0</v>
      </c>
      <c r="F23" s="149"/>
      <c r="G23" s="89">
        <f>SUM(G21:G22)</f>
        <v>0</v>
      </c>
      <c r="H23" s="62"/>
      <c r="I23" s="89">
        <f>SUM(I21:I22)</f>
        <v>-49642</v>
      </c>
      <c r="J23" s="62"/>
      <c r="K23" s="89">
        <f>SUM(K21:K22)</f>
        <v>0</v>
      </c>
      <c r="L23" s="105"/>
      <c r="M23" s="89">
        <f>SUM(M21:M22)</f>
        <v>0</v>
      </c>
      <c r="N23" s="149"/>
      <c r="O23" s="89">
        <f>SUM(O21:O22)</f>
        <v>-49642</v>
      </c>
    </row>
    <row r="24" spans="1:15" s="10" customFormat="1" ht="22.5" customHeight="1">
      <c r="A24" s="101"/>
      <c r="B24" s="101"/>
      <c r="C24" s="150"/>
      <c r="D24" s="62"/>
      <c r="E24" s="150"/>
      <c r="F24" s="149"/>
      <c r="G24" s="150"/>
      <c r="H24" s="62"/>
      <c r="I24" s="150"/>
      <c r="J24" s="62"/>
      <c r="K24" s="150"/>
      <c r="L24" s="105"/>
      <c r="M24" s="105"/>
      <c r="N24" s="149"/>
      <c r="O24" s="150"/>
    </row>
    <row r="25" spans="1:15" s="10" customFormat="1" ht="22.5" customHeight="1" thickBot="1">
      <c r="A25" s="101" t="s">
        <v>228</v>
      </c>
      <c r="B25" s="101"/>
      <c r="C25" s="90">
        <f>+C23+C13+C18</f>
        <v>7520978</v>
      </c>
      <c r="D25" s="105"/>
      <c r="E25" s="90">
        <f>+E23+E13+E18</f>
        <v>18224269</v>
      </c>
      <c r="F25" s="151"/>
      <c r="G25" s="90">
        <f>+G23+G13+G18</f>
        <v>37851</v>
      </c>
      <c r="H25" s="105"/>
      <c r="I25" s="90">
        <f>+I23+I13+I18</f>
        <v>223310</v>
      </c>
      <c r="J25" s="105"/>
      <c r="K25" s="90">
        <f>+K23+K13+K18</f>
        <v>-22603113</v>
      </c>
      <c r="L25" s="105"/>
      <c r="M25" s="90">
        <f>+M23+M13+M18</f>
        <v>-22603113</v>
      </c>
      <c r="N25" s="151"/>
      <c r="O25" s="90">
        <f>+O23+O13+O18</f>
        <v>3403295</v>
      </c>
    </row>
    <row r="26" spans="1:15" ht="17.45" customHeight="1" thickTop="1">
      <c r="B26" s="60"/>
      <c r="C26" s="44"/>
      <c r="D26" s="67"/>
      <c r="E26" s="133"/>
      <c r="F26" s="133"/>
      <c r="G26" s="44"/>
      <c r="H26" s="67"/>
      <c r="I26" s="44"/>
      <c r="J26" s="67"/>
      <c r="K26" s="133"/>
      <c r="L26" s="133"/>
      <c r="M26" s="133"/>
      <c r="N26" s="133"/>
      <c r="O26" s="44"/>
    </row>
    <row r="27" spans="1:15" ht="20.25" customHeight="1">
      <c r="A27" s="55"/>
      <c r="B27" s="55"/>
      <c r="C27" s="69"/>
      <c r="D27" s="69"/>
      <c r="E27" s="117"/>
      <c r="F27" s="117"/>
      <c r="G27" s="69"/>
      <c r="H27" s="69"/>
      <c r="I27" s="69"/>
      <c r="J27" s="69"/>
      <c r="K27" s="117"/>
      <c r="L27" s="117"/>
      <c r="M27" s="117"/>
      <c r="N27" s="117"/>
      <c r="O27" s="69"/>
    </row>
  </sheetData>
  <mergeCells count="4">
    <mergeCell ref="G6:I6"/>
    <mergeCell ref="C5:O5"/>
    <mergeCell ref="K6:M6"/>
    <mergeCell ref="C11:O11"/>
  </mergeCells>
  <pageMargins left="0.8" right="0.8" top="0.48" bottom="0.5" header="0.5" footer="0.5"/>
  <pageSetup paperSize="9" scale="75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O27"/>
  <sheetViews>
    <sheetView zoomScale="80" zoomScaleNormal="80" zoomScaleSheetLayoutView="70" workbookViewId="0">
      <selection activeCell="C12" sqref="C12"/>
    </sheetView>
  </sheetViews>
  <sheetFormatPr defaultColWidth="11" defaultRowHeight="20.25" customHeight="1"/>
  <cols>
    <col min="1" max="1" width="53.140625" style="13" customWidth="1"/>
    <col min="2" max="2" width="14.5703125" style="13" hidden="1" customWidth="1"/>
    <col min="3" max="3" width="14.140625" style="5" customWidth="1"/>
    <col min="4" max="4" width="1.42578125" style="7" customWidth="1"/>
    <col min="5" max="5" width="16" style="5" customWidth="1"/>
    <col min="6" max="6" width="1.42578125" style="5" customWidth="1"/>
    <col min="7" max="7" width="16.140625" style="5" customWidth="1"/>
    <col min="8" max="8" width="1.42578125" style="7" customWidth="1"/>
    <col min="9" max="9" width="15.7109375" style="5" customWidth="1"/>
    <col min="10" max="10" width="1.42578125" style="7" customWidth="1"/>
    <col min="11" max="11" width="18.42578125" style="5" customWidth="1"/>
    <col min="12" max="12" width="1.140625" style="5" customWidth="1"/>
    <col min="13" max="13" width="20.5703125" style="5" customWidth="1"/>
    <col min="14" max="14" width="1.42578125" style="5" customWidth="1"/>
    <col min="15" max="15" width="17.140625" style="5" customWidth="1"/>
    <col min="16" max="16384" width="11" style="5"/>
  </cols>
  <sheetData>
    <row r="1" spans="1:15" ht="22.5" customHeight="1">
      <c r="A1" s="222" t="s">
        <v>284</v>
      </c>
      <c r="B1" s="14"/>
      <c r="C1" s="14"/>
      <c r="D1" s="124"/>
      <c r="E1" s="125"/>
      <c r="F1" s="125"/>
      <c r="G1" s="14"/>
      <c r="H1" s="124"/>
      <c r="I1" s="14"/>
      <c r="J1" s="124"/>
      <c r="K1" s="125"/>
      <c r="L1" s="125"/>
      <c r="M1" s="125"/>
      <c r="N1" s="125"/>
      <c r="O1" s="4"/>
    </row>
    <row r="2" spans="1:15" ht="22.5" customHeight="1">
      <c r="A2" s="222" t="s">
        <v>285</v>
      </c>
      <c r="B2" s="14"/>
      <c r="C2" s="14"/>
      <c r="D2" s="124"/>
      <c r="E2" s="125"/>
      <c r="F2" s="125"/>
      <c r="G2" s="14"/>
      <c r="H2" s="124"/>
      <c r="I2" s="14"/>
      <c r="J2" s="124"/>
      <c r="K2" s="125"/>
      <c r="L2" s="125"/>
      <c r="M2" s="125"/>
      <c r="N2" s="125"/>
      <c r="O2" s="4"/>
    </row>
    <row r="3" spans="1:15" s="7" customFormat="1" ht="22.5" customHeight="1">
      <c r="A3" s="126" t="s">
        <v>111</v>
      </c>
      <c r="B3" s="126"/>
      <c r="C3" s="14"/>
      <c r="D3" s="124"/>
      <c r="E3" s="125"/>
      <c r="F3" s="125"/>
      <c r="G3" s="14"/>
      <c r="H3" s="124"/>
      <c r="I3" s="14"/>
      <c r="J3" s="124"/>
      <c r="K3" s="125"/>
      <c r="L3" s="125"/>
      <c r="M3" s="125"/>
      <c r="N3" s="125"/>
      <c r="O3" s="6"/>
    </row>
    <row r="4" spans="1:15" s="7" customFormat="1" ht="22.5" customHeight="1">
      <c r="A4" s="126"/>
      <c r="B4" s="126"/>
      <c r="C4" s="14"/>
      <c r="D4" s="124"/>
      <c r="E4" s="125"/>
      <c r="F4" s="125"/>
      <c r="G4" s="14"/>
      <c r="H4" s="124"/>
      <c r="I4" s="14"/>
      <c r="J4" s="124"/>
      <c r="K4" s="125"/>
      <c r="L4" s="125"/>
      <c r="M4" s="125"/>
      <c r="N4" s="125"/>
      <c r="O4" s="6"/>
    </row>
    <row r="5" spans="1:15" s="7" customFormat="1" ht="22.5" customHeight="1">
      <c r="A5" s="126"/>
      <c r="B5" s="126"/>
      <c r="C5" s="317" t="s">
        <v>46</v>
      </c>
      <c r="D5" s="317"/>
      <c r="E5" s="317"/>
      <c r="F5" s="317"/>
      <c r="G5" s="317"/>
      <c r="H5" s="317"/>
      <c r="I5" s="317"/>
      <c r="J5" s="317"/>
      <c r="K5" s="317"/>
      <c r="L5" s="317"/>
      <c r="M5" s="317"/>
      <c r="N5" s="317"/>
      <c r="O5" s="317"/>
    </row>
    <row r="6" spans="1:15" s="9" customFormat="1" ht="22.5" customHeight="1">
      <c r="A6" s="8"/>
      <c r="B6" s="127"/>
      <c r="C6" s="15"/>
      <c r="D6" s="58"/>
      <c r="E6" s="15"/>
      <c r="F6" s="58"/>
      <c r="G6" s="316" t="s">
        <v>33</v>
      </c>
      <c r="H6" s="316"/>
      <c r="I6" s="316"/>
      <c r="J6" s="58"/>
      <c r="K6" s="318" t="s">
        <v>57</v>
      </c>
      <c r="L6" s="318"/>
      <c r="M6" s="318"/>
      <c r="N6" s="64"/>
      <c r="O6" s="64"/>
    </row>
    <row r="7" spans="1:15" s="9" customFormat="1" ht="22.5" customHeight="1">
      <c r="A7" s="8"/>
      <c r="B7" s="127"/>
      <c r="C7" s="15"/>
      <c r="D7" s="58"/>
      <c r="E7" s="15"/>
      <c r="F7" s="58"/>
      <c r="G7" s="166"/>
      <c r="H7" s="166"/>
      <c r="I7" s="166"/>
      <c r="J7" s="58"/>
      <c r="K7" s="64"/>
      <c r="L7" s="64"/>
      <c r="M7" s="167" t="s">
        <v>60</v>
      </c>
      <c r="N7" s="64"/>
      <c r="O7" s="64"/>
    </row>
    <row r="8" spans="1:15" s="9" customFormat="1" ht="22.5" customHeight="1">
      <c r="B8" s="128"/>
      <c r="C8" s="129" t="s">
        <v>7</v>
      </c>
      <c r="D8" s="47"/>
      <c r="E8" s="153" t="s">
        <v>151</v>
      </c>
      <c r="F8" s="47"/>
      <c r="G8" s="47"/>
      <c r="H8" s="129"/>
      <c r="I8" s="50"/>
      <c r="J8" s="47"/>
      <c r="K8" s="296" t="s">
        <v>274</v>
      </c>
      <c r="L8" s="129"/>
      <c r="M8" s="129" t="s">
        <v>62</v>
      </c>
      <c r="N8" s="47"/>
      <c r="O8" s="47"/>
    </row>
    <row r="9" spans="1:15" s="9" customFormat="1" ht="22.5" customHeight="1">
      <c r="B9" s="128"/>
      <c r="C9" s="129" t="s">
        <v>8</v>
      </c>
      <c r="D9" s="129"/>
      <c r="E9" s="153" t="s">
        <v>152</v>
      </c>
      <c r="F9" s="129"/>
      <c r="G9" s="129" t="s">
        <v>37</v>
      </c>
      <c r="H9" s="129"/>
      <c r="I9" s="129"/>
      <c r="J9" s="129"/>
      <c r="K9" s="296" t="s">
        <v>63</v>
      </c>
      <c r="L9" s="129"/>
      <c r="M9" s="129" t="s">
        <v>64</v>
      </c>
      <c r="N9" s="129"/>
      <c r="O9" s="129" t="s">
        <v>21</v>
      </c>
    </row>
    <row r="10" spans="1:15" s="9" customFormat="1" ht="20.25" customHeight="1">
      <c r="B10" s="142" t="s">
        <v>0</v>
      </c>
      <c r="C10" s="129" t="s">
        <v>9</v>
      </c>
      <c r="D10" s="129"/>
      <c r="E10" s="153" t="s">
        <v>153</v>
      </c>
      <c r="F10" s="129"/>
      <c r="G10" s="129" t="s">
        <v>38</v>
      </c>
      <c r="H10" s="129"/>
      <c r="I10" s="129" t="s">
        <v>122</v>
      </c>
      <c r="J10" s="129"/>
      <c r="K10" s="296" t="s">
        <v>65</v>
      </c>
      <c r="L10" s="129"/>
      <c r="M10" s="129" t="s">
        <v>54</v>
      </c>
      <c r="N10" s="129"/>
      <c r="O10" s="129" t="s">
        <v>59</v>
      </c>
    </row>
    <row r="11" spans="1:15" s="9" customFormat="1" ht="22.5" customHeight="1">
      <c r="A11" s="28"/>
      <c r="B11" s="156"/>
      <c r="C11" s="319" t="s">
        <v>115</v>
      </c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</row>
    <row r="12" spans="1:15" s="12" customFormat="1" ht="22.5" customHeight="1">
      <c r="A12" s="28" t="s">
        <v>258</v>
      </c>
      <c r="B12" s="115"/>
      <c r="C12" s="107"/>
      <c r="D12" s="71"/>
      <c r="E12" s="107"/>
      <c r="F12" s="107"/>
      <c r="G12" s="107"/>
      <c r="H12" s="71"/>
      <c r="I12" s="107"/>
      <c r="J12" s="71"/>
      <c r="K12" s="107"/>
      <c r="L12" s="107"/>
      <c r="M12" s="107"/>
      <c r="N12" s="107"/>
      <c r="O12" s="107"/>
    </row>
    <row r="13" spans="1:15" s="12" customFormat="1" ht="22.5" customHeight="1">
      <c r="A13" s="221" t="s">
        <v>259</v>
      </c>
      <c r="B13" s="258"/>
      <c r="C13" s="257">
        <v>7520978</v>
      </c>
      <c r="D13" s="105"/>
      <c r="E13" s="257">
        <v>18224269</v>
      </c>
      <c r="F13" s="105"/>
      <c r="G13" s="257">
        <v>37851</v>
      </c>
      <c r="H13" s="105"/>
      <c r="I13" s="257">
        <v>-584967</v>
      </c>
      <c r="J13" s="105"/>
      <c r="K13" s="257">
        <v>-22603113</v>
      </c>
      <c r="L13" s="105"/>
      <c r="M13" s="105">
        <f>SUM(K13:K13)</f>
        <v>-22603113</v>
      </c>
      <c r="N13" s="105"/>
      <c r="O13" s="105">
        <f>SUM(C13:I13,M13)</f>
        <v>2595018</v>
      </c>
    </row>
    <row r="14" spans="1:15" s="12" customFormat="1" ht="22.5" customHeight="1">
      <c r="A14" s="101"/>
      <c r="B14" s="115"/>
      <c r="C14" s="105"/>
      <c r="D14" s="105"/>
      <c r="E14" s="151"/>
      <c r="F14" s="151"/>
      <c r="G14" s="105"/>
      <c r="H14" s="105"/>
      <c r="I14" s="105"/>
      <c r="J14" s="105"/>
      <c r="K14" s="151"/>
      <c r="L14" s="151"/>
      <c r="M14" s="151"/>
      <c r="N14" s="151"/>
      <c r="O14" s="105"/>
    </row>
    <row r="15" spans="1:15" s="12" customFormat="1" ht="22.5" hidden="1" customHeight="1">
      <c r="A15" s="237" t="s">
        <v>157</v>
      </c>
      <c r="B15" s="115"/>
      <c r="C15" s="105"/>
      <c r="D15" s="105"/>
      <c r="E15" s="151"/>
      <c r="F15" s="151"/>
      <c r="G15" s="105"/>
      <c r="H15" s="105"/>
      <c r="I15" s="105"/>
      <c r="J15" s="105"/>
      <c r="K15" s="151"/>
      <c r="L15" s="151"/>
      <c r="M15" s="151"/>
      <c r="N15" s="151"/>
      <c r="O15" s="105"/>
    </row>
    <row r="16" spans="1:15" s="12" customFormat="1" ht="22.5" hidden="1" customHeight="1">
      <c r="A16" s="262" t="s">
        <v>213</v>
      </c>
      <c r="B16" s="115"/>
      <c r="C16" s="105"/>
      <c r="D16" s="105"/>
      <c r="E16" s="151"/>
      <c r="F16" s="151"/>
      <c r="G16" s="105"/>
      <c r="H16" s="105"/>
      <c r="I16" s="105"/>
      <c r="J16" s="105"/>
      <c r="K16" s="151"/>
      <c r="L16" s="151"/>
      <c r="M16" s="151"/>
      <c r="N16" s="151"/>
      <c r="O16" s="105"/>
    </row>
    <row r="17" spans="1:15" s="12" customFormat="1" ht="22.5" hidden="1" customHeight="1">
      <c r="A17" s="238" t="s">
        <v>214</v>
      </c>
      <c r="B17" s="239" t="s">
        <v>229</v>
      </c>
      <c r="C17" s="105">
        <v>0</v>
      </c>
      <c r="D17" s="105"/>
      <c r="E17" s="151">
        <v>0</v>
      </c>
      <c r="F17" s="151"/>
      <c r="G17" s="105">
        <v>0</v>
      </c>
      <c r="H17" s="105"/>
      <c r="I17" s="62"/>
      <c r="J17" s="105"/>
      <c r="K17" s="151">
        <v>0</v>
      </c>
      <c r="L17" s="151"/>
      <c r="M17" s="105">
        <f>SUM(K17:K17)</f>
        <v>0</v>
      </c>
      <c r="N17" s="149"/>
      <c r="O17" s="75">
        <f>SUM(C17:I17,M17)</f>
        <v>0</v>
      </c>
    </row>
    <row r="18" spans="1:15" s="12" customFormat="1" ht="22.5" hidden="1" customHeight="1">
      <c r="A18" s="262" t="s">
        <v>215</v>
      </c>
      <c r="B18" s="59"/>
      <c r="C18" s="89">
        <f>SUM(C16:C17)</f>
        <v>0</v>
      </c>
      <c r="D18" s="105"/>
      <c r="E18" s="89">
        <f>SUM(E16:E17)</f>
        <v>0</v>
      </c>
      <c r="F18" s="151"/>
      <c r="G18" s="89">
        <f>SUM(G16:G17)</f>
        <v>0</v>
      </c>
      <c r="H18" s="105"/>
      <c r="I18" s="89">
        <f>SUM(I16:I17)</f>
        <v>0</v>
      </c>
      <c r="J18" s="105"/>
      <c r="K18" s="89">
        <f>SUM(K16:K17)</f>
        <v>0</v>
      </c>
      <c r="L18" s="151"/>
      <c r="M18" s="89">
        <f>SUM(M16:M17)</f>
        <v>0</v>
      </c>
      <c r="N18" s="151"/>
      <c r="O18" s="89">
        <f>SUM(O16:O17)</f>
        <v>0</v>
      </c>
    </row>
    <row r="19" spans="1:15" s="12" customFormat="1" ht="22.5" hidden="1" customHeight="1">
      <c r="A19" s="237"/>
      <c r="B19" s="59"/>
      <c r="C19" s="105"/>
      <c r="D19" s="105"/>
      <c r="E19" s="151"/>
      <c r="F19" s="151"/>
      <c r="G19" s="105"/>
      <c r="H19" s="105"/>
      <c r="I19" s="105"/>
      <c r="J19" s="105"/>
      <c r="K19" s="151"/>
      <c r="L19" s="151"/>
      <c r="M19" s="151"/>
      <c r="N19" s="151"/>
      <c r="O19" s="105"/>
    </row>
    <row r="20" spans="1:15" s="12" customFormat="1" ht="22.5" customHeight="1">
      <c r="A20" s="101" t="s">
        <v>113</v>
      </c>
      <c r="B20" s="101"/>
      <c r="C20" s="105"/>
      <c r="D20" s="105"/>
      <c r="E20" s="151"/>
      <c r="F20" s="151"/>
      <c r="G20" s="105"/>
      <c r="H20" s="105"/>
      <c r="I20" s="105"/>
      <c r="J20" s="105"/>
      <c r="K20" s="151"/>
      <c r="L20" s="151"/>
      <c r="M20" s="151"/>
      <c r="N20" s="151"/>
      <c r="O20" s="105"/>
    </row>
    <row r="21" spans="1:15" s="10" customFormat="1" ht="22.5" customHeight="1">
      <c r="A21" s="245" t="s">
        <v>300</v>
      </c>
      <c r="B21" s="45"/>
      <c r="C21" s="62">
        <v>0</v>
      </c>
      <c r="D21" s="62"/>
      <c r="E21" s="149">
        <v>0</v>
      </c>
      <c r="F21" s="149"/>
      <c r="G21" s="62">
        <v>0</v>
      </c>
      <c r="H21" s="62"/>
      <c r="I21" s="62">
        <f>'PL 7-8'!H56</f>
        <v>-4783</v>
      </c>
      <c r="J21" s="62"/>
      <c r="K21" s="149">
        <v>0</v>
      </c>
      <c r="L21" s="149"/>
      <c r="M21" s="105">
        <f>SUM(K21:K21)</f>
        <v>0</v>
      </c>
      <c r="N21" s="149"/>
      <c r="O21" s="75">
        <f>SUM(C21:I21,M21)</f>
        <v>-4783</v>
      </c>
    </row>
    <row r="22" spans="1:15" s="10" customFormat="1" ht="22.5" customHeight="1">
      <c r="A22" s="245" t="s">
        <v>281</v>
      </c>
      <c r="B22" s="245"/>
      <c r="C22" s="62">
        <v>0</v>
      </c>
      <c r="D22" s="62"/>
      <c r="E22" s="149">
        <v>0</v>
      </c>
      <c r="F22" s="149"/>
      <c r="G22" s="62">
        <v>0</v>
      </c>
      <c r="H22" s="62"/>
      <c r="I22" s="62">
        <v>0</v>
      </c>
      <c r="J22" s="62"/>
      <c r="K22" s="149">
        <v>0</v>
      </c>
      <c r="L22" s="149"/>
      <c r="M22" s="62">
        <f>K22</f>
        <v>0</v>
      </c>
      <c r="N22" s="149"/>
      <c r="O22" s="75">
        <f>SUM(C22:I22,M22)</f>
        <v>0</v>
      </c>
    </row>
    <row r="23" spans="1:15" s="10" customFormat="1" ht="22.5" customHeight="1">
      <c r="A23" s="101" t="s">
        <v>112</v>
      </c>
      <c r="B23" s="101"/>
      <c r="C23" s="89">
        <f>SUM(C21:C22)</f>
        <v>0</v>
      </c>
      <c r="D23" s="62"/>
      <c r="E23" s="89">
        <f>SUM(E21:E22)</f>
        <v>0</v>
      </c>
      <c r="F23" s="149"/>
      <c r="G23" s="89">
        <f>SUM(G21:G22)</f>
        <v>0</v>
      </c>
      <c r="H23" s="62"/>
      <c r="I23" s="89">
        <f>SUM(I21:I22)</f>
        <v>-4783</v>
      </c>
      <c r="J23" s="62"/>
      <c r="K23" s="89">
        <f>SUM(K21:K22)</f>
        <v>0</v>
      </c>
      <c r="L23" s="105"/>
      <c r="M23" s="89">
        <f>SUM(M21:M22)</f>
        <v>0</v>
      </c>
      <c r="N23" s="149"/>
      <c r="O23" s="89">
        <f>SUM(O21:O22)</f>
        <v>-4783</v>
      </c>
    </row>
    <row r="24" spans="1:15" s="10" customFormat="1" ht="22.5" customHeight="1">
      <c r="A24" s="101"/>
      <c r="B24" s="101"/>
      <c r="C24" s="150"/>
      <c r="D24" s="62"/>
      <c r="E24" s="150"/>
      <c r="F24" s="149"/>
      <c r="G24" s="150"/>
      <c r="H24" s="62"/>
      <c r="I24" s="150"/>
      <c r="J24" s="62"/>
      <c r="K24" s="150"/>
      <c r="L24" s="105"/>
      <c r="M24" s="105"/>
      <c r="N24" s="149"/>
      <c r="O24" s="150"/>
    </row>
    <row r="25" spans="1:15" s="10" customFormat="1" ht="22.5" customHeight="1" thickBot="1">
      <c r="A25" s="101" t="s">
        <v>260</v>
      </c>
      <c r="B25" s="101"/>
      <c r="C25" s="90">
        <f>+C23+C13+C18</f>
        <v>7520978</v>
      </c>
      <c r="D25" s="105"/>
      <c r="E25" s="90">
        <f>+E23+E13+E18</f>
        <v>18224269</v>
      </c>
      <c r="F25" s="151"/>
      <c r="G25" s="90">
        <f>+G23+G13+G18</f>
        <v>37851</v>
      </c>
      <c r="H25" s="105"/>
      <c r="I25" s="90">
        <f>+I23+I13+I18</f>
        <v>-589750</v>
      </c>
      <c r="J25" s="105"/>
      <c r="K25" s="90">
        <f>+K23+K13+K18</f>
        <v>-22603113</v>
      </c>
      <c r="L25" s="105"/>
      <c r="M25" s="90">
        <f>+M23+M13+M18</f>
        <v>-22603113</v>
      </c>
      <c r="N25" s="151"/>
      <c r="O25" s="90">
        <f>+O23+O13+O18</f>
        <v>2590235</v>
      </c>
    </row>
    <row r="26" spans="1:15" ht="17.45" customHeight="1" thickTop="1">
      <c r="B26" s="60"/>
      <c r="C26" s="44"/>
      <c r="D26" s="67"/>
      <c r="E26" s="133"/>
      <c r="F26" s="133"/>
      <c r="G26" s="44"/>
      <c r="H26" s="67"/>
      <c r="I26" s="44"/>
      <c r="J26" s="67"/>
      <c r="K26" s="133"/>
      <c r="L26" s="133"/>
      <c r="M26" s="133"/>
      <c r="N26" s="133"/>
      <c r="O26" s="44"/>
    </row>
    <row r="27" spans="1:15" ht="20.25" customHeight="1">
      <c r="A27" s="55"/>
      <c r="B27" s="55"/>
      <c r="C27" s="69"/>
      <c r="D27" s="69"/>
      <c r="E27" s="117"/>
      <c r="F27" s="117"/>
      <c r="G27" s="69"/>
      <c r="H27" s="69"/>
      <c r="I27" s="69"/>
      <c r="J27" s="69"/>
      <c r="K27" s="117"/>
      <c r="L27" s="117"/>
      <c r="M27" s="117"/>
      <c r="N27" s="117"/>
      <c r="O27" s="69"/>
    </row>
  </sheetData>
  <mergeCells count="4">
    <mergeCell ref="C11:O11"/>
    <mergeCell ref="C5:O5"/>
    <mergeCell ref="G6:I6"/>
    <mergeCell ref="K6:M6"/>
  </mergeCells>
  <pageMargins left="0.8" right="0.8" top="0.48" bottom="0.5" header="0.5" footer="0.5"/>
  <pageSetup paperSize="9" scale="82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K132"/>
  <sheetViews>
    <sheetView tabSelected="1" zoomScale="80" zoomScaleNormal="80" zoomScaleSheetLayoutView="80" workbookViewId="0">
      <selection activeCell="O133" sqref="O133"/>
    </sheetView>
  </sheetViews>
  <sheetFormatPr defaultColWidth="9.140625" defaultRowHeight="21.75"/>
  <cols>
    <col min="1" max="1" width="54.7109375" style="50" customWidth="1"/>
    <col min="2" max="2" width="8.7109375" style="15" customWidth="1"/>
    <col min="3" max="3" width="1.42578125" style="15" customWidth="1"/>
    <col min="4" max="4" width="16.5703125" style="15" customWidth="1"/>
    <col min="5" max="5" width="1.42578125" style="15" customWidth="1"/>
    <col min="6" max="6" width="16.5703125" style="15" bestFit="1" customWidth="1"/>
    <col min="7" max="7" width="1.42578125" style="15" customWidth="1"/>
    <col min="8" max="8" width="16.5703125" style="15" customWidth="1"/>
    <col min="9" max="9" width="1.42578125" style="15" customWidth="1"/>
    <col min="10" max="10" width="16.5703125" style="15" customWidth="1"/>
    <col min="11" max="11" width="1.42578125" customWidth="1"/>
  </cols>
  <sheetData>
    <row r="1" spans="1:10" s="111" customFormat="1" ht="23.25" customHeight="1">
      <c r="A1" s="222" t="s">
        <v>284</v>
      </c>
      <c r="B1" s="125"/>
      <c r="C1" s="125"/>
      <c r="D1" s="18"/>
      <c r="E1" s="18"/>
      <c r="F1" s="18"/>
      <c r="G1" s="18"/>
      <c r="H1" s="18"/>
      <c r="I1" s="18"/>
      <c r="J1" s="18"/>
    </row>
    <row r="2" spans="1:10" s="111" customFormat="1" ht="23.25" customHeight="1">
      <c r="A2" s="222" t="s">
        <v>285</v>
      </c>
      <c r="B2" s="125"/>
      <c r="C2" s="125"/>
      <c r="D2" s="18"/>
      <c r="E2" s="18"/>
      <c r="F2" s="18"/>
      <c r="G2" s="18"/>
      <c r="H2" s="18"/>
      <c r="I2" s="18"/>
      <c r="J2" s="18"/>
    </row>
    <row r="3" spans="1:10" s="111" customFormat="1" ht="23.25" customHeight="1">
      <c r="A3" s="126" t="s">
        <v>114</v>
      </c>
      <c r="B3" s="125"/>
      <c r="C3" s="125"/>
      <c r="D3" s="18"/>
      <c r="E3" s="18"/>
      <c r="F3" s="18"/>
      <c r="G3" s="18"/>
      <c r="H3" s="18"/>
      <c r="I3" s="18"/>
      <c r="J3" s="18"/>
    </row>
    <row r="4" spans="1:10" s="111" customFormat="1" ht="23.25" customHeight="1">
      <c r="A4" s="126"/>
      <c r="B4" s="125"/>
      <c r="C4" s="125"/>
      <c r="D4" s="18"/>
      <c r="E4" s="18"/>
      <c r="F4" s="18"/>
      <c r="G4" s="18"/>
      <c r="H4" s="18"/>
      <c r="I4" s="18"/>
      <c r="J4" s="18"/>
    </row>
    <row r="5" spans="1:10" s="111" customFormat="1" ht="21" customHeight="1">
      <c r="A5" s="101"/>
      <c r="B5" s="101"/>
      <c r="C5" s="101"/>
      <c r="D5" s="309" t="s">
        <v>45</v>
      </c>
      <c r="E5" s="309"/>
      <c r="F5" s="309"/>
      <c r="G5" s="18"/>
      <c r="H5" s="309" t="s">
        <v>46</v>
      </c>
      <c r="I5" s="309"/>
      <c r="J5" s="309"/>
    </row>
    <row r="6" spans="1:10" s="111" customFormat="1">
      <c r="A6" s="123"/>
      <c r="B6" s="183"/>
      <c r="C6" s="50"/>
      <c r="D6" s="308" t="s">
        <v>233</v>
      </c>
      <c r="E6" s="308"/>
      <c r="F6" s="308"/>
      <c r="G6" s="50"/>
      <c r="H6" s="308" t="s">
        <v>233</v>
      </c>
      <c r="I6" s="308"/>
      <c r="J6" s="308"/>
    </row>
    <row r="7" spans="1:10" s="111" customFormat="1" ht="21.75" customHeight="1">
      <c r="A7" s="123"/>
      <c r="B7" s="183"/>
      <c r="C7" s="50"/>
      <c r="D7" s="308" t="s">
        <v>227</v>
      </c>
      <c r="E7" s="308"/>
      <c r="F7" s="308"/>
      <c r="G7" s="50"/>
      <c r="H7" s="308" t="s">
        <v>227</v>
      </c>
      <c r="I7" s="308"/>
      <c r="J7" s="308"/>
    </row>
    <row r="8" spans="1:10" s="111" customFormat="1" ht="21.75" customHeight="1">
      <c r="A8" s="123"/>
      <c r="B8" s="183"/>
      <c r="C8" s="50"/>
      <c r="D8" s="224">
        <v>2565</v>
      </c>
      <c r="F8" s="224">
        <v>2564</v>
      </c>
      <c r="G8" s="224"/>
      <c r="H8" s="224">
        <v>2565</v>
      </c>
      <c r="J8" s="224">
        <v>2564</v>
      </c>
    </row>
    <row r="9" spans="1:10" s="111" customFormat="1" ht="21.75" customHeight="1">
      <c r="A9" s="278"/>
      <c r="B9" s="279"/>
      <c r="C9" s="50"/>
      <c r="D9" s="224"/>
      <c r="F9" s="224" t="s">
        <v>261</v>
      </c>
      <c r="G9" s="224"/>
      <c r="H9" s="224"/>
      <c r="J9" s="224"/>
    </row>
    <row r="10" spans="1:10" s="111" customFormat="1" ht="21.75" customHeight="1">
      <c r="A10" s="123"/>
      <c r="B10" s="183"/>
      <c r="C10" s="50"/>
      <c r="D10" s="310" t="s">
        <v>115</v>
      </c>
      <c r="E10" s="310"/>
      <c r="F10" s="310"/>
      <c r="G10" s="310"/>
      <c r="H10" s="310"/>
      <c r="I10" s="310"/>
      <c r="J10" s="310"/>
    </row>
    <row r="11" spans="1:10" s="111" customFormat="1" ht="23.25" customHeight="1">
      <c r="A11" s="186" t="s">
        <v>77</v>
      </c>
      <c r="B11" s="1"/>
      <c r="C11" s="187"/>
      <c r="D11" s="188"/>
      <c r="E11" s="189"/>
      <c r="F11" s="188"/>
      <c r="G11" s="190"/>
      <c r="H11" s="188"/>
      <c r="I11" s="189"/>
      <c r="J11" s="188"/>
    </row>
    <row r="12" spans="1:10" s="111" customFormat="1" ht="23.25" customHeight="1">
      <c r="A12" s="217" t="s">
        <v>147</v>
      </c>
      <c r="B12" s="1"/>
      <c r="C12" s="187"/>
      <c r="D12" s="161">
        <v>1835834</v>
      </c>
      <c r="E12" s="191"/>
      <c r="F12" s="161">
        <v>325188</v>
      </c>
      <c r="G12" s="192"/>
      <c r="H12" s="161">
        <v>-4783</v>
      </c>
      <c r="I12" s="191"/>
      <c r="J12" s="161">
        <f>'PL 7-8'!J56</f>
        <v>-49642</v>
      </c>
    </row>
    <row r="13" spans="1:10" s="111" customFormat="1" ht="23.25" customHeight="1">
      <c r="A13" s="193" t="s">
        <v>311</v>
      </c>
      <c r="B13" s="1"/>
      <c r="C13" s="187"/>
      <c r="D13" s="161"/>
      <c r="E13" s="191"/>
      <c r="F13" s="161"/>
      <c r="G13" s="192"/>
      <c r="H13" s="161"/>
      <c r="I13" s="191"/>
      <c r="J13" s="161"/>
    </row>
    <row r="14" spans="1:10" s="111" customFormat="1" ht="23.25" customHeight="1">
      <c r="A14" s="217" t="s">
        <v>308</v>
      </c>
      <c r="B14" s="194"/>
      <c r="C14" s="195"/>
      <c r="D14" s="161">
        <v>-57743</v>
      </c>
      <c r="E14" s="131"/>
      <c r="F14" s="161">
        <v>69809</v>
      </c>
      <c r="G14" s="132"/>
      <c r="H14" s="161">
        <v>342</v>
      </c>
      <c r="I14" s="131"/>
      <c r="J14" s="161">
        <v>-735</v>
      </c>
    </row>
    <row r="15" spans="1:10" s="111" customFormat="1" ht="23.25" customHeight="1">
      <c r="A15" s="217" t="s">
        <v>72</v>
      </c>
      <c r="B15" s="1"/>
      <c r="C15" s="187"/>
      <c r="D15" s="161">
        <v>233136</v>
      </c>
      <c r="E15" s="191"/>
      <c r="F15" s="161">
        <v>218329</v>
      </c>
      <c r="G15" s="192"/>
      <c r="H15" s="161">
        <v>98359</v>
      </c>
      <c r="I15" s="191"/>
      <c r="J15" s="161">
        <v>83755</v>
      </c>
    </row>
    <row r="16" spans="1:10" s="111" customFormat="1" ht="23.25" customHeight="1">
      <c r="A16" s="218" t="s">
        <v>78</v>
      </c>
      <c r="B16" s="1"/>
      <c r="C16" s="187"/>
      <c r="D16" s="161">
        <v>903602</v>
      </c>
      <c r="E16" s="191"/>
      <c r="F16" s="161">
        <v>890293</v>
      </c>
      <c r="G16" s="192"/>
      <c r="H16" s="161">
        <v>9463</v>
      </c>
      <c r="I16" s="191"/>
      <c r="J16" s="161">
        <v>7318</v>
      </c>
    </row>
    <row r="17" spans="1:10" s="111" customFormat="1" ht="23.25" hidden="1" customHeight="1">
      <c r="A17" s="218" t="s">
        <v>245</v>
      </c>
      <c r="B17" s="1"/>
      <c r="C17" s="187"/>
      <c r="D17" s="264"/>
      <c r="E17" s="191"/>
      <c r="F17" s="264">
        <v>0</v>
      </c>
      <c r="G17" s="192"/>
      <c r="H17" s="161">
        <v>0</v>
      </c>
      <c r="I17" s="191"/>
      <c r="J17" s="161">
        <v>0</v>
      </c>
    </row>
    <row r="18" spans="1:10" s="111" customFormat="1" ht="23.25" customHeight="1">
      <c r="A18" s="218" t="s">
        <v>222</v>
      </c>
      <c r="B18" s="1"/>
      <c r="C18" s="187"/>
      <c r="D18" s="264">
        <v>0</v>
      </c>
      <c r="E18" s="191"/>
      <c r="F18" s="264">
        <v>4180</v>
      </c>
      <c r="G18" s="192"/>
      <c r="H18" s="161">
        <v>0</v>
      </c>
      <c r="I18" s="191"/>
      <c r="J18" s="161">
        <v>0</v>
      </c>
    </row>
    <row r="19" spans="1:10" s="111" customFormat="1" ht="23.25" customHeight="1">
      <c r="A19" s="217" t="s">
        <v>79</v>
      </c>
      <c r="B19" s="1"/>
      <c r="C19" s="187"/>
      <c r="D19" s="264">
        <v>67191</v>
      </c>
      <c r="E19" s="191"/>
      <c r="F19" s="264">
        <v>31483</v>
      </c>
      <c r="G19" s="192"/>
      <c r="H19" s="161">
        <v>24291</v>
      </c>
      <c r="I19" s="191"/>
      <c r="J19" s="161">
        <v>3675</v>
      </c>
    </row>
    <row r="20" spans="1:10" s="111" customFormat="1" ht="23.25" customHeight="1">
      <c r="A20" s="50" t="s">
        <v>310</v>
      </c>
      <c r="B20" s="1"/>
      <c r="C20" s="187"/>
      <c r="D20" s="264">
        <v>-1583482</v>
      </c>
      <c r="E20" s="191"/>
      <c r="F20" s="264">
        <v>-342165</v>
      </c>
      <c r="G20" s="192"/>
      <c r="H20" s="161">
        <v>0</v>
      </c>
      <c r="I20" s="191"/>
      <c r="J20" s="161">
        <v>0</v>
      </c>
    </row>
    <row r="21" spans="1:10" s="111" customFormat="1" ht="23.25" customHeight="1">
      <c r="A21" s="50" t="s">
        <v>126</v>
      </c>
      <c r="B21" s="1"/>
      <c r="C21" s="187"/>
      <c r="D21" s="264">
        <v>9676389</v>
      </c>
      <c r="E21" s="191"/>
      <c r="F21" s="264">
        <v>2650517</v>
      </c>
      <c r="G21" s="192"/>
      <c r="H21" s="161">
        <v>0</v>
      </c>
      <c r="I21" s="191"/>
      <c r="J21" s="161">
        <v>0</v>
      </c>
    </row>
    <row r="22" spans="1:10" s="111" customFormat="1" ht="23.25" customHeight="1">
      <c r="A22" s="50" t="s">
        <v>127</v>
      </c>
      <c r="B22" s="1"/>
      <c r="C22" s="187"/>
      <c r="D22" s="161">
        <v>-6474223</v>
      </c>
      <c r="E22" s="191"/>
      <c r="F22" s="161">
        <v>-5162428</v>
      </c>
      <c r="G22" s="192"/>
      <c r="H22" s="161">
        <v>0</v>
      </c>
      <c r="I22" s="191"/>
      <c r="J22" s="161">
        <v>0</v>
      </c>
    </row>
    <row r="23" spans="1:10" s="111" customFormat="1" ht="23.25" customHeight="1">
      <c r="A23" s="218" t="s">
        <v>304</v>
      </c>
      <c r="B23" s="1"/>
      <c r="C23" s="187"/>
      <c r="D23" s="161">
        <v>6541</v>
      </c>
      <c r="E23" s="191"/>
      <c r="F23" s="161">
        <v>-65573</v>
      </c>
      <c r="G23" s="192"/>
      <c r="H23" s="161">
        <v>0</v>
      </c>
      <c r="I23" s="191"/>
      <c r="J23" s="161">
        <v>0</v>
      </c>
    </row>
    <row r="24" spans="1:10" s="111" customFormat="1" ht="23.25" customHeight="1">
      <c r="A24" s="218" t="s">
        <v>305</v>
      </c>
      <c r="B24" s="1"/>
      <c r="C24" s="187"/>
      <c r="D24" s="161">
        <v>-47863</v>
      </c>
      <c r="E24" s="191"/>
      <c r="F24" s="161">
        <v>64414</v>
      </c>
      <c r="G24" s="192"/>
      <c r="H24" s="161">
        <v>0</v>
      </c>
      <c r="I24" s="191"/>
      <c r="J24" s="161">
        <v>0</v>
      </c>
    </row>
    <row r="25" spans="1:10" s="111" customFormat="1" ht="23.25" customHeight="1">
      <c r="A25" s="218" t="s">
        <v>165</v>
      </c>
      <c r="B25" s="1"/>
      <c r="C25" s="187"/>
      <c r="D25" s="161">
        <v>55819</v>
      </c>
      <c r="E25" s="191"/>
      <c r="F25" s="161">
        <v>20129</v>
      </c>
      <c r="G25" s="192"/>
      <c r="H25" s="161">
        <v>0</v>
      </c>
      <c r="I25" s="191"/>
      <c r="J25" s="161">
        <v>0</v>
      </c>
    </row>
    <row r="26" spans="1:10" s="111" customFormat="1" ht="23.25" hidden="1" customHeight="1">
      <c r="A26" s="218" t="s">
        <v>194</v>
      </c>
      <c r="B26" s="1"/>
      <c r="C26" s="187"/>
      <c r="D26" s="161"/>
      <c r="E26" s="191"/>
      <c r="F26" s="161">
        <v>0</v>
      </c>
      <c r="G26" s="192"/>
      <c r="H26" s="161">
        <v>0</v>
      </c>
      <c r="I26" s="191"/>
      <c r="J26" s="161">
        <v>0</v>
      </c>
    </row>
    <row r="27" spans="1:10" s="111" customFormat="1" ht="23.25" hidden="1" customHeight="1">
      <c r="A27" s="218" t="s">
        <v>204</v>
      </c>
      <c r="B27" s="1"/>
      <c r="C27" s="187"/>
      <c r="D27" s="161"/>
      <c r="E27" s="191"/>
      <c r="F27" s="161">
        <v>0</v>
      </c>
      <c r="G27" s="192"/>
      <c r="H27" s="161">
        <v>0</v>
      </c>
      <c r="I27" s="191"/>
      <c r="J27" s="161">
        <v>0</v>
      </c>
    </row>
    <row r="28" spans="1:10" s="111" customFormat="1" ht="23.25" hidden="1" customHeight="1">
      <c r="A28" s="218" t="s">
        <v>205</v>
      </c>
      <c r="B28" s="1"/>
      <c r="C28" s="187"/>
      <c r="D28" s="161"/>
      <c r="E28" s="191"/>
      <c r="F28" s="161">
        <v>0</v>
      </c>
      <c r="G28" s="192"/>
      <c r="H28" s="161">
        <v>0</v>
      </c>
      <c r="I28" s="191"/>
      <c r="J28" s="161">
        <v>0</v>
      </c>
    </row>
    <row r="29" spans="1:10" s="111" customFormat="1" ht="23.25" customHeight="1">
      <c r="A29" s="218" t="s">
        <v>301</v>
      </c>
      <c r="B29" s="1"/>
      <c r="C29" s="187"/>
      <c r="D29" s="161"/>
      <c r="E29" s="189"/>
      <c r="F29" s="161"/>
      <c r="G29" s="190"/>
      <c r="H29" s="161"/>
      <c r="I29" s="189"/>
      <c r="J29" s="161"/>
    </row>
    <row r="30" spans="1:10" s="111" customFormat="1" ht="23.25" customHeight="1">
      <c r="A30" s="218" t="s">
        <v>101</v>
      </c>
      <c r="B30" s="1"/>
      <c r="C30" s="187"/>
      <c r="D30" s="161">
        <v>0</v>
      </c>
      <c r="E30" s="191"/>
      <c r="F30" s="161">
        <v>-30503</v>
      </c>
      <c r="G30" s="192"/>
      <c r="H30" s="161">
        <v>0</v>
      </c>
      <c r="I30" s="191"/>
      <c r="J30" s="161">
        <v>0</v>
      </c>
    </row>
    <row r="31" spans="1:10" s="111" customFormat="1" ht="23.25" customHeight="1">
      <c r="A31" s="218" t="s">
        <v>246</v>
      </c>
      <c r="B31" s="1"/>
      <c r="C31" s="187"/>
      <c r="D31" s="161">
        <v>0</v>
      </c>
      <c r="E31" s="191"/>
      <c r="F31" s="161">
        <v>-122955</v>
      </c>
      <c r="G31" s="192"/>
      <c r="H31" s="161">
        <v>0</v>
      </c>
      <c r="I31" s="191"/>
      <c r="J31" s="161">
        <v>0</v>
      </c>
    </row>
    <row r="32" spans="1:10" s="111" customFormat="1" ht="23.25" customHeight="1">
      <c r="A32" s="218" t="s">
        <v>223</v>
      </c>
      <c r="B32" s="1"/>
      <c r="C32" s="187"/>
      <c r="D32" s="161">
        <v>412</v>
      </c>
      <c r="E32" s="191"/>
      <c r="F32" s="161">
        <v>723</v>
      </c>
      <c r="G32" s="192"/>
      <c r="H32" s="161">
        <v>0</v>
      </c>
      <c r="I32" s="191"/>
      <c r="J32" s="161">
        <v>0</v>
      </c>
    </row>
    <row r="33" spans="1:10" s="111" customFormat="1" ht="23.25" hidden="1" customHeight="1">
      <c r="A33" s="218" t="s">
        <v>224</v>
      </c>
      <c r="B33" s="1"/>
      <c r="C33" s="187"/>
      <c r="D33" s="161"/>
      <c r="E33" s="191"/>
      <c r="F33" s="161">
        <v>0</v>
      </c>
      <c r="G33" s="192"/>
      <c r="H33" s="161">
        <v>0</v>
      </c>
      <c r="I33" s="191"/>
      <c r="J33" s="161">
        <v>0</v>
      </c>
    </row>
    <row r="34" spans="1:10" s="111" customFormat="1" ht="23.25" customHeight="1">
      <c r="A34" s="218" t="s">
        <v>302</v>
      </c>
      <c r="B34" s="1"/>
      <c r="C34" s="187"/>
      <c r="D34" s="161">
        <v>0</v>
      </c>
      <c r="E34" s="191"/>
      <c r="F34" s="161">
        <v>7484</v>
      </c>
      <c r="G34" s="192"/>
      <c r="H34" s="161">
        <v>0</v>
      </c>
      <c r="I34" s="191"/>
      <c r="J34" s="161">
        <v>0</v>
      </c>
    </row>
    <row r="35" spans="1:10" s="111" customFormat="1" ht="23.25" hidden="1" customHeight="1">
      <c r="A35" s="217" t="s">
        <v>143</v>
      </c>
      <c r="B35" s="194"/>
      <c r="C35" s="195"/>
      <c r="D35" s="161"/>
      <c r="E35" s="131"/>
      <c r="F35" s="161">
        <v>0</v>
      </c>
      <c r="G35" s="132"/>
      <c r="H35" s="149">
        <v>0</v>
      </c>
      <c r="I35" s="131"/>
      <c r="J35" s="149">
        <v>0</v>
      </c>
    </row>
    <row r="36" spans="1:10" s="111" customFormat="1" ht="23.25" customHeight="1">
      <c r="A36" s="217" t="s">
        <v>83</v>
      </c>
      <c r="B36" s="1"/>
      <c r="C36" s="187"/>
      <c r="D36" s="161">
        <v>-274354</v>
      </c>
      <c r="E36" s="191"/>
      <c r="F36" s="161">
        <v>-253305</v>
      </c>
      <c r="G36" s="192"/>
      <c r="H36" s="161">
        <v>-3000</v>
      </c>
      <c r="I36" s="191"/>
      <c r="J36" s="161">
        <v>-2850</v>
      </c>
    </row>
    <row r="37" spans="1:10" s="111" customFormat="1" ht="23.25" customHeight="1">
      <c r="A37" s="218" t="s">
        <v>85</v>
      </c>
      <c r="B37" s="1"/>
      <c r="C37" s="187"/>
      <c r="D37" s="196">
        <v>-576869</v>
      </c>
      <c r="E37" s="191"/>
      <c r="F37" s="196">
        <v>-598102</v>
      </c>
      <c r="G37" s="192"/>
      <c r="H37" s="161">
        <v>-115854</v>
      </c>
      <c r="I37" s="191"/>
      <c r="J37" s="161">
        <v>-98055</v>
      </c>
    </row>
    <row r="38" spans="1:10" s="111" customFormat="1" ht="23.25" customHeight="1">
      <c r="A38" s="45"/>
      <c r="B38" s="50"/>
      <c r="C38" s="50"/>
      <c r="D38" s="197">
        <f>SUM(D12:D37)</f>
        <v>3764390</v>
      </c>
      <c r="E38" s="131"/>
      <c r="F38" s="197">
        <f>SUM(F12:F37)</f>
        <v>-2292482</v>
      </c>
      <c r="G38" s="131"/>
      <c r="H38" s="198">
        <f>SUM(H12:H37)</f>
        <v>8818</v>
      </c>
      <c r="I38" s="131"/>
      <c r="J38" s="198">
        <f>SUM(J12:J37)</f>
        <v>-56534</v>
      </c>
    </row>
    <row r="39" spans="1:10" s="111" customFormat="1" ht="23.25" customHeight="1">
      <c r="A39" s="222" t="s">
        <v>284</v>
      </c>
      <c r="B39" s="125"/>
      <c r="C39" s="125"/>
      <c r="D39" s="199"/>
      <c r="E39" s="18"/>
      <c r="F39" s="200"/>
      <c r="G39" s="18"/>
      <c r="H39" s="199"/>
      <c r="I39" s="18"/>
      <c r="J39" s="18"/>
    </row>
    <row r="40" spans="1:10" s="111" customFormat="1" ht="23.25" customHeight="1">
      <c r="A40" s="222" t="s">
        <v>285</v>
      </c>
      <c r="B40" s="125"/>
      <c r="C40" s="125"/>
      <c r="D40" s="199"/>
      <c r="E40" s="18"/>
      <c r="F40" s="200"/>
      <c r="G40" s="18"/>
      <c r="H40" s="199"/>
      <c r="I40" s="18"/>
      <c r="J40" s="18"/>
    </row>
    <row r="41" spans="1:10" s="111" customFormat="1" ht="23.25" customHeight="1">
      <c r="A41" s="126" t="s">
        <v>114</v>
      </c>
      <c r="B41" s="125"/>
      <c r="C41" s="125"/>
      <c r="D41" s="18"/>
      <c r="E41" s="18"/>
      <c r="F41" s="200"/>
      <c r="G41" s="18"/>
      <c r="H41" s="18"/>
      <c r="I41" s="18"/>
      <c r="J41" s="18"/>
    </row>
    <row r="42" spans="1:10" s="111" customFormat="1" ht="23.25" customHeight="1">
      <c r="A42" s="126"/>
      <c r="B42" s="125"/>
      <c r="C42" s="125"/>
      <c r="D42" s="18"/>
      <c r="E42" s="18"/>
      <c r="F42" s="18"/>
      <c r="G42" s="18"/>
      <c r="H42" s="18"/>
      <c r="I42" s="18"/>
      <c r="J42" s="18"/>
    </row>
    <row r="43" spans="1:10" s="111" customFormat="1" ht="21" customHeight="1">
      <c r="A43" s="101"/>
      <c r="B43" s="101"/>
      <c r="C43" s="101"/>
      <c r="D43" s="309" t="s">
        <v>45</v>
      </c>
      <c r="E43" s="309"/>
      <c r="F43" s="309"/>
      <c r="G43" s="18"/>
      <c r="H43" s="309" t="s">
        <v>46</v>
      </c>
      <c r="I43" s="309"/>
      <c r="J43" s="309"/>
    </row>
    <row r="44" spans="1:10" s="111" customFormat="1">
      <c r="A44" s="123"/>
      <c r="B44" s="183"/>
      <c r="C44" s="50"/>
      <c r="D44" s="308" t="s">
        <v>233</v>
      </c>
      <c r="E44" s="308"/>
      <c r="F44" s="308"/>
      <c r="G44" s="50"/>
      <c r="H44" s="308" t="s">
        <v>233</v>
      </c>
      <c r="I44" s="308"/>
      <c r="J44" s="308"/>
    </row>
    <row r="45" spans="1:10" s="111" customFormat="1" ht="21.75" customHeight="1">
      <c r="A45" s="123"/>
      <c r="B45" s="183"/>
      <c r="C45" s="50"/>
      <c r="D45" s="308" t="s">
        <v>227</v>
      </c>
      <c r="E45" s="308"/>
      <c r="F45" s="308"/>
      <c r="G45" s="50"/>
      <c r="H45" s="308" t="s">
        <v>227</v>
      </c>
      <c r="I45" s="308"/>
      <c r="J45" s="308"/>
    </row>
    <row r="46" spans="1:10" s="111" customFormat="1" ht="21.75" customHeight="1">
      <c r="A46" s="123"/>
      <c r="B46" s="183"/>
      <c r="C46" s="50"/>
      <c r="D46" s="224">
        <v>2565</v>
      </c>
      <c r="F46" s="224">
        <v>2564</v>
      </c>
      <c r="G46" s="224"/>
      <c r="H46" s="224">
        <v>2565</v>
      </c>
      <c r="J46" s="224">
        <v>2564</v>
      </c>
    </row>
    <row r="47" spans="1:10" s="111" customFormat="1" ht="21.75" customHeight="1">
      <c r="A47" s="278"/>
      <c r="B47" s="279"/>
      <c r="C47" s="50"/>
      <c r="D47" s="224"/>
      <c r="F47" s="224" t="s">
        <v>261</v>
      </c>
      <c r="G47" s="224"/>
      <c r="H47" s="224"/>
      <c r="J47" s="224"/>
    </row>
    <row r="48" spans="1:10" s="111" customFormat="1" ht="21.75" customHeight="1">
      <c r="A48" s="123"/>
      <c r="B48" s="183"/>
      <c r="C48" s="50"/>
      <c r="D48" s="310" t="s">
        <v>115</v>
      </c>
      <c r="E48" s="310"/>
      <c r="F48" s="310"/>
      <c r="G48" s="310"/>
      <c r="H48" s="310"/>
      <c r="I48" s="310"/>
      <c r="J48" s="310"/>
    </row>
    <row r="49" spans="1:10" ht="23.25" customHeight="1">
      <c r="A49" s="201" t="s">
        <v>80</v>
      </c>
      <c r="B49" s="202"/>
      <c r="C49" s="202"/>
      <c r="D49" s="149"/>
      <c r="E49" s="131"/>
      <c r="F49" s="149"/>
      <c r="G49" s="131"/>
      <c r="H49" s="149"/>
      <c r="I49" s="131"/>
      <c r="J49" s="149"/>
    </row>
    <row r="50" spans="1:10" ht="23.25" customHeight="1">
      <c r="A50" s="217" t="s">
        <v>35</v>
      </c>
      <c r="B50" s="202"/>
      <c r="C50" s="202"/>
      <c r="D50" s="161">
        <v>653537</v>
      </c>
      <c r="E50" s="73"/>
      <c r="F50" s="161">
        <v>-672962</v>
      </c>
      <c r="G50" s="73"/>
      <c r="H50" s="161">
        <v>0</v>
      </c>
      <c r="I50" s="73"/>
      <c r="J50" s="161">
        <v>0</v>
      </c>
    </row>
    <row r="51" spans="1:10" ht="23.25" customHeight="1">
      <c r="A51" s="217" t="s">
        <v>39</v>
      </c>
      <c r="B51" s="202"/>
      <c r="C51" s="202"/>
      <c r="D51" s="161">
        <v>-5548863</v>
      </c>
      <c r="E51" s="73"/>
      <c r="F51" s="161">
        <v>-917253</v>
      </c>
      <c r="G51" s="73"/>
      <c r="H51" s="161">
        <v>0</v>
      </c>
      <c r="I51" s="73"/>
      <c r="J51" s="161">
        <v>0</v>
      </c>
    </row>
    <row r="52" spans="1:10" ht="23.25" customHeight="1">
      <c r="A52" s="217" t="s">
        <v>40</v>
      </c>
      <c r="B52" s="202"/>
      <c r="C52" s="202"/>
      <c r="D52" s="161">
        <v>-381836</v>
      </c>
      <c r="E52" s="73"/>
      <c r="F52" s="161">
        <v>291896</v>
      </c>
      <c r="G52" s="73"/>
      <c r="H52" s="161">
        <v>0</v>
      </c>
      <c r="I52" s="73"/>
      <c r="J52" s="161">
        <v>0</v>
      </c>
    </row>
    <row r="53" spans="1:10" ht="23.25" customHeight="1">
      <c r="A53" s="217" t="s">
        <v>97</v>
      </c>
      <c r="B53" s="202"/>
      <c r="C53" s="202"/>
      <c r="D53" s="161">
        <v>-23915</v>
      </c>
      <c r="E53" s="73"/>
      <c r="F53" s="161">
        <v>-76244</v>
      </c>
      <c r="G53" s="73"/>
      <c r="H53" s="161">
        <v>0</v>
      </c>
      <c r="I53" s="73"/>
      <c r="J53" s="161">
        <v>0</v>
      </c>
    </row>
    <row r="54" spans="1:10" ht="23.25" customHeight="1">
      <c r="A54" s="217" t="s">
        <v>52</v>
      </c>
      <c r="B54" s="202"/>
      <c r="C54" s="202"/>
      <c r="D54" s="161">
        <v>246922</v>
      </c>
      <c r="E54" s="73"/>
      <c r="F54" s="161">
        <v>80303</v>
      </c>
      <c r="G54" s="73"/>
      <c r="H54" s="161">
        <v>0</v>
      </c>
      <c r="I54" s="73"/>
      <c r="J54" s="161">
        <v>0</v>
      </c>
    </row>
    <row r="55" spans="1:10" ht="23.25" customHeight="1">
      <c r="A55" s="50" t="s">
        <v>88</v>
      </c>
      <c r="B55" s="203"/>
      <c r="C55" s="204"/>
      <c r="D55" s="161">
        <v>5087608</v>
      </c>
      <c r="E55" s="73"/>
      <c r="F55" s="161">
        <v>446914</v>
      </c>
      <c r="G55" s="259"/>
      <c r="H55" s="161">
        <v>0</v>
      </c>
      <c r="I55" s="73"/>
      <c r="J55" s="161">
        <v>0</v>
      </c>
    </row>
    <row r="56" spans="1:10" ht="23.25" customHeight="1">
      <c r="A56" s="217" t="s">
        <v>86</v>
      </c>
      <c r="B56" s="202"/>
      <c r="C56" s="202"/>
      <c r="D56" s="161">
        <v>-275245</v>
      </c>
      <c r="E56" s="73"/>
      <c r="F56" s="161">
        <v>660194</v>
      </c>
      <c r="G56" s="73"/>
      <c r="H56" s="161">
        <v>0</v>
      </c>
      <c r="I56" s="73"/>
      <c r="J56" s="161">
        <v>0</v>
      </c>
    </row>
    <row r="57" spans="1:10" ht="23.25" customHeight="1">
      <c r="A57" s="217" t="s">
        <v>168</v>
      </c>
      <c r="B57" s="202"/>
      <c r="C57" s="202"/>
      <c r="D57" s="161">
        <v>-23661</v>
      </c>
      <c r="E57" s="73"/>
      <c r="F57" s="161">
        <v>9645</v>
      </c>
      <c r="G57" s="73"/>
      <c r="H57" s="161">
        <v>0</v>
      </c>
      <c r="I57" s="73"/>
      <c r="J57" s="161">
        <v>0</v>
      </c>
    </row>
    <row r="58" spans="1:10" ht="23.25" customHeight="1">
      <c r="A58" s="217" t="s">
        <v>81</v>
      </c>
      <c r="B58" s="202"/>
      <c r="C58" s="202"/>
      <c r="D58" s="161">
        <v>857597</v>
      </c>
      <c r="E58" s="73"/>
      <c r="F58" s="161">
        <v>577997</v>
      </c>
      <c r="G58" s="73"/>
      <c r="H58" s="161">
        <v>-7108</v>
      </c>
      <c r="I58" s="73"/>
      <c r="J58" s="161">
        <v>-9890</v>
      </c>
    </row>
    <row r="59" spans="1:10" ht="23.25" customHeight="1">
      <c r="A59" s="217" t="s">
        <v>13</v>
      </c>
      <c r="B59" s="202"/>
      <c r="C59" s="202"/>
      <c r="D59" s="161">
        <v>-4121820</v>
      </c>
      <c r="E59" s="73"/>
      <c r="F59" s="161">
        <v>4449441</v>
      </c>
      <c r="G59" s="73"/>
      <c r="H59" s="75">
        <v>0</v>
      </c>
      <c r="I59" s="73"/>
      <c r="J59" s="75">
        <v>0</v>
      </c>
    </row>
    <row r="60" spans="1:10" ht="23.25" customHeight="1">
      <c r="A60" s="217" t="s">
        <v>12</v>
      </c>
      <c r="B60" s="202"/>
      <c r="C60" s="202"/>
      <c r="D60" s="161">
        <v>-703162</v>
      </c>
      <c r="E60" s="73"/>
      <c r="F60" s="161">
        <v>-744234</v>
      </c>
      <c r="G60" s="73"/>
      <c r="H60" s="161">
        <v>0</v>
      </c>
      <c r="I60" s="73"/>
      <c r="J60" s="161">
        <v>0</v>
      </c>
    </row>
    <row r="61" spans="1:10" ht="23.25" customHeight="1">
      <c r="A61" s="217" t="s">
        <v>14</v>
      </c>
      <c r="B61" s="194"/>
      <c r="C61" s="195"/>
      <c r="D61" s="161">
        <v>-694418</v>
      </c>
      <c r="E61" s="73"/>
      <c r="F61" s="161">
        <v>-174699</v>
      </c>
      <c r="G61" s="132"/>
      <c r="H61" s="161">
        <v>17433</v>
      </c>
      <c r="I61" s="73"/>
      <c r="J61" s="161">
        <v>-30406</v>
      </c>
    </row>
    <row r="62" spans="1:10" ht="23.25" customHeight="1">
      <c r="A62" s="217" t="s">
        <v>102</v>
      </c>
      <c r="B62" s="194"/>
      <c r="C62" s="195"/>
      <c r="D62" s="161">
        <v>-351948</v>
      </c>
      <c r="E62" s="73"/>
      <c r="F62" s="161">
        <v>-14697</v>
      </c>
      <c r="G62" s="132"/>
      <c r="H62" s="161">
        <v>0</v>
      </c>
      <c r="I62" s="73"/>
      <c r="J62" s="161">
        <v>0</v>
      </c>
    </row>
    <row r="63" spans="1:10" ht="23.25" customHeight="1">
      <c r="A63" s="217" t="s">
        <v>139</v>
      </c>
      <c r="B63" s="194"/>
      <c r="C63" s="195"/>
      <c r="D63" s="84">
        <f>SUM(D50:D62)+D38</f>
        <v>-1514814</v>
      </c>
      <c r="E63" s="73"/>
      <c r="F63" s="84">
        <f>SUM(F50:F62)+F38</f>
        <v>1623819</v>
      </c>
      <c r="G63" s="132"/>
      <c r="H63" s="84">
        <f>SUM(H50:H62)+H38</f>
        <v>19143</v>
      </c>
      <c r="I63" s="73"/>
      <c r="J63" s="84">
        <f>SUM(J50:J62)+J38</f>
        <v>-96830</v>
      </c>
    </row>
    <row r="64" spans="1:10" ht="23.25" customHeight="1">
      <c r="A64" s="217" t="s">
        <v>128</v>
      </c>
      <c r="B64" s="194"/>
      <c r="C64" s="195"/>
      <c r="D64" s="161">
        <v>592279</v>
      </c>
      <c r="E64" s="73"/>
      <c r="F64" s="161">
        <v>607254</v>
      </c>
      <c r="G64" s="132"/>
      <c r="H64" s="161">
        <v>0</v>
      </c>
      <c r="I64" s="73"/>
      <c r="J64" s="161">
        <v>0</v>
      </c>
    </row>
    <row r="65" spans="1:10" ht="23.25" customHeight="1">
      <c r="A65" s="162" t="s">
        <v>129</v>
      </c>
      <c r="B65" s="203"/>
      <c r="C65" s="204"/>
      <c r="D65" s="161">
        <v>271277</v>
      </c>
      <c r="E65" s="73"/>
      <c r="F65" s="161">
        <v>250420</v>
      </c>
      <c r="G65" s="259"/>
      <c r="H65" s="161">
        <v>0</v>
      </c>
      <c r="I65" s="73"/>
      <c r="J65" s="161">
        <v>0</v>
      </c>
    </row>
    <row r="66" spans="1:10" ht="23.25" customHeight="1">
      <c r="A66" s="162" t="s">
        <v>309</v>
      </c>
      <c r="B66" s="204"/>
      <c r="C66" s="204"/>
      <c r="D66" s="75">
        <v>-346417</v>
      </c>
      <c r="E66" s="73"/>
      <c r="F66" s="75">
        <v>-363240</v>
      </c>
      <c r="G66" s="259"/>
      <c r="H66" s="75">
        <v>-3065</v>
      </c>
      <c r="I66" s="73"/>
      <c r="J66" s="75">
        <v>-1135</v>
      </c>
    </row>
    <row r="67" spans="1:10" ht="23.25" customHeight="1">
      <c r="A67" s="206" t="s">
        <v>225</v>
      </c>
      <c r="B67" s="206"/>
      <c r="C67" s="206"/>
      <c r="D67" s="24">
        <f>SUM(D63:D66)</f>
        <v>-997675</v>
      </c>
      <c r="E67" s="151"/>
      <c r="F67" s="24">
        <f>SUM(F63:F66)</f>
        <v>2118253</v>
      </c>
      <c r="G67" s="207"/>
      <c r="H67" s="24">
        <f>SUM(H63:H66)</f>
        <v>16078</v>
      </c>
      <c r="I67" s="151"/>
      <c r="J67" s="24">
        <f>SUM(J63:J66)</f>
        <v>-97965</v>
      </c>
    </row>
    <row r="68" spans="1:10" ht="23.25" customHeight="1">
      <c r="A68" s="209"/>
      <c r="B68" s="202"/>
      <c r="C68" s="202"/>
      <c r="D68" s="208"/>
      <c r="E68" s="208"/>
      <c r="F68" s="208"/>
      <c r="G68" s="209"/>
      <c r="H68" s="50"/>
      <c r="I68" s="208"/>
      <c r="J68" s="50"/>
    </row>
    <row r="69" spans="1:10" ht="23.25" customHeight="1">
      <c r="A69" s="187" t="s">
        <v>10</v>
      </c>
      <c r="B69" s="203"/>
      <c r="C69" s="204"/>
      <c r="D69" s="73"/>
      <c r="E69" s="73"/>
      <c r="F69" s="73"/>
      <c r="G69" s="259"/>
      <c r="H69" s="73"/>
      <c r="I69" s="73"/>
      <c r="J69" s="73"/>
    </row>
    <row r="70" spans="1:10">
      <c r="A70" s="162" t="s">
        <v>104</v>
      </c>
      <c r="B70" s="203"/>
      <c r="C70" s="204"/>
      <c r="D70" s="107">
        <v>595347</v>
      </c>
      <c r="E70" s="71"/>
      <c r="F70" s="107">
        <v>0</v>
      </c>
      <c r="G70" s="260"/>
      <c r="H70" s="107">
        <v>0</v>
      </c>
      <c r="I70" s="71"/>
      <c r="J70" s="107">
        <v>0</v>
      </c>
    </row>
    <row r="71" spans="1:10" ht="23.25" customHeight="1">
      <c r="A71" s="162" t="s">
        <v>103</v>
      </c>
      <c r="B71" s="203"/>
      <c r="C71" s="204"/>
      <c r="D71" s="107">
        <v>-1440527</v>
      </c>
      <c r="E71" s="71"/>
      <c r="F71" s="107">
        <v>-1084476</v>
      </c>
      <c r="G71" s="260"/>
      <c r="H71" s="62">
        <v>-130</v>
      </c>
      <c r="I71" s="71"/>
      <c r="J71" s="62">
        <v>-1658</v>
      </c>
    </row>
    <row r="72" spans="1:10" ht="23.25" customHeight="1">
      <c r="A72" s="50" t="s">
        <v>144</v>
      </c>
      <c r="B72" s="203"/>
      <c r="C72" s="204"/>
      <c r="D72" s="107">
        <v>-2720</v>
      </c>
      <c r="E72" s="107"/>
      <c r="F72" s="107">
        <v>52065</v>
      </c>
      <c r="G72" s="107"/>
      <c r="H72" s="260">
        <v>0</v>
      </c>
      <c r="I72" s="107"/>
      <c r="J72" s="260">
        <v>0</v>
      </c>
    </row>
    <row r="73" spans="1:10" s="15" customFormat="1">
      <c r="A73" s="162" t="s">
        <v>303</v>
      </c>
      <c r="B73" s="203"/>
      <c r="C73" s="204"/>
      <c r="D73" s="107">
        <v>8092</v>
      </c>
      <c r="E73" s="71"/>
      <c r="F73" s="107">
        <v>0</v>
      </c>
      <c r="G73" s="260"/>
      <c r="H73" s="280">
        <v>0</v>
      </c>
      <c r="I73" s="71"/>
      <c r="J73" s="62" t="s">
        <v>236</v>
      </c>
    </row>
    <row r="74" spans="1:10" s="15" customFormat="1" ht="23.25" customHeight="1">
      <c r="A74" s="162" t="s">
        <v>105</v>
      </c>
      <c r="B74" s="203"/>
      <c r="C74" s="204"/>
      <c r="D74" s="107">
        <v>0</v>
      </c>
      <c r="E74" s="71"/>
      <c r="F74" s="107">
        <v>-18026</v>
      </c>
      <c r="G74" s="260"/>
      <c r="H74" s="62">
        <v>-1417</v>
      </c>
      <c r="I74" s="71"/>
      <c r="J74" s="62">
        <v>-840</v>
      </c>
    </row>
    <row r="75" spans="1:10" s="15" customFormat="1" ht="23.25" customHeight="1">
      <c r="A75" s="51" t="s">
        <v>47</v>
      </c>
      <c r="B75" s="203"/>
      <c r="C75" s="204"/>
      <c r="D75" s="107">
        <v>-615608</v>
      </c>
      <c r="E75" s="107"/>
      <c r="F75" s="107">
        <v>-630955</v>
      </c>
      <c r="G75" s="260"/>
      <c r="H75" s="62">
        <v>-2275100</v>
      </c>
      <c r="I75" s="107"/>
      <c r="J75" s="107">
        <v>-2452688</v>
      </c>
    </row>
    <row r="76" spans="1:10" ht="23.25" customHeight="1">
      <c r="A76" s="51" t="s">
        <v>132</v>
      </c>
      <c r="B76" s="203"/>
      <c r="C76" s="204"/>
      <c r="D76" s="107">
        <v>663896</v>
      </c>
      <c r="E76" s="107"/>
      <c r="F76" s="107">
        <v>201902</v>
      </c>
      <c r="G76" s="260"/>
      <c r="H76" s="107">
        <v>597000</v>
      </c>
      <c r="I76" s="107"/>
      <c r="J76" s="107">
        <v>2012319</v>
      </c>
    </row>
    <row r="77" spans="1:10" ht="23.25" customHeight="1">
      <c r="A77" s="162" t="s">
        <v>82</v>
      </c>
      <c r="B77" s="203"/>
      <c r="C77" s="204"/>
      <c r="D77" s="107">
        <v>3077</v>
      </c>
      <c r="E77" s="71"/>
      <c r="F77" s="107">
        <v>2885</v>
      </c>
      <c r="G77" s="260"/>
      <c r="H77" s="113">
        <v>3000</v>
      </c>
      <c r="I77" s="71"/>
      <c r="J77" s="62">
        <v>2850</v>
      </c>
    </row>
    <row r="78" spans="1:10" ht="23.25" customHeight="1">
      <c r="A78" s="217" t="s">
        <v>85</v>
      </c>
      <c r="B78" s="204"/>
      <c r="C78" s="204"/>
      <c r="D78" s="62">
        <v>12194</v>
      </c>
      <c r="E78" s="107"/>
      <c r="F78" s="62">
        <v>12304</v>
      </c>
      <c r="G78" s="260"/>
      <c r="H78" s="107">
        <v>97835</v>
      </c>
      <c r="I78" s="107"/>
      <c r="J78" s="62">
        <v>101819</v>
      </c>
    </row>
    <row r="79" spans="1:10" ht="23.25" customHeight="1">
      <c r="A79" s="206" t="s">
        <v>247</v>
      </c>
      <c r="B79" s="210"/>
      <c r="C79" s="204"/>
      <c r="D79" s="211">
        <f>SUM(D69:D78)</f>
        <v>-776249</v>
      </c>
      <c r="E79" s="212"/>
      <c r="F79" s="211">
        <f>SUM(F69:F78)</f>
        <v>-1464301</v>
      </c>
      <c r="G79" s="259"/>
      <c r="H79" s="211">
        <f>SUM(H70:H78)</f>
        <v>-1578812</v>
      </c>
      <c r="I79" s="212"/>
      <c r="J79" s="211">
        <f>SUM(J70:J78)</f>
        <v>-338198</v>
      </c>
    </row>
    <row r="80" spans="1:10" ht="23.25" customHeight="1">
      <c r="A80" s="206"/>
      <c r="B80" s="210"/>
      <c r="C80" s="204"/>
      <c r="D80" s="212"/>
      <c r="E80" s="212"/>
      <c r="F80" s="212"/>
      <c r="G80" s="205"/>
      <c r="H80" s="212"/>
      <c r="I80" s="212"/>
      <c r="J80" s="212"/>
    </row>
    <row r="81" spans="1:10" s="111" customFormat="1" ht="23.25" customHeight="1">
      <c r="A81" s="222" t="s">
        <v>284</v>
      </c>
      <c r="B81" s="125"/>
      <c r="C81" s="125"/>
      <c r="D81" s="18"/>
      <c r="E81" s="18"/>
      <c r="F81" s="18"/>
      <c r="G81" s="18"/>
      <c r="H81" s="18"/>
      <c r="I81" s="18"/>
      <c r="J81" s="18"/>
    </row>
    <row r="82" spans="1:10" s="111" customFormat="1" ht="23.25" customHeight="1">
      <c r="A82" s="222" t="s">
        <v>285</v>
      </c>
      <c r="B82" s="125"/>
      <c r="C82" s="125"/>
      <c r="D82" s="18"/>
      <c r="E82" s="18"/>
      <c r="F82" s="18"/>
      <c r="G82" s="18"/>
      <c r="H82" s="18"/>
      <c r="I82" s="18"/>
      <c r="J82" s="18"/>
    </row>
    <row r="83" spans="1:10" s="111" customFormat="1" ht="23.25" customHeight="1">
      <c r="A83" s="126" t="s">
        <v>114</v>
      </c>
      <c r="B83" s="125"/>
      <c r="C83" s="125"/>
      <c r="D83" s="18"/>
      <c r="E83" s="18"/>
      <c r="F83" s="18"/>
      <c r="G83" s="18"/>
      <c r="H83" s="18"/>
      <c r="I83" s="18"/>
      <c r="J83" s="18"/>
    </row>
    <row r="84" spans="1:10" s="111" customFormat="1" ht="23.25" customHeight="1">
      <c r="A84" s="126"/>
      <c r="B84" s="125"/>
      <c r="C84" s="125"/>
      <c r="D84" s="18"/>
      <c r="E84" s="18"/>
      <c r="F84" s="18"/>
      <c r="G84" s="18"/>
      <c r="H84" s="18"/>
      <c r="I84" s="18"/>
      <c r="J84" s="18"/>
    </row>
    <row r="85" spans="1:10" s="111" customFormat="1" ht="21" customHeight="1">
      <c r="A85" s="101"/>
      <c r="B85" s="101"/>
      <c r="C85" s="101"/>
      <c r="D85" s="309" t="s">
        <v>45</v>
      </c>
      <c r="E85" s="309"/>
      <c r="F85" s="309"/>
      <c r="G85" s="18"/>
      <c r="H85" s="309" t="s">
        <v>46</v>
      </c>
      <c r="I85" s="309"/>
      <c r="J85" s="309"/>
    </row>
    <row r="86" spans="1:10" s="111" customFormat="1">
      <c r="A86" s="123"/>
      <c r="B86" s="183"/>
      <c r="C86" s="50"/>
      <c r="D86" s="308" t="s">
        <v>233</v>
      </c>
      <c r="E86" s="308"/>
      <c r="F86" s="308"/>
      <c r="G86" s="50"/>
      <c r="H86" s="308" t="s">
        <v>233</v>
      </c>
      <c r="I86" s="308"/>
      <c r="J86" s="308"/>
    </row>
    <row r="87" spans="1:10" s="111" customFormat="1" ht="21.75" customHeight="1">
      <c r="A87" s="123"/>
      <c r="B87" s="183"/>
      <c r="C87" s="50"/>
      <c r="D87" s="308" t="s">
        <v>227</v>
      </c>
      <c r="E87" s="308"/>
      <c r="F87" s="308"/>
      <c r="G87" s="50"/>
      <c r="H87" s="308" t="s">
        <v>227</v>
      </c>
      <c r="I87" s="308"/>
      <c r="J87" s="308"/>
    </row>
    <row r="88" spans="1:10" s="111" customFormat="1" ht="21.75" customHeight="1">
      <c r="A88" s="123"/>
      <c r="B88" s="183"/>
      <c r="C88" s="50"/>
      <c r="D88" s="224">
        <v>2565</v>
      </c>
      <c r="F88" s="224">
        <v>2564</v>
      </c>
      <c r="G88" s="224"/>
      <c r="H88" s="224">
        <v>2565</v>
      </c>
      <c r="J88" s="224">
        <v>2564</v>
      </c>
    </row>
    <row r="89" spans="1:10" s="111" customFormat="1" ht="21.75" customHeight="1">
      <c r="A89" s="278"/>
      <c r="B89" s="279"/>
      <c r="C89" s="50"/>
      <c r="D89" s="224"/>
      <c r="F89" s="224" t="s">
        <v>261</v>
      </c>
      <c r="G89" s="224"/>
      <c r="H89" s="224"/>
      <c r="J89" s="224"/>
    </row>
    <row r="90" spans="1:10" s="111" customFormat="1" ht="21.75" customHeight="1">
      <c r="A90" s="123"/>
      <c r="B90" s="183"/>
      <c r="C90" s="50"/>
      <c r="D90" s="310" t="s">
        <v>115</v>
      </c>
      <c r="E90" s="310"/>
      <c r="F90" s="310"/>
      <c r="G90" s="310"/>
      <c r="H90" s="310"/>
      <c r="I90" s="310"/>
      <c r="J90" s="310"/>
    </row>
    <row r="91" spans="1:10" ht="23.25" customHeight="1">
      <c r="A91" s="187" t="s">
        <v>76</v>
      </c>
      <c r="B91" s="203"/>
      <c r="C91" s="204"/>
      <c r="D91" s="131"/>
      <c r="E91" s="131"/>
      <c r="F91" s="131"/>
      <c r="G91" s="205"/>
      <c r="H91" s="131"/>
      <c r="I91" s="131"/>
      <c r="J91" s="131"/>
    </row>
    <row r="92" spans="1:10" ht="23.25" customHeight="1">
      <c r="A92" s="51" t="s">
        <v>106</v>
      </c>
      <c r="B92" s="203"/>
      <c r="C92" s="204"/>
      <c r="D92" s="161">
        <v>10434126</v>
      </c>
      <c r="E92" s="131"/>
      <c r="F92" s="161">
        <v>26316929</v>
      </c>
      <c r="G92" s="205"/>
      <c r="H92" s="149">
        <v>1780000</v>
      </c>
      <c r="I92" s="131"/>
      <c r="J92" s="149">
        <v>16343000</v>
      </c>
    </row>
    <row r="93" spans="1:10" ht="23.25" customHeight="1">
      <c r="A93" s="51" t="s">
        <v>107</v>
      </c>
      <c r="B93" s="203"/>
      <c r="C93" s="204"/>
      <c r="D93" s="161">
        <v>-8421935</v>
      </c>
      <c r="E93" s="131"/>
      <c r="F93" s="161">
        <v>-26364505</v>
      </c>
      <c r="G93" s="205"/>
      <c r="H93" s="149">
        <v>-120000</v>
      </c>
      <c r="I93" s="131"/>
      <c r="J93" s="149">
        <v>-15393000</v>
      </c>
    </row>
    <row r="94" spans="1:10" ht="23.25" customHeight="1">
      <c r="A94" s="51" t="s">
        <v>179</v>
      </c>
      <c r="B94" s="203"/>
      <c r="C94" s="204"/>
      <c r="D94" s="161">
        <v>-191017</v>
      </c>
      <c r="E94" s="131"/>
      <c r="F94" s="161">
        <v>-125570</v>
      </c>
      <c r="G94" s="205"/>
      <c r="H94" s="161">
        <v>-8671</v>
      </c>
      <c r="I94" s="131"/>
      <c r="J94" s="161">
        <v>-6389</v>
      </c>
    </row>
    <row r="95" spans="1:10" ht="23.25" customHeight="1">
      <c r="A95" s="51" t="s">
        <v>218</v>
      </c>
      <c r="B95" s="203"/>
      <c r="C95" s="204"/>
      <c r="D95" s="161">
        <v>0</v>
      </c>
      <c r="E95" s="131"/>
      <c r="F95" s="161">
        <v>-451258</v>
      </c>
      <c r="G95" s="205"/>
      <c r="H95" s="161">
        <v>0</v>
      </c>
      <c r="I95" s="131"/>
      <c r="J95" s="161">
        <v>-451258</v>
      </c>
    </row>
    <row r="96" spans="1:10" ht="23.25" customHeight="1">
      <c r="A96" s="217" t="s">
        <v>121</v>
      </c>
      <c r="B96" s="204"/>
      <c r="C96" s="204"/>
      <c r="D96" s="264">
        <v>-250305</v>
      </c>
      <c r="E96" s="131"/>
      <c r="F96" s="264">
        <v>-159684</v>
      </c>
      <c r="G96" s="205"/>
      <c r="H96" s="161">
        <v>-82458</v>
      </c>
      <c r="I96" s="131"/>
      <c r="J96" s="161">
        <v>-82388</v>
      </c>
    </row>
    <row r="97" spans="1:11" ht="23.25" customHeight="1">
      <c r="A97" s="206" t="s">
        <v>226</v>
      </c>
      <c r="B97" s="210"/>
      <c r="C97" s="204"/>
      <c r="D97" s="211">
        <f>SUM(D92:D96)</f>
        <v>1570869</v>
      </c>
      <c r="E97" s="212"/>
      <c r="F97" s="211">
        <f>SUM(F92:F96)</f>
        <v>-784088</v>
      </c>
      <c r="G97" s="205"/>
      <c r="H97" s="211">
        <f>SUM(H92:H96)</f>
        <v>1568871</v>
      </c>
      <c r="I97" s="212"/>
      <c r="J97" s="211">
        <f>SUM(J92:J96)</f>
        <v>409965</v>
      </c>
    </row>
    <row r="98" spans="1:11" ht="23.25" customHeight="1">
      <c r="A98" s="209"/>
      <c r="B98" s="203"/>
      <c r="C98" s="202"/>
      <c r="D98" s="131"/>
      <c r="E98" s="131"/>
      <c r="F98" s="131"/>
      <c r="G98" s="131"/>
      <c r="H98" s="131"/>
      <c r="I98" s="131"/>
      <c r="J98" s="131"/>
    </row>
    <row r="99" spans="1:11" ht="23.25" customHeight="1">
      <c r="A99" s="162" t="s">
        <v>306</v>
      </c>
      <c r="B99" s="203"/>
      <c r="C99" s="202"/>
      <c r="D99" s="131"/>
      <c r="E99" s="131"/>
      <c r="F99" s="131"/>
      <c r="G99" s="131"/>
      <c r="H99" s="131"/>
      <c r="I99" s="131"/>
      <c r="J99" s="131"/>
    </row>
    <row r="100" spans="1:11" ht="23.25" customHeight="1">
      <c r="A100" s="162" t="s">
        <v>99</v>
      </c>
      <c r="B100" s="204"/>
      <c r="C100" s="204"/>
      <c r="D100" s="112">
        <f>D97+D79+D67</f>
        <v>-203055</v>
      </c>
      <c r="E100" s="131"/>
      <c r="F100" s="112">
        <f>F97+F79+F67</f>
        <v>-130136</v>
      </c>
      <c r="G100" s="205"/>
      <c r="H100" s="112">
        <f>H97+H79+H67</f>
        <v>6137</v>
      </c>
      <c r="I100" s="131"/>
      <c r="J100" s="112">
        <f>J97+J79+J67</f>
        <v>-26198</v>
      </c>
    </row>
    <row r="101" spans="1:11" ht="23.25" customHeight="1">
      <c r="A101" s="162" t="s">
        <v>133</v>
      </c>
      <c r="B101" s="204"/>
      <c r="C101" s="204"/>
      <c r="D101" s="220">
        <v>31865</v>
      </c>
      <c r="E101" s="131"/>
      <c r="F101" s="220">
        <v>20004</v>
      </c>
      <c r="G101" s="131"/>
      <c r="H101" s="220">
        <v>0</v>
      </c>
      <c r="I101" s="131"/>
      <c r="J101" s="220">
        <v>0</v>
      </c>
      <c r="K101" s="131"/>
    </row>
    <row r="102" spans="1:11" ht="23.25" customHeight="1">
      <c r="A102" s="206" t="s">
        <v>306</v>
      </c>
      <c r="B102" s="204"/>
      <c r="C102" s="204"/>
      <c r="D102" s="213">
        <f>SUM(D100:D101)</f>
        <v>-171190</v>
      </c>
      <c r="E102" s="132"/>
      <c r="F102" s="213">
        <f>SUM(F100:F101)</f>
        <v>-110132</v>
      </c>
      <c r="G102" s="205"/>
      <c r="H102" s="213">
        <f>SUM(H100:H101)</f>
        <v>6137</v>
      </c>
      <c r="I102" s="132"/>
      <c r="J102" s="213">
        <f>SUM(J100:J101)</f>
        <v>-26198</v>
      </c>
    </row>
    <row r="103" spans="1:11" ht="23.25" customHeight="1">
      <c r="A103" s="162" t="s">
        <v>138</v>
      </c>
      <c r="B103" s="204"/>
      <c r="C103" s="204"/>
      <c r="D103" s="112">
        <v>2657493</v>
      </c>
      <c r="E103" s="214"/>
      <c r="F103" s="112">
        <v>3770915</v>
      </c>
      <c r="G103" s="205"/>
      <c r="H103" s="112">
        <v>54285</v>
      </c>
      <c r="I103" s="214"/>
      <c r="J103" s="112">
        <v>28645</v>
      </c>
    </row>
    <row r="104" spans="1:11" ht="23.25" customHeight="1" thickBot="1">
      <c r="A104" s="206" t="s">
        <v>230</v>
      </c>
      <c r="B104" s="203"/>
      <c r="C104" s="204"/>
      <c r="D104" s="215">
        <f>SUM(D102:D103)</f>
        <v>2486303</v>
      </c>
      <c r="E104" s="132"/>
      <c r="F104" s="215">
        <f>SUM(F102:F103)</f>
        <v>3660783</v>
      </c>
      <c r="G104" s="205"/>
      <c r="H104" s="215">
        <f>SUM(H102:H103)</f>
        <v>60422</v>
      </c>
      <c r="I104" s="132"/>
      <c r="J104" s="215">
        <f>SUM(J102:J103)</f>
        <v>2447</v>
      </c>
    </row>
    <row r="105" spans="1:11" ht="23.25" customHeight="1" thickTop="1">
      <c r="D105" s="216"/>
      <c r="E105" s="131"/>
      <c r="F105" s="216"/>
      <c r="G105" s="131"/>
      <c r="H105" s="36"/>
      <c r="I105" s="131"/>
      <c r="J105" s="36"/>
    </row>
    <row r="106" spans="1:11" ht="23.25" customHeight="1">
      <c r="A106" s="184" t="s">
        <v>108</v>
      </c>
      <c r="D106" s="197"/>
      <c r="E106" s="50"/>
      <c r="F106" s="197"/>
      <c r="G106" s="50"/>
      <c r="H106" s="197"/>
      <c r="I106" s="50"/>
      <c r="J106" s="197"/>
    </row>
    <row r="107" spans="1:11" ht="23.25" hidden="1" customHeight="1">
      <c r="A107" s="45" t="s">
        <v>166</v>
      </c>
      <c r="D107" s="197">
        <v>0</v>
      </c>
      <c r="E107" s="50"/>
      <c r="F107" s="197">
        <v>0</v>
      </c>
      <c r="G107" s="50"/>
      <c r="H107" s="197">
        <v>0</v>
      </c>
      <c r="I107" s="50"/>
      <c r="J107" s="197">
        <v>0</v>
      </c>
    </row>
    <row r="108" spans="1:11" ht="23.25" hidden="1" customHeight="1">
      <c r="A108" s="45" t="s">
        <v>167</v>
      </c>
      <c r="D108" s="197">
        <v>0</v>
      </c>
      <c r="E108" s="50"/>
      <c r="F108" s="197">
        <v>0</v>
      </c>
      <c r="G108" s="50"/>
      <c r="H108" s="197">
        <v>0</v>
      </c>
      <c r="I108" s="50"/>
      <c r="J108" s="197">
        <v>0</v>
      </c>
    </row>
    <row r="109" spans="1:11" ht="23.25" hidden="1" customHeight="1">
      <c r="A109" s="45" t="s">
        <v>163</v>
      </c>
      <c r="D109" s="197">
        <v>0</v>
      </c>
      <c r="E109" s="50"/>
      <c r="F109" s="197">
        <v>0</v>
      </c>
      <c r="G109" s="50"/>
      <c r="H109" s="197">
        <v>0</v>
      </c>
      <c r="I109" s="50"/>
      <c r="J109" s="197">
        <v>0</v>
      </c>
    </row>
    <row r="110" spans="1:11" s="111" customFormat="1" ht="23.25" customHeight="1">
      <c r="A110" s="45" t="s">
        <v>123</v>
      </c>
      <c r="B110" s="49"/>
      <c r="C110" s="49"/>
      <c r="D110" s="131">
        <v>335411</v>
      </c>
      <c r="E110" s="45"/>
      <c r="F110" s="131">
        <v>0</v>
      </c>
      <c r="G110" s="45"/>
      <c r="H110" s="197">
        <v>0</v>
      </c>
      <c r="I110" s="45"/>
      <c r="J110" s="197">
        <v>0</v>
      </c>
    </row>
    <row r="111" spans="1:11" s="111" customFormat="1" ht="23.25" hidden="1" customHeight="1">
      <c r="A111" s="45" t="s">
        <v>164</v>
      </c>
      <c r="B111" s="49"/>
      <c r="C111" s="49"/>
      <c r="D111" s="131"/>
      <c r="E111" s="45"/>
      <c r="F111" s="131"/>
      <c r="G111" s="45"/>
      <c r="H111" s="197"/>
      <c r="I111" s="45"/>
      <c r="J111" s="197"/>
    </row>
    <row r="112" spans="1:11" s="111" customFormat="1" ht="23.25" customHeight="1">
      <c r="A112" s="45" t="s">
        <v>130</v>
      </c>
      <c r="B112" s="49"/>
      <c r="C112" s="49"/>
      <c r="D112" s="131">
        <v>1366172</v>
      </c>
      <c r="E112" s="45"/>
      <c r="F112" s="131">
        <v>0</v>
      </c>
      <c r="G112" s="45"/>
      <c r="H112" s="197">
        <v>0</v>
      </c>
      <c r="I112" s="45"/>
      <c r="J112" s="197">
        <v>0</v>
      </c>
    </row>
    <row r="113" spans="1:10" s="111" customFormat="1" ht="23.25" hidden="1" customHeight="1">
      <c r="A113" s="45" t="s">
        <v>131</v>
      </c>
      <c r="B113" s="49"/>
      <c r="C113" s="49"/>
      <c r="D113" s="131">
        <v>0</v>
      </c>
      <c r="E113" s="45"/>
      <c r="F113" s="131">
        <v>0</v>
      </c>
      <c r="G113" s="45"/>
      <c r="H113" s="197">
        <v>0</v>
      </c>
      <c r="I113" s="45"/>
      <c r="J113" s="197">
        <v>0</v>
      </c>
    </row>
    <row r="114" spans="1:10" s="111" customFormat="1" ht="23.25" customHeight="1">
      <c r="A114" s="245" t="s">
        <v>287</v>
      </c>
      <c r="B114" s="298"/>
      <c r="C114" s="298"/>
      <c r="D114" s="131">
        <v>13982174</v>
      </c>
      <c r="E114" s="245"/>
      <c r="F114" s="235">
        <v>0</v>
      </c>
      <c r="G114" s="245"/>
      <c r="H114" s="235">
        <v>0</v>
      </c>
      <c r="I114" s="245"/>
      <c r="J114" s="235">
        <v>0</v>
      </c>
    </row>
    <row r="115" spans="1:10" s="111" customFormat="1" ht="23.25" customHeight="1">
      <c r="B115" s="298"/>
      <c r="C115" s="298"/>
      <c r="E115" s="245"/>
      <c r="F115" s="235"/>
      <c r="G115" s="245"/>
      <c r="H115" s="235"/>
      <c r="I115" s="245"/>
      <c r="J115" s="235"/>
    </row>
    <row r="116" spans="1:10" s="111" customFormat="1" ht="23.25" customHeight="1">
      <c r="A116" s="245" t="s">
        <v>288</v>
      </c>
      <c r="B116" s="298"/>
      <c r="C116" s="298"/>
      <c r="E116" s="245"/>
      <c r="F116" s="235"/>
      <c r="G116" s="245"/>
      <c r="H116" s="235"/>
      <c r="I116" s="245"/>
      <c r="J116" s="235"/>
    </row>
    <row r="117" spans="1:10" s="111" customFormat="1" ht="23.25" customHeight="1">
      <c r="B117" s="298"/>
      <c r="C117" s="298"/>
      <c r="E117" s="245"/>
      <c r="F117" s="235"/>
      <c r="G117" s="245"/>
      <c r="H117" s="235"/>
      <c r="I117" s="245"/>
      <c r="J117" s="235"/>
    </row>
    <row r="118" spans="1:10" s="111" customFormat="1" ht="23.25" customHeight="1">
      <c r="B118" s="298"/>
      <c r="C118" s="298"/>
      <c r="D118" s="307" t="s">
        <v>45</v>
      </c>
      <c r="E118" s="307"/>
      <c r="F118" s="307"/>
      <c r="G118" s="223"/>
      <c r="H118" s="307" t="s">
        <v>46</v>
      </c>
      <c r="I118" s="307"/>
      <c r="J118" s="307"/>
    </row>
    <row r="119" spans="1:10" s="111" customFormat="1" ht="23.25" customHeight="1">
      <c r="A119" s="245"/>
      <c r="B119" s="298"/>
      <c r="C119" s="298"/>
      <c r="D119" s="320" t="s">
        <v>294</v>
      </c>
      <c r="E119" s="320"/>
      <c r="F119" s="320"/>
      <c r="H119" s="320" t="s">
        <v>294</v>
      </c>
      <c r="I119" s="320"/>
      <c r="J119" s="320"/>
    </row>
    <row r="120" spans="1:10" s="111" customFormat="1" ht="23.25" customHeight="1">
      <c r="A120" s="245"/>
      <c r="B120" s="298"/>
      <c r="C120" s="298"/>
      <c r="D120" s="224">
        <v>2565</v>
      </c>
      <c r="F120" s="224">
        <v>2564</v>
      </c>
      <c r="G120" s="224"/>
      <c r="H120" s="224">
        <v>2565</v>
      </c>
      <c r="J120" s="224">
        <v>2564</v>
      </c>
    </row>
    <row r="121" spans="1:10" s="111" customFormat="1" ht="23.25" customHeight="1">
      <c r="A121" s="245"/>
      <c r="B121" s="298"/>
      <c r="C121" s="298"/>
      <c r="D121" s="306" t="s">
        <v>115</v>
      </c>
      <c r="E121" s="306"/>
      <c r="F121" s="306"/>
      <c r="G121" s="306"/>
      <c r="H121" s="306"/>
      <c r="I121" s="306"/>
      <c r="J121" s="306"/>
    </row>
    <row r="122" spans="1:10" s="111" customFormat="1" ht="23.25" customHeight="1">
      <c r="A122" s="245" t="s">
        <v>289</v>
      </c>
      <c r="B122" s="298"/>
      <c r="C122" s="298"/>
      <c r="D122" s="161">
        <v>1361</v>
      </c>
      <c r="E122" s="131"/>
      <c r="F122" s="161">
        <v>8700</v>
      </c>
      <c r="G122" s="205"/>
      <c r="H122" s="149">
        <f>143000/1000</f>
        <v>143</v>
      </c>
      <c r="I122" s="131"/>
      <c r="J122" s="149">
        <f>133000/1000</f>
        <v>133</v>
      </c>
    </row>
    <row r="123" spans="1:10" s="111" customFormat="1" ht="23.25" hidden="1" customHeight="1">
      <c r="A123" s="245" t="s">
        <v>290</v>
      </c>
      <c r="B123" s="298"/>
      <c r="C123" s="298"/>
      <c r="D123" s="161"/>
      <c r="E123" s="131"/>
      <c r="F123" s="161"/>
      <c r="G123" s="205"/>
      <c r="H123" s="149"/>
      <c r="I123" s="131"/>
      <c r="J123" s="149"/>
    </row>
    <row r="124" spans="1:10" s="111" customFormat="1" ht="23.25" customHeight="1">
      <c r="A124" s="245" t="s">
        <v>291</v>
      </c>
      <c r="B124" s="298"/>
      <c r="C124" s="298"/>
      <c r="D124" s="161">
        <v>1822091</v>
      </c>
      <c r="E124" s="131"/>
      <c r="F124" s="161">
        <v>2513164</v>
      </c>
      <c r="G124" s="205"/>
      <c r="H124" s="149">
        <f>60278635/1000</f>
        <v>60278.635000000002</v>
      </c>
      <c r="I124" s="131"/>
      <c r="J124" s="149">
        <f>2313824.25/1000</f>
        <v>2313.8242500000001</v>
      </c>
    </row>
    <row r="125" spans="1:10" s="111" customFormat="1" ht="23.25" customHeight="1">
      <c r="A125" s="245" t="s">
        <v>292</v>
      </c>
      <c r="B125" s="298"/>
      <c r="C125" s="298"/>
      <c r="D125" s="161">
        <v>118926</v>
      </c>
      <c r="E125" s="131"/>
      <c r="F125" s="161">
        <v>16000</v>
      </c>
      <c r="G125" s="205"/>
      <c r="H125" s="149">
        <v>0</v>
      </c>
      <c r="I125" s="131"/>
      <c r="J125" s="149">
        <v>0</v>
      </c>
    </row>
    <row r="126" spans="1:10" s="111" customFormat="1" ht="23.25" customHeight="1">
      <c r="A126" s="245" t="s">
        <v>293</v>
      </c>
      <c r="B126" s="298"/>
      <c r="C126" s="298"/>
      <c r="D126" s="161">
        <v>543925</v>
      </c>
      <c r="E126" s="131"/>
      <c r="F126" s="161">
        <v>1122919</v>
      </c>
      <c r="G126" s="205"/>
      <c r="H126" s="161">
        <v>0</v>
      </c>
      <c r="I126" s="131"/>
      <c r="J126" s="161">
        <v>0</v>
      </c>
    </row>
    <row r="127" spans="1:10" s="111" customFormat="1" ht="23.25" customHeight="1" thickBot="1">
      <c r="A127" s="254" t="s">
        <v>11</v>
      </c>
      <c r="B127" s="298"/>
      <c r="C127" s="298"/>
      <c r="D127" s="301">
        <f>SUM(D122:D126)</f>
        <v>2486303</v>
      </c>
      <c r="E127" s="254"/>
      <c r="F127" s="299">
        <f>SUM(F122:F126)</f>
        <v>3660783</v>
      </c>
      <c r="G127" s="254"/>
      <c r="H127" s="299">
        <f>SUM(H122:H126)</f>
        <v>60421.635000000002</v>
      </c>
      <c r="I127" s="254"/>
      <c r="J127" s="299">
        <f>SUM(J122:J126)</f>
        <v>2446.8242500000001</v>
      </c>
    </row>
    <row r="128" spans="1:10" s="111" customFormat="1" ht="23.25" customHeight="1" thickTop="1">
      <c r="B128"/>
      <c r="C128"/>
      <c r="H128" s="80"/>
      <c r="J128" s="80"/>
    </row>
    <row r="129" spans="1:10" s="111" customFormat="1" ht="23.25" customHeight="1">
      <c r="A129" s="45"/>
      <c r="B129" s="49"/>
      <c r="C129" s="49"/>
      <c r="D129" s="131"/>
      <c r="E129" s="45"/>
      <c r="F129" s="131"/>
      <c r="G129" s="45"/>
      <c r="H129" s="197"/>
      <c r="I129" s="45"/>
      <c r="J129" s="197"/>
    </row>
    <row r="130" spans="1:10" s="111" customFormat="1" ht="23.25" customHeight="1">
      <c r="A130" s="45"/>
      <c r="B130" s="49"/>
      <c r="C130" s="49"/>
      <c r="D130" s="197"/>
      <c r="E130" s="45"/>
      <c r="F130" s="197"/>
      <c r="G130" s="45"/>
      <c r="H130" s="45"/>
      <c r="I130" s="45"/>
      <c r="J130" s="45"/>
    </row>
    <row r="131" spans="1:10" ht="23.25" customHeight="1">
      <c r="D131" s="50"/>
      <c r="E131" s="50"/>
      <c r="F131" s="50"/>
      <c r="G131" s="50"/>
      <c r="H131" s="80"/>
      <c r="I131" s="50"/>
      <c r="J131" s="80"/>
    </row>
    <row r="132" spans="1:10">
      <c r="D132" s="91"/>
      <c r="F132" s="91"/>
      <c r="H132" s="91"/>
      <c r="J132" s="91"/>
    </row>
  </sheetData>
  <mergeCells count="26">
    <mergeCell ref="D118:F118"/>
    <mergeCell ref="H118:J118"/>
    <mergeCell ref="D119:F119"/>
    <mergeCell ref="H119:J119"/>
    <mergeCell ref="D121:J121"/>
    <mergeCell ref="D90:J90"/>
    <mergeCell ref="H5:J5"/>
    <mergeCell ref="D10:J10"/>
    <mergeCell ref="H43:J43"/>
    <mergeCell ref="D48:J48"/>
    <mergeCell ref="D5:F5"/>
    <mergeCell ref="D43:F43"/>
    <mergeCell ref="D85:F85"/>
    <mergeCell ref="D6:F6"/>
    <mergeCell ref="D7:F7"/>
    <mergeCell ref="H6:J6"/>
    <mergeCell ref="H7:J7"/>
    <mergeCell ref="D44:F44"/>
    <mergeCell ref="D45:F45"/>
    <mergeCell ref="H44:J44"/>
    <mergeCell ref="H45:J45"/>
    <mergeCell ref="D86:F86"/>
    <mergeCell ref="D87:F87"/>
    <mergeCell ref="H86:J86"/>
    <mergeCell ref="H87:J87"/>
    <mergeCell ref="H85:J85"/>
  </mergeCells>
  <pageMargins left="0.8" right="0.8" top="0.48" bottom="0.5" header="0.5" footer="0.5"/>
  <pageSetup paperSize="9" scale="71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9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13-15</vt:lpstr>
      <vt:lpstr>'BS 3-4'!Print_Area</vt:lpstr>
      <vt:lpstr>'CF 13-15'!Print_Area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10'!Print_Titles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2022-08-15T09:10:18Z</cp:lastPrinted>
  <dcterms:created xsi:type="dcterms:W3CDTF">2005-02-02T01:54:34Z</dcterms:created>
  <dcterms:modified xsi:type="dcterms:W3CDTF">2022-08-15T12:16:02Z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4ed8881d-4062-46d6-b0ca-1cc939420954_Enabled">
    <vt:lpwstr>true</vt:lpwstr>
  </property>
  <property fmtid="{D5CDD505-2E9C-101B-9397-08002B2CF9AE}" pid="5" name="MSIP_Label_4ed8881d-4062-46d6-b0ca-1cc939420954_SetDate">
    <vt:lpwstr>2022-07-19T03:42:35Z</vt:lpwstr>
  </property>
  <property fmtid="{D5CDD505-2E9C-101B-9397-08002B2CF9AE}" pid="6" name="MSIP_Label_4ed8881d-4062-46d6-b0ca-1cc939420954_Method">
    <vt:lpwstr>Privileged</vt:lpwstr>
  </property>
  <property fmtid="{D5CDD505-2E9C-101B-9397-08002B2CF9AE}" pid="7" name="MSIP_Label_4ed8881d-4062-46d6-b0ca-1cc939420954_Name">
    <vt:lpwstr>Public</vt:lpwstr>
  </property>
  <property fmtid="{D5CDD505-2E9C-101B-9397-08002B2CF9AE}" pid="8" name="MSIP_Label_4ed8881d-4062-46d6-b0ca-1cc939420954_SiteId">
    <vt:lpwstr>deff24bb-2089-4400-8c8e-f71e680378b2</vt:lpwstr>
  </property>
  <property fmtid="{D5CDD505-2E9C-101B-9397-08002B2CF9AE}" pid="9" name="MSIP_Label_4ed8881d-4062-46d6-b0ca-1cc939420954_ActionId">
    <vt:lpwstr>8c0782d6-08bc-4d0f-ae87-e8022b3ee443</vt:lpwstr>
  </property>
  <property fmtid="{D5CDD505-2E9C-101B-9397-08002B2CF9AE}" pid="10" name="MSIP_Label_4ed8881d-4062-46d6-b0ca-1cc939420954_ContentBits">
    <vt:lpwstr>0</vt:lpwstr>
  </property>
</Properties>
</file>