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WAT\Documents\"/>
    </mc:Choice>
  </mc:AlternateContent>
  <xr:revisionPtr revIDLastSave="0" documentId="8_{CBFB2DCC-164F-4A99-9ADB-053615D6909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S" sheetId="10" r:id="rId1"/>
    <sheet name="PL" sheetId="1" r:id="rId2"/>
    <sheet name="CE1" sheetId="7" r:id="rId3"/>
    <sheet name="CE2" sheetId="8" r:id="rId4"/>
    <sheet name="CF" sheetId="5" r:id="rId5"/>
  </sheets>
  <definedNames>
    <definedName name="_xlnm.Print_Area" localSheetId="0">BS!$A$1:$J$108</definedName>
    <definedName name="_xlnm.Print_Area" localSheetId="2">'CE1'!$A$1:$X$37</definedName>
    <definedName name="_xlnm.Print_Area" localSheetId="3">'CE2'!$A$1:$O$31</definedName>
    <definedName name="_xlnm.Print_Area" localSheetId="4">CF!$A$1:$J$92</definedName>
    <definedName name="_xlnm.Print_Area" localSheetId="1">PL!$A$1:$K$140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2" i="7" l="1"/>
  <c r="T35" i="7" s="1"/>
  <c r="D19" i="10"/>
  <c r="F94" i="10"/>
  <c r="V35" i="7"/>
  <c r="R35" i="7"/>
  <c r="P35" i="7"/>
  <c r="N35" i="7"/>
  <c r="L35" i="7"/>
  <c r="J35" i="7"/>
  <c r="H35" i="7"/>
  <c r="F35" i="7"/>
  <c r="D35" i="7"/>
  <c r="B35" i="7"/>
  <c r="X34" i="7"/>
  <c r="K37" i="1"/>
  <c r="I37" i="1"/>
  <c r="G37" i="1"/>
  <c r="E37" i="1"/>
  <c r="K22" i="1" l="1"/>
  <c r="I22" i="1"/>
  <c r="G22" i="1"/>
  <c r="E22" i="1"/>
  <c r="K16" i="1"/>
  <c r="I16" i="1"/>
  <c r="G16" i="1"/>
  <c r="E16" i="1"/>
  <c r="D60" i="10"/>
  <c r="E27" i="8"/>
  <c r="C27" i="8"/>
  <c r="O27" i="8" s="1"/>
  <c r="R32" i="7"/>
  <c r="X32" i="7" s="1"/>
  <c r="X35" i="7" s="1"/>
  <c r="K107" i="1"/>
  <c r="I107" i="1"/>
  <c r="G107" i="1"/>
  <c r="E107" i="1"/>
  <c r="F68" i="10" l="1"/>
  <c r="F60" i="10"/>
  <c r="F34" i="10"/>
  <c r="J80" i="5" l="1"/>
  <c r="J67" i="5"/>
  <c r="F80" i="5"/>
  <c r="F67" i="5"/>
  <c r="K108" i="1" l="1"/>
  <c r="K92" i="1"/>
  <c r="K86" i="1"/>
  <c r="K93" i="1" s="1"/>
  <c r="K97" i="1" s="1"/>
  <c r="K99" i="1" s="1"/>
  <c r="G108" i="1"/>
  <c r="G92" i="1"/>
  <c r="G86" i="1"/>
  <c r="K38" i="1"/>
  <c r="G38" i="1"/>
  <c r="G23" i="1"/>
  <c r="G27" i="1" s="1"/>
  <c r="G29" i="1" s="1"/>
  <c r="G53" i="1" s="1"/>
  <c r="G51" i="1" s="1"/>
  <c r="R23" i="7"/>
  <c r="T23" i="7" s="1"/>
  <c r="X23" i="7" s="1"/>
  <c r="R22" i="7"/>
  <c r="T22" i="7" s="1"/>
  <c r="X22" i="7" s="1"/>
  <c r="C19" i="8"/>
  <c r="E19" i="8"/>
  <c r="G19" i="8"/>
  <c r="I19" i="8"/>
  <c r="O18" i="8"/>
  <c r="O17" i="8"/>
  <c r="H67" i="5"/>
  <c r="D67" i="5"/>
  <c r="K23" i="1" l="1"/>
  <c r="K27" i="1" s="1"/>
  <c r="K29" i="1" s="1"/>
  <c r="K40" i="1" s="1"/>
  <c r="G93" i="1"/>
  <c r="G97" i="1" s="1"/>
  <c r="G99" i="1" s="1"/>
  <c r="G123" i="1" s="1"/>
  <c r="G121" i="1" s="1"/>
  <c r="G62" i="1"/>
  <c r="G40" i="1"/>
  <c r="G58" i="1" s="1"/>
  <c r="G56" i="1" s="1"/>
  <c r="K110" i="1"/>
  <c r="G28" i="8"/>
  <c r="E25" i="8"/>
  <c r="C25" i="8"/>
  <c r="H60" i="10"/>
  <c r="G132" i="1" l="1"/>
  <c r="G110" i="1"/>
  <c r="G128" i="1" s="1"/>
  <c r="G126" i="1" s="1"/>
  <c r="R30" i="7"/>
  <c r="T30" i="7" s="1"/>
  <c r="X30" i="7" s="1"/>
  <c r="I29" i="8" l="1"/>
  <c r="G29" i="8"/>
  <c r="E29" i="8"/>
  <c r="C29" i="8"/>
  <c r="O25" i="8" l="1"/>
  <c r="G24" i="8"/>
  <c r="G16" i="8"/>
  <c r="F29" i="7" l="1"/>
  <c r="F21" i="7"/>
  <c r="F24" i="7" s="1"/>
  <c r="R33" i="7" l="1"/>
  <c r="T33" i="7"/>
  <c r="X33" i="7" s="1"/>
  <c r="O28" i="8" l="1"/>
  <c r="H82" i="5" l="1"/>
  <c r="D82" i="5"/>
  <c r="V19" i="7" l="1"/>
  <c r="O13" i="8"/>
  <c r="O21" i="8" l="1"/>
  <c r="F19" i="10"/>
  <c r="L20" i="7" l="1"/>
  <c r="R18" i="7"/>
  <c r="T18" i="7" s="1"/>
  <c r="X18" i="7" s="1"/>
  <c r="K51" i="1" l="1"/>
  <c r="K62" i="1" l="1"/>
  <c r="K126" i="1"/>
  <c r="K121" i="1"/>
  <c r="K56" i="1"/>
  <c r="K132" i="1" l="1"/>
  <c r="J19" i="7"/>
  <c r="K14" i="8"/>
  <c r="R26" i="7"/>
  <c r="T26" i="7" s="1"/>
  <c r="I108" i="1"/>
  <c r="E108" i="1"/>
  <c r="I38" i="1"/>
  <c r="E38" i="1"/>
  <c r="X26" i="7" l="1"/>
  <c r="J60" i="10"/>
  <c r="J19" i="10"/>
  <c r="H19" i="10"/>
  <c r="D68" i="10" l="1"/>
  <c r="J94" i="10" l="1"/>
  <c r="J96" i="10" s="1"/>
  <c r="F96" i="10"/>
  <c r="J68" i="10"/>
  <c r="J69" i="10" s="1"/>
  <c r="H68" i="10"/>
  <c r="H69" i="10" s="1"/>
  <c r="F69" i="10"/>
  <c r="D69" i="10"/>
  <c r="J34" i="10"/>
  <c r="J35" i="10" s="1"/>
  <c r="H34" i="10"/>
  <c r="F35" i="10"/>
  <c r="D34" i="10"/>
  <c r="H35" i="10" l="1"/>
  <c r="D35" i="10"/>
  <c r="J97" i="10"/>
  <c r="J98" i="10" s="1"/>
  <c r="F97" i="10"/>
  <c r="F98" i="10" s="1"/>
  <c r="R20" i="7" l="1"/>
  <c r="M15" i="8"/>
  <c r="F9" i="5" l="1"/>
  <c r="F25" i="5" s="1"/>
  <c r="F39" i="5" s="1"/>
  <c r="F44" i="5" s="1"/>
  <c r="F81" i="5" s="1"/>
  <c r="J9" i="5"/>
  <c r="J25" i="5" s="1"/>
  <c r="J39" i="5" s="1"/>
  <c r="J44" i="5" s="1"/>
  <c r="J81" i="5" s="1"/>
  <c r="D80" i="5"/>
  <c r="I92" i="1" l="1"/>
  <c r="E92" i="1"/>
  <c r="R27" i="7" l="1"/>
  <c r="V29" i="7"/>
  <c r="L29" i="7"/>
  <c r="B29" i="7"/>
  <c r="D29" i="7"/>
  <c r="H29" i="7"/>
  <c r="N29" i="7"/>
  <c r="P29" i="7"/>
  <c r="D91" i="10" l="1"/>
  <c r="J83" i="5"/>
  <c r="D95" i="10"/>
  <c r="R28" i="7"/>
  <c r="T28" i="7" s="1"/>
  <c r="X28" i="7" s="1"/>
  <c r="I86" i="1"/>
  <c r="I93" i="1" s="1"/>
  <c r="I97" i="1" s="1"/>
  <c r="E86" i="1"/>
  <c r="I23" i="1"/>
  <c r="I27" i="1" s="1"/>
  <c r="I29" i="1" s="1"/>
  <c r="I51" i="1" s="1"/>
  <c r="I62" i="1" s="1"/>
  <c r="H80" i="5"/>
  <c r="I24" i="8"/>
  <c r="H91" i="10" s="1"/>
  <c r="E24" i="8"/>
  <c r="C24" i="8"/>
  <c r="V21" i="7"/>
  <c r="V24" i="7" s="1"/>
  <c r="L21" i="7"/>
  <c r="L24" i="7" s="1"/>
  <c r="P21" i="7"/>
  <c r="P24" i="7" s="1"/>
  <c r="N21" i="7"/>
  <c r="N24" i="7" s="1"/>
  <c r="H21" i="7"/>
  <c r="H24" i="7" s="1"/>
  <c r="D21" i="7"/>
  <c r="D24" i="7" s="1"/>
  <c r="B21" i="7"/>
  <c r="B24" i="7" s="1"/>
  <c r="R19" i="7"/>
  <c r="I16" i="8"/>
  <c r="E16" i="8"/>
  <c r="C16" i="8"/>
  <c r="E93" i="1" l="1"/>
  <c r="E23" i="1"/>
  <c r="E27" i="1" s="1"/>
  <c r="I99" i="1"/>
  <c r="I121" i="1" s="1"/>
  <c r="I132" i="1" s="1"/>
  <c r="R29" i="7"/>
  <c r="F83" i="5"/>
  <c r="K16" i="8"/>
  <c r="K19" i="8" s="1"/>
  <c r="O15" i="8"/>
  <c r="M16" i="8"/>
  <c r="M19" i="8" s="1"/>
  <c r="T20" i="7"/>
  <c r="X20" i="7" s="1"/>
  <c r="E97" i="1" l="1"/>
  <c r="E29" i="1"/>
  <c r="E40" i="1" s="1"/>
  <c r="I110" i="1"/>
  <c r="I126" i="1" s="1"/>
  <c r="K24" i="8"/>
  <c r="O23" i="8"/>
  <c r="M24" i="8"/>
  <c r="D93" i="10"/>
  <c r="O14" i="8"/>
  <c r="O16" i="8" s="1"/>
  <c r="O19" i="8" s="1"/>
  <c r="H9" i="5"/>
  <c r="H25" i="5" s="1"/>
  <c r="H39" i="5" s="1"/>
  <c r="R21" i="7"/>
  <c r="R24" i="7" s="1"/>
  <c r="E99" i="1" l="1"/>
  <c r="D9" i="5"/>
  <c r="D25" i="5" s="1"/>
  <c r="D39" i="5" s="1"/>
  <c r="E58" i="1"/>
  <c r="E56" i="1" s="1"/>
  <c r="E53" i="1"/>
  <c r="E51" i="1" s="1"/>
  <c r="E62" i="1" s="1"/>
  <c r="M29" i="8"/>
  <c r="H93" i="10" s="1"/>
  <c r="I40" i="1"/>
  <c r="I56" i="1" s="1"/>
  <c r="O22" i="8"/>
  <c r="O24" i="8" s="1"/>
  <c r="O29" i="8" s="1"/>
  <c r="H44" i="5"/>
  <c r="T19" i="7"/>
  <c r="J21" i="7"/>
  <c r="J24" i="7" s="1"/>
  <c r="E110" i="1" l="1"/>
  <c r="E123" i="1"/>
  <c r="E121" i="1" s="1"/>
  <c r="E132" i="1" s="1"/>
  <c r="H81" i="5"/>
  <c r="K29" i="8"/>
  <c r="H92" i="10" s="1"/>
  <c r="X19" i="7"/>
  <c r="X21" i="7" s="1"/>
  <c r="X24" i="7" s="1"/>
  <c r="T21" i="7"/>
  <c r="T24" i="7" s="1"/>
  <c r="D44" i="5" l="1"/>
  <c r="E128" i="1"/>
  <c r="E126" i="1" s="1"/>
  <c r="H83" i="5"/>
  <c r="H94" i="10"/>
  <c r="J29" i="7" l="1"/>
  <c r="D92" i="10" s="1"/>
  <c r="D94" i="10" s="1"/>
  <c r="D81" i="5"/>
  <c r="T27" i="7"/>
  <c r="T29" i="7" s="1"/>
  <c r="H84" i="5"/>
  <c r="H96" i="10"/>
  <c r="X27" i="7" l="1"/>
  <c r="X29" i="7" s="1"/>
  <c r="D83" i="5"/>
  <c r="D96" i="10"/>
  <c r="H97" i="10"/>
  <c r="O30" i="8"/>
  <c r="D84" i="5" l="1"/>
  <c r="H98" i="10"/>
  <c r="D97" i="10"/>
  <c r="X36" i="7"/>
  <c r="D98" i="10" l="1"/>
</calcChain>
</file>

<file path=xl/sharedStrings.xml><?xml version="1.0" encoding="utf-8"?>
<sst xmlns="http://schemas.openxmlformats.org/spreadsheetml/2006/main" count="442" uniqueCount="265">
  <si>
    <t>(Unit: Thousand Baht)</t>
  </si>
  <si>
    <t>Consolidated financial statements</t>
  </si>
  <si>
    <t>Separate financial statements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</si>
  <si>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</si>
  <si>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</si>
  <si>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</si>
  <si>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</si>
  <si>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</si>
  <si>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</si>
  <si>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</si>
  <si>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</si>
  <si>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Equipment 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</si>
  <si>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</si>
  <si>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</si>
  <si>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</si>
  <si>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</si>
  <si>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</si>
  <si>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</si>
  <si>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</si>
  <si>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</si>
  <si>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Other current liabilities  </t>
  </si>
  <si>
    <t>The accompanying notes are an integral part of the financial statements.</t>
  </si>
  <si>
    <t>Directors</t>
  </si>
  <si>
    <t xml:space="preserve">Shareholders' equity </t>
  </si>
  <si>
    <t>Share capital</t>
  </si>
  <si>
    <t xml:space="preserve">   Registered </t>
  </si>
  <si>
    <t xml:space="preserve">Total shareholders' equity </t>
  </si>
  <si>
    <t>Total liabilities and shareholders' equity</t>
  </si>
  <si>
    <t>(Unaudited but reviewed)</t>
  </si>
  <si>
    <t>Profit or loss:</t>
  </si>
  <si>
    <t>Revenues</t>
  </si>
  <si>
    <t>Total revenues</t>
  </si>
  <si>
    <t>Expenses</t>
  </si>
  <si>
    <t>Total expenses</t>
  </si>
  <si>
    <t>Total comprehensive income for the period</t>
  </si>
  <si>
    <t>Equity holders of the Company</t>
  </si>
  <si>
    <t>Earnings per share</t>
  </si>
  <si>
    <t>Basic earnings per share</t>
  </si>
  <si>
    <t>Cash flows from operating activities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</si>
  <si>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</si>
  <si>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</si>
  <si>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</si>
  <si>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</si>
  <si>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</si>
  <si>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</si>
  <si>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Assets</t>
  </si>
  <si>
    <t>Liabilities and shareholders' equity</t>
  </si>
  <si>
    <t xml:space="preserve">Consolidated financial statements                                </t>
  </si>
  <si>
    <t xml:space="preserve">Difference  </t>
  </si>
  <si>
    <t>Issued and</t>
  </si>
  <si>
    <t xml:space="preserve"> paid-up </t>
  </si>
  <si>
    <t>Total shareholders'</t>
  </si>
  <si>
    <t>share capital</t>
  </si>
  <si>
    <t>Unappropriated</t>
  </si>
  <si>
    <t xml:space="preserve"> equity </t>
  </si>
  <si>
    <t>Restricted bank deposits</t>
  </si>
  <si>
    <t>Equity attributable to owners of the Company</t>
  </si>
  <si>
    <t>Revenue from rental and services</t>
  </si>
  <si>
    <t>Other income</t>
  </si>
  <si>
    <t>Cost of rental and services</t>
  </si>
  <si>
    <t>Selling expenses</t>
  </si>
  <si>
    <t>Administrative expenses</t>
  </si>
  <si>
    <t>Finance cost</t>
  </si>
  <si>
    <t>Other non-current liabilities</t>
  </si>
  <si>
    <t>Other comprehensive income for the period</t>
  </si>
  <si>
    <t>Share premium</t>
  </si>
  <si>
    <t>Total equity</t>
  </si>
  <si>
    <t>attributable to</t>
  </si>
  <si>
    <t>owners of</t>
  </si>
  <si>
    <t>the Company</t>
  </si>
  <si>
    <t xml:space="preserve"> interests of</t>
  </si>
  <si>
    <t>Income tax payable</t>
  </si>
  <si>
    <t xml:space="preserve"> </t>
  </si>
  <si>
    <t>Project development costs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</si>
  <si>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</si>
  <si>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</si>
  <si>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</si>
  <si>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Project development costs</t>
  </si>
  <si>
    <t>Operating liabilities increase (decrease)</t>
  </si>
  <si>
    <t xml:space="preserve">   Other non-current liabilities</t>
  </si>
  <si>
    <t xml:space="preserve">   Cash paid for interest expenses</t>
  </si>
  <si>
    <t>Acquisition of equipment</t>
  </si>
  <si>
    <t>Cash and cash equivalents at end of period</t>
  </si>
  <si>
    <t xml:space="preserve">   Provision for long-term employee benefits</t>
  </si>
  <si>
    <t>Other components of equity</t>
  </si>
  <si>
    <t>Total other</t>
  </si>
  <si>
    <t>components of</t>
  </si>
  <si>
    <t>shareholders'</t>
  </si>
  <si>
    <t>equity</t>
  </si>
  <si>
    <t>(Unaudited</t>
  </si>
  <si>
    <t>(Audited)</t>
  </si>
  <si>
    <t>but reviewed)</t>
  </si>
  <si>
    <t>Other comprehensive income:</t>
  </si>
  <si>
    <t>Trade and other receivables</t>
  </si>
  <si>
    <t>Trade and other payables</t>
  </si>
  <si>
    <t>Total comprehensive income attributable to:</t>
  </si>
  <si>
    <t>Supplemental cash flow information:</t>
  </si>
  <si>
    <t>Non-cash transactions</t>
  </si>
  <si>
    <t>Retained earnings</t>
  </si>
  <si>
    <t>from changing</t>
  </si>
  <si>
    <t>investment</t>
  </si>
  <si>
    <t>proportion</t>
  </si>
  <si>
    <t>Total</t>
  </si>
  <si>
    <t>on changes</t>
  </si>
  <si>
    <t>Equity</t>
  </si>
  <si>
    <t>non-controlling</t>
  </si>
  <si>
    <t>fully paid-up</t>
  </si>
  <si>
    <t>Cash flow statement</t>
  </si>
  <si>
    <t>Issued and fully</t>
  </si>
  <si>
    <t>Provisions for long-term employee benefits</t>
  </si>
  <si>
    <t xml:space="preserve">   Appropriated - statutory reserve</t>
  </si>
  <si>
    <t>Other components of shareholders' equity</t>
  </si>
  <si>
    <t>Non-controlling interests of the subsidiary</t>
  </si>
  <si>
    <t>Statement of financial position</t>
  </si>
  <si>
    <t>Statement of financial position (continued)</t>
  </si>
  <si>
    <t>Statement of comprehensive income</t>
  </si>
  <si>
    <t xml:space="preserve"> from business</t>
  </si>
  <si>
    <t>combination under</t>
  </si>
  <si>
    <t>common control</t>
  </si>
  <si>
    <t>Statement of changes in shareholders' equity</t>
  </si>
  <si>
    <t>Statement of changes in shareholders' equity (continued)</t>
  </si>
  <si>
    <t xml:space="preserve">   Dividend income</t>
  </si>
  <si>
    <t xml:space="preserve">   Others</t>
  </si>
  <si>
    <t xml:space="preserve">   Cash paid for corporate income tax </t>
  </si>
  <si>
    <t>Statement of comprehensive income (continued)</t>
  </si>
  <si>
    <t>Other comprehensive income</t>
  </si>
  <si>
    <t>Loss for the period</t>
  </si>
  <si>
    <t>Income tax receivable</t>
  </si>
  <si>
    <t>Debentures, net of current portion</t>
  </si>
  <si>
    <t xml:space="preserve">   Unappropriated (deficit)</t>
  </si>
  <si>
    <t>in subsidiary</t>
  </si>
  <si>
    <t>the subsidiary</t>
  </si>
  <si>
    <t xml:space="preserve">   Trade and other receivables</t>
  </si>
  <si>
    <t xml:space="preserve">   Trade and other payables</t>
  </si>
  <si>
    <t xml:space="preserve">   Cash paid for long term employee benefits</t>
  </si>
  <si>
    <t>Current portion of debentures</t>
  </si>
  <si>
    <t>Current portion of long-term loans</t>
  </si>
  <si>
    <t>Deposit received</t>
  </si>
  <si>
    <t xml:space="preserve">              </t>
  </si>
  <si>
    <t>Deficit</t>
  </si>
  <si>
    <t>in value of</t>
  </si>
  <si>
    <t>statutory reserve</t>
  </si>
  <si>
    <t>Net cash flows from (used in) investing activities</t>
  </si>
  <si>
    <t xml:space="preserve">   Cash received from withholding tax refundable</t>
  </si>
  <si>
    <t>Bank overdrafts and short-term loans</t>
  </si>
  <si>
    <t>Profit or loss attributable to:</t>
  </si>
  <si>
    <t>Cash flow statement (continued)</t>
  </si>
  <si>
    <t>Revenue from sales</t>
  </si>
  <si>
    <t>Cash paid for redemption of debentures</t>
  </si>
  <si>
    <t>Cost of sales</t>
  </si>
  <si>
    <t xml:space="preserve">   and interest payable</t>
  </si>
  <si>
    <t xml:space="preserve">   interest receivable </t>
  </si>
  <si>
    <t>Short-term loans to related parties and</t>
  </si>
  <si>
    <t xml:space="preserve">Statement of comprehensive income </t>
  </si>
  <si>
    <t>Cash flows from (used in) operating activities</t>
  </si>
  <si>
    <t>Investment in joint venture</t>
  </si>
  <si>
    <t>Increase in investment in subsidiary</t>
  </si>
  <si>
    <t>Proceeds from sales of equipment</t>
  </si>
  <si>
    <t xml:space="preserve">   Deposit for purchase of land</t>
  </si>
  <si>
    <t>Surplus (deficit)</t>
  </si>
  <si>
    <t>Surplus (deficit) on changes</t>
  </si>
  <si>
    <t>Increase in restricted bank deposits</t>
  </si>
  <si>
    <t>JCK International Public Company Limited and its subsidiaries</t>
  </si>
  <si>
    <t xml:space="preserve">   from related party and interest payable </t>
  </si>
  <si>
    <t>Profit (loss) for the period</t>
  </si>
  <si>
    <t>Appropriated -</t>
  </si>
  <si>
    <t>(Unit: Thousand Baht except earnings per share expressed in Baht)</t>
  </si>
  <si>
    <t>Other current financial assets</t>
  </si>
  <si>
    <t xml:space="preserve">   interest receivable, classified as non-current assets</t>
  </si>
  <si>
    <t xml:space="preserve">Right-of-use assets </t>
  </si>
  <si>
    <t>Advance received from customers</t>
  </si>
  <si>
    <t>Current portion of lease liabilities</t>
  </si>
  <si>
    <t>Lease liabilities, net of current portion</t>
  </si>
  <si>
    <t>The items not to be recognised to profit or loss in subsequent periods</t>
  </si>
  <si>
    <t xml:space="preserve">The items not to be recognised in profit or loss </t>
  </si>
  <si>
    <t xml:space="preserve">   in subsequent periods - net of tax</t>
  </si>
  <si>
    <t>in equity</t>
  </si>
  <si>
    <t>investment in equity</t>
  </si>
  <si>
    <t xml:space="preserve">   Finance cost</t>
  </si>
  <si>
    <t xml:space="preserve">   Advance received from customers</t>
  </si>
  <si>
    <t>Payment of lease liabilities</t>
  </si>
  <si>
    <t xml:space="preserve">   Write-off withholding tax</t>
  </si>
  <si>
    <t>Net cash flows used in operating activities</t>
  </si>
  <si>
    <t>Net cash flows from financing activities</t>
  </si>
  <si>
    <t>(deficit)</t>
  </si>
  <si>
    <t>Net increase (decrease) in cash and cash equivalents</t>
  </si>
  <si>
    <t xml:space="preserve">   Loss attributable to equity holders of the Company</t>
  </si>
  <si>
    <t xml:space="preserve">   Gain on sales of equipment</t>
  </si>
  <si>
    <t>Balance as at 1 January 2021</t>
  </si>
  <si>
    <t>Balance as at 30 June 2021</t>
  </si>
  <si>
    <t xml:space="preserve">Deferred tax assets
</t>
  </si>
  <si>
    <t xml:space="preserve">Short-term loans from related parties </t>
  </si>
  <si>
    <t xml:space="preserve">Current portion of long-term loans </t>
  </si>
  <si>
    <t>Long-term loans, net of current portion</t>
  </si>
  <si>
    <t xml:space="preserve">   Issued and fully paid up</t>
  </si>
  <si>
    <t>Profit (loss) from operating activities</t>
  </si>
  <si>
    <t>Income tax benefits (expenses)</t>
  </si>
  <si>
    <t>Adjustments to reconcile loss before tax</t>
  </si>
  <si>
    <t xml:space="preserve">   to net cash provided by (paid from) operating activities:</t>
  </si>
  <si>
    <t xml:space="preserve">   Gain on sales of investment in equity</t>
  </si>
  <si>
    <t xml:space="preserve">Share subscription </t>
  </si>
  <si>
    <t>received in advance</t>
  </si>
  <si>
    <t>Other</t>
  </si>
  <si>
    <t>comprehensive</t>
  </si>
  <si>
    <t>income</t>
  </si>
  <si>
    <t>Share subscription received in advance</t>
  </si>
  <si>
    <t>Proceeds from increase in share capital</t>
  </si>
  <si>
    <t>Proceeds from sales of investment in equity</t>
  </si>
  <si>
    <t>Interest received</t>
  </si>
  <si>
    <t xml:space="preserve">   Loss (gain) on valuation of financial assets - investment in equity</t>
  </si>
  <si>
    <t>Acquisition of investment in equity</t>
  </si>
  <si>
    <t>Increase in short-term loans from related parties</t>
  </si>
  <si>
    <t xml:space="preserve">   Purchase of assets under finance lease agreements</t>
  </si>
  <si>
    <t xml:space="preserve">   Deposit received</t>
  </si>
  <si>
    <t xml:space="preserve">   Share of gain from investments in joint venture</t>
  </si>
  <si>
    <t xml:space="preserve">   Deposit for purchase of project development</t>
  </si>
  <si>
    <t>Increase (decrease) in bank overdrafts and short-term loans</t>
  </si>
  <si>
    <t>Project consultancy income</t>
  </si>
  <si>
    <t>Share of gain from investments in joint venture</t>
  </si>
  <si>
    <t>Loss before income tax</t>
  </si>
  <si>
    <t>Gain (loss) on investments in equity designated at fair value</t>
  </si>
  <si>
    <t xml:space="preserve">   Loans repayment from reduction of registered capital of the joint venture</t>
  </si>
  <si>
    <t>For the six-month period ended 30 June 2022</t>
  </si>
  <si>
    <t>Balance as at 1 January 2022</t>
  </si>
  <si>
    <t>Balance as at 30 June 2022</t>
  </si>
  <si>
    <t>For the three-month period ended 30 June 2022</t>
  </si>
  <si>
    <t>As at 30 June 2022</t>
  </si>
  <si>
    <t>30 June 2022</t>
  </si>
  <si>
    <t>31 December 2021</t>
  </si>
  <si>
    <t xml:space="preserve">Balance as at 1 January 2021 </t>
  </si>
  <si>
    <t>Advance received for shares</t>
  </si>
  <si>
    <t xml:space="preserve">      5,157,392,952 ordinary shares of Baht 1 each</t>
  </si>
  <si>
    <t xml:space="preserve">         (31 December 2021: 4,438,806,550 ordinary shares of Baht 1 each)</t>
  </si>
  <si>
    <t>Finance income</t>
  </si>
  <si>
    <t>Less: Income tax effect</t>
  </si>
  <si>
    <t xml:space="preserve">   through other comprehensive income </t>
  </si>
  <si>
    <t xml:space="preserve">Increase share capital </t>
  </si>
  <si>
    <t xml:space="preserve">Share subscription received in advance </t>
  </si>
  <si>
    <t>Increase share capital (Note 15)</t>
  </si>
  <si>
    <t xml:space="preserve">Convert convertible debentures to issued </t>
  </si>
  <si>
    <t xml:space="preserve">   and paid-up capital (Note 15)</t>
  </si>
  <si>
    <t xml:space="preserve">   Allowance for expected credit loss</t>
  </si>
  <si>
    <t xml:space="preserve">   Finance income</t>
  </si>
  <si>
    <t>Dividend received from investments in subsidiaries</t>
  </si>
  <si>
    <t xml:space="preserve">   Purchase of assets which had not yet been paid</t>
  </si>
  <si>
    <t xml:space="preserve">         (31 December 2021: 2,302,750,962 ordinary shares of Baht 1 each)</t>
  </si>
  <si>
    <t xml:space="preserve">      2,966,925,530 ordinary shares of Baht 1 each</t>
  </si>
  <si>
    <t>Dividend paid</t>
  </si>
  <si>
    <t xml:space="preserve">Cash paid from the issuance of convertible debentures </t>
  </si>
  <si>
    <t xml:space="preserve">Proceeds from increase in the issuance of convertible debentures </t>
  </si>
  <si>
    <t xml:space="preserve">   Dividend received from investment in subsidiaries </t>
  </si>
  <si>
    <t>Decrease (increase) in short-term loans to related parties</t>
  </si>
  <si>
    <t xml:space="preserve">Deposit for purchase of land </t>
  </si>
  <si>
    <t>Other non-current financial assets - property fund</t>
  </si>
  <si>
    <t>Dividend paid from subsidiary (Note 7)</t>
  </si>
  <si>
    <t>Loss before tax</t>
  </si>
  <si>
    <t xml:space="preserve">Loss from operating activities before  </t>
  </si>
  <si>
    <t>Acquisition of investment in equity of non-listed company</t>
  </si>
  <si>
    <t xml:space="preserve">Increase in long-term loans </t>
  </si>
  <si>
    <t>Repayment of long-term loans</t>
  </si>
  <si>
    <t xml:space="preserve">   Investments which had not yet been paid</t>
  </si>
  <si>
    <t>Other non-current financial assets - investment in equity</t>
  </si>
  <si>
    <t xml:space="preserve">   Dividend received from investment in property fund</t>
  </si>
  <si>
    <t>Prepayment</t>
  </si>
  <si>
    <t>Dividend received from investment in property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</si>
</sst>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??_);_(@_)"/>
    <numFmt numFmtId="168" formatCode="_(* #,##0.00_);_(* \(#,##0.00\);_(* \-??_);_(@_)"/>
    <numFmt numFmtId="169" formatCode="_-* #,##0.00_-;\-* #,##0.00_-;_-* \-??_-;_-@_-"/>
    <numFmt numFmtId="170" formatCode="#,##0.0000_);\(#,##0.0000\)"/>
    <numFmt numFmtId="171" formatCode="_(* #,##0.0000_);_(* \(#,##0.0000\);_(* &quot;-&quot;????_);_(@_)"/>
    <numFmt numFmtId="172" formatCode="_([$€-2]\ * #,##0.00_);_([$€-2]\ * \(#,##0.00\);_([$€-2]\ * &quot;-&quot;??_);_(@_)"/>
    <numFmt numFmtId="173" formatCode="_(* #,##0.0000_);_(* \(#,##0.0000\);_(* &quot;-&quot;??_);_(@_)"/>
  </numFmts>
  <fonts count="2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u/>
      <sz val="11"/>
      <name val="Arial"/>
      <family val="2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Arial"/>
      <family val="2"/>
      <charset val="22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0"/>
      <name val="ApFont"/>
    </font>
    <font>
      <sz val="11"/>
      <color rgb="FFFF0000"/>
      <name val="Arial"/>
      <family val="2"/>
    </font>
    <font>
      <sz val="16"/>
      <name val="Arial"/>
      <family val="2"/>
    </font>
    <font>
      <i/>
      <sz val="16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168" fontId="10" fillId="0" borderId="0" applyFill="0" applyBorder="0" applyAlignment="0" applyProtection="0"/>
    <xf numFmtId="39" fontId="11" fillId="0" borderId="0"/>
    <xf numFmtId="0" fontId="15" fillId="0" borderId="0"/>
    <xf numFmtId="0" fontId="16" fillId="0" borderId="0"/>
    <xf numFmtId="4" fontId="16" fillId="0" borderId="0" applyFont="0" applyFill="0" applyBorder="0" applyAlignment="0" applyProtection="0"/>
  </cellStyleXfs>
  <cellXfs count="169">
    <xf numFmtId="0" fontId="0" fillId="0" borderId="0" xfId="0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37" fontId="3" fillId="0" borderId="0" xfId="0" applyNumberFormat="1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38" fontId="3" fillId="0" borderId="0" xfId="0" applyNumberFormat="1" applyFont="1" applyFill="1" applyAlignment="1"/>
    <xf numFmtId="166" fontId="3" fillId="0" borderId="0" xfId="1" applyNumberFormat="1" applyFont="1" applyFill="1" applyAlignment="1"/>
    <xf numFmtId="164" fontId="3" fillId="0" borderId="0" xfId="0" applyNumberFormat="1" applyFont="1" applyFill="1" applyAlignment="1"/>
    <xf numFmtId="164" fontId="3" fillId="0" borderId="0" xfId="1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3" fillId="0" borderId="3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 applyProtection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167" fontId="3" fillId="0" borderId="0" xfId="0" applyNumberFormat="1" applyFont="1" applyFill="1" applyAlignment="1"/>
    <xf numFmtId="0" fontId="3" fillId="0" borderId="1" xfId="0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7" fillId="0" borderId="0" xfId="0" applyFont="1" applyFill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3" fillId="0" borderId="2" xfId="0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37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right"/>
    </xf>
    <xf numFmtId="164" fontId="3" fillId="0" borderId="10" xfId="0" applyNumberFormat="1" applyFont="1" applyFill="1" applyBorder="1" applyAlignment="1">
      <alignment horizontal="right"/>
    </xf>
    <xf numFmtId="164" fontId="14" fillId="0" borderId="0" xfId="0" applyNumberFormat="1" applyFont="1" applyFill="1" applyAlignment="1">
      <alignment horizontal="right" vertical="top"/>
    </xf>
    <xf numFmtId="164" fontId="3" fillId="0" borderId="5" xfId="0" applyNumberFormat="1" applyFont="1" applyFill="1" applyBorder="1" applyAlignment="1">
      <alignment horizontal="right"/>
    </xf>
    <xf numFmtId="39" fontId="3" fillId="0" borderId="0" xfId="0" quotePrefix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39" fontId="3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center"/>
    </xf>
    <xf numFmtId="164" fontId="2" fillId="0" borderId="0" xfId="1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wrapText="1"/>
    </xf>
    <xf numFmtId="16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9" fontId="3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38" fontId="3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13" fillId="0" borderId="0" xfId="0" applyNumberFormat="1" applyFont="1" applyFill="1" applyAlignment="1"/>
    <xf numFmtId="37" fontId="12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Continuous"/>
    </xf>
    <xf numFmtId="49" fontId="5" fillId="0" borderId="0" xfId="0" quotePrefix="1" applyNumberFormat="1" applyFont="1" applyFill="1" applyAlignment="1">
      <alignment horizontal="center"/>
    </xf>
    <xf numFmtId="39" fontId="3" fillId="0" borderId="0" xfId="0" quotePrefix="1" applyNumberFormat="1" applyFont="1" applyFill="1" applyBorder="1" applyAlignment="1">
      <alignment horizontal="center"/>
    </xf>
    <xf numFmtId="0" fontId="5" fillId="0" borderId="0" xfId="1" quotePrefix="1" applyNumberFormat="1" applyFont="1" applyFill="1" applyAlignment="1" applyProtection="1">
      <alignment horizontal="center"/>
    </xf>
    <xf numFmtId="0" fontId="5" fillId="0" borderId="0" xfId="1" quotePrefix="1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6" applyFont="1" applyFill="1" applyAlignment="1"/>
    <xf numFmtId="170" fontId="3" fillId="0" borderId="0" xfId="0" applyNumberFormat="1" applyFont="1" applyFill="1" applyBorder="1" applyAlignment="1"/>
    <xf numFmtId="171" fontId="3" fillId="0" borderId="0" xfId="0" applyNumberFormat="1" applyFont="1" applyFill="1" applyBorder="1" applyAlignment="1"/>
    <xf numFmtId="165" fontId="3" fillId="0" borderId="0" xfId="1" applyFont="1" applyFill="1" applyAlignment="1"/>
    <xf numFmtId="164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/>
    <xf numFmtId="164" fontId="3" fillId="0" borderId="11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/>
    <xf numFmtId="172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left"/>
    </xf>
    <xf numFmtId="39" fontId="2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39" fontId="3" fillId="0" borderId="0" xfId="0" quotePrefix="1" applyNumberFormat="1" applyFont="1" applyFill="1" applyAlignment="1"/>
    <xf numFmtId="39" fontId="3" fillId="0" borderId="0" xfId="0" applyNumberFormat="1" applyFont="1" applyFill="1" applyAlignment="1" applyProtection="1"/>
    <xf numFmtId="0" fontId="2" fillId="0" borderId="0" xfId="0" applyNumberFormat="1" applyFont="1" applyFill="1" applyAlignment="1"/>
    <xf numFmtId="164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1" xfId="2" applyNumberFormat="1" applyFont="1" applyFill="1" applyBorder="1" applyAlignment="1"/>
    <xf numFmtId="164" fontId="3" fillId="0" borderId="2" xfId="2" applyNumberFormat="1" applyFont="1" applyFill="1" applyBorder="1" applyAlignment="1"/>
    <xf numFmtId="164" fontId="3" fillId="0" borderId="0" xfId="2" applyNumberFormat="1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9" fontId="2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4" fontId="3" fillId="0" borderId="0" xfId="5" applyNumberFormat="1" applyFont="1" applyFill="1" applyBorder="1" applyAlignment="1">
      <alignment horizontal="right"/>
    </xf>
    <xf numFmtId="164" fontId="3" fillId="0" borderId="3" xfId="5" applyNumberFormat="1" applyFont="1" applyFill="1" applyBorder="1" applyAlignment="1">
      <alignment horizontal="right"/>
    </xf>
    <xf numFmtId="164" fontId="3" fillId="0" borderId="11" xfId="5" applyNumberFormat="1" applyFont="1" applyFill="1" applyBorder="1" applyAlignment="1">
      <alignment horizontal="right"/>
    </xf>
    <xf numFmtId="164" fontId="3" fillId="0" borderId="11" xfId="5" applyNumberFormat="1" applyFont="1" applyFill="1" applyBorder="1" applyAlignment="1">
      <alignment horizontal="left"/>
    </xf>
    <xf numFmtId="164" fontId="3" fillId="0" borderId="0" xfId="5" applyNumberFormat="1" applyFont="1" applyFill="1" applyBorder="1" applyAlignment="1">
      <alignment horizontal="left"/>
    </xf>
    <xf numFmtId="43" fontId="17" fillId="0" borderId="0" xfId="1" applyNumberFormat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173" fontId="5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Border="1" applyAlignment="1">
      <alignment horizontal="right"/>
    </xf>
    <xf numFmtId="164" fontId="3" fillId="0" borderId="2" xfId="5" applyNumberFormat="1" applyFont="1" applyFill="1" applyBorder="1" applyAlignment="1">
      <alignment horizontal="left"/>
    </xf>
    <xf numFmtId="165" fontId="2" fillId="0" borderId="0" xfId="1" applyFont="1" applyFill="1" applyAlignment="1"/>
    <xf numFmtId="165" fontId="6" fillId="0" borderId="0" xfId="1" applyFont="1" applyFill="1" applyAlignment="1">
      <alignment vertical="center"/>
    </xf>
    <xf numFmtId="166" fontId="18" fillId="0" borderId="0" xfId="0" applyNumberFormat="1" applyFont="1" applyFill="1" applyAlignment="1">
      <alignment horizontal="left" vertical="top"/>
    </xf>
    <xf numFmtId="37" fontId="18" fillId="0" borderId="0" xfId="0" applyNumberFormat="1" applyFont="1" applyFill="1" applyAlignment="1"/>
    <xf numFmtId="37" fontId="19" fillId="0" borderId="0" xfId="0" applyNumberFormat="1" applyFont="1" applyFill="1" applyAlignment="1">
      <alignment horizontal="center"/>
    </xf>
    <xf numFmtId="39" fontId="3" fillId="0" borderId="0" xfId="0" quotePrefix="1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39" fontId="3" fillId="0" borderId="0" xfId="0" quotePrefix="1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39" fontId="2" fillId="0" borderId="1" xfId="0" applyNumberFormat="1" applyFont="1" applyFill="1" applyBorder="1" applyAlignment="1">
      <alignment horizontal="center"/>
    </xf>
    <xf numFmtId="39" fontId="2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9" fontId="2" fillId="0" borderId="11" xfId="0" applyNumberFormat="1" applyFont="1" applyFill="1" applyBorder="1" applyAlignment="1">
      <alignment horizontal="center"/>
    </xf>
  </cellXfs>
  <cellStyles count="8">
    <cellStyle name="0,0_x000d__x000a_NA_x000d__x000a_" xfId="6" xr:uid="{00000000-0005-0000-0000-000000000000}"/>
    <cellStyle name="Comma" xfId="1" builtinId="3"/>
    <cellStyle name="Comma 2" xfId="7" xr:uid="{C2A3D1A9-7305-4DA7-B745-33EA7F868299}"/>
    <cellStyle name="Normal" xfId="0" builtinId="0"/>
    <cellStyle name="Normal 2" xfId="5" xr:uid="{00000000-0005-0000-0000-000003000000}"/>
    <cellStyle name="เครื่องหมายจุลภาค_งบ _ Cash แมวสี่ตัว" xfId="3" xr:uid="{00000000-0005-0000-0000-000004000000}"/>
    <cellStyle name="ปกติ_Sheet1" xfId="4" xr:uid="{00000000-0005-0000-0000-000005000000}"/>
    <cellStyle name="ปกติ_งบ _ Cash แมวสี่ตัว" xfId="2" xr:uid="{00000000-0005-0000-0000-000006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showGridLines="0" tabSelected="1" view="pageBreakPreview" zoomScale="59" zoomScaleNormal="59" zoomScaleSheetLayoutView="59" workbookViewId="0"/>
  </sheetViews>
  <sheetFormatPr defaultColWidth="10.5546875" defaultRowHeight="24" customHeight="1"/>
  <cols>
    <col min="1" max="1" width="60.109375" style="6" customWidth="1"/>
    <col min="2" max="2" width="6.5546875" style="12" customWidth="1"/>
    <col min="3" max="3" width="1.109375" style="12" customWidth="1"/>
    <col min="4" max="4" width="16.5546875" style="13" customWidth="1"/>
    <col min="5" max="5" width="1.109375" style="6" customWidth="1"/>
    <col min="6" max="6" width="16.5546875" style="13" customWidth="1"/>
    <col min="7" max="7" width="1.109375" style="6" customWidth="1"/>
    <col min="8" max="8" width="16.5546875" style="14" customWidth="1"/>
    <col min="9" max="9" width="1.109375" style="6" customWidth="1"/>
    <col min="10" max="10" width="16.5546875" style="13" customWidth="1"/>
    <col min="11" max="11" width="0.5546875" style="6" customWidth="1"/>
    <col min="12" max="12" width="10.5546875" style="6" customWidth="1"/>
    <col min="13" max="13" width="11.88671875" style="6" customWidth="1"/>
    <col min="14" max="14" width="14.5546875" style="98" bestFit="1" customWidth="1"/>
    <col min="15" max="15" width="10.5546875" style="6"/>
    <col min="16" max="16" width="14.33203125" style="98" bestFit="1" customWidth="1"/>
    <col min="17" max="17" width="10.5546875" style="6"/>
    <col min="18" max="18" width="14.5546875" style="98" bestFit="1" customWidth="1"/>
    <col min="19" max="19" width="10.5546875" style="6"/>
    <col min="20" max="20" width="10.5546875" style="98"/>
    <col min="21" max="16384" width="10.5546875" style="6"/>
  </cols>
  <sheetData>
    <row r="1" spans="1:12" ht="24" customHeight="1">
      <c r="A1" s="1" t="s">
        <v>162</v>
      </c>
      <c r="B1" s="2"/>
      <c r="C1" s="3"/>
      <c r="D1" s="3"/>
      <c r="E1" s="4"/>
      <c r="F1" s="2"/>
      <c r="G1" s="4"/>
      <c r="H1" s="2"/>
      <c r="I1" s="5"/>
      <c r="J1" s="2"/>
      <c r="K1" s="4"/>
    </row>
    <row r="2" spans="1:12" ht="24" customHeight="1">
      <c r="A2" s="32" t="s">
        <v>113</v>
      </c>
      <c r="B2" s="3"/>
      <c r="C2" s="3"/>
      <c r="D2" s="4"/>
      <c r="E2" s="2"/>
      <c r="F2" s="4"/>
      <c r="G2" s="2"/>
      <c r="H2" s="5"/>
      <c r="I2" s="2"/>
      <c r="J2" s="4"/>
    </row>
    <row r="3" spans="1:12" ht="24" customHeight="1">
      <c r="A3" s="32" t="s">
        <v>226</v>
      </c>
      <c r="B3" s="3"/>
      <c r="C3" s="3"/>
      <c r="D3" s="4"/>
      <c r="E3" s="2"/>
      <c r="F3" s="4"/>
      <c r="G3" s="2"/>
      <c r="H3" s="5"/>
      <c r="I3" s="2"/>
      <c r="J3" s="4"/>
    </row>
    <row r="4" spans="1:12" ht="24" customHeight="1">
      <c r="A4" s="154" t="s">
        <v>0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2" ht="24" customHeight="1">
      <c r="A5" s="68"/>
      <c r="B5" s="68"/>
      <c r="C5" s="68"/>
      <c r="D5" s="155" t="s">
        <v>1</v>
      </c>
      <c r="E5" s="155"/>
      <c r="F5" s="155"/>
      <c r="G5" s="69"/>
      <c r="H5" s="155" t="s">
        <v>2</v>
      </c>
      <c r="I5" s="155"/>
      <c r="J5" s="155"/>
    </row>
    <row r="6" spans="1:12" ht="24" customHeight="1">
      <c r="A6" s="70"/>
      <c r="B6" s="71" t="s">
        <v>3</v>
      </c>
      <c r="C6" s="71"/>
      <c r="D6" s="90" t="s">
        <v>227</v>
      </c>
      <c r="E6" s="72"/>
      <c r="F6" s="90" t="s">
        <v>228</v>
      </c>
      <c r="G6" s="72"/>
      <c r="H6" s="90" t="s">
        <v>227</v>
      </c>
      <c r="I6" s="72"/>
      <c r="J6" s="90" t="s">
        <v>228</v>
      </c>
    </row>
    <row r="7" spans="1:12" ht="24" customHeight="1">
      <c r="A7" s="70"/>
      <c r="B7" s="71"/>
      <c r="C7" s="71"/>
      <c r="D7" s="10" t="s">
        <v>89</v>
      </c>
      <c r="E7" s="9"/>
      <c r="F7" s="10" t="s">
        <v>90</v>
      </c>
      <c r="G7" s="73"/>
      <c r="H7" s="10" t="s">
        <v>89</v>
      </c>
      <c r="I7" s="9"/>
      <c r="J7" s="10" t="s">
        <v>90</v>
      </c>
    </row>
    <row r="8" spans="1:12" ht="24" customHeight="1">
      <c r="A8" s="70"/>
      <c r="B8" s="71"/>
      <c r="C8" s="71"/>
      <c r="D8" s="10" t="s">
        <v>91</v>
      </c>
      <c r="E8" s="9"/>
      <c r="F8" s="6"/>
      <c r="G8" s="73"/>
      <c r="H8" s="10" t="s">
        <v>91</v>
      </c>
      <c r="I8" s="9"/>
      <c r="J8" s="74"/>
    </row>
    <row r="9" spans="1:12" ht="24" customHeight="1">
      <c r="A9" s="47" t="s">
        <v>45</v>
      </c>
    </row>
    <row r="10" spans="1:12" ht="24" customHeight="1">
      <c r="A10" s="47" t="s">
        <v>4</v>
      </c>
      <c r="D10" s="15"/>
      <c r="E10" s="15"/>
      <c r="F10" s="15"/>
      <c r="G10" s="15"/>
      <c r="H10" s="16"/>
      <c r="I10" s="15"/>
      <c r="J10" s="15"/>
    </row>
    <row r="11" spans="1:12" ht="24" customHeight="1">
      <c r="A11" s="48" t="s">
        <v>5</v>
      </c>
      <c r="D11" s="49">
        <v>43319</v>
      </c>
      <c r="E11" s="18"/>
      <c r="F11" s="49">
        <v>75521</v>
      </c>
      <c r="G11" s="17"/>
      <c r="H11" s="15">
        <v>8782</v>
      </c>
      <c r="I11" s="17"/>
      <c r="J11" s="15">
        <v>22416</v>
      </c>
      <c r="K11" s="17"/>
      <c r="L11" s="15"/>
    </row>
    <row r="12" spans="1:12" ht="24" customHeight="1">
      <c r="A12" s="48" t="s">
        <v>93</v>
      </c>
      <c r="B12" s="12">
        <v>3</v>
      </c>
      <c r="D12" s="18">
        <v>157884</v>
      </c>
      <c r="E12" s="49"/>
      <c r="F12" s="18">
        <v>145937</v>
      </c>
      <c r="G12" s="16"/>
      <c r="H12" s="17">
        <v>72168</v>
      </c>
      <c r="I12" s="15"/>
      <c r="J12" s="17">
        <v>129898</v>
      </c>
      <c r="K12" s="15"/>
      <c r="L12" s="15"/>
    </row>
    <row r="13" spans="1:12" ht="24" customHeight="1">
      <c r="A13" s="48" t="s">
        <v>152</v>
      </c>
      <c r="D13" s="18"/>
      <c r="E13" s="49"/>
      <c r="F13" s="18"/>
      <c r="G13" s="16"/>
      <c r="H13" s="17"/>
      <c r="I13" s="15"/>
      <c r="J13" s="17"/>
      <c r="K13" s="15"/>
      <c r="L13" s="15"/>
    </row>
    <row r="14" spans="1:12" ht="24" customHeight="1">
      <c r="A14" s="48" t="s">
        <v>151</v>
      </c>
      <c r="B14" s="12">
        <v>2</v>
      </c>
      <c r="D14" s="16">
        <v>7181</v>
      </c>
      <c r="E14" s="18"/>
      <c r="F14" s="16">
        <v>7181</v>
      </c>
      <c r="G14" s="17"/>
      <c r="H14" s="15">
        <v>0</v>
      </c>
      <c r="I14" s="17"/>
      <c r="J14" s="15">
        <v>0</v>
      </c>
      <c r="K14" s="17"/>
      <c r="L14" s="15"/>
    </row>
    <row r="15" spans="1:12" ht="24" customHeight="1">
      <c r="A15" s="48" t="s">
        <v>73</v>
      </c>
      <c r="B15" s="12">
        <v>4</v>
      </c>
      <c r="D15" s="16">
        <v>5787364</v>
      </c>
      <c r="E15" s="18"/>
      <c r="F15" s="16">
        <v>5883389</v>
      </c>
      <c r="G15" s="17"/>
      <c r="H15" s="15">
        <v>4609179</v>
      </c>
      <c r="I15" s="17"/>
      <c r="J15" s="15">
        <v>4705893</v>
      </c>
      <c r="K15" s="17"/>
      <c r="L15" s="15"/>
    </row>
    <row r="16" spans="1:12" ht="24" customHeight="1">
      <c r="A16" s="48" t="s">
        <v>252</v>
      </c>
      <c r="D16" s="16">
        <v>241276</v>
      </c>
      <c r="E16" s="18"/>
      <c r="F16" s="16">
        <v>177016</v>
      </c>
      <c r="G16" s="17"/>
      <c r="H16" s="15">
        <v>241276</v>
      </c>
      <c r="I16" s="17"/>
      <c r="J16" s="15">
        <v>177016</v>
      </c>
      <c r="K16" s="17"/>
      <c r="L16" s="15"/>
    </row>
    <row r="17" spans="1:13" ht="24" customHeight="1">
      <c r="A17" s="48" t="s">
        <v>167</v>
      </c>
      <c r="D17" s="49">
        <v>1830</v>
      </c>
      <c r="E17" s="20"/>
      <c r="F17" s="49">
        <v>2264</v>
      </c>
      <c r="G17" s="20"/>
      <c r="H17" s="19">
        <v>1830</v>
      </c>
      <c r="I17" s="20"/>
      <c r="J17" s="19">
        <v>2264</v>
      </c>
      <c r="K17" s="17"/>
      <c r="L17" s="15"/>
    </row>
    <row r="18" spans="1:13" ht="24" customHeight="1">
      <c r="A18" s="23" t="s">
        <v>6</v>
      </c>
      <c r="D18" s="17">
        <v>23213</v>
      </c>
      <c r="E18" s="49"/>
      <c r="F18" s="17">
        <v>26746</v>
      </c>
      <c r="G18" s="49"/>
      <c r="H18" s="17">
        <v>8430</v>
      </c>
      <c r="I18" s="49"/>
      <c r="J18" s="17">
        <v>11463</v>
      </c>
      <c r="K18" s="49"/>
    </row>
    <row r="19" spans="1:13" ht="24" customHeight="1">
      <c r="A19" s="47" t="s">
        <v>7</v>
      </c>
      <c r="D19" s="51">
        <f>SUM(D11:D18)</f>
        <v>6262067</v>
      </c>
      <c r="E19" s="17"/>
      <c r="F19" s="51">
        <f>SUM(F11:F18)</f>
        <v>6318054</v>
      </c>
      <c r="G19" s="17"/>
      <c r="H19" s="51">
        <f>SUM(H11:H18)</f>
        <v>4941665</v>
      </c>
      <c r="I19" s="17"/>
      <c r="J19" s="51">
        <f>SUM(J11:J18)</f>
        <v>5048950</v>
      </c>
      <c r="K19" s="17"/>
      <c r="L19" s="15"/>
    </row>
    <row r="20" spans="1:13" ht="24" customHeight="1">
      <c r="A20" s="47" t="s">
        <v>8</v>
      </c>
      <c r="D20" s="16"/>
      <c r="E20" s="17"/>
      <c r="F20" s="16"/>
      <c r="G20" s="17"/>
      <c r="H20" s="15"/>
      <c r="I20" s="17"/>
      <c r="J20" s="15"/>
      <c r="K20" s="17"/>
    </row>
    <row r="21" spans="1:13" ht="24" customHeight="1">
      <c r="A21" s="48" t="s">
        <v>55</v>
      </c>
      <c r="D21" s="16">
        <v>30803</v>
      </c>
      <c r="E21" s="20"/>
      <c r="F21" s="16">
        <v>30779</v>
      </c>
      <c r="G21" s="20"/>
      <c r="H21" s="15">
        <v>28990</v>
      </c>
      <c r="I21" s="20"/>
      <c r="J21" s="15">
        <v>28966</v>
      </c>
      <c r="K21" s="20"/>
      <c r="L21" s="15"/>
    </row>
    <row r="22" spans="1:13" ht="24" customHeight="1">
      <c r="A22" s="48" t="s">
        <v>253</v>
      </c>
      <c r="B22" s="12">
        <v>5</v>
      </c>
      <c r="D22" s="16">
        <v>125181</v>
      </c>
      <c r="E22" s="16"/>
      <c r="F22" s="16">
        <v>133814</v>
      </c>
      <c r="G22" s="16"/>
      <c r="H22" s="15">
        <v>125181</v>
      </c>
      <c r="I22" s="16"/>
      <c r="J22" s="15">
        <v>133814</v>
      </c>
      <c r="K22" s="16"/>
      <c r="L22" s="26"/>
    </row>
    <row r="23" spans="1:13" ht="24" customHeight="1">
      <c r="A23" s="48" t="s">
        <v>261</v>
      </c>
      <c r="B23" s="12">
        <v>6</v>
      </c>
      <c r="D23" s="99">
        <v>60000</v>
      </c>
      <c r="E23" s="18"/>
      <c r="F23" s="99">
        <v>0</v>
      </c>
      <c r="G23" s="18"/>
      <c r="H23" s="15">
        <v>60000</v>
      </c>
      <c r="I23" s="18"/>
      <c r="J23" s="15">
        <v>0</v>
      </c>
      <c r="K23" s="18"/>
      <c r="L23" s="15"/>
      <c r="M23" s="15"/>
    </row>
    <row r="24" spans="1:13" ht="24" customHeight="1">
      <c r="A24" s="48" t="s">
        <v>152</v>
      </c>
      <c r="D24" s="16"/>
      <c r="E24" s="16"/>
      <c r="F24" s="16"/>
      <c r="G24" s="16"/>
      <c r="H24" s="15"/>
      <c r="I24" s="16"/>
      <c r="J24" s="15"/>
      <c r="K24" s="16"/>
      <c r="L24" s="26"/>
    </row>
    <row r="25" spans="1:13" ht="24" customHeight="1">
      <c r="A25" s="48" t="s">
        <v>168</v>
      </c>
      <c r="B25" s="12">
        <v>2</v>
      </c>
      <c r="D25" s="16">
        <v>0</v>
      </c>
      <c r="E25" s="16"/>
      <c r="F25" s="16">
        <v>0</v>
      </c>
      <c r="G25" s="16"/>
      <c r="H25" s="15">
        <v>1200945</v>
      </c>
      <c r="I25" s="16"/>
      <c r="J25" s="15">
        <v>1072700</v>
      </c>
      <c r="K25" s="16"/>
      <c r="L25" s="26"/>
    </row>
    <row r="26" spans="1:13" ht="24" customHeight="1">
      <c r="A26" s="48" t="s">
        <v>9</v>
      </c>
      <c r="B26" s="12">
        <v>7</v>
      </c>
      <c r="D26" s="16">
        <v>0</v>
      </c>
      <c r="E26" s="16"/>
      <c r="F26" s="16">
        <v>0</v>
      </c>
      <c r="G26" s="16"/>
      <c r="H26" s="15">
        <v>916622</v>
      </c>
      <c r="I26" s="16"/>
      <c r="J26" s="15">
        <v>909122</v>
      </c>
      <c r="K26" s="16"/>
      <c r="L26" s="26"/>
    </row>
    <row r="27" spans="1:13" ht="24" customHeight="1">
      <c r="A27" s="48" t="s">
        <v>155</v>
      </c>
      <c r="B27" s="12">
        <v>7</v>
      </c>
      <c r="D27" s="99">
        <v>415790</v>
      </c>
      <c r="E27" s="18"/>
      <c r="F27" s="99">
        <v>343707</v>
      </c>
      <c r="G27" s="18"/>
      <c r="H27" s="15">
        <v>0</v>
      </c>
      <c r="I27" s="18"/>
      <c r="J27" s="15">
        <v>0</v>
      </c>
      <c r="K27" s="18"/>
      <c r="L27" s="15"/>
      <c r="M27" s="15"/>
    </row>
    <row r="28" spans="1:13" ht="24" customHeight="1">
      <c r="A28" s="48" t="s">
        <v>10</v>
      </c>
      <c r="B28" s="12">
        <v>9</v>
      </c>
      <c r="D28" s="52">
        <v>910140</v>
      </c>
      <c r="E28" s="18"/>
      <c r="F28" s="52">
        <v>973244</v>
      </c>
      <c r="G28" s="18"/>
      <c r="H28" s="15">
        <v>12486</v>
      </c>
      <c r="I28" s="18"/>
      <c r="J28" s="15">
        <v>12726</v>
      </c>
      <c r="K28" s="18"/>
      <c r="L28" s="15"/>
      <c r="M28" s="15"/>
    </row>
    <row r="29" spans="1:13" ht="24" customHeight="1">
      <c r="A29" s="48" t="s">
        <v>11</v>
      </c>
      <c r="B29" s="12">
        <v>10</v>
      </c>
      <c r="D29" s="16">
        <v>218668</v>
      </c>
      <c r="E29" s="18"/>
      <c r="F29" s="16">
        <v>180422</v>
      </c>
      <c r="G29" s="18"/>
      <c r="H29" s="15">
        <v>218052</v>
      </c>
      <c r="I29" s="18"/>
      <c r="J29" s="15">
        <v>179653</v>
      </c>
      <c r="K29" s="18"/>
      <c r="L29" s="15"/>
      <c r="M29" s="15"/>
    </row>
    <row r="30" spans="1:13" ht="24" customHeight="1">
      <c r="A30" s="48" t="s">
        <v>169</v>
      </c>
      <c r="D30" s="16">
        <v>559061</v>
      </c>
      <c r="E30" s="18"/>
      <c r="F30" s="16">
        <v>538077</v>
      </c>
      <c r="G30" s="18"/>
      <c r="H30" s="15">
        <v>558544</v>
      </c>
      <c r="I30" s="18"/>
      <c r="J30" s="15">
        <v>537334</v>
      </c>
      <c r="K30" s="18"/>
      <c r="M30" s="15"/>
    </row>
    <row r="31" spans="1:13" ht="24" customHeight="1">
      <c r="A31" s="48" t="s">
        <v>190</v>
      </c>
      <c r="D31" s="16">
        <v>209478</v>
      </c>
      <c r="E31" s="22"/>
      <c r="F31" s="16">
        <v>205581</v>
      </c>
      <c r="G31" s="22"/>
      <c r="H31" s="15">
        <v>159144</v>
      </c>
      <c r="I31" s="22"/>
      <c r="J31" s="15">
        <v>155874</v>
      </c>
      <c r="K31" s="22"/>
    </row>
    <row r="32" spans="1:13" ht="24" customHeight="1">
      <c r="A32" s="48" t="s">
        <v>127</v>
      </c>
      <c r="D32" s="52">
        <v>47504</v>
      </c>
      <c r="E32" s="18"/>
      <c r="F32" s="52">
        <v>44741</v>
      </c>
      <c r="G32" s="18"/>
      <c r="H32" s="15">
        <v>12510</v>
      </c>
      <c r="I32" s="18"/>
      <c r="J32" s="15">
        <v>10905</v>
      </c>
      <c r="K32" s="18"/>
      <c r="L32" s="15"/>
    </row>
    <row r="33" spans="1:12" ht="24" customHeight="1">
      <c r="A33" s="48" t="s">
        <v>12</v>
      </c>
      <c r="D33" s="16">
        <v>17594</v>
      </c>
      <c r="E33" s="22"/>
      <c r="F33" s="16">
        <v>13903</v>
      </c>
      <c r="G33" s="22"/>
      <c r="H33" s="15">
        <v>9820</v>
      </c>
      <c r="I33" s="22"/>
      <c r="J33" s="15">
        <v>9354</v>
      </c>
      <c r="K33" s="22"/>
    </row>
    <row r="34" spans="1:12" ht="24" customHeight="1">
      <c r="A34" s="47" t="s">
        <v>13</v>
      </c>
      <c r="D34" s="50">
        <f>SUM(D21:D33)</f>
        <v>2594219</v>
      </c>
      <c r="E34" s="22"/>
      <c r="F34" s="50">
        <f>SUM(F21:F33)</f>
        <v>2464268</v>
      </c>
      <c r="G34" s="22"/>
      <c r="H34" s="51">
        <f>SUM(H21:H33)</f>
        <v>3302294</v>
      </c>
      <c r="I34" s="22"/>
      <c r="J34" s="51">
        <f>SUM(J21:J33)</f>
        <v>3050448</v>
      </c>
      <c r="K34" s="22"/>
    </row>
    <row r="35" spans="1:12" ht="24" customHeight="1" thickBot="1">
      <c r="A35" s="47" t="s">
        <v>14</v>
      </c>
      <c r="D35" s="53">
        <f>+D19+D34</f>
        <v>8856286</v>
      </c>
      <c r="E35" s="22"/>
      <c r="F35" s="53">
        <f>+F19+F34</f>
        <v>8782322</v>
      </c>
      <c r="G35" s="22"/>
      <c r="H35" s="53">
        <f>+H19+H34</f>
        <v>8243959</v>
      </c>
      <c r="I35" s="22"/>
      <c r="J35" s="53">
        <f>+J19+J34</f>
        <v>8099398</v>
      </c>
      <c r="K35" s="22"/>
    </row>
    <row r="36" spans="1:12" ht="24" customHeight="1" thickTop="1"/>
    <row r="37" spans="1:12" ht="24" customHeight="1">
      <c r="A37" s="6" t="s">
        <v>21</v>
      </c>
    </row>
    <row r="38" spans="1:12" ht="24" customHeight="1">
      <c r="A38" s="1" t="s">
        <v>162</v>
      </c>
      <c r="B38" s="2"/>
      <c r="C38" s="3"/>
      <c r="D38" s="3"/>
      <c r="E38" s="4"/>
      <c r="F38" s="2"/>
      <c r="G38" s="4"/>
      <c r="H38" s="2"/>
      <c r="I38" s="5"/>
      <c r="J38" s="2"/>
      <c r="K38" s="4"/>
    </row>
    <row r="39" spans="1:12" ht="24" customHeight="1">
      <c r="A39" s="32" t="s">
        <v>114</v>
      </c>
      <c r="B39" s="3"/>
      <c r="C39" s="3"/>
      <c r="D39" s="4"/>
      <c r="E39" s="2"/>
      <c r="F39" s="4"/>
      <c r="G39" s="2"/>
      <c r="H39" s="5"/>
      <c r="I39" s="2"/>
      <c r="J39" s="4"/>
      <c r="K39" s="2"/>
    </row>
    <row r="40" spans="1:12" ht="24" customHeight="1">
      <c r="A40" s="32" t="s">
        <v>226</v>
      </c>
      <c r="B40" s="3"/>
      <c r="C40" s="3"/>
      <c r="D40" s="4"/>
      <c r="E40" s="2"/>
      <c r="F40" s="4"/>
      <c r="G40" s="2"/>
      <c r="H40" s="5"/>
      <c r="I40" s="2"/>
      <c r="J40" s="4"/>
      <c r="K40" s="2"/>
    </row>
    <row r="41" spans="1:12" ht="24" customHeight="1">
      <c r="A41" s="154" t="s">
        <v>0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44"/>
    </row>
    <row r="42" spans="1:12" ht="24" customHeight="1">
      <c r="A42" s="68"/>
      <c r="B42" s="68"/>
      <c r="C42" s="68"/>
      <c r="D42" s="155" t="s">
        <v>1</v>
      </c>
      <c r="E42" s="155"/>
      <c r="F42" s="155"/>
      <c r="G42" s="69"/>
      <c r="H42" s="155" t="s">
        <v>2</v>
      </c>
      <c r="I42" s="155"/>
      <c r="J42" s="155"/>
      <c r="K42" s="145"/>
    </row>
    <row r="43" spans="1:12" ht="24" customHeight="1">
      <c r="A43" s="70"/>
      <c r="B43" s="71" t="s">
        <v>3</v>
      </c>
      <c r="C43" s="71"/>
      <c r="D43" s="90" t="s">
        <v>227</v>
      </c>
      <c r="E43" s="72"/>
      <c r="F43" s="90" t="s">
        <v>228</v>
      </c>
      <c r="G43" s="72"/>
      <c r="H43" s="90" t="s">
        <v>227</v>
      </c>
      <c r="I43" s="72"/>
      <c r="J43" s="90" t="s">
        <v>228</v>
      </c>
      <c r="K43" s="72"/>
      <c r="L43" s="15"/>
    </row>
    <row r="44" spans="1:12" ht="24" customHeight="1">
      <c r="A44" s="70"/>
      <c r="B44" s="71"/>
      <c r="C44" s="71"/>
      <c r="D44" s="10" t="s">
        <v>89</v>
      </c>
      <c r="E44" s="9"/>
      <c r="F44" s="10" t="s">
        <v>90</v>
      </c>
      <c r="G44" s="73"/>
      <c r="H44" s="10" t="s">
        <v>89</v>
      </c>
      <c r="I44" s="9"/>
      <c r="J44" s="10" t="s">
        <v>90</v>
      </c>
      <c r="K44" s="72"/>
      <c r="L44" s="15"/>
    </row>
    <row r="45" spans="1:12" ht="24" customHeight="1">
      <c r="A45" s="70"/>
      <c r="B45" s="71"/>
      <c r="C45" s="71"/>
      <c r="D45" s="10" t="s">
        <v>91</v>
      </c>
      <c r="E45" s="9"/>
      <c r="F45" s="6"/>
      <c r="G45" s="73"/>
      <c r="H45" s="10" t="s">
        <v>91</v>
      </c>
      <c r="I45" s="9"/>
      <c r="J45" s="74"/>
      <c r="K45" s="72"/>
      <c r="L45" s="15"/>
    </row>
    <row r="46" spans="1:12" ht="24" customHeight="1">
      <c r="A46" s="47" t="s">
        <v>46</v>
      </c>
      <c r="L46" s="15"/>
    </row>
    <row r="47" spans="1:12" ht="24" customHeight="1">
      <c r="A47" s="47" t="s">
        <v>15</v>
      </c>
      <c r="L47" s="15"/>
    </row>
    <row r="48" spans="1:12" ht="24" customHeight="1">
      <c r="A48" s="48" t="s">
        <v>144</v>
      </c>
      <c r="B48" s="12">
        <v>11</v>
      </c>
      <c r="D48" s="16">
        <v>315223</v>
      </c>
      <c r="E48" s="18"/>
      <c r="F48" s="16">
        <v>404874</v>
      </c>
      <c r="G48" s="18"/>
      <c r="H48" s="15">
        <v>295434</v>
      </c>
      <c r="I48" s="18"/>
      <c r="J48" s="15">
        <v>375058</v>
      </c>
      <c r="K48" s="18"/>
      <c r="L48" s="15"/>
    </row>
    <row r="49" spans="1:12" ht="24" customHeight="1">
      <c r="A49" s="48" t="s">
        <v>94</v>
      </c>
      <c r="D49" s="16">
        <v>262396</v>
      </c>
      <c r="E49" s="18"/>
      <c r="F49" s="16">
        <v>240923</v>
      </c>
      <c r="G49" s="18"/>
      <c r="H49" s="15">
        <v>265972</v>
      </c>
      <c r="I49" s="18"/>
      <c r="J49" s="15">
        <v>227567</v>
      </c>
      <c r="K49" s="18"/>
      <c r="L49" s="15"/>
    </row>
    <row r="50" spans="1:12" ht="24" customHeight="1">
      <c r="A50" s="48" t="s">
        <v>170</v>
      </c>
      <c r="D50" s="16">
        <v>80024</v>
      </c>
      <c r="E50" s="18"/>
      <c r="F50" s="16">
        <v>150833</v>
      </c>
      <c r="G50" s="18"/>
      <c r="H50" s="15">
        <v>2297</v>
      </c>
      <c r="I50" s="18"/>
      <c r="J50" s="15">
        <v>70831</v>
      </c>
      <c r="L50" s="15"/>
    </row>
    <row r="51" spans="1:12" ht="24" customHeight="1">
      <c r="A51" s="48" t="s">
        <v>191</v>
      </c>
      <c r="D51" s="16"/>
      <c r="E51" s="18"/>
      <c r="F51" s="16"/>
      <c r="G51" s="18"/>
      <c r="H51" s="15"/>
      <c r="I51" s="18"/>
      <c r="J51" s="15"/>
      <c r="L51" s="15"/>
    </row>
    <row r="52" spans="1:12" ht="24" customHeight="1">
      <c r="A52" s="48" t="s">
        <v>150</v>
      </c>
      <c r="B52" s="12">
        <v>2</v>
      </c>
      <c r="D52" s="16">
        <v>274012</v>
      </c>
      <c r="E52" s="18"/>
      <c r="F52" s="16">
        <v>177553</v>
      </c>
      <c r="G52" s="18"/>
      <c r="H52" s="15">
        <v>310436</v>
      </c>
      <c r="I52" s="18"/>
      <c r="J52" s="15">
        <v>249776</v>
      </c>
      <c r="L52" s="15"/>
    </row>
    <row r="53" spans="1:12" ht="24" customHeight="1">
      <c r="A53" s="48" t="s">
        <v>135</v>
      </c>
      <c r="B53" s="12">
        <v>12</v>
      </c>
      <c r="D53" s="16">
        <v>1436488</v>
      </c>
      <c r="E53" s="18"/>
      <c r="F53" s="16">
        <v>731381</v>
      </c>
      <c r="G53" s="18"/>
      <c r="H53" s="15">
        <v>1436488</v>
      </c>
      <c r="I53" s="18"/>
      <c r="J53" s="15">
        <v>731381</v>
      </c>
      <c r="L53" s="15"/>
    </row>
    <row r="54" spans="1:12" ht="24" customHeight="1">
      <c r="A54" s="48" t="s">
        <v>192</v>
      </c>
      <c r="B54" s="12">
        <v>13</v>
      </c>
      <c r="D54" s="16">
        <v>861589</v>
      </c>
      <c r="E54" s="18"/>
      <c r="F54" s="16">
        <v>972467</v>
      </c>
      <c r="G54" s="18"/>
      <c r="H54" s="15">
        <v>802994</v>
      </c>
      <c r="I54" s="18"/>
      <c r="J54" s="15">
        <v>920614</v>
      </c>
      <c r="L54" s="15"/>
    </row>
    <row r="55" spans="1:12" ht="24" customHeight="1">
      <c r="A55" s="48" t="s">
        <v>136</v>
      </c>
      <c r="D55" s="16"/>
      <c r="E55" s="18"/>
      <c r="F55" s="16"/>
      <c r="G55" s="18"/>
      <c r="H55" s="15"/>
      <c r="I55" s="20"/>
      <c r="J55" s="15"/>
      <c r="L55" s="15"/>
    </row>
    <row r="56" spans="1:12" ht="24" customHeight="1">
      <c r="A56" s="48" t="s">
        <v>163</v>
      </c>
      <c r="D56" s="49">
        <v>724</v>
      </c>
      <c r="E56" s="20"/>
      <c r="F56" s="49">
        <v>724</v>
      </c>
      <c r="G56" s="20"/>
      <c r="H56" s="19">
        <v>0</v>
      </c>
      <c r="I56" s="22"/>
      <c r="J56" s="19">
        <v>0</v>
      </c>
      <c r="L56" s="15"/>
    </row>
    <row r="57" spans="1:12" ht="24" customHeight="1">
      <c r="A57" s="48" t="s">
        <v>171</v>
      </c>
      <c r="D57" s="49">
        <v>60732</v>
      </c>
      <c r="E57" s="17"/>
      <c r="F57" s="49">
        <v>89788</v>
      </c>
      <c r="G57" s="17"/>
      <c r="H57" s="49">
        <v>44351</v>
      </c>
      <c r="I57" s="18"/>
      <c r="J57" s="49">
        <v>42196</v>
      </c>
      <c r="L57" s="15"/>
    </row>
    <row r="58" spans="1:12" ht="24" customHeight="1">
      <c r="A58" s="48" t="s">
        <v>71</v>
      </c>
      <c r="B58" s="7"/>
      <c r="D58" s="18">
        <v>955</v>
      </c>
      <c r="E58" s="16"/>
      <c r="F58" s="18">
        <v>602</v>
      </c>
      <c r="G58" s="16"/>
      <c r="H58" s="18">
        <v>0</v>
      </c>
      <c r="I58" s="15"/>
      <c r="J58" s="18">
        <v>0</v>
      </c>
      <c r="K58" s="15"/>
    </row>
    <row r="59" spans="1:12" ht="24" customHeight="1">
      <c r="A59" s="48" t="s">
        <v>20</v>
      </c>
      <c r="D59" s="18">
        <v>57427</v>
      </c>
      <c r="E59" s="16"/>
      <c r="F59" s="18">
        <v>94003</v>
      </c>
      <c r="G59" s="16"/>
      <c r="H59" s="18">
        <v>50407</v>
      </c>
      <c r="I59" s="15"/>
      <c r="J59" s="18">
        <v>89102</v>
      </c>
      <c r="K59" s="15"/>
    </row>
    <row r="60" spans="1:12" ht="24" customHeight="1">
      <c r="A60" s="47" t="s">
        <v>16</v>
      </c>
      <c r="D60" s="50">
        <f>SUM(D48:D59)</f>
        <v>3349570</v>
      </c>
      <c r="E60" s="16"/>
      <c r="F60" s="50">
        <f>SUM(F48:F59)</f>
        <v>2863148</v>
      </c>
      <c r="G60" s="17"/>
      <c r="H60" s="50">
        <f>SUM(H48:H59)</f>
        <v>3208379</v>
      </c>
      <c r="I60" s="18"/>
      <c r="J60" s="50">
        <f>SUM(J48:J59)</f>
        <v>2706525</v>
      </c>
      <c r="L60" s="15"/>
    </row>
    <row r="61" spans="1:12" ht="24" customHeight="1">
      <c r="A61" s="47" t="s">
        <v>17</v>
      </c>
      <c r="D61" s="75"/>
      <c r="E61" s="15"/>
      <c r="F61" s="75"/>
      <c r="G61" s="15"/>
      <c r="H61" s="15"/>
      <c r="I61" s="18"/>
      <c r="J61" s="15"/>
      <c r="L61" s="15"/>
    </row>
    <row r="62" spans="1:12" ht="24" customHeight="1">
      <c r="A62" s="48" t="s">
        <v>128</v>
      </c>
      <c r="B62" s="12">
        <v>12</v>
      </c>
      <c r="D62" s="16">
        <v>2040974</v>
      </c>
      <c r="E62" s="17"/>
      <c r="F62" s="16">
        <v>2769463</v>
      </c>
      <c r="G62" s="17"/>
      <c r="H62" s="15">
        <v>2040974</v>
      </c>
      <c r="I62" s="17"/>
      <c r="J62" s="15">
        <v>2769463</v>
      </c>
      <c r="K62" s="17"/>
    </row>
    <row r="63" spans="1:12" ht="24" customHeight="1">
      <c r="A63" s="48" t="s">
        <v>193</v>
      </c>
      <c r="B63" s="12">
        <v>13</v>
      </c>
      <c r="D63" s="16">
        <v>275701</v>
      </c>
      <c r="E63" s="17"/>
      <c r="F63" s="16">
        <v>339203</v>
      </c>
      <c r="G63" s="17"/>
      <c r="H63" s="15">
        <v>0</v>
      </c>
      <c r="I63" s="15"/>
      <c r="J63" s="15">
        <v>30000</v>
      </c>
      <c r="K63" s="15"/>
    </row>
    <row r="64" spans="1:12" ht="24" customHeight="1">
      <c r="A64" s="48" t="s">
        <v>172</v>
      </c>
      <c r="D64" s="16">
        <v>624151</v>
      </c>
      <c r="E64" s="17"/>
      <c r="F64" s="16">
        <v>625000</v>
      </c>
      <c r="G64" s="17"/>
      <c r="H64" s="15">
        <v>564912</v>
      </c>
      <c r="I64" s="15"/>
      <c r="J64" s="15">
        <v>547549</v>
      </c>
      <c r="K64" s="15"/>
    </row>
    <row r="65" spans="1:12" ht="24" customHeight="1">
      <c r="A65" s="48" t="s">
        <v>137</v>
      </c>
      <c r="D65" s="16">
        <v>66457</v>
      </c>
      <c r="E65" s="17"/>
      <c r="F65" s="16">
        <v>72105</v>
      </c>
      <c r="G65" s="17"/>
      <c r="H65" s="15">
        <v>822</v>
      </c>
      <c r="I65" s="15"/>
      <c r="J65" s="15">
        <v>822</v>
      </c>
      <c r="K65" s="15"/>
    </row>
    <row r="66" spans="1:12" ht="24" customHeight="1">
      <c r="A66" s="48" t="s">
        <v>109</v>
      </c>
      <c r="D66" s="16">
        <v>43596</v>
      </c>
      <c r="E66" s="17"/>
      <c r="F66" s="16">
        <v>40137</v>
      </c>
      <c r="G66" s="17"/>
      <c r="H66" s="15">
        <v>30123</v>
      </c>
      <c r="I66" s="15"/>
      <c r="J66" s="15">
        <v>27816</v>
      </c>
      <c r="K66" s="15"/>
    </row>
    <row r="67" spans="1:12" ht="24" customHeight="1">
      <c r="A67" s="48" t="s">
        <v>63</v>
      </c>
      <c r="D67" s="16">
        <v>4041</v>
      </c>
      <c r="E67" s="17"/>
      <c r="F67" s="16">
        <v>3908</v>
      </c>
      <c r="G67" s="17"/>
      <c r="H67" s="15">
        <v>2930</v>
      </c>
      <c r="I67" s="15"/>
      <c r="J67" s="15">
        <v>2770</v>
      </c>
      <c r="K67" s="15"/>
      <c r="L67" s="15"/>
    </row>
    <row r="68" spans="1:12" ht="24" customHeight="1">
      <c r="A68" s="47" t="s">
        <v>18</v>
      </c>
      <c r="D68" s="50">
        <f>SUM(D62:D67)</f>
        <v>3054920</v>
      </c>
      <c r="E68" s="17"/>
      <c r="F68" s="50">
        <f>SUM(F62:F67)</f>
        <v>3849816</v>
      </c>
      <c r="G68" s="17"/>
      <c r="H68" s="50">
        <f>SUM(H62:H67)</f>
        <v>2639761</v>
      </c>
      <c r="I68" s="17"/>
      <c r="J68" s="50">
        <f>SUM(J62:J67)</f>
        <v>3378420</v>
      </c>
      <c r="K68" s="17"/>
    </row>
    <row r="69" spans="1:12" ht="24" customHeight="1">
      <c r="A69" s="47" t="s">
        <v>19</v>
      </c>
      <c r="D69" s="50">
        <f>+D60+D68</f>
        <v>6404490</v>
      </c>
      <c r="E69" s="17"/>
      <c r="F69" s="50">
        <f>+F60+F68</f>
        <v>6712964</v>
      </c>
      <c r="G69" s="17"/>
      <c r="H69" s="50">
        <f>+H60+H68</f>
        <v>5848140</v>
      </c>
      <c r="I69" s="17"/>
      <c r="J69" s="50">
        <f>+J60+J68</f>
        <v>6084945</v>
      </c>
    </row>
    <row r="71" spans="1:12" ht="24" customHeight="1">
      <c r="A71" s="6" t="s">
        <v>21</v>
      </c>
    </row>
    <row r="72" spans="1:12" ht="24" customHeight="1">
      <c r="A72" s="1" t="s">
        <v>162</v>
      </c>
      <c r="B72" s="2"/>
      <c r="C72" s="3"/>
      <c r="D72" s="3"/>
      <c r="E72" s="4"/>
      <c r="F72" s="2"/>
      <c r="G72" s="4"/>
      <c r="H72" s="2"/>
      <c r="I72" s="5"/>
      <c r="J72" s="2"/>
      <c r="K72" s="4"/>
    </row>
    <row r="73" spans="1:12" ht="24" customHeight="1">
      <c r="A73" s="32" t="s">
        <v>114</v>
      </c>
      <c r="B73" s="3"/>
      <c r="C73" s="3"/>
      <c r="L73" s="15"/>
    </row>
    <row r="74" spans="1:12" ht="24" customHeight="1">
      <c r="A74" s="32" t="s">
        <v>226</v>
      </c>
      <c r="B74" s="3"/>
      <c r="C74" s="3"/>
      <c r="L74" s="15"/>
    </row>
    <row r="75" spans="1:12" ht="24" customHeight="1">
      <c r="A75" s="154" t="s">
        <v>0</v>
      </c>
      <c r="B75" s="154"/>
      <c r="C75" s="154"/>
      <c r="D75" s="154"/>
      <c r="E75" s="154"/>
      <c r="F75" s="154"/>
      <c r="G75" s="154"/>
      <c r="H75" s="154"/>
      <c r="I75" s="154"/>
      <c r="J75" s="154"/>
      <c r="L75" s="15"/>
    </row>
    <row r="76" spans="1:12" ht="24" customHeight="1">
      <c r="A76" s="68"/>
      <c r="B76" s="68"/>
      <c r="C76" s="68"/>
      <c r="D76" s="155" t="s">
        <v>1</v>
      </c>
      <c r="E76" s="155"/>
      <c r="F76" s="155"/>
      <c r="G76" s="69"/>
      <c r="H76" s="155" t="s">
        <v>2</v>
      </c>
      <c r="I76" s="155"/>
      <c r="J76" s="155"/>
      <c r="L76" s="15"/>
    </row>
    <row r="77" spans="1:12" ht="24" customHeight="1">
      <c r="A77" s="70"/>
      <c r="B77" s="71" t="s">
        <v>3</v>
      </c>
      <c r="C77" s="71"/>
      <c r="D77" s="90" t="s">
        <v>227</v>
      </c>
      <c r="E77" s="72"/>
      <c r="F77" s="90" t="s">
        <v>228</v>
      </c>
      <c r="G77" s="72"/>
      <c r="H77" s="90" t="s">
        <v>227</v>
      </c>
      <c r="I77" s="72"/>
      <c r="J77" s="90" t="s">
        <v>228</v>
      </c>
      <c r="L77" s="15"/>
    </row>
    <row r="78" spans="1:12" ht="24" customHeight="1">
      <c r="A78" s="70"/>
      <c r="B78" s="71"/>
      <c r="C78" s="71"/>
      <c r="D78" s="10" t="s">
        <v>89</v>
      </c>
      <c r="E78" s="9"/>
      <c r="F78" s="10" t="s">
        <v>90</v>
      </c>
      <c r="G78" s="73"/>
      <c r="H78" s="10" t="s">
        <v>89</v>
      </c>
      <c r="I78" s="9"/>
      <c r="J78" s="10" t="s">
        <v>90</v>
      </c>
      <c r="L78" s="15"/>
    </row>
    <row r="79" spans="1:12" ht="24" customHeight="1">
      <c r="A79" s="70"/>
      <c r="B79" s="71"/>
      <c r="C79" s="71"/>
      <c r="D79" s="10" t="s">
        <v>91</v>
      </c>
      <c r="E79" s="9"/>
      <c r="F79" s="6"/>
      <c r="G79" s="73"/>
      <c r="H79" s="10" t="s">
        <v>91</v>
      </c>
      <c r="I79" s="9"/>
      <c r="J79" s="74"/>
      <c r="L79" s="15"/>
    </row>
    <row r="80" spans="1:12" ht="24" customHeight="1">
      <c r="A80" s="47" t="s">
        <v>23</v>
      </c>
      <c r="B80" s="8"/>
      <c r="C80" s="8"/>
      <c r="D80" s="10"/>
      <c r="E80" s="9"/>
      <c r="F80" s="76"/>
      <c r="G80" s="73"/>
      <c r="H80" s="11"/>
      <c r="I80" s="9"/>
      <c r="J80" s="76"/>
      <c r="L80" s="15"/>
    </row>
    <row r="81" spans="1:19" ht="24" customHeight="1">
      <c r="A81" s="48" t="s">
        <v>24</v>
      </c>
      <c r="B81" s="12">
        <v>15</v>
      </c>
      <c r="C81" s="8"/>
      <c r="D81" s="10"/>
      <c r="E81" s="9"/>
      <c r="F81" s="76"/>
      <c r="G81" s="9"/>
      <c r="H81" s="11"/>
      <c r="I81" s="9"/>
      <c r="J81" s="76"/>
      <c r="K81" s="9"/>
    </row>
    <row r="82" spans="1:19" ht="24" customHeight="1">
      <c r="A82" s="48" t="s">
        <v>25</v>
      </c>
      <c r="C82" s="8"/>
      <c r="D82" s="10"/>
      <c r="E82" s="9"/>
      <c r="F82" s="76"/>
      <c r="G82" s="9"/>
      <c r="H82" s="11"/>
      <c r="I82" s="9"/>
      <c r="J82" s="76"/>
      <c r="K82" s="9"/>
    </row>
    <row r="83" spans="1:19" ht="24" customHeight="1">
      <c r="A83" s="48" t="s">
        <v>231</v>
      </c>
      <c r="C83" s="8"/>
      <c r="D83" s="10"/>
      <c r="E83" s="9"/>
      <c r="F83" s="76"/>
      <c r="G83" s="9"/>
      <c r="H83" s="11"/>
      <c r="I83" s="9"/>
      <c r="J83" s="76"/>
      <c r="K83" s="9"/>
    </row>
    <row r="84" spans="1:19" ht="24" customHeight="1" thickBot="1">
      <c r="A84" s="6" t="s">
        <v>232</v>
      </c>
      <c r="B84" s="8"/>
      <c r="C84" s="8"/>
      <c r="D84" s="54">
        <v>5157393</v>
      </c>
      <c r="E84" s="58"/>
      <c r="F84" s="54">
        <v>4438807</v>
      </c>
      <c r="G84" s="58"/>
      <c r="H84" s="24">
        <v>5157393</v>
      </c>
      <c r="I84" s="58"/>
      <c r="J84" s="24">
        <v>4438807</v>
      </c>
      <c r="K84" s="9"/>
      <c r="O84" s="98"/>
      <c r="Q84" s="98"/>
      <c r="S84" s="98"/>
    </row>
    <row r="85" spans="1:19" ht="24" customHeight="1" thickTop="1">
      <c r="A85" s="48" t="s">
        <v>194</v>
      </c>
      <c r="B85" s="8"/>
      <c r="C85" s="8"/>
      <c r="D85" s="16"/>
      <c r="E85" s="17"/>
      <c r="F85" s="16"/>
      <c r="G85" s="17"/>
      <c r="H85" s="15"/>
      <c r="I85" s="17"/>
      <c r="J85" s="15"/>
      <c r="K85" s="17"/>
      <c r="O85" s="98"/>
      <c r="Q85" s="98"/>
      <c r="S85" s="98"/>
    </row>
    <row r="86" spans="1:19" ht="24" customHeight="1">
      <c r="A86" s="48" t="s">
        <v>246</v>
      </c>
      <c r="B86" s="8"/>
      <c r="C86" s="8"/>
      <c r="D86" s="16"/>
      <c r="E86" s="17"/>
      <c r="F86" s="16"/>
      <c r="G86" s="17"/>
      <c r="H86" s="15"/>
      <c r="I86" s="17"/>
      <c r="J86" s="15"/>
      <c r="K86" s="17"/>
    </row>
    <row r="87" spans="1:19" ht="24" customHeight="1">
      <c r="A87" s="48" t="s">
        <v>245</v>
      </c>
      <c r="B87" s="8"/>
      <c r="C87" s="8"/>
      <c r="D87" s="16">
        <v>2966926</v>
      </c>
      <c r="E87" s="17"/>
      <c r="F87" s="16">
        <v>2302751</v>
      </c>
      <c r="G87" s="17"/>
      <c r="H87" s="15">
        <v>2966926</v>
      </c>
      <c r="I87" s="17"/>
      <c r="J87" s="15">
        <v>2302751</v>
      </c>
      <c r="K87" s="17"/>
      <c r="O87" s="98"/>
      <c r="Q87" s="98"/>
      <c r="S87" s="98"/>
    </row>
    <row r="88" spans="1:19" ht="24" customHeight="1">
      <c r="A88" s="48" t="s">
        <v>65</v>
      </c>
      <c r="D88" s="15">
        <v>1606051</v>
      </c>
      <c r="E88" s="17"/>
      <c r="F88" s="15">
        <v>1842975</v>
      </c>
      <c r="G88" s="17"/>
      <c r="H88" s="15">
        <v>1606051</v>
      </c>
      <c r="I88" s="17"/>
      <c r="J88" s="15">
        <v>1842975</v>
      </c>
      <c r="K88" s="17"/>
      <c r="O88" s="98"/>
      <c r="Q88" s="98"/>
      <c r="S88" s="98"/>
    </row>
    <row r="89" spans="1:19" ht="24" customHeight="1">
      <c r="A89" s="48" t="s">
        <v>230</v>
      </c>
      <c r="D89" s="15">
        <v>9166</v>
      </c>
      <c r="E89" s="17"/>
      <c r="F89" s="15">
        <v>0</v>
      </c>
      <c r="G89" s="17"/>
      <c r="H89" s="15">
        <v>9166</v>
      </c>
      <c r="I89" s="17"/>
      <c r="J89" s="15">
        <v>0</v>
      </c>
      <c r="K89" s="17"/>
      <c r="O89" s="98"/>
      <c r="Q89" s="98"/>
      <c r="S89" s="98"/>
    </row>
    <row r="90" spans="1:19" ht="24" customHeight="1">
      <c r="A90" s="48" t="s">
        <v>98</v>
      </c>
      <c r="D90" s="6"/>
      <c r="F90" s="6"/>
      <c r="H90" s="6"/>
      <c r="J90" s="6"/>
      <c r="O90" s="98"/>
      <c r="Q90" s="98"/>
      <c r="S90" s="98"/>
    </row>
    <row r="91" spans="1:19" ht="24" customHeight="1">
      <c r="A91" s="48" t="s">
        <v>110</v>
      </c>
      <c r="D91" s="15">
        <f>'CE1'!H35</f>
        <v>50656</v>
      </c>
      <c r="E91" s="17"/>
      <c r="F91" s="15">
        <v>50656</v>
      </c>
      <c r="G91" s="17"/>
      <c r="H91" s="15">
        <f>'CE2'!I29</f>
        <v>50656</v>
      </c>
      <c r="I91" s="17"/>
      <c r="J91" s="15">
        <v>50656</v>
      </c>
      <c r="K91" s="17"/>
      <c r="O91" s="98"/>
      <c r="Q91" s="98"/>
      <c r="S91" s="98"/>
    </row>
    <row r="92" spans="1:19" ht="24" customHeight="1">
      <c r="A92" s="48" t="s">
        <v>129</v>
      </c>
      <c r="D92" s="49">
        <f>'CE1'!J35</f>
        <v>-2118171</v>
      </c>
      <c r="E92" s="17"/>
      <c r="F92" s="49">
        <v>-2083919</v>
      </c>
      <c r="G92" s="17"/>
      <c r="H92" s="16">
        <f>'CE2'!K29</f>
        <v>-2218194</v>
      </c>
      <c r="I92" s="17"/>
      <c r="J92" s="16">
        <v>-2170050</v>
      </c>
      <c r="K92" s="17"/>
      <c r="O92" s="98"/>
      <c r="Q92" s="98"/>
      <c r="S92" s="98"/>
    </row>
    <row r="93" spans="1:19" ht="24" customHeight="1">
      <c r="A93" s="48" t="s">
        <v>111</v>
      </c>
      <c r="D93" s="55">
        <f>'CE1'!R35</f>
        <v>-205525</v>
      </c>
      <c r="E93" s="20"/>
      <c r="F93" s="55">
        <v>-198618</v>
      </c>
      <c r="G93" s="20"/>
      <c r="H93" s="55">
        <f>'CE2'!M29</f>
        <v>-18786</v>
      </c>
      <c r="I93" s="20"/>
      <c r="J93" s="55">
        <v>-11879</v>
      </c>
      <c r="K93" s="20"/>
      <c r="O93" s="98"/>
      <c r="Q93" s="98"/>
      <c r="S93" s="98"/>
    </row>
    <row r="94" spans="1:19" ht="24" customHeight="1">
      <c r="A94" s="48" t="s">
        <v>56</v>
      </c>
      <c r="D94" s="16">
        <f>SUM(D85:D93)</f>
        <v>2309103</v>
      </c>
      <c r="E94" s="17"/>
      <c r="F94" s="16">
        <f>SUM(F85:F93)</f>
        <v>1913845</v>
      </c>
      <c r="G94" s="17"/>
      <c r="H94" s="16">
        <f>SUM(H85:H93)</f>
        <v>2395819</v>
      </c>
      <c r="I94" s="20"/>
      <c r="J94" s="16">
        <f>SUM(J85:J93)</f>
        <v>2014453</v>
      </c>
      <c r="K94" s="20"/>
      <c r="O94" s="98"/>
      <c r="Q94" s="98"/>
      <c r="S94" s="98"/>
    </row>
    <row r="95" spans="1:19" ht="24" customHeight="1">
      <c r="A95" s="48" t="s">
        <v>112</v>
      </c>
      <c r="D95" s="55">
        <f>'CE1'!V35</f>
        <v>142693</v>
      </c>
      <c r="E95" s="17"/>
      <c r="F95" s="55">
        <v>155513</v>
      </c>
      <c r="G95" s="17"/>
      <c r="H95" s="15">
        <v>0</v>
      </c>
      <c r="I95" s="18"/>
      <c r="J95" s="15">
        <v>0</v>
      </c>
      <c r="K95" s="18"/>
      <c r="O95" s="98"/>
      <c r="Q95" s="98"/>
      <c r="S95" s="98"/>
    </row>
    <row r="96" spans="1:19" ht="24" customHeight="1">
      <c r="A96" s="47" t="s">
        <v>26</v>
      </c>
      <c r="D96" s="50">
        <f>SUM(D94:D95)</f>
        <v>2451796</v>
      </c>
      <c r="E96" s="17"/>
      <c r="F96" s="50">
        <f>SUM(F94:F95)</f>
        <v>2069358</v>
      </c>
      <c r="G96" s="17"/>
      <c r="H96" s="50">
        <f>SUM(H94:H95)</f>
        <v>2395819</v>
      </c>
      <c r="I96" s="17"/>
      <c r="J96" s="50">
        <f>SUM(J94:J95)</f>
        <v>2014453</v>
      </c>
      <c r="K96" s="17"/>
      <c r="O96" s="98"/>
      <c r="Q96" s="98"/>
      <c r="S96" s="98"/>
    </row>
    <row r="97" spans="1:19" ht="24" customHeight="1" thickBot="1">
      <c r="A97" s="47" t="s">
        <v>27</v>
      </c>
      <c r="D97" s="54">
        <f>SUM(D69,D96)</f>
        <v>8856286</v>
      </c>
      <c r="E97" s="17"/>
      <c r="F97" s="54">
        <f>SUM(F69,F96)</f>
        <v>8782322</v>
      </c>
      <c r="G97" s="17"/>
      <c r="H97" s="54">
        <f>SUM(H69,H96)</f>
        <v>8243959</v>
      </c>
      <c r="I97" s="17"/>
      <c r="J97" s="54">
        <f>SUM(J69,J96)</f>
        <v>8099398</v>
      </c>
      <c r="K97" s="17"/>
      <c r="O97" s="98"/>
      <c r="Q97" s="98"/>
      <c r="S97" s="98"/>
    </row>
    <row r="98" spans="1:19" ht="24" customHeight="1" thickTop="1">
      <c r="D98" s="49">
        <f>D97-D35</f>
        <v>0</v>
      </c>
      <c r="E98" s="16"/>
      <c r="F98" s="49">
        <f>F97-F35</f>
        <v>0</v>
      </c>
      <c r="G98" s="16"/>
      <c r="H98" s="49">
        <f>H97-H35</f>
        <v>0</v>
      </c>
      <c r="I98" s="16"/>
      <c r="J98" s="49">
        <f>J97-J35</f>
        <v>0</v>
      </c>
      <c r="K98" s="16"/>
    </row>
    <row r="99" spans="1:19" ht="24" customHeight="1">
      <c r="A99" s="6" t="s">
        <v>21</v>
      </c>
      <c r="D99" s="101"/>
      <c r="H99" s="101"/>
    </row>
    <row r="101" spans="1:19" ht="24" customHeight="1">
      <c r="A101" s="25"/>
      <c r="B101" s="25"/>
      <c r="C101" s="25"/>
    </row>
    <row r="102" spans="1:19" ht="24" customHeight="1">
      <c r="B102" s="6"/>
      <c r="C102" s="6"/>
    </row>
    <row r="103" spans="1:19" ht="24" customHeight="1">
      <c r="B103" s="6"/>
      <c r="C103" s="6"/>
      <c r="D103" s="21" t="s">
        <v>22</v>
      </c>
    </row>
    <row r="104" spans="1:19" ht="24" customHeight="1">
      <c r="A104" s="25"/>
      <c r="B104" s="25"/>
      <c r="C104" s="25"/>
    </row>
    <row r="111" spans="1:19" ht="24" customHeight="1">
      <c r="A111" s="6" t="s">
        <v>138</v>
      </c>
      <c r="B111" s="6"/>
      <c r="C111" s="6"/>
      <c r="D111" s="6"/>
      <c r="F111" s="6"/>
      <c r="H111" s="6"/>
      <c r="J111" s="6"/>
    </row>
  </sheetData>
  <mergeCells count="9">
    <mergeCell ref="A75:J75"/>
    <mergeCell ref="D76:F76"/>
    <mergeCell ref="H76:J76"/>
    <mergeCell ref="A4:J4"/>
    <mergeCell ref="D5:F5"/>
    <mergeCell ref="H5:J5"/>
    <mergeCell ref="A41:J41"/>
    <mergeCell ref="D42:F42"/>
    <mergeCell ref="H42:J42"/>
  </mergeCells>
  <printOptions horizontalCentered="1"/>
  <pageMargins left="0.68" right="0.31496062992126" top="0.78740157480314998" bottom="0.2" header="0.31496062992126" footer="0.31496062992126"/>
  <pageSetup paperSize="9" scale="67" fitToHeight="3" orientation="portrait" r:id="rId1"/>
  <rowBreaks count="2" manualBreakCount="2">
    <brk id="37" max="9" man="1"/>
    <brk id="71" max="9" man="1"/>
  </rowBreaks>
  <ignoredErrors>
    <ignoredError sqref="F94:J9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34"/>
  <sheetViews>
    <sheetView showGridLines="0" view="pageBreakPreview" zoomScaleNormal="58" zoomScaleSheetLayoutView="100" workbookViewId="0"/>
  </sheetViews>
  <sheetFormatPr defaultColWidth="10.6640625" defaultRowHeight="24" customHeight="1"/>
  <cols>
    <col min="1" max="1" width="52.6640625" style="6" customWidth="1"/>
    <col min="2" max="2" width="6.5546875" style="6" customWidth="1"/>
    <col min="3" max="3" width="7.5546875" style="12" customWidth="1"/>
    <col min="4" max="4" width="1.6640625" style="12" customWidth="1"/>
    <col min="5" max="5" width="16.6640625" style="13" customWidth="1"/>
    <col min="6" max="6" width="1.44140625" style="26" customWidth="1"/>
    <col min="7" max="7" width="16.6640625" style="13" customWidth="1"/>
    <col min="8" max="8" width="1.44140625" style="26" customWidth="1"/>
    <col min="9" max="9" width="16.6640625" style="14" customWidth="1"/>
    <col min="10" max="10" width="1.44140625" style="26" customWidth="1"/>
    <col min="11" max="11" width="16.6640625" style="13" customWidth="1"/>
    <col min="12" max="12" width="0.6640625" style="6" customWidth="1"/>
    <col min="13" max="13" width="10.6640625" style="6"/>
    <col min="14" max="14" width="10.6640625" style="98"/>
    <col min="15" max="15" width="10.6640625" style="6"/>
    <col min="16" max="16" width="10.6640625" style="98"/>
    <col min="17" max="17" width="10.6640625" style="6"/>
    <col min="18" max="18" width="10.6640625" style="98"/>
    <col min="19" max="19" width="10.6640625" style="6"/>
    <col min="20" max="20" width="10.6640625" style="98"/>
    <col min="21" max="16384" width="10.6640625" style="6"/>
  </cols>
  <sheetData>
    <row r="1" spans="1:20" ht="24" customHeight="1">
      <c r="A1" s="32"/>
      <c r="B1" s="26"/>
      <c r="C1" s="26"/>
      <c r="D1" s="26"/>
      <c r="K1" s="27" t="s">
        <v>28</v>
      </c>
    </row>
    <row r="2" spans="1:20" ht="24" customHeight="1">
      <c r="A2" s="1" t="s">
        <v>162</v>
      </c>
      <c r="B2" s="26"/>
      <c r="C2" s="26"/>
      <c r="D2" s="26"/>
      <c r="K2" s="27"/>
    </row>
    <row r="3" spans="1:20" ht="24" customHeight="1">
      <c r="A3" s="32" t="s">
        <v>115</v>
      </c>
      <c r="B3" s="2"/>
      <c r="C3" s="3"/>
      <c r="D3" s="3"/>
      <c r="E3" s="4"/>
      <c r="F3" s="56"/>
      <c r="G3" s="4"/>
      <c r="H3" s="56"/>
      <c r="I3" s="5"/>
      <c r="J3" s="56"/>
      <c r="K3" s="4"/>
    </row>
    <row r="4" spans="1:20" ht="24" customHeight="1">
      <c r="A4" s="32" t="s">
        <v>225</v>
      </c>
      <c r="B4" s="2"/>
      <c r="C4" s="3"/>
      <c r="D4" s="3"/>
      <c r="E4" s="4"/>
      <c r="F4" s="56"/>
      <c r="G4" s="4"/>
      <c r="H4" s="56"/>
      <c r="I4" s="5"/>
      <c r="J4" s="56"/>
      <c r="K4" s="4"/>
    </row>
    <row r="5" spans="1:20" ht="24" customHeight="1">
      <c r="A5" s="157" t="s">
        <v>0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20" s="7" customFormat="1" ht="24" customHeight="1">
      <c r="A6" s="68"/>
      <c r="B6" s="68"/>
      <c r="C6" s="68"/>
      <c r="D6" s="110"/>
      <c r="E6" s="158" t="s">
        <v>1</v>
      </c>
      <c r="F6" s="159"/>
      <c r="G6" s="159"/>
      <c r="H6" s="91"/>
      <c r="I6" s="158" t="s">
        <v>2</v>
      </c>
      <c r="J6" s="159"/>
      <c r="K6" s="159"/>
      <c r="N6" s="139"/>
      <c r="P6" s="139"/>
      <c r="R6" s="139"/>
      <c r="T6" s="139"/>
    </row>
    <row r="7" spans="1:20" s="7" customFormat="1" ht="24" customHeight="1">
      <c r="A7" s="70"/>
      <c r="B7" s="70"/>
      <c r="C7" s="71" t="s">
        <v>3</v>
      </c>
      <c r="D7" s="92"/>
      <c r="E7" s="92">
        <v>2022</v>
      </c>
      <c r="F7" s="94"/>
      <c r="G7" s="92">
        <v>2021</v>
      </c>
      <c r="H7" s="93"/>
      <c r="I7" s="92">
        <v>2022</v>
      </c>
      <c r="J7" s="94"/>
      <c r="K7" s="92">
        <v>2021</v>
      </c>
      <c r="N7" s="139"/>
      <c r="P7" s="139"/>
      <c r="R7" s="139"/>
      <c r="T7" s="139"/>
    </row>
    <row r="8" spans="1:20" ht="24" customHeight="1">
      <c r="A8" s="32" t="s">
        <v>29</v>
      </c>
      <c r="C8" s="8"/>
      <c r="D8" s="28"/>
      <c r="E8" s="9"/>
      <c r="F8" s="43"/>
      <c r="G8" s="9"/>
      <c r="H8" s="57"/>
      <c r="I8" s="29"/>
      <c r="J8" s="43"/>
      <c r="K8" s="29"/>
    </row>
    <row r="9" spans="1:20" ht="24" customHeight="1">
      <c r="A9" s="32" t="s">
        <v>30</v>
      </c>
      <c r="E9" s="15"/>
      <c r="F9" s="19"/>
      <c r="G9" s="15"/>
      <c r="H9" s="19"/>
      <c r="J9" s="19"/>
      <c r="K9" s="14"/>
    </row>
    <row r="10" spans="1:20" ht="24" customHeight="1">
      <c r="A10" s="85" t="s">
        <v>147</v>
      </c>
      <c r="E10" s="15">
        <v>35000</v>
      </c>
      <c r="F10" s="19"/>
      <c r="G10" s="15">
        <v>0</v>
      </c>
      <c r="H10" s="19"/>
      <c r="I10" s="15">
        <v>35000</v>
      </c>
      <c r="J10" s="19"/>
      <c r="K10" s="15">
        <v>0</v>
      </c>
    </row>
    <row r="11" spans="1:20" ht="24" customHeight="1">
      <c r="A11" s="85" t="s">
        <v>57</v>
      </c>
      <c r="E11" s="49">
        <v>59314</v>
      </c>
      <c r="F11" s="19"/>
      <c r="G11" s="49">
        <v>64767</v>
      </c>
      <c r="H11" s="19"/>
      <c r="I11" s="49">
        <v>6773</v>
      </c>
      <c r="J11" s="19"/>
      <c r="K11" s="49">
        <v>5429</v>
      </c>
    </row>
    <row r="12" spans="1:20" ht="24" customHeight="1">
      <c r="A12" s="85" t="s">
        <v>217</v>
      </c>
      <c r="C12" s="12">
        <v>2</v>
      </c>
      <c r="E12" s="49">
        <v>0</v>
      </c>
      <c r="F12" s="19"/>
      <c r="G12" s="49">
        <v>0</v>
      </c>
      <c r="H12" s="19"/>
      <c r="I12" s="49">
        <v>0</v>
      </c>
      <c r="J12" s="19"/>
      <c r="K12" s="49">
        <v>56075</v>
      </c>
    </row>
    <row r="13" spans="1:20" ht="24" customHeight="1">
      <c r="A13" s="6" t="s">
        <v>58</v>
      </c>
      <c r="E13" s="49"/>
      <c r="F13" s="19"/>
      <c r="G13" s="49"/>
      <c r="H13" s="19"/>
      <c r="I13" s="49"/>
      <c r="J13" s="19"/>
      <c r="K13" s="49"/>
    </row>
    <row r="14" spans="1:20" ht="24" customHeight="1">
      <c r="A14" s="85" t="s">
        <v>121</v>
      </c>
      <c r="E14" s="49">
        <v>2556</v>
      </c>
      <c r="F14" s="19"/>
      <c r="G14" s="49">
        <v>2409</v>
      </c>
      <c r="H14" s="19"/>
      <c r="I14" s="49">
        <v>17536</v>
      </c>
      <c r="J14" s="19"/>
      <c r="K14" s="49">
        <v>2409</v>
      </c>
    </row>
    <row r="15" spans="1:20" ht="24" customHeight="1">
      <c r="A15" s="6" t="s">
        <v>122</v>
      </c>
      <c r="E15" s="49">
        <v>7610</v>
      </c>
      <c r="F15" s="19"/>
      <c r="G15" s="49">
        <v>3870</v>
      </c>
      <c r="H15" s="19"/>
      <c r="I15" s="49">
        <v>6220</v>
      </c>
      <c r="J15" s="19"/>
      <c r="K15" s="49">
        <v>5565</v>
      </c>
    </row>
    <row r="16" spans="1:20" ht="24" customHeight="1">
      <c r="A16" s="32" t="s">
        <v>31</v>
      </c>
      <c r="E16" s="62">
        <f>SUM(E10:E15)</f>
        <v>104480</v>
      </c>
      <c r="F16" s="19"/>
      <c r="G16" s="62">
        <f>SUM(G10:G15)</f>
        <v>71046</v>
      </c>
      <c r="H16" s="19"/>
      <c r="I16" s="62">
        <f>SUM(I10:I15)</f>
        <v>65529</v>
      </c>
      <c r="J16" s="19"/>
      <c r="K16" s="62">
        <f>SUM(K10:K15)</f>
        <v>69478</v>
      </c>
    </row>
    <row r="17" spans="1:21" ht="24" customHeight="1">
      <c r="A17" s="32" t="s">
        <v>32</v>
      </c>
      <c r="E17" s="17"/>
      <c r="F17" s="19"/>
      <c r="G17" s="17"/>
      <c r="H17" s="19"/>
      <c r="I17" s="11"/>
      <c r="J17" s="19"/>
      <c r="K17" s="11"/>
    </row>
    <row r="18" spans="1:21" ht="24" customHeight="1">
      <c r="A18" s="6" t="s">
        <v>149</v>
      </c>
      <c r="E18" s="17">
        <v>12412</v>
      </c>
      <c r="F18" s="19"/>
      <c r="G18" s="17">
        <v>0</v>
      </c>
      <c r="H18" s="19"/>
      <c r="I18" s="11">
        <v>12412</v>
      </c>
      <c r="J18" s="19"/>
      <c r="K18" s="15">
        <v>0</v>
      </c>
    </row>
    <row r="19" spans="1:21" ht="24" customHeight="1">
      <c r="A19" s="6" t="s">
        <v>59</v>
      </c>
      <c r="E19" s="49">
        <v>44332</v>
      </c>
      <c r="F19" s="19"/>
      <c r="G19" s="49">
        <v>38105</v>
      </c>
      <c r="H19" s="19"/>
      <c r="I19" s="49">
        <v>4896</v>
      </c>
      <c r="J19" s="19"/>
      <c r="K19" s="49">
        <v>3228</v>
      </c>
    </row>
    <row r="20" spans="1:21" ht="24" customHeight="1">
      <c r="A20" s="6" t="s">
        <v>60</v>
      </c>
      <c r="E20" s="49">
        <v>8783</v>
      </c>
      <c r="F20" s="19"/>
      <c r="G20" s="49">
        <v>4020</v>
      </c>
      <c r="H20" s="19"/>
      <c r="I20" s="49">
        <v>7756</v>
      </c>
      <c r="J20" s="19"/>
      <c r="K20" s="49">
        <v>2799</v>
      </c>
    </row>
    <row r="21" spans="1:21" ht="24" customHeight="1">
      <c r="A21" s="6" t="s">
        <v>61</v>
      </c>
      <c r="E21" s="49">
        <v>51029</v>
      </c>
      <c r="F21" s="19"/>
      <c r="G21" s="49">
        <v>41973</v>
      </c>
      <c r="H21" s="19"/>
      <c r="I21" s="49">
        <v>40334</v>
      </c>
      <c r="J21" s="19"/>
      <c r="K21" s="49">
        <v>34106</v>
      </c>
    </row>
    <row r="22" spans="1:21" ht="24" customHeight="1">
      <c r="A22" s="32" t="s">
        <v>33</v>
      </c>
      <c r="E22" s="62">
        <f>SUM(E18:E21)</f>
        <v>116556</v>
      </c>
      <c r="F22" s="19"/>
      <c r="G22" s="62">
        <f>SUM(G18:G21)</f>
        <v>84098</v>
      </c>
      <c r="H22" s="19"/>
      <c r="I22" s="62">
        <f>SUM(I18:I21)</f>
        <v>65398</v>
      </c>
      <c r="J22" s="19"/>
      <c r="K22" s="62">
        <f>SUM(K18:K21)</f>
        <v>40133</v>
      </c>
    </row>
    <row r="23" spans="1:21" s="103" customFormat="1" ht="24" customHeight="1">
      <c r="A23" s="32" t="s">
        <v>195</v>
      </c>
      <c r="C23" s="108"/>
      <c r="E23" s="49">
        <f>E16-E22</f>
        <v>-12076</v>
      </c>
      <c r="F23" s="17"/>
      <c r="G23" s="49">
        <f>G16-G22</f>
        <v>-13052</v>
      </c>
      <c r="H23" s="17"/>
      <c r="I23" s="49">
        <f>I16-I22</f>
        <v>131</v>
      </c>
      <c r="J23" s="17"/>
      <c r="K23" s="49">
        <f>K16-K22</f>
        <v>29345</v>
      </c>
      <c r="N23" s="98"/>
      <c r="O23" s="6"/>
      <c r="P23" s="98"/>
      <c r="Q23" s="6"/>
      <c r="R23" s="98"/>
      <c r="S23" s="6"/>
      <c r="T23" s="98"/>
      <c r="U23" s="6"/>
    </row>
    <row r="24" spans="1:21" s="103" customFormat="1" ht="24" customHeight="1">
      <c r="A24" s="23" t="s">
        <v>218</v>
      </c>
      <c r="B24" s="141"/>
      <c r="C24" s="12"/>
      <c r="D24" s="12"/>
      <c r="E24" s="20">
        <v>43695</v>
      </c>
      <c r="F24" s="20"/>
      <c r="G24" s="20">
        <v>40774</v>
      </c>
      <c r="H24" s="20"/>
      <c r="I24" s="20">
        <v>0</v>
      </c>
      <c r="J24" s="20"/>
      <c r="K24" s="20">
        <v>0</v>
      </c>
      <c r="N24" s="98"/>
      <c r="O24" s="6"/>
      <c r="P24" s="98"/>
      <c r="Q24" s="6"/>
      <c r="R24" s="98"/>
      <c r="S24" s="6"/>
      <c r="T24" s="98"/>
      <c r="U24" s="6"/>
    </row>
    <row r="25" spans="1:21" s="103" customFormat="1" ht="24" customHeight="1">
      <c r="A25" s="23" t="s">
        <v>233</v>
      </c>
      <c r="B25" s="141"/>
      <c r="C25" s="12"/>
      <c r="D25" s="12"/>
      <c r="E25" s="20">
        <v>134</v>
      </c>
      <c r="F25" s="20"/>
      <c r="G25" s="20">
        <v>1155</v>
      </c>
      <c r="H25" s="20"/>
      <c r="I25" s="20">
        <v>11903</v>
      </c>
      <c r="J25" s="20"/>
      <c r="K25" s="20">
        <v>12629</v>
      </c>
      <c r="N25" s="98"/>
      <c r="O25" s="6"/>
      <c r="P25" s="98"/>
      <c r="Q25" s="6"/>
      <c r="R25" s="98"/>
      <c r="S25" s="6"/>
      <c r="T25" s="98"/>
      <c r="U25" s="6"/>
    </row>
    <row r="26" spans="1:21" ht="24" customHeight="1">
      <c r="A26" s="6" t="s">
        <v>62</v>
      </c>
      <c r="B26" s="141"/>
      <c r="E26" s="102">
        <v>-108226</v>
      </c>
      <c r="F26" s="22"/>
      <c r="G26" s="102">
        <v>-118222</v>
      </c>
      <c r="H26" s="22"/>
      <c r="I26" s="123">
        <v>-95469</v>
      </c>
      <c r="J26" s="22"/>
      <c r="K26" s="123">
        <v>-108509</v>
      </c>
    </row>
    <row r="27" spans="1:21" ht="24" customHeight="1">
      <c r="A27" s="32" t="s">
        <v>219</v>
      </c>
      <c r="E27" s="22">
        <f>SUM(E23:E26)</f>
        <v>-76473</v>
      </c>
      <c r="F27" s="22"/>
      <c r="G27" s="22">
        <f>SUM(G23:G26)</f>
        <v>-89345</v>
      </c>
      <c r="H27" s="22"/>
      <c r="I27" s="22">
        <f>SUM(I23:I26)</f>
        <v>-83435</v>
      </c>
      <c r="J27" s="22"/>
      <c r="K27" s="22">
        <f>SUM(K23:K26)</f>
        <v>-66535</v>
      </c>
    </row>
    <row r="28" spans="1:21" ht="24" customHeight="1">
      <c r="A28" s="6" t="s">
        <v>196</v>
      </c>
      <c r="E28" s="63">
        <v>-1615</v>
      </c>
      <c r="F28" s="19"/>
      <c r="G28" s="63">
        <v>89</v>
      </c>
      <c r="H28" s="19"/>
      <c r="I28" s="63">
        <v>0</v>
      </c>
      <c r="J28" s="19"/>
      <c r="K28" s="63">
        <v>2442</v>
      </c>
    </row>
    <row r="29" spans="1:21" ht="24" customHeight="1">
      <c r="A29" s="95" t="s">
        <v>126</v>
      </c>
      <c r="E29" s="127">
        <f>SUM(E27:E28)</f>
        <v>-78088</v>
      </c>
      <c r="F29" s="22"/>
      <c r="G29" s="127">
        <f>SUM(G27:G28)</f>
        <v>-89256</v>
      </c>
      <c r="H29" s="22"/>
      <c r="I29" s="127">
        <f>SUM(I27:I28)</f>
        <v>-83435</v>
      </c>
      <c r="J29" s="22"/>
      <c r="K29" s="127">
        <f>SUM(K27:K28)</f>
        <v>-64093</v>
      </c>
    </row>
    <row r="30" spans="1:21" ht="24" customHeight="1">
      <c r="A30" s="95"/>
      <c r="E30" s="20"/>
      <c r="F30" s="19"/>
      <c r="G30" s="20"/>
      <c r="H30" s="19"/>
      <c r="I30" s="30"/>
      <c r="J30" s="19"/>
      <c r="K30" s="30"/>
    </row>
    <row r="31" spans="1:21" ht="24" customHeight="1">
      <c r="A31" s="86" t="s">
        <v>92</v>
      </c>
      <c r="E31" s="20"/>
      <c r="F31" s="19"/>
      <c r="G31" s="20"/>
      <c r="H31" s="19"/>
      <c r="I31" s="30"/>
      <c r="J31" s="19"/>
      <c r="K31" s="30"/>
    </row>
    <row r="32" spans="1:21" ht="24" customHeight="1">
      <c r="A32" s="87" t="s">
        <v>173</v>
      </c>
      <c r="B32" s="142"/>
      <c r="D32" s="143"/>
      <c r="E32" s="22"/>
      <c r="F32" s="22"/>
      <c r="G32" s="22"/>
      <c r="H32" s="22"/>
      <c r="I32" s="22"/>
      <c r="J32" s="22"/>
      <c r="K32" s="22"/>
      <c r="L32" s="20"/>
    </row>
    <row r="33" spans="1:20" ht="24" customHeight="1">
      <c r="A33" s="87" t="s">
        <v>220</v>
      </c>
      <c r="B33" s="142"/>
      <c r="D33" s="143"/>
      <c r="E33" s="22"/>
      <c r="F33" s="22"/>
      <c r="G33" s="22"/>
      <c r="H33" s="22"/>
      <c r="I33" s="22"/>
      <c r="J33" s="22"/>
      <c r="K33" s="22"/>
      <c r="L33" s="20"/>
    </row>
    <row r="34" spans="1:20" ht="24" customHeight="1">
      <c r="A34" s="128" t="s">
        <v>235</v>
      </c>
      <c r="B34" s="142"/>
      <c r="D34" s="143"/>
      <c r="E34" s="22">
        <v>-7770</v>
      </c>
      <c r="F34" s="22"/>
      <c r="G34" s="22">
        <v>12086</v>
      </c>
      <c r="H34" s="22"/>
      <c r="I34" s="22">
        <v>-7770</v>
      </c>
      <c r="J34" s="22"/>
      <c r="K34" s="22">
        <v>12086</v>
      </c>
      <c r="L34" s="20"/>
    </row>
    <row r="35" spans="1:20" ht="24" customHeight="1">
      <c r="A35" s="48" t="s">
        <v>234</v>
      </c>
      <c r="B35" s="142"/>
      <c r="D35" s="143"/>
      <c r="E35" s="102">
        <v>1554</v>
      </c>
      <c r="F35" s="22"/>
      <c r="G35" s="102">
        <v>-2417</v>
      </c>
      <c r="H35" s="22"/>
      <c r="I35" s="102">
        <v>1554</v>
      </c>
      <c r="J35" s="22"/>
      <c r="K35" s="102">
        <v>-2417</v>
      </c>
      <c r="L35" s="20"/>
    </row>
    <row r="36" spans="1:20" ht="24" customHeight="1">
      <c r="A36" s="6" t="s">
        <v>174</v>
      </c>
      <c r="B36" s="142"/>
      <c r="D36" s="143"/>
      <c r="E36" s="22"/>
      <c r="F36" s="22"/>
      <c r="G36" s="22"/>
      <c r="H36" s="22"/>
      <c r="I36" s="22"/>
      <c r="J36" s="22"/>
      <c r="K36" s="22"/>
      <c r="L36" s="20"/>
    </row>
    <row r="37" spans="1:20" ht="24" customHeight="1">
      <c r="A37" s="6" t="s">
        <v>175</v>
      </c>
      <c r="B37" s="142"/>
      <c r="D37" s="143"/>
      <c r="E37" s="22">
        <f>SUM(E34:E35)</f>
        <v>-6216</v>
      </c>
      <c r="F37" s="22"/>
      <c r="G37" s="22">
        <f>SUM(G34:G35)</f>
        <v>9669</v>
      </c>
      <c r="H37" s="22"/>
      <c r="I37" s="22">
        <f>SUM(I34:I35)</f>
        <v>-6216</v>
      </c>
      <c r="J37" s="22"/>
      <c r="K37" s="22">
        <f>SUM(K34:K35)</f>
        <v>9669</v>
      </c>
      <c r="L37" s="20"/>
    </row>
    <row r="38" spans="1:20" ht="24" customHeight="1">
      <c r="A38" s="32" t="s">
        <v>64</v>
      </c>
      <c r="E38" s="127">
        <f>E37</f>
        <v>-6216</v>
      </c>
      <c r="F38" s="22"/>
      <c r="G38" s="127">
        <f>G37</f>
        <v>9669</v>
      </c>
      <c r="H38" s="22"/>
      <c r="I38" s="127">
        <f>I37</f>
        <v>-6216</v>
      </c>
      <c r="J38" s="22"/>
      <c r="K38" s="127">
        <f>K37</f>
        <v>9669</v>
      </c>
    </row>
    <row r="39" spans="1:20" ht="24" customHeight="1">
      <c r="A39" s="7"/>
      <c r="E39" s="20"/>
      <c r="F39" s="20"/>
      <c r="G39" s="20"/>
      <c r="H39" s="20"/>
      <c r="I39" s="30"/>
      <c r="J39" s="20"/>
      <c r="K39" s="30"/>
    </row>
    <row r="40" spans="1:20" ht="24" customHeight="1" thickBot="1">
      <c r="A40" s="7" t="s">
        <v>34</v>
      </c>
      <c r="E40" s="54">
        <f>SUM(E38,E29)</f>
        <v>-84304</v>
      </c>
      <c r="F40" s="20"/>
      <c r="G40" s="54">
        <f>SUM(G38,G29)</f>
        <v>-79587</v>
      </c>
      <c r="H40" s="20"/>
      <c r="I40" s="54">
        <f>SUM(I38,I29)</f>
        <v>-89651</v>
      </c>
      <c r="J40" s="20"/>
      <c r="K40" s="54">
        <f>SUM(K38,K29)</f>
        <v>-54424</v>
      </c>
    </row>
    <row r="41" spans="1:20" ht="24" customHeight="1" thickTop="1">
      <c r="A41" s="86"/>
      <c r="E41" s="20"/>
      <c r="F41" s="19"/>
      <c r="G41" s="20"/>
      <c r="H41" s="19"/>
      <c r="I41" s="30"/>
      <c r="J41" s="19"/>
      <c r="K41" s="30"/>
    </row>
    <row r="42" spans="1:20" ht="24" customHeight="1">
      <c r="A42" s="6" t="s">
        <v>21</v>
      </c>
      <c r="E42" s="20"/>
      <c r="F42" s="19"/>
      <c r="G42" s="20"/>
      <c r="H42" s="19"/>
      <c r="I42" s="30"/>
      <c r="J42" s="19"/>
      <c r="K42" s="30"/>
    </row>
    <row r="43" spans="1:20" ht="24" customHeight="1">
      <c r="A43" s="26"/>
      <c r="B43" s="26"/>
      <c r="C43" s="26"/>
      <c r="D43" s="26"/>
      <c r="K43" s="27" t="s">
        <v>28</v>
      </c>
    </row>
    <row r="44" spans="1:20" ht="24" customHeight="1">
      <c r="A44" s="1" t="s">
        <v>162</v>
      </c>
      <c r="B44" s="26"/>
      <c r="C44" s="26"/>
      <c r="D44" s="26"/>
      <c r="K44" s="27"/>
    </row>
    <row r="45" spans="1:20" ht="24" customHeight="1">
      <c r="A45" s="1" t="s">
        <v>124</v>
      </c>
      <c r="B45" s="2"/>
      <c r="C45" s="3"/>
      <c r="D45" s="3"/>
      <c r="E45" s="4"/>
      <c r="F45" s="56"/>
      <c r="G45" s="4"/>
      <c r="H45" s="56"/>
      <c r="I45" s="5"/>
      <c r="J45" s="56"/>
      <c r="K45" s="4"/>
    </row>
    <row r="46" spans="1:20" ht="24" customHeight="1">
      <c r="A46" s="32" t="s">
        <v>225</v>
      </c>
      <c r="B46" s="2"/>
      <c r="C46" s="3"/>
      <c r="D46" s="3"/>
      <c r="E46" s="4"/>
      <c r="F46" s="56"/>
      <c r="G46" s="4"/>
      <c r="H46" s="56"/>
      <c r="I46" s="5"/>
      <c r="J46" s="56"/>
      <c r="K46" s="4"/>
    </row>
    <row r="47" spans="1:20" ht="24" customHeight="1">
      <c r="C47" s="6"/>
      <c r="D47" s="6"/>
      <c r="E47" s="6"/>
      <c r="F47" s="6"/>
      <c r="G47" s="6"/>
      <c r="H47" s="6"/>
      <c r="I47" s="6"/>
      <c r="J47" s="6"/>
      <c r="K47" s="147" t="s">
        <v>166</v>
      </c>
    </row>
    <row r="48" spans="1:20" s="7" customFormat="1" ht="24" customHeight="1">
      <c r="A48" s="68"/>
      <c r="B48" s="68"/>
      <c r="C48" s="68"/>
      <c r="D48" s="110"/>
      <c r="E48" s="158" t="s">
        <v>1</v>
      </c>
      <c r="F48" s="159"/>
      <c r="G48" s="159"/>
      <c r="H48" s="91"/>
      <c r="I48" s="158" t="s">
        <v>2</v>
      </c>
      <c r="J48" s="159"/>
      <c r="K48" s="159"/>
      <c r="N48" s="139"/>
      <c r="P48" s="139"/>
      <c r="R48" s="139"/>
      <c r="T48" s="139"/>
    </row>
    <row r="49" spans="1:21" ht="24" customHeight="1">
      <c r="A49" s="70"/>
      <c r="B49" s="70"/>
      <c r="C49" s="71" t="s">
        <v>3</v>
      </c>
      <c r="D49" s="92"/>
      <c r="E49" s="92">
        <v>2022</v>
      </c>
      <c r="F49" s="94"/>
      <c r="G49" s="92">
        <v>2021</v>
      </c>
      <c r="H49" s="93"/>
      <c r="I49" s="92">
        <v>2022</v>
      </c>
      <c r="J49" s="94"/>
      <c r="K49" s="92">
        <v>2021</v>
      </c>
    </row>
    <row r="50" spans="1:21" ht="24" customHeight="1">
      <c r="A50" s="32" t="s">
        <v>145</v>
      </c>
      <c r="E50" s="20"/>
      <c r="F50" s="17"/>
      <c r="G50" s="20"/>
      <c r="H50" s="17"/>
      <c r="I50" s="30"/>
      <c r="J50" s="17"/>
      <c r="K50" s="30"/>
    </row>
    <row r="51" spans="1:21" ht="24" customHeight="1" thickBot="1">
      <c r="A51" s="23" t="s">
        <v>35</v>
      </c>
      <c r="E51" s="20">
        <f>E53-E52</f>
        <v>-78439</v>
      </c>
      <c r="F51" s="17"/>
      <c r="G51" s="20">
        <f>G53-G52</f>
        <v>-92703</v>
      </c>
      <c r="H51" s="17"/>
      <c r="I51" s="130">
        <f>I29</f>
        <v>-83435</v>
      </c>
      <c r="J51" s="129"/>
      <c r="K51" s="130">
        <f>K29</f>
        <v>-64093</v>
      </c>
    </row>
    <row r="52" spans="1:21" ht="24" customHeight="1" thickTop="1">
      <c r="A52" s="23" t="s">
        <v>112</v>
      </c>
      <c r="E52" s="129">
        <v>351</v>
      </c>
      <c r="F52" s="129"/>
      <c r="G52" s="129">
        <v>3447</v>
      </c>
      <c r="H52" s="129"/>
      <c r="I52" s="6"/>
      <c r="J52" s="6"/>
      <c r="K52" s="6"/>
    </row>
    <row r="53" spans="1:21" s="7" customFormat="1" ht="24" customHeight="1">
      <c r="A53" s="6"/>
      <c r="B53" s="6"/>
      <c r="C53" s="12"/>
      <c r="D53" s="12"/>
      <c r="E53" s="138">
        <f>E29</f>
        <v>-78088</v>
      </c>
      <c r="F53" s="133"/>
      <c r="G53" s="138">
        <f>G29</f>
        <v>-89256</v>
      </c>
      <c r="H53" s="129"/>
      <c r="I53" s="129"/>
      <c r="J53" s="129"/>
      <c r="K53" s="129"/>
      <c r="N53" s="98"/>
      <c r="O53" s="6"/>
      <c r="P53" s="98"/>
      <c r="Q53" s="6"/>
      <c r="R53" s="98"/>
      <c r="S53" s="6"/>
      <c r="T53" s="98"/>
      <c r="U53" s="6"/>
    </row>
    <row r="54" spans="1:21" s="7" customFormat="1" ht="24" customHeight="1">
      <c r="A54" s="23"/>
      <c r="B54" s="6"/>
      <c r="C54" s="12"/>
      <c r="D54" s="12"/>
      <c r="E54" s="133"/>
      <c r="F54" s="129"/>
      <c r="G54" s="133"/>
      <c r="H54" s="129"/>
      <c r="I54" s="129"/>
      <c r="J54" s="129"/>
      <c r="K54" s="129"/>
      <c r="N54" s="98"/>
      <c r="O54" s="6"/>
      <c r="P54" s="98"/>
      <c r="Q54" s="6"/>
      <c r="R54" s="98"/>
      <c r="S54" s="6"/>
      <c r="T54" s="98"/>
      <c r="U54" s="6"/>
    </row>
    <row r="55" spans="1:21" ht="24" customHeight="1">
      <c r="A55" s="32" t="s">
        <v>95</v>
      </c>
      <c r="E55" s="129"/>
      <c r="F55" s="129"/>
      <c r="G55" s="129"/>
      <c r="H55" s="129"/>
      <c r="I55" s="129"/>
      <c r="J55" s="129"/>
      <c r="K55" s="129"/>
    </row>
    <row r="56" spans="1:21" ht="24" customHeight="1" thickBot="1">
      <c r="A56" s="23" t="s">
        <v>35</v>
      </c>
      <c r="E56" s="133">
        <f>E58-E57</f>
        <v>-84655</v>
      </c>
      <c r="F56" s="133"/>
      <c r="G56" s="133">
        <f>G58-G57</f>
        <v>-83034</v>
      </c>
      <c r="H56" s="129"/>
      <c r="I56" s="130">
        <f>I40</f>
        <v>-89651</v>
      </c>
      <c r="J56" s="129"/>
      <c r="K56" s="130">
        <f>K40</f>
        <v>-54424</v>
      </c>
    </row>
    <row r="57" spans="1:21" ht="24" customHeight="1" thickTop="1">
      <c r="A57" s="108" t="s">
        <v>112</v>
      </c>
      <c r="E57" s="132">
        <v>351</v>
      </c>
      <c r="F57" s="133"/>
      <c r="G57" s="132">
        <v>3447</v>
      </c>
      <c r="H57" s="129"/>
      <c r="I57" s="129"/>
      <c r="J57" s="129"/>
      <c r="K57" s="129"/>
    </row>
    <row r="58" spans="1:21" ht="24" customHeight="1">
      <c r="A58" s="108"/>
      <c r="E58" s="132">
        <f>E40</f>
        <v>-84304</v>
      </c>
      <c r="F58" s="133"/>
      <c r="G58" s="132">
        <f>G40</f>
        <v>-79587</v>
      </c>
      <c r="H58" s="129"/>
      <c r="I58" s="129"/>
      <c r="J58" s="129"/>
      <c r="K58" s="129"/>
    </row>
    <row r="59" spans="1:21" ht="24" customHeight="1">
      <c r="A59" s="23"/>
      <c r="E59" s="6"/>
      <c r="F59" s="6"/>
      <c r="G59" s="6"/>
      <c r="H59" s="6"/>
      <c r="I59" s="6"/>
      <c r="J59" s="6"/>
      <c r="K59" s="6"/>
    </row>
    <row r="60" spans="1:21" ht="24" customHeight="1">
      <c r="A60" s="32" t="s">
        <v>36</v>
      </c>
      <c r="C60" s="12">
        <v>17</v>
      </c>
      <c r="E60" s="134"/>
      <c r="F60" s="20"/>
      <c r="G60" s="134"/>
      <c r="H60" s="20"/>
      <c r="I60" s="134"/>
      <c r="J60" s="20"/>
      <c r="K60" s="134"/>
    </row>
    <row r="61" spans="1:21" ht="24" customHeight="1">
      <c r="A61" s="23" t="s">
        <v>37</v>
      </c>
      <c r="F61" s="20"/>
      <c r="H61" s="20"/>
      <c r="I61" s="13"/>
      <c r="J61" s="20"/>
    </row>
    <row r="62" spans="1:21" ht="24" customHeight="1" thickBot="1">
      <c r="A62" s="108" t="s">
        <v>186</v>
      </c>
      <c r="E62" s="135">
        <f>E51/2769773</f>
        <v>-2.8319649299780161E-2</v>
      </c>
      <c r="F62" s="136"/>
      <c r="G62" s="135">
        <f>G51/2147571</f>
        <v>-4.3166442459876761E-2</v>
      </c>
      <c r="H62" s="137"/>
      <c r="I62" s="135">
        <f>I51/2769773</f>
        <v>-3.0123407225068625E-2</v>
      </c>
      <c r="J62" s="136"/>
      <c r="K62" s="135">
        <f>K51/2147571</f>
        <v>-2.9844414922719668E-2</v>
      </c>
    </row>
    <row r="63" spans="1:21" ht="24" customHeight="1" thickTop="1">
      <c r="A63" s="23"/>
      <c r="E63" s="96"/>
      <c r="F63" s="20"/>
      <c r="G63" s="96"/>
      <c r="H63" s="20"/>
      <c r="I63" s="96"/>
      <c r="J63" s="20"/>
      <c r="K63" s="96"/>
      <c r="L63" s="20"/>
    </row>
    <row r="64" spans="1:21" ht="24" customHeight="1">
      <c r="A64" s="6" t="s">
        <v>21</v>
      </c>
      <c r="E64" s="20"/>
      <c r="F64" s="20"/>
      <c r="G64" s="20"/>
      <c r="H64" s="20"/>
      <c r="I64" s="30"/>
      <c r="J64" s="20"/>
      <c r="K64" s="30"/>
      <c r="L64" s="20"/>
    </row>
    <row r="65" spans="1:20" ht="24" customHeight="1">
      <c r="E65" s="20"/>
      <c r="F65" s="20"/>
      <c r="G65" s="20"/>
      <c r="H65" s="20"/>
      <c r="I65" s="30"/>
      <c r="J65" s="20"/>
      <c r="K65" s="30"/>
      <c r="L65" s="20"/>
    </row>
    <row r="66" spans="1:20" ht="24" customHeight="1">
      <c r="E66" s="20"/>
      <c r="F66" s="20"/>
      <c r="G66" s="20"/>
      <c r="H66" s="20"/>
      <c r="I66" s="30"/>
      <c r="J66" s="20"/>
      <c r="K66" s="30"/>
      <c r="L66" s="20"/>
    </row>
    <row r="67" spans="1:20" ht="24" customHeight="1">
      <c r="E67" s="20"/>
      <c r="F67" s="20"/>
      <c r="G67" s="20"/>
      <c r="H67" s="20"/>
      <c r="I67" s="30"/>
      <c r="J67" s="20"/>
      <c r="K67" s="30"/>
      <c r="L67" s="20"/>
    </row>
    <row r="68" spans="1:20" ht="24" customHeight="1">
      <c r="E68" s="20"/>
      <c r="F68" s="20"/>
      <c r="G68" s="20"/>
      <c r="H68" s="20"/>
      <c r="I68" s="30"/>
      <c r="J68" s="20"/>
      <c r="K68" s="30"/>
      <c r="L68" s="20"/>
    </row>
    <row r="69" spans="1:20" ht="24" customHeight="1">
      <c r="E69" s="20"/>
      <c r="F69" s="20"/>
      <c r="G69" s="20"/>
      <c r="H69" s="20"/>
      <c r="I69" s="30"/>
      <c r="J69" s="20"/>
      <c r="K69" s="30"/>
      <c r="L69" s="20"/>
    </row>
    <row r="70" spans="1:20" ht="24" customHeight="1">
      <c r="E70" s="20"/>
      <c r="F70" s="20"/>
      <c r="G70" s="20"/>
      <c r="H70" s="20"/>
      <c r="I70" s="30"/>
      <c r="J70" s="20"/>
      <c r="K70" s="30"/>
      <c r="L70" s="20"/>
    </row>
    <row r="71" spans="1:20" ht="24" customHeight="1">
      <c r="A71" s="26"/>
      <c r="B71" s="26"/>
      <c r="C71" s="26"/>
      <c r="D71" s="26"/>
      <c r="F71" s="6"/>
      <c r="H71" s="6"/>
      <c r="J71" s="6"/>
      <c r="K71" s="27" t="s">
        <v>28</v>
      </c>
      <c r="L71" s="20"/>
    </row>
    <row r="72" spans="1:20" ht="24" customHeight="1">
      <c r="A72" s="1" t="s">
        <v>162</v>
      </c>
      <c r="B72" s="26"/>
      <c r="C72" s="26"/>
      <c r="D72" s="26"/>
      <c r="F72" s="6"/>
      <c r="H72" s="6"/>
      <c r="J72" s="6"/>
      <c r="K72" s="27"/>
      <c r="L72" s="20"/>
    </row>
    <row r="73" spans="1:20" ht="24" customHeight="1">
      <c r="A73" s="1" t="s">
        <v>153</v>
      </c>
      <c r="B73" s="2"/>
      <c r="C73" s="3"/>
      <c r="D73" s="3"/>
      <c r="E73" s="4"/>
      <c r="F73" s="2"/>
      <c r="G73" s="4"/>
      <c r="H73" s="2"/>
      <c r="I73" s="5"/>
      <c r="J73" s="2"/>
      <c r="K73" s="4"/>
      <c r="L73" s="20"/>
    </row>
    <row r="74" spans="1:20" ht="24" customHeight="1">
      <c r="A74" s="32" t="s">
        <v>222</v>
      </c>
      <c r="B74" s="2"/>
      <c r="C74" s="3"/>
      <c r="D74" s="3"/>
      <c r="E74" s="4"/>
      <c r="F74" s="2"/>
      <c r="G74" s="4"/>
      <c r="H74" s="2"/>
      <c r="I74" s="5"/>
      <c r="J74" s="2"/>
      <c r="K74" s="4"/>
      <c r="L74" s="20"/>
    </row>
    <row r="75" spans="1:20" ht="24" customHeight="1">
      <c r="A75" s="157" t="s">
        <v>0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20"/>
    </row>
    <row r="76" spans="1:20" s="7" customFormat="1" ht="24" customHeight="1">
      <c r="A76" s="68"/>
      <c r="B76" s="68"/>
      <c r="C76" s="68"/>
      <c r="D76" s="110"/>
      <c r="E76" s="158" t="s">
        <v>1</v>
      </c>
      <c r="F76" s="159"/>
      <c r="G76" s="159"/>
      <c r="H76" s="91"/>
      <c r="I76" s="158" t="s">
        <v>2</v>
      </c>
      <c r="J76" s="159"/>
      <c r="K76" s="159"/>
      <c r="N76" s="139"/>
      <c r="P76" s="139"/>
      <c r="R76" s="139"/>
      <c r="T76" s="139"/>
    </row>
    <row r="77" spans="1:20" ht="24" customHeight="1">
      <c r="C77" s="71" t="s">
        <v>3</v>
      </c>
      <c r="D77" s="92"/>
      <c r="E77" s="92">
        <v>2022</v>
      </c>
      <c r="F77" s="94"/>
      <c r="G77" s="92">
        <v>2021</v>
      </c>
      <c r="H77" s="93"/>
      <c r="I77" s="92">
        <v>2022</v>
      </c>
      <c r="J77" s="94"/>
      <c r="K77" s="92">
        <v>2021</v>
      </c>
      <c r="L77" s="20"/>
    </row>
    <row r="78" spans="1:20" ht="24" customHeight="1">
      <c r="A78" s="32" t="s">
        <v>29</v>
      </c>
      <c r="E78" s="20"/>
      <c r="F78" s="20"/>
      <c r="G78" s="20"/>
      <c r="H78" s="20"/>
      <c r="I78" s="30"/>
      <c r="J78" s="20"/>
      <c r="K78" s="30"/>
      <c r="L78" s="20"/>
    </row>
    <row r="79" spans="1:20" ht="24" customHeight="1">
      <c r="A79" s="32" t="s">
        <v>30</v>
      </c>
      <c r="E79" s="20"/>
      <c r="F79" s="20"/>
      <c r="G79" s="20"/>
      <c r="H79" s="20"/>
      <c r="I79" s="30"/>
      <c r="J79" s="20"/>
      <c r="K79" s="30"/>
      <c r="L79" s="20"/>
    </row>
    <row r="80" spans="1:20" ht="24" customHeight="1">
      <c r="A80" s="13" t="s">
        <v>147</v>
      </c>
      <c r="E80" s="49">
        <v>321444</v>
      </c>
      <c r="F80" s="20"/>
      <c r="G80" s="49">
        <v>45470</v>
      </c>
      <c r="H80" s="20"/>
      <c r="I80" s="49">
        <v>321444</v>
      </c>
      <c r="J80" s="20"/>
      <c r="K80" s="49">
        <v>0</v>
      </c>
      <c r="L80" s="20"/>
    </row>
    <row r="81" spans="1:21" ht="24" customHeight="1">
      <c r="A81" s="85" t="s">
        <v>57</v>
      </c>
      <c r="E81" s="49">
        <v>119745</v>
      </c>
      <c r="F81" s="20"/>
      <c r="G81" s="49">
        <v>125599</v>
      </c>
      <c r="H81" s="20"/>
      <c r="I81" s="49">
        <v>13158</v>
      </c>
      <c r="J81" s="20"/>
      <c r="K81" s="49">
        <v>9667</v>
      </c>
      <c r="L81" s="20"/>
    </row>
    <row r="82" spans="1:21" ht="24" customHeight="1">
      <c r="A82" s="85" t="s">
        <v>217</v>
      </c>
      <c r="C82" s="12">
        <v>2</v>
      </c>
      <c r="E82" s="49">
        <v>0</v>
      </c>
      <c r="F82" s="19"/>
      <c r="G82" s="49">
        <v>0</v>
      </c>
      <c r="H82" s="19"/>
      <c r="I82" s="49">
        <v>0</v>
      </c>
      <c r="J82" s="19"/>
      <c r="K82" s="49">
        <v>56075</v>
      </c>
    </row>
    <row r="83" spans="1:21" ht="24" customHeight="1">
      <c r="A83" s="85" t="s">
        <v>58</v>
      </c>
      <c r="E83" s="49"/>
      <c r="F83" s="20"/>
      <c r="G83" s="49"/>
      <c r="H83" s="20"/>
      <c r="I83" s="49"/>
      <c r="J83" s="20"/>
      <c r="K83" s="49"/>
      <c r="L83" s="20"/>
    </row>
    <row r="84" spans="1:21" ht="24" customHeight="1">
      <c r="A84" s="85" t="s">
        <v>121</v>
      </c>
      <c r="E84" s="49">
        <v>5111</v>
      </c>
      <c r="F84" s="20"/>
      <c r="G84" s="49">
        <v>4999</v>
      </c>
      <c r="H84" s="20"/>
      <c r="I84" s="49">
        <v>20091</v>
      </c>
      <c r="J84" s="20"/>
      <c r="K84" s="49">
        <v>4999</v>
      </c>
      <c r="L84" s="20"/>
    </row>
    <row r="85" spans="1:21" ht="24" customHeight="1">
      <c r="A85" s="6" t="s">
        <v>122</v>
      </c>
      <c r="E85" s="49">
        <v>13532</v>
      </c>
      <c r="F85" s="20"/>
      <c r="G85" s="49">
        <v>32249</v>
      </c>
      <c r="H85" s="20"/>
      <c r="I85" s="49">
        <v>11365</v>
      </c>
      <c r="J85" s="20"/>
      <c r="K85" s="49">
        <v>11063</v>
      </c>
      <c r="L85" s="20"/>
    </row>
    <row r="86" spans="1:21" ht="24" customHeight="1">
      <c r="A86" s="32" t="s">
        <v>31</v>
      </c>
      <c r="E86" s="62">
        <f>SUM(E80:E85)</f>
        <v>459832</v>
      </c>
      <c r="F86" s="20"/>
      <c r="G86" s="62">
        <f>SUM(G80:G85)</f>
        <v>208317</v>
      </c>
      <c r="H86" s="20"/>
      <c r="I86" s="62">
        <f>SUM(I80:I85)</f>
        <v>366058</v>
      </c>
      <c r="J86" s="20"/>
      <c r="K86" s="62">
        <f>SUM(K80:K85)</f>
        <v>81804</v>
      </c>
      <c r="L86" s="20"/>
    </row>
    <row r="87" spans="1:21" ht="24" customHeight="1">
      <c r="A87" s="32" t="s">
        <v>32</v>
      </c>
      <c r="E87" s="17"/>
      <c r="F87" s="20"/>
      <c r="G87" s="17"/>
      <c r="H87" s="20"/>
      <c r="I87" s="11"/>
      <c r="J87" s="20"/>
      <c r="K87" s="11"/>
      <c r="L87" s="20"/>
    </row>
    <row r="88" spans="1:21" ht="24" customHeight="1">
      <c r="A88" s="23" t="s">
        <v>149</v>
      </c>
      <c r="E88" s="49">
        <v>146219</v>
      </c>
      <c r="F88" s="20"/>
      <c r="G88" s="49">
        <v>41131</v>
      </c>
      <c r="H88" s="20"/>
      <c r="I88" s="49">
        <v>146219</v>
      </c>
      <c r="J88" s="20"/>
      <c r="K88" s="49">
        <v>0</v>
      </c>
      <c r="L88" s="20"/>
    </row>
    <row r="89" spans="1:21" ht="24" customHeight="1">
      <c r="A89" s="6" t="s">
        <v>59</v>
      </c>
      <c r="E89" s="49">
        <v>84502</v>
      </c>
      <c r="F89" s="20"/>
      <c r="G89" s="49">
        <v>76424</v>
      </c>
      <c r="H89" s="20"/>
      <c r="I89" s="49">
        <v>8851</v>
      </c>
      <c r="J89" s="20"/>
      <c r="K89" s="49">
        <v>6657</v>
      </c>
      <c r="L89" s="20"/>
    </row>
    <row r="90" spans="1:21" ht="24" customHeight="1">
      <c r="A90" s="6" t="s">
        <v>60</v>
      </c>
      <c r="E90" s="49">
        <v>16821</v>
      </c>
      <c r="F90" s="20"/>
      <c r="G90" s="49">
        <v>11195</v>
      </c>
      <c r="H90" s="20"/>
      <c r="I90" s="49">
        <v>14999</v>
      </c>
      <c r="J90" s="20"/>
      <c r="K90" s="49">
        <v>4653</v>
      </c>
      <c r="L90" s="20"/>
    </row>
    <row r="91" spans="1:21" ht="24" customHeight="1">
      <c r="A91" s="6" t="s">
        <v>61</v>
      </c>
      <c r="E91" s="49">
        <v>102677</v>
      </c>
      <c r="F91" s="20"/>
      <c r="G91" s="49">
        <v>85795</v>
      </c>
      <c r="H91" s="20"/>
      <c r="I91" s="49">
        <v>82232</v>
      </c>
      <c r="J91" s="20"/>
      <c r="K91" s="49">
        <v>67308</v>
      </c>
      <c r="L91" s="20"/>
    </row>
    <row r="92" spans="1:21" ht="24" customHeight="1">
      <c r="A92" s="32" t="s">
        <v>33</v>
      </c>
      <c r="E92" s="62">
        <f>SUM(E88:E91)</f>
        <v>350219</v>
      </c>
      <c r="F92" s="20"/>
      <c r="G92" s="62">
        <f>SUM(G88:G91)</f>
        <v>214545</v>
      </c>
      <c r="H92" s="20"/>
      <c r="I92" s="62">
        <f>SUM(I88:I91)</f>
        <v>252301</v>
      </c>
      <c r="J92" s="20"/>
      <c r="K92" s="62">
        <f>SUM(K88:K91)</f>
        <v>78618</v>
      </c>
      <c r="L92" s="20"/>
    </row>
    <row r="93" spans="1:21" s="103" customFormat="1" ht="24" customHeight="1">
      <c r="A93" s="32" t="s">
        <v>195</v>
      </c>
      <c r="C93" s="108"/>
      <c r="E93" s="49">
        <f>(E86-E92)</f>
        <v>109613</v>
      </c>
      <c r="F93" s="17"/>
      <c r="G93" s="49">
        <f>(G86-G92)</f>
        <v>-6228</v>
      </c>
      <c r="H93" s="17"/>
      <c r="I93" s="49">
        <f>(I86-I92)</f>
        <v>113757</v>
      </c>
      <c r="J93" s="17"/>
      <c r="K93" s="49">
        <f>(K86-K92)</f>
        <v>3186</v>
      </c>
      <c r="N93" s="98"/>
      <c r="O93" s="6"/>
      <c r="P93" s="98"/>
      <c r="Q93" s="6"/>
      <c r="R93" s="98"/>
      <c r="S93" s="6"/>
      <c r="T93" s="98"/>
      <c r="U93" s="6"/>
    </row>
    <row r="94" spans="1:21" s="103" customFormat="1" ht="24" customHeight="1">
      <c r="A94" s="23" t="s">
        <v>218</v>
      </c>
      <c r="B94" s="109"/>
      <c r="C94" s="12"/>
      <c r="E94" s="20">
        <v>72082</v>
      </c>
      <c r="F94" s="20"/>
      <c r="G94" s="20">
        <v>130221</v>
      </c>
      <c r="H94" s="20"/>
      <c r="I94" s="20">
        <v>0</v>
      </c>
      <c r="J94" s="20"/>
      <c r="K94" s="20">
        <v>0</v>
      </c>
      <c r="N94" s="98"/>
      <c r="O94" s="6"/>
      <c r="P94" s="98"/>
      <c r="Q94" s="6"/>
      <c r="R94" s="98"/>
      <c r="S94" s="6"/>
      <c r="T94" s="98"/>
      <c r="U94" s="6"/>
    </row>
    <row r="95" spans="1:21" s="103" customFormat="1" ht="24" customHeight="1">
      <c r="A95" s="23" t="s">
        <v>233</v>
      </c>
      <c r="B95" s="109"/>
      <c r="C95" s="12"/>
      <c r="E95" s="20">
        <v>152</v>
      </c>
      <c r="F95" s="20"/>
      <c r="G95" s="20">
        <v>2344</v>
      </c>
      <c r="H95" s="20"/>
      <c r="I95" s="20">
        <v>22719</v>
      </c>
      <c r="J95" s="20"/>
      <c r="K95" s="20">
        <v>27416</v>
      </c>
      <c r="N95" s="98"/>
      <c r="O95" s="6"/>
      <c r="P95" s="98"/>
      <c r="Q95" s="6"/>
      <c r="R95" s="98"/>
      <c r="S95" s="6"/>
      <c r="T95" s="98"/>
      <c r="U95" s="6"/>
    </row>
    <row r="96" spans="1:21" ht="24" customHeight="1">
      <c r="A96" s="6" t="s">
        <v>62</v>
      </c>
      <c r="E96" s="63">
        <v>-212150</v>
      </c>
      <c r="F96" s="151"/>
      <c r="G96" s="63">
        <v>-212105</v>
      </c>
      <c r="H96" s="20"/>
      <c r="I96" s="63">
        <v>-186163</v>
      </c>
      <c r="J96" s="104"/>
      <c r="K96" s="63">
        <v>-200967</v>
      </c>
      <c r="L96" s="20"/>
    </row>
    <row r="97" spans="1:20" ht="24" customHeight="1">
      <c r="A97" s="32" t="s">
        <v>219</v>
      </c>
      <c r="E97" s="20">
        <f>SUM(E93:E96)</f>
        <v>-30303</v>
      </c>
      <c r="F97" s="20"/>
      <c r="G97" s="20">
        <f>SUM(G93:G96)</f>
        <v>-85768</v>
      </c>
      <c r="H97" s="20"/>
      <c r="I97" s="20">
        <f>SUM(I93:I96)</f>
        <v>-49687</v>
      </c>
      <c r="J97" s="20"/>
      <c r="K97" s="20">
        <f>SUM(K93:K96)</f>
        <v>-170365</v>
      </c>
      <c r="L97" s="20"/>
    </row>
    <row r="98" spans="1:20" ht="24" customHeight="1">
      <c r="A98" s="6" t="s">
        <v>196</v>
      </c>
      <c r="E98" s="63">
        <v>-1750</v>
      </c>
      <c r="F98" s="151"/>
      <c r="G98" s="63">
        <v>27</v>
      </c>
      <c r="H98" s="20"/>
      <c r="I98" s="63">
        <v>1543</v>
      </c>
      <c r="J98" s="104"/>
      <c r="K98" s="63">
        <v>5397</v>
      </c>
      <c r="L98" s="20"/>
    </row>
    <row r="99" spans="1:20" ht="24" customHeight="1">
      <c r="A99" s="86" t="s">
        <v>126</v>
      </c>
      <c r="E99" s="62">
        <f>SUM(E97:E98)</f>
        <v>-32053</v>
      </c>
      <c r="F99" s="20"/>
      <c r="G99" s="62">
        <f>SUM(G97:G98)</f>
        <v>-85741</v>
      </c>
      <c r="H99" s="20"/>
      <c r="I99" s="62">
        <f>SUM(I97:I98)</f>
        <v>-48144</v>
      </c>
      <c r="J99" s="20"/>
      <c r="K99" s="62">
        <f>SUM(K97:K98)</f>
        <v>-164968</v>
      </c>
      <c r="L99" s="20"/>
      <c r="N99" s="6"/>
      <c r="P99" s="6"/>
      <c r="R99" s="6"/>
      <c r="T99" s="6"/>
    </row>
    <row r="100" spans="1:20" ht="24" customHeight="1">
      <c r="A100" s="86"/>
      <c r="E100" s="20"/>
      <c r="F100" s="20"/>
      <c r="G100" s="20"/>
      <c r="H100" s="20"/>
      <c r="I100" s="30"/>
      <c r="J100" s="20"/>
      <c r="K100" s="30"/>
      <c r="L100" s="20"/>
      <c r="N100" s="6"/>
      <c r="P100" s="6"/>
      <c r="R100" s="6"/>
      <c r="T100" s="6"/>
    </row>
    <row r="101" spans="1:20" ht="24" customHeight="1">
      <c r="A101" s="86" t="s">
        <v>92</v>
      </c>
      <c r="E101" s="20"/>
      <c r="F101" s="19"/>
      <c r="G101" s="20"/>
      <c r="H101" s="19"/>
      <c r="I101" s="30"/>
      <c r="J101" s="19"/>
      <c r="K101" s="30"/>
      <c r="N101" s="6"/>
      <c r="P101" s="6"/>
      <c r="R101" s="6"/>
      <c r="T101" s="6"/>
    </row>
    <row r="102" spans="1:20" ht="24" customHeight="1">
      <c r="A102" s="87" t="s">
        <v>173</v>
      </c>
      <c r="B102" s="142"/>
      <c r="D102" s="143"/>
      <c r="E102" s="22"/>
      <c r="F102" s="22"/>
      <c r="G102" s="22"/>
      <c r="H102" s="22"/>
      <c r="I102" s="22"/>
      <c r="J102" s="22"/>
      <c r="K102" s="22"/>
      <c r="L102" s="20"/>
      <c r="N102" s="6"/>
      <c r="P102" s="6"/>
      <c r="R102" s="6"/>
      <c r="T102" s="6"/>
    </row>
    <row r="103" spans="1:20" ht="24" customHeight="1">
      <c r="A103" s="128" t="s">
        <v>220</v>
      </c>
      <c r="B103" s="142"/>
      <c r="D103" s="143"/>
      <c r="E103" s="22"/>
      <c r="F103" s="22"/>
      <c r="G103" s="22"/>
      <c r="H103" s="22"/>
      <c r="I103" s="22"/>
      <c r="J103" s="22"/>
      <c r="K103" s="22"/>
      <c r="L103" s="20"/>
      <c r="N103" s="6"/>
      <c r="P103" s="6"/>
      <c r="R103" s="6"/>
      <c r="T103" s="6"/>
    </row>
    <row r="104" spans="1:20" ht="24" customHeight="1">
      <c r="A104" s="128" t="s">
        <v>235</v>
      </c>
      <c r="B104" s="142"/>
      <c r="D104" s="143"/>
      <c r="E104" s="22">
        <v>-8633</v>
      </c>
      <c r="F104" s="22"/>
      <c r="G104" s="22">
        <v>11223</v>
      </c>
      <c r="H104" s="22"/>
      <c r="I104" s="22">
        <v>-8633</v>
      </c>
      <c r="J104" s="22"/>
      <c r="K104" s="22">
        <v>11223</v>
      </c>
      <c r="L104" s="20"/>
      <c r="N104" s="6"/>
      <c r="P104" s="6"/>
      <c r="R104" s="6"/>
      <c r="T104" s="6"/>
    </row>
    <row r="105" spans="1:20" ht="24" customHeight="1">
      <c r="A105" s="48" t="s">
        <v>234</v>
      </c>
      <c r="B105" s="142"/>
      <c r="D105" s="143"/>
      <c r="E105" s="102">
        <v>1726</v>
      </c>
      <c r="F105" s="22"/>
      <c r="G105" s="102">
        <v>-2245</v>
      </c>
      <c r="H105" s="22"/>
      <c r="I105" s="102">
        <v>1726</v>
      </c>
      <c r="J105" s="22"/>
      <c r="K105" s="102">
        <v>-2245</v>
      </c>
      <c r="L105" s="20"/>
      <c r="N105" s="6"/>
      <c r="P105" s="6"/>
      <c r="R105" s="6"/>
      <c r="T105" s="6"/>
    </row>
    <row r="106" spans="1:20" ht="24" customHeight="1">
      <c r="A106" s="6" t="s">
        <v>174</v>
      </c>
      <c r="B106" s="142"/>
      <c r="D106" s="143"/>
      <c r="E106" s="22"/>
      <c r="F106" s="22"/>
      <c r="G106" s="22"/>
      <c r="H106" s="22"/>
      <c r="I106" s="22"/>
      <c r="J106" s="22"/>
      <c r="K106" s="22"/>
      <c r="L106" s="20"/>
      <c r="N106" s="6"/>
      <c r="P106" s="6"/>
      <c r="R106" s="6"/>
      <c r="T106" s="6"/>
    </row>
    <row r="107" spans="1:20" ht="24" customHeight="1">
      <c r="A107" s="6" t="s">
        <v>175</v>
      </c>
      <c r="B107" s="142"/>
      <c r="D107" s="143"/>
      <c r="E107" s="22">
        <f>SUM(E104:E105)</f>
        <v>-6907</v>
      </c>
      <c r="F107" s="22"/>
      <c r="G107" s="22">
        <f>SUM(G104:G105)</f>
        <v>8978</v>
      </c>
      <c r="H107" s="22"/>
      <c r="I107" s="22">
        <f>SUM(I104:I105)</f>
        <v>-6907</v>
      </c>
      <c r="J107" s="22"/>
      <c r="K107" s="22">
        <f>SUM(K104:K105)</f>
        <v>8978</v>
      </c>
      <c r="L107" s="20"/>
      <c r="N107" s="6"/>
      <c r="P107" s="6"/>
      <c r="R107" s="6"/>
      <c r="T107" s="6"/>
    </row>
    <row r="108" spans="1:20" ht="24" customHeight="1">
      <c r="A108" s="32" t="s">
        <v>64</v>
      </c>
      <c r="E108" s="127">
        <f>E107</f>
        <v>-6907</v>
      </c>
      <c r="F108" s="22"/>
      <c r="G108" s="127">
        <f>G107</f>
        <v>8978</v>
      </c>
      <c r="H108" s="22"/>
      <c r="I108" s="127">
        <f>I107</f>
        <v>-6907</v>
      </c>
      <c r="J108" s="22"/>
      <c r="K108" s="127">
        <f>K107</f>
        <v>8978</v>
      </c>
      <c r="N108" s="6"/>
      <c r="P108" s="6"/>
      <c r="R108" s="6"/>
      <c r="T108" s="6"/>
    </row>
    <row r="109" spans="1:20" ht="24" customHeight="1">
      <c r="A109" s="7"/>
      <c r="E109" s="20"/>
      <c r="F109" s="20"/>
      <c r="G109" s="20"/>
      <c r="H109" s="20"/>
      <c r="I109" s="30"/>
      <c r="J109" s="20"/>
      <c r="K109" s="30"/>
      <c r="L109" s="20"/>
      <c r="N109" s="6"/>
      <c r="P109" s="6"/>
      <c r="R109" s="6"/>
      <c r="T109" s="6"/>
    </row>
    <row r="110" spans="1:20" ht="24" customHeight="1" thickBot="1">
      <c r="A110" s="32" t="s">
        <v>34</v>
      </c>
      <c r="E110" s="54">
        <f>SUM(E108,E99)</f>
        <v>-38960</v>
      </c>
      <c r="F110" s="20"/>
      <c r="G110" s="54">
        <f>SUM(G108,G99)</f>
        <v>-76763</v>
      </c>
      <c r="H110" s="20"/>
      <c r="I110" s="54">
        <f>SUM(I108,I99)</f>
        <v>-55051</v>
      </c>
      <c r="J110" s="20"/>
      <c r="K110" s="54">
        <f>SUM(K108,K99)</f>
        <v>-155990</v>
      </c>
      <c r="L110" s="20"/>
      <c r="N110" s="6"/>
      <c r="P110" s="6"/>
      <c r="R110" s="6"/>
      <c r="T110" s="6"/>
    </row>
    <row r="111" spans="1:20" ht="24" customHeight="1" thickTop="1">
      <c r="A111" s="7"/>
      <c r="E111" s="20"/>
      <c r="F111" s="20"/>
      <c r="G111" s="20"/>
      <c r="H111" s="20"/>
      <c r="I111" s="30"/>
      <c r="J111" s="20"/>
      <c r="K111" s="30"/>
      <c r="L111" s="20"/>
      <c r="N111" s="6"/>
      <c r="P111" s="6"/>
      <c r="R111" s="6"/>
      <c r="T111" s="6"/>
    </row>
    <row r="112" spans="1:20" ht="24" customHeight="1">
      <c r="A112" s="6" t="s">
        <v>21</v>
      </c>
      <c r="E112" s="20"/>
      <c r="F112" s="20"/>
      <c r="G112" s="20"/>
      <c r="H112" s="20"/>
      <c r="I112" s="30"/>
      <c r="J112" s="20"/>
      <c r="K112" s="30"/>
      <c r="L112" s="20"/>
      <c r="N112" s="6"/>
      <c r="P112" s="6"/>
      <c r="R112" s="6"/>
      <c r="T112" s="6"/>
    </row>
    <row r="113" spans="1:21" ht="24" customHeight="1">
      <c r="A113" s="26"/>
      <c r="B113" s="26"/>
      <c r="C113" s="26"/>
      <c r="D113" s="26"/>
      <c r="F113" s="6"/>
      <c r="H113" s="6"/>
      <c r="J113" s="6"/>
      <c r="K113" s="27" t="s">
        <v>28</v>
      </c>
      <c r="L113" s="20"/>
      <c r="N113" s="6"/>
      <c r="P113" s="6"/>
      <c r="R113" s="6"/>
      <c r="T113" s="6"/>
    </row>
    <row r="114" spans="1:21" ht="24" customHeight="1">
      <c r="A114" s="1" t="s">
        <v>162</v>
      </c>
      <c r="B114" s="26"/>
      <c r="C114" s="26"/>
      <c r="D114" s="26"/>
      <c r="F114" s="6"/>
      <c r="H114" s="6"/>
      <c r="J114" s="6"/>
      <c r="K114" s="27"/>
      <c r="L114" s="20"/>
      <c r="N114" s="6"/>
      <c r="P114" s="6"/>
      <c r="R114" s="6"/>
      <c r="T114" s="6"/>
    </row>
    <row r="115" spans="1:21" ht="24" customHeight="1">
      <c r="A115" s="1" t="s">
        <v>124</v>
      </c>
      <c r="B115" s="2"/>
      <c r="C115" s="3"/>
      <c r="D115" s="3"/>
      <c r="E115" s="4"/>
      <c r="F115" s="2"/>
      <c r="G115" s="4"/>
      <c r="H115" s="2"/>
      <c r="I115" s="5"/>
      <c r="J115" s="2"/>
      <c r="K115" s="4"/>
      <c r="L115" s="20"/>
      <c r="N115" s="6"/>
      <c r="P115" s="6"/>
      <c r="R115" s="6"/>
      <c r="T115" s="6"/>
    </row>
    <row r="116" spans="1:21" ht="24" customHeight="1">
      <c r="A116" s="32" t="s">
        <v>222</v>
      </c>
      <c r="B116" s="2"/>
      <c r="C116" s="3"/>
      <c r="D116" s="3"/>
      <c r="E116" s="4"/>
      <c r="F116" s="2"/>
      <c r="G116" s="4"/>
      <c r="H116" s="2"/>
      <c r="I116" s="5"/>
      <c r="J116" s="2"/>
      <c r="K116" s="4"/>
      <c r="L116" s="20"/>
    </row>
    <row r="117" spans="1:21" ht="24" customHeight="1">
      <c r="C117" s="6"/>
      <c r="D117" s="6"/>
      <c r="E117" s="6"/>
      <c r="F117" s="6"/>
      <c r="G117" s="6"/>
      <c r="H117" s="6"/>
      <c r="I117" s="6"/>
      <c r="J117" s="6"/>
      <c r="K117" s="147" t="s">
        <v>166</v>
      </c>
      <c r="L117" s="20"/>
    </row>
    <row r="118" spans="1:21" ht="24" customHeight="1">
      <c r="A118" s="7"/>
      <c r="B118" s="7"/>
      <c r="C118" s="88"/>
      <c r="D118" s="88"/>
      <c r="E118" s="156" t="s">
        <v>1</v>
      </c>
      <c r="F118" s="156"/>
      <c r="G118" s="156"/>
      <c r="H118" s="2"/>
      <c r="I118" s="89"/>
      <c r="J118" s="146" t="s">
        <v>2</v>
      </c>
      <c r="K118" s="89"/>
      <c r="L118" s="20"/>
    </row>
    <row r="119" spans="1:21" ht="24" customHeight="1">
      <c r="C119" s="71" t="s">
        <v>3</v>
      </c>
      <c r="D119" s="92"/>
      <c r="E119" s="92">
        <v>2022</v>
      </c>
      <c r="F119" s="94"/>
      <c r="G119" s="92">
        <v>2021</v>
      </c>
      <c r="H119" s="93"/>
      <c r="I119" s="92">
        <v>2022</v>
      </c>
      <c r="J119" s="94"/>
      <c r="K119" s="92">
        <v>2021</v>
      </c>
      <c r="L119" s="20"/>
    </row>
    <row r="120" spans="1:21" ht="24" customHeight="1">
      <c r="A120" s="32" t="s">
        <v>145</v>
      </c>
      <c r="E120" s="20"/>
      <c r="F120" s="20"/>
      <c r="G120" s="20"/>
      <c r="H120" s="20"/>
      <c r="I120" s="30"/>
      <c r="J120" s="20"/>
      <c r="K120" s="30"/>
      <c r="L120" s="20"/>
    </row>
    <row r="121" spans="1:21" ht="24" customHeight="1" thickBot="1">
      <c r="A121" s="23" t="s">
        <v>35</v>
      </c>
      <c r="E121" s="129">
        <f>E123-E122</f>
        <v>-34252</v>
      </c>
      <c r="F121" s="129"/>
      <c r="G121" s="129">
        <f>G123-G122</f>
        <v>-92564</v>
      </c>
      <c r="H121" s="129"/>
      <c r="I121" s="130">
        <f>I99</f>
        <v>-48144</v>
      </c>
      <c r="J121" s="129"/>
      <c r="K121" s="130">
        <f>K99</f>
        <v>-164968</v>
      </c>
    </row>
    <row r="122" spans="1:21" ht="24" customHeight="1" thickTop="1">
      <c r="A122" s="23" t="s">
        <v>112</v>
      </c>
      <c r="E122" s="131">
        <v>2199</v>
      </c>
      <c r="F122" s="129"/>
      <c r="G122" s="131">
        <v>6823</v>
      </c>
      <c r="H122" s="129"/>
      <c r="I122" s="129"/>
      <c r="J122" s="129"/>
      <c r="K122" s="129"/>
    </row>
    <row r="123" spans="1:21" s="7" customFormat="1" ht="24" customHeight="1">
      <c r="A123" s="23"/>
      <c r="B123" s="6"/>
      <c r="C123" s="12"/>
      <c r="D123" s="12"/>
      <c r="E123" s="132">
        <f>E99</f>
        <v>-32053</v>
      </c>
      <c r="F123" s="129"/>
      <c r="G123" s="132">
        <f>G99</f>
        <v>-85741</v>
      </c>
      <c r="H123" s="129"/>
      <c r="I123" s="129"/>
      <c r="J123" s="129"/>
      <c r="K123" s="129"/>
      <c r="N123" s="98"/>
      <c r="O123" s="6"/>
      <c r="P123" s="98"/>
      <c r="Q123" s="6"/>
      <c r="R123" s="98"/>
      <c r="S123" s="6"/>
      <c r="T123" s="98"/>
      <c r="U123" s="6"/>
    </row>
    <row r="124" spans="1:21" s="7" customFormat="1" ht="24" customHeight="1">
      <c r="A124" s="6"/>
      <c r="B124" s="6"/>
      <c r="C124" s="12"/>
      <c r="D124" s="12"/>
      <c r="N124" s="98"/>
      <c r="O124" s="6"/>
      <c r="P124" s="98"/>
      <c r="Q124" s="6"/>
      <c r="R124" s="98"/>
      <c r="S124" s="6"/>
      <c r="T124" s="98"/>
      <c r="U124" s="6"/>
    </row>
    <row r="125" spans="1:21" ht="24" customHeight="1">
      <c r="A125" s="32" t="s">
        <v>95</v>
      </c>
      <c r="E125" s="129"/>
      <c r="F125" s="129"/>
      <c r="G125" s="129"/>
      <c r="H125" s="129"/>
      <c r="I125" s="129"/>
      <c r="J125" s="129"/>
      <c r="K125" s="129"/>
    </row>
    <row r="126" spans="1:21" ht="24" customHeight="1" thickBot="1">
      <c r="A126" s="23" t="s">
        <v>35</v>
      </c>
      <c r="E126" s="133">
        <f>E128-E127</f>
        <v>-41159</v>
      </c>
      <c r="F126" s="133"/>
      <c r="G126" s="133">
        <f>G128-G127</f>
        <v>-83586</v>
      </c>
      <c r="H126" s="129"/>
      <c r="I126" s="130">
        <f>I110</f>
        <v>-55051</v>
      </c>
      <c r="J126" s="129"/>
      <c r="K126" s="130">
        <f>K110</f>
        <v>-155990</v>
      </c>
    </row>
    <row r="127" spans="1:21" ht="24" customHeight="1" thickTop="1">
      <c r="A127" s="108" t="s">
        <v>112</v>
      </c>
      <c r="E127" s="132">
        <v>2199</v>
      </c>
      <c r="F127" s="133"/>
      <c r="G127" s="132">
        <v>6823</v>
      </c>
      <c r="H127" s="129"/>
      <c r="I127" s="129"/>
      <c r="J127" s="129"/>
      <c r="K127" s="129"/>
    </row>
    <row r="128" spans="1:21" ht="24" customHeight="1">
      <c r="A128" s="108"/>
      <c r="E128" s="132">
        <f>E110</f>
        <v>-38960</v>
      </c>
      <c r="F128" s="133"/>
      <c r="G128" s="132">
        <f>G110</f>
        <v>-76763</v>
      </c>
      <c r="H128" s="129"/>
      <c r="I128" s="129"/>
      <c r="J128" s="129"/>
      <c r="K128" s="129"/>
    </row>
    <row r="129" spans="1:20" ht="24" customHeight="1">
      <c r="A129" s="23"/>
      <c r="E129" s="6"/>
      <c r="F129" s="6"/>
      <c r="G129" s="6"/>
      <c r="H129" s="6"/>
      <c r="I129" s="6"/>
      <c r="J129" s="6"/>
      <c r="K129" s="6"/>
    </row>
    <row r="130" spans="1:20" ht="24" customHeight="1">
      <c r="A130" s="32" t="s">
        <v>36</v>
      </c>
      <c r="C130" s="12">
        <v>17</v>
      </c>
      <c r="E130" s="134"/>
      <c r="F130" s="20"/>
      <c r="G130" s="134"/>
      <c r="H130" s="20"/>
      <c r="I130" s="134"/>
      <c r="J130" s="20"/>
      <c r="K130" s="134"/>
    </row>
    <row r="131" spans="1:20" ht="24" customHeight="1">
      <c r="A131" s="23" t="s">
        <v>37</v>
      </c>
      <c r="F131" s="20"/>
      <c r="H131" s="20"/>
      <c r="I131" s="13"/>
      <c r="J131" s="20"/>
    </row>
    <row r="132" spans="1:20" ht="24" customHeight="1" thickBot="1">
      <c r="A132" s="108" t="s">
        <v>186</v>
      </c>
      <c r="E132" s="135">
        <f>E121/2609331</f>
        <v>-1.31267363167034E-2</v>
      </c>
      <c r="F132" s="136"/>
      <c r="G132" s="135">
        <f>G121/2147304</f>
        <v>-4.3107077526051273E-2</v>
      </c>
      <c r="H132" s="137"/>
      <c r="I132" s="135">
        <f>I121/2609331</f>
        <v>-1.8450706330473212E-2</v>
      </c>
      <c r="J132" s="136"/>
      <c r="K132" s="135">
        <f>K121/2147304</f>
        <v>-7.6825638102476404E-2</v>
      </c>
      <c r="N132" s="6"/>
      <c r="P132" s="6"/>
      <c r="R132" s="6"/>
      <c r="T132" s="6"/>
    </row>
    <row r="133" spans="1:20" ht="24" customHeight="1" thickTop="1">
      <c r="A133" s="23"/>
      <c r="E133" s="97"/>
      <c r="F133" s="20"/>
      <c r="G133" s="97"/>
      <c r="H133" s="20"/>
      <c r="I133" s="97"/>
      <c r="J133" s="20"/>
      <c r="K133" s="97"/>
      <c r="L133" s="20"/>
      <c r="N133" s="6"/>
      <c r="P133" s="6"/>
      <c r="R133" s="6"/>
      <c r="T133" s="6"/>
    </row>
    <row r="134" spans="1:20" ht="24" customHeight="1">
      <c r="A134" s="6" t="s">
        <v>21</v>
      </c>
      <c r="E134" s="20"/>
      <c r="F134" s="20"/>
      <c r="G134" s="20"/>
      <c r="H134" s="20"/>
      <c r="I134" s="30"/>
      <c r="J134" s="20"/>
      <c r="K134" s="30"/>
      <c r="L134" s="20"/>
      <c r="N134" s="6"/>
      <c r="P134" s="6"/>
      <c r="R134" s="6"/>
      <c r="T134" s="6"/>
    </row>
  </sheetData>
  <mergeCells count="9">
    <mergeCell ref="E118:G118"/>
    <mergeCell ref="A5:K5"/>
    <mergeCell ref="I6:K6"/>
    <mergeCell ref="A75:K75"/>
    <mergeCell ref="E76:G76"/>
    <mergeCell ref="I48:K48"/>
    <mergeCell ref="E6:G6"/>
    <mergeCell ref="E48:G48"/>
    <mergeCell ref="I76:K76"/>
  </mergeCells>
  <pageMargins left="0.83" right="0.31496062992126" top="0.78700000000000003" bottom="0.19" header="0.31496062992126" footer="0.31496062992126"/>
  <pageSetup paperSize="9" scale="65" fitToHeight="3" orientation="portrait" r:id="rId1"/>
  <rowBreaks count="3" manualBreakCount="3">
    <brk id="42" max="16383" man="1"/>
    <brk id="70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66"/>
  <sheetViews>
    <sheetView showGridLines="0" view="pageBreakPreview" zoomScaleNormal="90" zoomScaleSheetLayoutView="100" workbookViewId="0"/>
  </sheetViews>
  <sheetFormatPr defaultColWidth="8.6640625" defaultRowHeight="24" customHeight="1"/>
  <cols>
    <col min="1" max="1" width="47.109375" style="23" customWidth="1"/>
    <col min="2" max="2" width="17.33203125" style="23" customWidth="1"/>
    <col min="3" max="3" width="1.44140625" style="40" customWidth="1"/>
    <col min="4" max="4" width="17" style="23" customWidth="1"/>
    <col min="5" max="5" width="1.44140625" style="40" customWidth="1"/>
    <col min="6" max="6" width="19.6640625" style="23" customWidth="1"/>
    <col min="7" max="7" width="1.44140625" style="40" customWidth="1"/>
    <col min="8" max="8" width="19.6640625" style="23" customWidth="1"/>
    <col min="9" max="9" width="1.44140625" style="40" customWidth="1"/>
    <col min="10" max="10" width="17" style="23" customWidth="1"/>
    <col min="11" max="11" width="1.44140625" style="40" customWidth="1"/>
    <col min="12" max="12" width="17.44140625" style="23" customWidth="1"/>
    <col min="13" max="13" width="1.44140625" style="40" customWidth="1"/>
    <col min="14" max="14" width="18.109375" style="23" customWidth="1"/>
    <col min="15" max="15" width="1.44140625" style="23" customWidth="1"/>
    <col min="16" max="16" width="19" style="23" customWidth="1"/>
    <col min="17" max="17" width="1.44140625" style="40" customWidth="1"/>
    <col min="18" max="18" width="18.44140625" style="23" customWidth="1"/>
    <col min="19" max="19" width="1.44140625" style="40" customWidth="1"/>
    <col min="20" max="20" width="18.33203125" style="23" customWidth="1"/>
    <col min="21" max="21" width="1.44140625" style="40" customWidth="1"/>
    <col min="22" max="22" width="18.5546875" style="23" customWidth="1"/>
    <col min="23" max="23" width="1.44140625" style="40" customWidth="1"/>
    <col min="24" max="24" width="17.33203125" style="23" customWidth="1"/>
    <col min="25" max="25" width="0.88671875" style="23" customWidth="1"/>
    <col min="26" max="26" width="13.44140625" style="23" customWidth="1"/>
    <col min="27" max="16384" width="8.6640625" style="23"/>
  </cols>
  <sheetData>
    <row r="1" spans="1:24" ht="24" customHeight="1">
      <c r="X1" s="27" t="s">
        <v>28</v>
      </c>
    </row>
    <row r="2" spans="1:24" ht="24" customHeight="1">
      <c r="A2" s="160" t="s">
        <v>162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4" ht="24" customHeight="1">
      <c r="A3" s="160" t="s">
        <v>119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24" customHeight="1">
      <c r="A4" s="160" t="s">
        <v>222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ht="24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35" t="s">
        <v>0</v>
      </c>
    </row>
    <row r="6" spans="1:24" ht="24" customHeight="1">
      <c r="A6" s="33"/>
      <c r="B6" s="162" t="s">
        <v>47</v>
      </c>
      <c r="C6" s="162"/>
      <c r="D6" s="162"/>
      <c r="E6" s="162"/>
      <c r="F6" s="163"/>
      <c r="G6" s="163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4" ht="24" customHeight="1">
      <c r="A7" s="33"/>
      <c r="B7" s="164" t="s">
        <v>56</v>
      </c>
      <c r="C7" s="164"/>
      <c r="D7" s="164"/>
      <c r="E7" s="164"/>
      <c r="F7" s="161"/>
      <c r="G7" s="161"/>
      <c r="H7" s="164"/>
      <c r="I7" s="164"/>
      <c r="J7" s="164"/>
      <c r="K7" s="164"/>
      <c r="L7" s="165"/>
      <c r="M7" s="165"/>
      <c r="N7" s="164"/>
      <c r="O7" s="164"/>
      <c r="P7" s="164"/>
      <c r="Q7" s="164"/>
      <c r="R7" s="164"/>
      <c r="S7" s="164"/>
      <c r="T7" s="164"/>
      <c r="U7" s="151"/>
      <c r="V7" s="77"/>
      <c r="W7" s="151"/>
      <c r="X7" s="78"/>
    </row>
    <row r="8" spans="1:24" ht="24" customHeight="1">
      <c r="A8" s="33"/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66" t="s">
        <v>84</v>
      </c>
      <c r="M8" s="166"/>
      <c r="N8" s="166"/>
      <c r="O8" s="166"/>
      <c r="P8" s="166"/>
      <c r="Q8" s="166"/>
      <c r="R8" s="166"/>
      <c r="S8" s="151"/>
      <c r="T8" s="151"/>
      <c r="U8" s="151"/>
      <c r="V8" s="79"/>
      <c r="W8" s="151"/>
      <c r="X8" s="78"/>
    </row>
    <row r="9" spans="1:24" ht="24" customHeight="1">
      <c r="A9" s="33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 t="s">
        <v>202</v>
      </c>
      <c r="M9" s="151"/>
      <c r="N9" s="151"/>
      <c r="O9" s="151"/>
      <c r="P9" s="151"/>
      <c r="Q9" s="151"/>
      <c r="R9" s="151"/>
      <c r="S9" s="151"/>
      <c r="T9" s="151"/>
      <c r="U9" s="151"/>
      <c r="V9" s="79"/>
      <c r="W9" s="151"/>
      <c r="X9" s="78"/>
    </row>
    <row r="10" spans="1:24" ht="24" customHeight="1">
      <c r="A10" s="33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 t="s">
        <v>203</v>
      </c>
      <c r="M10" s="151"/>
      <c r="N10" s="151"/>
      <c r="O10" s="151"/>
      <c r="P10" s="151"/>
      <c r="Q10" s="151"/>
      <c r="R10" s="151"/>
      <c r="S10" s="151"/>
      <c r="T10" s="151"/>
      <c r="U10" s="151"/>
      <c r="V10" s="79"/>
      <c r="W10" s="151"/>
      <c r="X10" s="78"/>
    </row>
    <row r="11" spans="1:24" ht="24" customHeight="1">
      <c r="A11" s="33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0" t="s">
        <v>204</v>
      </c>
      <c r="N11" s="151"/>
      <c r="O11" s="151"/>
      <c r="P11" s="151"/>
      <c r="Q11" s="151"/>
      <c r="R11" s="151"/>
      <c r="S11" s="151"/>
      <c r="T11" s="151"/>
      <c r="U11" s="151"/>
      <c r="V11" s="79"/>
      <c r="W11" s="151"/>
      <c r="X11" s="78"/>
    </row>
    <row r="12" spans="1:24" ht="24" customHeight="1">
      <c r="A12" s="33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 t="s">
        <v>159</v>
      </c>
      <c r="M12" s="151"/>
      <c r="N12" s="151" t="s">
        <v>48</v>
      </c>
      <c r="O12" s="151"/>
      <c r="P12" s="151"/>
      <c r="Q12" s="151"/>
      <c r="R12" s="151"/>
      <c r="S12" s="151"/>
      <c r="T12" s="151"/>
      <c r="U12" s="151"/>
      <c r="V12" s="80" t="s">
        <v>104</v>
      </c>
      <c r="W12" s="151"/>
      <c r="X12" s="78"/>
    </row>
    <row r="13" spans="1:24" ht="24" customHeight="1">
      <c r="A13" s="33"/>
      <c r="L13" s="33" t="s">
        <v>103</v>
      </c>
      <c r="N13" s="33" t="s">
        <v>99</v>
      </c>
      <c r="O13" s="33"/>
      <c r="P13" s="33" t="s">
        <v>139</v>
      </c>
      <c r="Q13" s="151"/>
      <c r="R13" s="33" t="s">
        <v>85</v>
      </c>
      <c r="T13" s="33" t="s">
        <v>66</v>
      </c>
      <c r="U13" s="151"/>
      <c r="V13" s="33" t="s">
        <v>67</v>
      </c>
      <c r="W13" s="151"/>
      <c r="X13" s="78"/>
    </row>
    <row r="14" spans="1:24" ht="24" customHeight="1">
      <c r="B14" s="33" t="s">
        <v>108</v>
      </c>
      <c r="H14" s="161" t="s">
        <v>98</v>
      </c>
      <c r="I14" s="161"/>
      <c r="J14" s="161"/>
      <c r="L14" s="33" t="s">
        <v>140</v>
      </c>
      <c r="M14" s="151"/>
      <c r="N14" s="33" t="s">
        <v>100</v>
      </c>
      <c r="O14" s="33"/>
      <c r="P14" s="33" t="s">
        <v>116</v>
      </c>
      <c r="Q14" s="151"/>
      <c r="R14" s="33" t="s">
        <v>86</v>
      </c>
      <c r="S14" s="151"/>
      <c r="T14" s="33" t="s">
        <v>67</v>
      </c>
      <c r="V14" s="33" t="s">
        <v>105</v>
      </c>
      <c r="X14" s="33" t="s">
        <v>102</v>
      </c>
    </row>
    <row r="15" spans="1:24" ht="24" customHeight="1">
      <c r="B15" s="33" t="s">
        <v>50</v>
      </c>
      <c r="D15" s="33"/>
      <c r="F15" s="33" t="s">
        <v>200</v>
      </c>
      <c r="H15" s="151" t="s">
        <v>165</v>
      </c>
      <c r="J15" s="151" t="s">
        <v>53</v>
      </c>
      <c r="K15" s="151"/>
      <c r="L15" s="33" t="s">
        <v>100</v>
      </c>
      <c r="N15" s="33" t="s">
        <v>101</v>
      </c>
      <c r="O15" s="33"/>
      <c r="P15" s="33" t="s">
        <v>117</v>
      </c>
      <c r="Q15" s="151"/>
      <c r="R15" s="33" t="s">
        <v>87</v>
      </c>
      <c r="T15" s="33" t="s">
        <v>68</v>
      </c>
      <c r="V15" s="33" t="s">
        <v>70</v>
      </c>
      <c r="X15" s="33" t="s">
        <v>87</v>
      </c>
    </row>
    <row r="16" spans="1:24" ht="24" customHeight="1">
      <c r="B16" s="152" t="s">
        <v>52</v>
      </c>
      <c r="D16" s="152" t="s">
        <v>65</v>
      </c>
      <c r="F16" s="152" t="s">
        <v>201</v>
      </c>
      <c r="H16" s="152" t="s">
        <v>141</v>
      </c>
      <c r="J16" s="149" t="s">
        <v>184</v>
      </c>
      <c r="K16" s="151"/>
      <c r="L16" s="152" t="s">
        <v>176</v>
      </c>
      <c r="M16" s="151"/>
      <c r="N16" s="152" t="s">
        <v>130</v>
      </c>
      <c r="O16" s="151"/>
      <c r="P16" s="152" t="s">
        <v>118</v>
      </c>
      <c r="Q16" s="151"/>
      <c r="R16" s="152" t="s">
        <v>88</v>
      </c>
      <c r="S16" s="151"/>
      <c r="T16" s="152" t="s">
        <v>69</v>
      </c>
      <c r="V16" s="152" t="s">
        <v>131</v>
      </c>
      <c r="X16" s="152" t="s">
        <v>54</v>
      </c>
    </row>
    <row r="17" spans="1:49" ht="24" customHeight="1">
      <c r="B17" s="151"/>
      <c r="D17" s="151"/>
      <c r="F17" s="151"/>
      <c r="H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V17" s="151"/>
      <c r="X17" s="151"/>
    </row>
    <row r="18" spans="1:49" s="59" customFormat="1" ht="24" customHeight="1">
      <c r="A18" s="7" t="s">
        <v>229</v>
      </c>
      <c r="B18" s="22">
        <v>2147034</v>
      </c>
      <c r="C18" s="46">
        <v>0</v>
      </c>
      <c r="D18" s="22">
        <v>1818635</v>
      </c>
      <c r="E18" s="46">
        <v>0</v>
      </c>
      <c r="F18" s="22">
        <v>0</v>
      </c>
      <c r="G18" s="46">
        <v>0</v>
      </c>
      <c r="H18" s="22">
        <v>50656</v>
      </c>
      <c r="I18" s="46">
        <v>0</v>
      </c>
      <c r="J18" s="22">
        <v>-1859404</v>
      </c>
      <c r="K18" s="46">
        <v>0</v>
      </c>
      <c r="L18" s="22">
        <v>-20167</v>
      </c>
      <c r="M18" s="46">
        <v>0</v>
      </c>
      <c r="N18" s="22">
        <v>-45700</v>
      </c>
      <c r="O18" s="46">
        <v>0</v>
      </c>
      <c r="P18" s="22">
        <v>-141039</v>
      </c>
      <c r="Q18" s="40"/>
      <c r="R18" s="22">
        <f>SUM(L18:P18)</f>
        <v>-206906</v>
      </c>
      <c r="T18" s="22">
        <f>SUM(B18:J18,R18)</f>
        <v>1950015</v>
      </c>
      <c r="U18" s="40"/>
      <c r="V18" s="22">
        <v>158537</v>
      </c>
      <c r="W18" s="46"/>
      <c r="X18" s="102">
        <f>SUM(T18:V18)</f>
        <v>2108552</v>
      </c>
      <c r="AB18" s="61"/>
    </row>
    <row r="19" spans="1:49" s="59" customFormat="1" ht="24" customHeight="1">
      <c r="A19" s="23" t="s">
        <v>164</v>
      </c>
      <c r="B19" s="64">
        <v>0</v>
      </c>
      <c r="C19" s="46"/>
      <c r="D19" s="64">
        <v>0</v>
      </c>
      <c r="E19" s="46"/>
      <c r="F19" s="64">
        <v>0</v>
      </c>
      <c r="G19" s="46"/>
      <c r="H19" s="64">
        <v>0</v>
      </c>
      <c r="I19" s="46"/>
      <c r="J19" s="64">
        <f>PL!G121</f>
        <v>-92564</v>
      </c>
      <c r="K19" s="46"/>
      <c r="L19" s="64">
        <v>0</v>
      </c>
      <c r="M19" s="46"/>
      <c r="N19" s="64">
        <v>0</v>
      </c>
      <c r="O19" s="46"/>
      <c r="P19" s="64">
        <v>0</v>
      </c>
      <c r="R19" s="64">
        <f>SUM(L19:P19)</f>
        <v>0</v>
      </c>
      <c r="T19" s="64">
        <f>SUM(B19:J19,R19)</f>
        <v>-92564</v>
      </c>
      <c r="V19" s="64">
        <f>PL!G122</f>
        <v>6823</v>
      </c>
      <c r="W19" s="46"/>
      <c r="X19" s="64">
        <f>SUM(T19:V19)</f>
        <v>-85741</v>
      </c>
      <c r="AA19" s="61"/>
      <c r="AB19" s="61"/>
      <c r="AC19" s="61"/>
      <c r="AE19" s="61"/>
      <c r="AG19" s="61"/>
      <c r="AI19" s="61"/>
      <c r="AK19" s="61"/>
      <c r="AM19" s="61"/>
      <c r="AO19" s="61"/>
      <c r="AQ19" s="61"/>
      <c r="AS19" s="61"/>
      <c r="AU19" s="61"/>
      <c r="AW19" s="61"/>
    </row>
    <row r="20" spans="1:49" s="59" customFormat="1" ht="24" customHeight="1">
      <c r="A20" s="23" t="s">
        <v>64</v>
      </c>
      <c r="B20" s="65">
        <v>0</v>
      </c>
      <c r="C20" s="46"/>
      <c r="D20" s="65">
        <v>0</v>
      </c>
      <c r="F20" s="65">
        <v>0</v>
      </c>
      <c r="H20" s="65">
        <v>0</v>
      </c>
      <c r="J20" s="65">
        <v>0</v>
      </c>
      <c r="K20" s="46"/>
      <c r="L20" s="65">
        <f>PL!G108</f>
        <v>8978</v>
      </c>
      <c r="M20" s="46"/>
      <c r="N20" s="65">
        <v>0</v>
      </c>
      <c r="P20" s="65">
        <v>0</v>
      </c>
      <c r="R20" s="65">
        <f>SUM(L20:P20)</f>
        <v>8978</v>
      </c>
      <c r="T20" s="65">
        <f>SUM(B20:J20,R20)</f>
        <v>8978</v>
      </c>
      <c r="V20" s="65">
        <v>0</v>
      </c>
      <c r="X20" s="65">
        <f>SUM(T20:V20)</f>
        <v>8978</v>
      </c>
      <c r="AA20" s="61"/>
      <c r="AB20" s="61"/>
      <c r="AC20" s="61"/>
      <c r="AE20" s="61"/>
      <c r="AG20" s="61"/>
      <c r="AI20" s="61"/>
      <c r="AK20" s="61"/>
      <c r="AM20" s="61"/>
      <c r="AO20" s="61"/>
      <c r="AQ20" s="61"/>
      <c r="AS20" s="61"/>
      <c r="AU20" s="61"/>
      <c r="AW20" s="61"/>
    </row>
    <row r="21" spans="1:49" s="59" customFormat="1" ht="24" customHeight="1">
      <c r="A21" s="23" t="s">
        <v>34</v>
      </c>
      <c r="B21" s="22">
        <f>SUM(B19:B20)</f>
        <v>0</v>
      </c>
      <c r="C21" s="46"/>
      <c r="D21" s="22">
        <f>SUM(D19:D20)</f>
        <v>0</v>
      </c>
      <c r="E21" s="66"/>
      <c r="F21" s="22">
        <f>SUM(F19:F20)</f>
        <v>0</v>
      </c>
      <c r="G21" s="66"/>
      <c r="H21" s="22">
        <f>SUM(H19:H20)</f>
        <v>0</v>
      </c>
      <c r="I21" s="66"/>
      <c r="J21" s="22">
        <f>SUM(J19:J20)</f>
        <v>-92564</v>
      </c>
      <c r="K21" s="46"/>
      <c r="L21" s="22">
        <f>SUM(L19:L20)</f>
        <v>8978</v>
      </c>
      <c r="M21" s="46"/>
      <c r="N21" s="22">
        <f>SUM(N19:N20)</f>
        <v>0</v>
      </c>
      <c r="O21" s="66"/>
      <c r="P21" s="22">
        <f>SUM(P19:P20)</f>
        <v>0</v>
      </c>
      <c r="R21" s="22">
        <f>SUM(R19:R20)</f>
        <v>8978</v>
      </c>
      <c r="T21" s="22">
        <f>SUM(T19:T20)</f>
        <v>-83586</v>
      </c>
      <c r="V21" s="22">
        <f>SUM(V19:V20)</f>
        <v>6823</v>
      </c>
      <c r="W21" s="46"/>
      <c r="X21" s="22">
        <f>SUM(X19:X20)</f>
        <v>-76763</v>
      </c>
      <c r="Z21" s="61"/>
      <c r="AA21" s="61"/>
      <c r="AB21" s="61"/>
      <c r="AC21" s="61"/>
      <c r="AE21" s="61"/>
      <c r="AG21" s="61"/>
      <c r="AI21" s="61"/>
      <c r="AK21" s="61"/>
      <c r="AM21" s="61"/>
      <c r="AO21" s="61"/>
      <c r="AQ21" s="61"/>
      <c r="AS21" s="61"/>
      <c r="AU21" s="61"/>
      <c r="AW21" s="61"/>
    </row>
    <row r="22" spans="1:49" s="59" customFormat="1" ht="24" customHeight="1">
      <c r="A22" s="23" t="s">
        <v>236</v>
      </c>
      <c r="B22" s="22">
        <v>16260</v>
      </c>
      <c r="C22" s="46"/>
      <c r="D22" s="22">
        <v>3740</v>
      </c>
      <c r="E22" s="66"/>
      <c r="F22" s="22">
        <v>0</v>
      </c>
      <c r="G22" s="66"/>
      <c r="H22" s="22">
        <v>0</v>
      </c>
      <c r="I22" s="66"/>
      <c r="J22" s="22">
        <v>0</v>
      </c>
      <c r="K22" s="46"/>
      <c r="L22" s="22">
        <v>0</v>
      </c>
      <c r="M22" s="46"/>
      <c r="N22" s="22">
        <v>0</v>
      </c>
      <c r="O22" s="66"/>
      <c r="P22" s="22">
        <v>0</v>
      </c>
      <c r="R22" s="22">
        <f>SUM(L22:P22)</f>
        <v>0</v>
      </c>
      <c r="T22" s="22">
        <f>SUM(B22:J22,R22)</f>
        <v>20000</v>
      </c>
      <c r="V22" s="22">
        <v>0</v>
      </c>
      <c r="W22" s="46"/>
      <c r="X22" s="22">
        <f>SUM(T22:V22)</f>
        <v>20000</v>
      </c>
      <c r="Z22" s="61"/>
      <c r="AA22" s="61"/>
      <c r="AB22" s="61"/>
      <c r="AC22" s="61"/>
      <c r="AE22" s="61"/>
      <c r="AG22" s="61"/>
      <c r="AI22" s="61"/>
      <c r="AK22" s="61"/>
      <c r="AM22" s="61"/>
      <c r="AO22" s="61"/>
      <c r="AQ22" s="61"/>
      <c r="AS22" s="61"/>
      <c r="AU22" s="61"/>
      <c r="AW22" s="61"/>
    </row>
    <row r="23" spans="1:49" s="59" customFormat="1" ht="24" customHeight="1">
      <c r="A23" s="23" t="s">
        <v>237</v>
      </c>
      <c r="B23" s="22">
        <v>0</v>
      </c>
      <c r="C23" s="46"/>
      <c r="D23" s="22">
        <v>0</v>
      </c>
      <c r="E23" s="66"/>
      <c r="F23" s="22">
        <v>10000</v>
      </c>
      <c r="G23" s="66"/>
      <c r="H23" s="22">
        <v>0</v>
      </c>
      <c r="I23" s="66"/>
      <c r="J23" s="22">
        <v>0</v>
      </c>
      <c r="K23" s="46"/>
      <c r="L23" s="22">
        <v>0</v>
      </c>
      <c r="M23" s="46"/>
      <c r="N23" s="22">
        <v>0</v>
      </c>
      <c r="O23" s="66"/>
      <c r="P23" s="22">
        <v>0</v>
      </c>
      <c r="R23" s="22">
        <f>SUM(L23:P23)</f>
        <v>0</v>
      </c>
      <c r="T23" s="22">
        <f>SUM(B23:J23,R23)</f>
        <v>10000</v>
      </c>
      <c r="V23" s="22">
        <v>0</v>
      </c>
      <c r="W23" s="46"/>
      <c r="X23" s="102">
        <f>SUM(T23:V23)</f>
        <v>10000</v>
      </c>
      <c r="Z23" s="61"/>
      <c r="AA23" s="61"/>
      <c r="AB23" s="61"/>
      <c r="AC23" s="61"/>
      <c r="AE23" s="61"/>
      <c r="AG23" s="61"/>
      <c r="AI23" s="61"/>
      <c r="AK23" s="61"/>
      <c r="AM23" s="61"/>
      <c r="AO23" s="61"/>
      <c r="AQ23" s="61"/>
      <c r="AS23" s="61"/>
      <c r="AU23" s="61"/>
      <c r="AW23" s="61"/>
    </row>
    <row r="24" spans="1:49" s="59" customFormat="1" ht="24" customHeight="1" thickBot="1">
      <c r="A24" s="7" t="s">
        <v>189</v>
      </c>
      <c r="B24" s="67">
        <f>SUM(B18,B21:B23)</f>
        <v>2163294</v>
      </c>
      <c r="C24" s="46"/>
      <c r="D24" s="67">
        <f>SUM(D18,D21:D23)</f>
        <v>1822375</v>
      </c>
      <c r="E24" s="46"/>
      <c r="F24" s="67">
        <f>SUM(F18,F21:F23)</f>
        <v>10000</v>
      </c>
      <c r="G24" s="46"/>
      <c r="H24" s="67">
        <f>SUM(H18,H21:H23)</f>
        <v>50656</v>
      </c>
      <c r="I24" s="46"/>
      <c r="J24" s="67">
        <f>SUM(J18,J21:J23)</f>
        <v>-1951968</v>
      </c>
      <c r="K24" s="46"/>
      <c r="L24" s="67">
        <f>SUM(L18,L21:L23)</f>
        <v>-11189</v>
      </c>
      <c r="M24" s="46"/>
      <c r="N24" s="67">
        <f>SUM(N18,N21:N23)</f>
        <v>-45700</v>
      </c>
      <c r="O24" s="46"/>
      <c r="P24" s="67">
        <f>SUM(P18,P21:P23)</f>
        <v>-141039</v>
      </c>
      <c r="Q24" s="46"/>
      <c r="R24" s="67">
        <f>SUM(R18,R21:R23)</f>
        <v>-197928</v>
      </c>
      <c r="S24" s="46"/>
      <c r="T24" s="67">
        <f>SUM(T18,T21:T23)</f>
        <v>1896429</v>
      </c>
      <c r="U24" s="46"/>
      <c r="V24" s="67">
        <f>SUM(V18,V21:V23)</f>
        <v>165360</v>
      </c>
      <c r="W24" s="46"/>
      <c r="X24" s="67">
        <f>SUM(X18,X21:X23)</f>
        <v>2061789</v>
      </c>
      <c r="AA24" s="61"/>
      <c r="AB24" s="61"/>
      <c r="AC24" s="61"/>
      <c r="AE24" s="61"/>
      <c r="AG24" s="61"/>
      <c r="AI24" s="61"/>
      <c r="AK24" s="61"/>
      <c r="AM24" s="61"/>
      <c r="AO24" s="61"/>
      <c r="AQ24" s="61"/>
      <c r="AS24" s="61"/>
      <c r="AU24" s="61"/>
      <c r="AW24" s="61"/>
    </row>
    <row r="25" spans="1:49" ht="24" customHeight="1" thickTop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X25" s="35"/>
      <c r="AA25" s="61"/>
      <c r="AB25" s="61"/>
      <c r="AC25" s="61"/>
      <c r="AE25" s="61"/>
      <c r="AG25" s="61"/>
      <c r="AI25" s="61"/>
      <c r="AK25" s="61"/>
      <c r="AM25" s="61"/>
      <c r="AO25" s="61"/>
      <c r="AQ25" s="61"/>
      <c r="AS25" s="61"/>
      <c r="AU25" s="61"/>
      <c r="AW25" s="61"/>
    </row>
    <row r="26" spans="1:49" s="59" customFormat="1" ht="24" customHeight="1">
      <c r="A26" s="7" t="s">
        <v>223</v>
      </c>
      <c r="B26" s="22">
        <v>2302751</v>
      </c>
      <c r="C26" s="46">
        <v>0</v>
      </c>
      <c r="D26" s="22">
        <v>1842975</v>
      </c>
      <c r="E26" s="46"/>
      <c r="F26" s="22">
        <v>0</v>
      </c>
      <c r="G26" s="46">
        <v>0</v>
      </c>
      <c r="H26" s="22">
        <v>50656</v>
      </c>
      <c r="I26" s="46">
        <v>0</v>
      </c>
      <c r="J26" s="22">
        <v>-2083919</v>
      </c>
      <c r="K26" s="46">
        <v>0</v>
      </c>
      <c r="L26" s="22">
        <v>-11879</v>
      </c>
      <c r="M26" s="46">
        <v>0</v>
      </c>
      <c r="N26" s="22">
        <v>-45700</v>
      </c>
      <c r="O26" s="46">
        <v>0</v>
      </c>
      <c r="P26" s="22">
        <v>-141039</v>
      </c>
      <c r="Q26" s="40"/>
      <c r="R26" s="22">
        <f>SUM(L26:P26)</f>
        <v>-198618</v>
      </c>
      <c r="T26" s="22">
        <f>SUM(B26:J26,R26)</f>
        <v>1913845</v>
      </c>
      <c r="U26" s="40"/>
      <c r="V26" s="18">
        <v>155513</v>
      </c>
      <c r="W26" s="46"/>
      <c r="X26" s="102">
        <f>SUM(T26:V26)</f>
        <v>2069358</v>
      </c>
      <c r="AA26" s="61"/>
      <c r="AB26" s="61"/>
      <c r="AC26" s="61"/>
      <c r="AE26" s="61"/>
      <c r="AG26" s="61"/>
      <c r="AI26" s="61"/>
      <c r="AK26" s="61"/>
      <c r="AM26" s="61"/>
      <c r="AO26" s="61"/>
      <c r="AQ26" s="61"/>
      <c r="AS26" s="61"/>
      <c r="AU26" s="61"/>
      <c r="AW26" s="61"/>
    </row>
    <row r="27" spans="1:49" s="59" customFormat="1" ht="24" customHeight="1">
      <c r="A27" s="23" t="s">
        <v>164</v>
      </c>
      <c r="B27" s="64">
        <v>0</v>
      </c>
      <c r="C27" s="46"/>
      <c r="D27" s="64">
        <v>0</v>
      </c>
      <c r="E27" s="46"/>
      <c r="F27" s="64">
        <v>0</v>
      </c>
      <c r="G27" s="46"/>
      <c r="H27" s="64">
        <v>0</v>
      </c>
      <c r="I27" s="46"/>
      <c r="J27" s="64">
        <v>-34252</v>
      </c>
      <c r="K27" s="46"/>
      <c r="L27" s="64">
        <v>0</v>
      </c>
      <c r="M27" s="46"/>
      <c r="N27" s="64">
        <v>0</v>
      </c>
      <c r="O27" s="46"/>
      <c r="P27" s="64">
        <v>0</v>
      </c>
      <c r="R27" s="64">
        <f>SUM(L27:P27)</f>
        <v>0</v>
      </c>
      <c r="T27" s="64">
        <f>SUM(B27:J27,R27)</f>
        <v>-34252</v>
      </c>
      <c r="V27" s="64">
        <v>2199</v>
      </c>
      <c r="W27" s="46"/>
      <c r="X27" s="64">
        <f>SUM(T27:V27)</f>
        <v>-32053</v>
      </c>
      <c r="AA27" s="61"/>
      <c r="AB27" s="61"/>
      <c r="AC27" s="61"/>
      <c r="AE27" s="61"/>
      <c r="AG27" s="61"/>
      <c r="AI27" s="61"/>
      <c r="AK27" s="61"/>
      <c r="AM27" s="61"/>
      <c r="AO27" s="61"/>
      <c r="AQ27" s="61"/>
      <c r="AS27" s="61"/>
      <c r="AU27" s="61"/>
      <c r="AW27" s="61"/>
    </row>
    <row r="28" spans="1:49" s="59" customFormat="1" ht="24" customHeight="1">
      <c r="A28" s="23" t="s">
        <v>64</v>
      </c>
      <c r="B28" s="65">
        <v>0</v>
      </c>
      <c r="C28" s="46"/>
      <c r="D28" s="65">
        <v>0</v>
      </c>
      <c r="F28" s="65">
        <v>0</v>
      </c>
      <c r="H28" s="65">
        <v>0</v>
      </c>
      <c r="J28" s="65">
        <v>0</v>
      </c>
      <c r="K28" s="46"/>
      <c r="L28" s="65">
        <v>-6907</v>
      </c>
      <c r="M28" s="46"/>
      <c r="N28" s="65">
        <v>0</v>
      </c>
      <c r="P28" s="65">
        <v>0</v>
      </c>
      <c r="R28" s="65">
        <f>SUM(L28:P28)</f>
        <v>-6907</v>
      </c>
      <c r="T28" s="65">
        <f>SUM(B28:J28,R28)</f>
        <v>-6907</v>
      </c>
      <c r="V28" s="65">
        <v>0</v>
      </c>
      <c r="X28" s="65">
        <f>SUM(T28:V28)</f>
        <v>-6907</v>
      </c>
      <c r="AA28" s="61"/>
      <c r="AB28" s="61"/>
      <c r="AC28" s="61"/>
      <c r="AE28" s="61"/>
      <c r="AG28" s="61"/>
      <c r="AI28" s="61"/>
      <c r="AK28" s="61"/>
      <c r="AM28" s="61"/>
      <c r="AO28" s="61"/>
      <c r="AQ28" s="61"/>
      <c r="AS28" s="61"/>
      <c r="AU28" s="61"/>
      <c r="AW28" s="61"/>
    </row>
    <row r="29" spans="1:49" s="59" customFormat="1" ht="24" customHeight="1">
      <c r="A29" s="23" t="s">
        <v>34</v>
      </c>
      <c r="B29" s="22">
        <f>SUM(B27:B28)</f>
        <v>0</v>
      </c>
      <c r="C29" s="46"/>
      <c r="D29" s="22">
        <f>SUM(D27:D28)</f>
        <v>0</v>
      </c>
      <c r="E29" s="66"/>
      <c r="F29" s="22">
        <f>SUM(F27:F28)</f>
        <v>0</v>
      </c>
      <c r="G29" s="66"/>
      <c r="H29" s="22">
        <f>SUM(H27:H28)</f>
        <v>0</v>
      </c>
      <c r="I29" s="66"/>
      <c r="J29" s="22">
        <f>SUM(J27:J28)</f>
        <v>-34252</v>
      </c>
      <c r="K29" s="46"/>
      <c r="L29" s="22">
        <f>SUM(L27:L28)</f>
        <v>-6907</v>
      </c>
      <c r="M29" s="46"/>
      <c r="N29" s="22">
        <f>SUM(N27:N28)</f>
        <v>0</v>
      </c>
      <c r="O29" s="66"/>
      <c r="P29" s="22">
        <f>SUM(P27:P28)</f>
        <v>0</v>
      </c>
      <c r="R29" s="22">
        <f>SUM(R27:R28)</f>
        <v>-6907</v>
      </c>
      <c r="T29" s="22">
        <f>SUM(T27:T28)</f>
        <v>-41159</v>
      </c>
      <c r="V29" s="22">
        <f>SUM(V27:V28)</f>
        <v>2199</v>
      </c>
      <c r="W29" s="46"/>
      <c r="X29" s="22">
        <f>SUM(X27:X28)</f>
        <v>-38960</v>
      </c>
      <c r="Z29" s="61"/>
      <c r="AA29" s="61"/>
      <c r="AB29" s="61"/>
      <c r="AC29" s="61"/>
      <c r="AE29" s="61"/>
      <c r="AG29" s="61"/>
      <c r="AI29" s="61"/>
      <c r="AK29" s="61"/>
      <c r="AM29" s="61"/>
      <c r="AO29" s="61"/>
      <c r="AQ29" s="61"/>
      <c r="AS29" s="61"/>
      <c r="AU29" s="61"/>
      <c r="AW29" s="61"/>
    </row>
    <row r="30" spans="1:49" s="59" customFormat="1" ht="24" customHeight="1">
      <c r="A30" s="23" t="s">
        <v>238</v>
      </c>
      <c r="B30" s="22">
        <v>133000</v>
      </c>
      <c r="C30" s="46"/>
      <c r="D30" s="22">
        <v>-44879</v>
      </c>
      <c r="E30" s="66"/>
      <c r="F30" s="22">
        <v>0</v>
      </c>
      <c r="G30" s="66"/>
      <c r="H30" s="22">
        <v>0</v>
      </c>
      <c r="I30" s="66"/>
      <c r="J30" s="22">
        <v>0</v>
      </c>
      <c r="K30" s="46"/>
      <c r="L30" s="22">
        <v>0</v>
      </c>
      <c r="M30" s="46"/>
      <c r="N30" s="22">
        <v>0</v>
      </c>
      <c r="O30" s="66"/>
      <c r="P30" s="22">
        <v>0</v>
      </c>
      <c r="R30" s="22">
        <f>SUM(L30:P30)</f>
        <v>0</v>
      </c>
      <c r="T30" s="22">
        <f>SUM(B30:J30,R30)</f>
        <v>88121</v>
      </c>
      <c r="V30" s="22">
        <v>0</v>
      </c>
      <c r="W30" s="46"/>
      <c r="X30" s="22">
        <f>SUM(T30:V30)</f>
        <v>88121</v>
      </c>
      <c r="Z30" s="61"/>
      <c r="AA30" s="61"/>
      <c r="AB30" s="61"/>
      <c r="AC30" s="61"/>
      <c r="AE30" s="61"/>
      <c r="AG30" s="61"/>
      <c r="AI30" s="61"/>
      <c r="AK30" s="61"/>
      <c r="AM30" s="61"/>
      <c r="AO30" s="61"/>
      <c r="AQ30" s="61"/>
      <c r="AS30" s="61"/>
      <c r="AU30" s="61"/>
      <c r="AW30" s="61"/>
    </row>
    <row r="31" spans="1:49" s="59" customFormat="1" ht="24" customHeight="1">
      <c r="A31" s="23" t="s">
        <v>239</v>
      </c>
      <c r="B31" s="22"/>
      <c r="C31" s="46"/>
      <c r="D31" s="22"/>
      <c r="E31" s="66"/>
      <c r="F31" s="22"/>
      <c r="G31" s="66"/>
      <c r="H31" s="22"/>
      <c r="I31" s="66"/>
      <c r="J31" s="22"/>
      <c r="K31" s="46"/>
      <c r="L31" s="22"/>
      <c r="M31" s="46"/>
      <c r="N31" s="22"/>
      <c r="O31" s="66"/>
      <c r="P31" s="22"/>
      <c r="R31" s="22"/>
      <c r="T31" s="22"/>
      <c r="V31" s="22"/>
      <c r="W31" s="46"/>
      <c r="X31" s="22"/>
      <c r="Z31" s="61"/>
      <c r="AA31" s="61"/>
      <c r="AB31" s="61"/>
      <c r="AC31" s="61"/>
      <c r="AE31" s="61"/>
      <c r="AG31" s="61"/>
      <c r="AI31" s="61"/>
      <c r="AK31" s="61"/>
      <c r="AM31" s="61"/>
      <c r="AO31" s="61"/>
      <c r="AQ31" s="61"/>
      <c r="AS31" s="61"/>
      <c r="AU31" s="61"/>
      <c r="AW31" s="61"/>
    </row>
    <row r="32" spans="1:49" s="59" customFormat="1" ht="24" customHeight="1">
      <c r="A32" s="23" t="s">
        <v>240</v>
      </c>
      <c r="B32" s="22">
        <v>531175</v>
      </c>
      <c r="C32" s="46"/>
      <c r="D32" s="22">
        <v>-192045</v>
      </c>
      <c r="E32" s="66"/>
      <c r="F32" s="22">
        <v>0</v>
      </c>
      <c r="G32" s="66"/>
      <c r="H32" s="22">
        <v>0</v>
      </c>
      <c r="I32" s="66"/>
      <c r="J32" s="22">
        <v>0</v>
      </c>
      <c r="K32" s="46"/>
      <c r="L32" s="22">
        <v>0</v>
      </c>
      <c r="M32" s="46"/>
      <c r="N32" s="22">
        <v>0</v>
      </c>
      <c r="O32" s="66"/>
      <c r="P32" s="22">
        <v>0</v>
      </c>
      <c r="R32" s="22">
        <f>SUM(L32:P32)</f>
        <v>0</v>
      </c>
      <c r="T32" s="22">
        <f>SUM(B32:J32,R32)</f>
        <v>339130</v>
      </c>
      <c r="V32" s="22">
        <v>0</v>
      </c>
      <c r="W32" s="46"/>
      <c r="X32" s="22">
        <f>SUM(T32:V32)</f>
        <v>339130</v>
      </c>
      <c r="Z32" s="61"/>
      <c r="AA32" s="61"/>
      <c r="AB32" s="61"/>
      <c r="AC32" s="61"/>
      <c r="AE32" s="61"/>
      <c r="AG32" s="61"/>
      <c r="AI32" s="61"/>
      <c r="AK32" s="61"/>
      <c r="AM32" s="61"/>
      <c r="AO32" s="61"/>
      <c r="AQ32" s="61"/>
      <c r="AS32" s="61"/>
      <c r="AU32" s="61"/>
      <c r="AW32" s="61"/>
    </row>
    <row r="33" spans="1:49" s="59" customFormat="1" ht="24" customHeight="1">
      <c r="A33" s="23" t="s">
        <v>205</v>
      </c>
      <c r="B33" s="22">
        <v>0</v>
      </c>
      <c r="C33" s="46"/>
      <c r="D33" s="22">
        <v>0</v>
      </c>
      <c r="E33" s="66"/>
      <c r="F33" s="22">
        <v>9166</v>
      </c>
      <c r="G33" s="66"/>
      <c r="H33" s="22">
        <v>0</v>
      </c>
      <c r="I33" s="66"/>
      <c r="J33" s="22">
        <v>0</v>
      </c>
      <c r="K33" s="46"/>
      <c r="L33" s="22">
        <v>0</v>
      </c>
      <c r="M33" s="46"/>
      <c r="N33" s="22">
        <v>0</v>
      </c>
      <c r="O33" s="66"/>
      <c r="P33" s="22">
        <v>0</v>
      </c>
      <c r="R33" s="22">
        <f>SUM(L33:P33)</f>
        <v>0</v>
      </c>
      <c r="T33" s="22">
        <f>SUM(B33:J33,R33)</f>
        <v>9166</v>
      </c>
      <c r="V33" s="22">
        <v>0</v>
      </c>
      <c r="W33" s="46"/>
      <c r="X33" s="22">
        <f>SUM(T33:V33)</f>
        <v>9166</v>
      </c>
      <c r="Z33" s="61"/>
      <c r="AA33" s="61"/>
      <c r="AB33" s="61"/>
      <c r="AC33" s="61"/>
      <c r="AE33" s="61"/>
      <c r="AG33" s="61"/>
      <c r="AI33" s="61"/>
      <c r="AK33" s="61"/>
      <c r="AM33" s="61"/>
      <c r="AO33" s="61"/>
      <c r="AQ33" s="61"/>
      <c r="AS33" s="61"/>
      <c r="AU33" s="61"/>
      <c r="AW33" s="61"/>
    </row>
    <row r="34" spans="1:49" s="59" customFormat="1" ht="24" customHeight="1">
      <c r="A34" s="153" t="s">
        <v>254</v>
      </c>
      <c r="B34" s="22">
        <v>0</v>
      </c>
      <c r="C34" s="46"/>
      <c r="D34" s="22">
        <v>0</v>
      </c>
      <c r="E34" s="66"/>
      <c r="F34" s="22">
        <v>0</v>
      </c>
      <c r="G34" s="66"/>
      <c r="H34" s="22">
        <v>0</v>
      </c>
      <c r="I34" s="66"/>
      <c r="J34" s="22">
        <v>0</v>
      </c>
      <c r="K34" s="46"/>
      <c r="L34" s="22">
        <v>0</v>
      </c>
      <c r="M34" s="46"/>
      <c r="N34" s="22">
        <v>0</v>
      </c>
      <c r="O34" s="66"/>
      <c r="P34" s="22">
        <v>0</v>
      </c>
      <c r="R34" s="22">
        <v>0</v>
      </c>
      <c r="T34" s="22">
        <v>0</v>
      </c>
      <c r="V34" s="22">
        <v>-15019</v>
      </c>
      <c r="W34" s="46"/>
      <c r="X34" s="22">
        <f>SUM(T34:V34)</f>
        <v>-15019</v>
      </c>
      <c r="Z34" s="61"/>
      <c r="AA34" s="61"/>
      <c r="AB34" s="61"/>
      <c r="AC34" s="61"/>
      <c r="AE34" s="61"/>
      <c r="AG34" s="61"/>
      <c r="AI34" s="61"/>
      <c r="AK34" s="61"/>
      <c r="AM34" s="61"/>
      <c r="AO34" s="61"/>
      <c r="AQ34" s="61"/>
      <c r="AS34" s="61"/>
      <c r="AU34" s="61"/>
      <c r="AW34" s="61"/>
    </row>
    <row r="35" spans="1:49" s="59" customFormat="1" ht="24" customHeight="1" thickBot="1">
      <c r="A35" s="7" t="s">
        <v>224</v>
      </c>
      <c r="B35" s="67">
        <f>SUM(B26,B29:B34)</f>
        <v>2966926</v>
      </c>
      <c r="C35" s="46"/>
      <c r="D35" s="67">
        <f>SUM(D26,D29:D34)</f>
        <v>1606051</v>
      </c>
      <c r="E35" s="46"/>
      <c r="F35" s="67">
        <f>SUM(F26,F29:F34)</f>
        <v>9166</v>
      </c>
      <c r="G35" s="46"/>
      <c r="H35" s="67">
        <f>SUM(H26,H29:H34)</f>
        <v>50656</v>
      </c>
      <c r="I35" s="46"/>
      <c r="J35" s="67">
        <f>SUM(J26,J29:J34)</f>
        <v>-2118171</v>
      </c>
      <c r="K35" s="46"/>
      <c r="L35" s="67">
        <f>SUM(L26,L29:L34)</f>
        <v>-18786</v>
      </c>
      <c r="M35" s="46"/>
      <c r="N35" s="67">
        <f>SUM(N26,N29:N34)</f>
        <v>-45700</v>
      </c>
      <c r="O35" s="46"/>
      <c r="P35" s="67">
        <f>SUM(P26,P29:P34)</f>
        <v>-141039</v>
      </c>
      <c r="Q35" s="46"/>
      <c r="R35" s="67">
        <f>SUM(R26,R29:R34)</f>
        <v>-205525</v>
      </c>
      <c r="S35" s="46"/>
      <c r="T35" s="67">
        <f>SUM(T26,T29:T34)</f>
        <v>2309103</v>
      </c>
      <c r="U35" s="46"/>
      <c r="V35" s="67">
        <f>SUM(V26,V29:V34)</f>
        <v>142693</v>
      </c>
      <c r="W35" s="46"/>
      <c r="X35" s="67">
        <f>SUM(X26,X29:X34)</f>
        <v>2451796</v>
      </c>
      <c r="AA35" s="61"/>
      <c r="AB35" s="61"/>
      <c r="AC35" s="61"/>
      <c r="AE35" s="61"/>
      <c r="AG35" s="61"/>
      <c r="AI35" s="61"/>
      <c r="AK35" s="61"/>
      <c r="AM35" s="61"/>
      <c r="AO35" s="61"/>
      <c r="AQ35" s="61"/>
      <c r="AS35" s="61"/>
      <c r="AU35" s="61"/>
      <c r="AW35" s="61"/>
    </row>
    <row r="36" spans="1:49" ht="24" customHeight="1" thickTop="1">
      <c r="A36" s="32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X36" s="22">
        <f>SUM(X35-BS!D96)</f>
        <v>0</v>
      </c>
      <c r="AA36" s="61"/>
      <c r="AB36" s="61"/>
      <c r="AC36" s="61"/>
      <c r="AE36" s="61"/>
      <c r="AG36" s="61"/>
      <c r="AI36" s="61"/>
      <c r="AK36" s="61"/>
      <c r="AM36" s="61"/>
      <c r="AO36" s="61"/>
      <c r="AQ36" s="61"/>
      <c r="AS36" s="61"/>
      <c r="AU36" s="61"/>
      <c r="AW36" s="61"/>
    </row>
    <row r="37" spans="1:49" ht="24" customHeight="1">
      <c r="A37" s="6" t="s">
        <v>21</v>
      </c>
      <c r="V37" s="81"/>
      <c r="X37" s="34"/>
    </row>
    <row r="38" spans="1:49" ht="24" customHeight="1">
      <c r="V38" s="36"/>
      <c r="X38" s="34"/>
    </row>
    <row r="40" spans="1:49" ht="24" customHeight="1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49" ht="24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53" spans="2:25" ht="24" customHeight="1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2:25" ht="24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2:25" ht="24" customHeight="1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2:25" ht="24" customHeight="1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2:25" ht="24" customHeight="1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2:25" ht="24" customHeight="1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2:25" ht="24" customHeight="1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  <row r="60" spans="2:25" ht="24" customHeight="1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2:25" ht="24" customHeight="1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</row>
    <row r="62" spans="2:25" ht="24" customHeight="1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</row>
    <row r="63" spans="2:25" ht="24" customHeight="1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</row>
    <row r="64" spans="2:25" ht="24" customHeight="1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2:25" ht="24" customHeight="1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</row>
    <row r="66" spans="2:25" ht="24" customHeight="1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</row>
  </sheetData>
  <mergeCells count="7">
    <mergeCell ref="A2:X2"/>
    <mergeCell ref="H14:J14"/>
    <mergeCell ref="A3:X3"/>
    <mergeCell ref="A4:X4"/>
    <mergeCell ref="B6:X6"/>
    <mergeCell ref="B7:T7"/>
    <mergeCell ref="L8:R8"/>
  </mergeCells>
  <printOptions horizontalCentered="1"/>
  <pageMargins left="0.27" right="0.196850393700787" top="0.90500000000000003" bottom="0.31496062992126" header="0.31496062992126" footer="0.31496062992126"/>
  <pageSetup paperSize="9" scale="50" orientation="landscape" r:id="rId1"/>
  <ignoredErrors>
    <ignoredError sqref="B29:C29" formula="1"/>
    <ignoredError sqref="D29:X2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9"/>
  <sheetViews>
    <sheetView showGridLines="0" view="pageBreakPreview" zoomScaleNormal="80" zoomScaleSheetLayoutView="100" workbookViewId="0"/>
  </sheetViews>
  <sheetFormatPr defaultRowHeight="24" customHeight="1"/>
  <cols>
    <col min="1" max="1" width="38.88671875" style="23" customWidth="1"/>
    <col min="2" max="2" width="8.5546875" style="23" customWidth="1"/>
    <col min="3" max="3" width="18.6640625" style="23" customWidth="1"/>
    <col min="4" max="4" width="1.44140625" style="23" customWidth="1"/>
    <col min="5" max="5" width="18.6640625" style="23" customWidth="1"/>
    <col min="6" max="6" width="1.44140625" style="23" customWidth="1"/>
    <col min="7" max="7" width="22.109375" style="23" customWidth="1"/>
    <col min="8" max="8" width="1.44140625" style="23" customWidth="1"/>
    <col min="9" max="9" width="18.6640625" style="23" customWidth="1"/>
    <col min="10" max="10" width="1.44140625" style="23" customWidth="1"/>
    <col min="11" max="11" width="18.6640625" style="23" customWidth="1"/>
    <col min="12" max="12" width="1.44140625" style="23" customWidth="1"/>
    <col min="13" max="13" width="29" style="23" customWidth="1"/>
    <col min="14" max="14" width="1.44140625" style="23" customWidth="1"/>
    <col min="15" max="15" width="20.5546875" style="23" customWidth="1"/>
    <col min="16" max="16" width="5.44140625" style="23" customWidth="1"/>
    <col min="17" max="17" width="16.44140625" style="23" customWidth="1"/>
    <col min="18" max="240" width="9.109375" style="23"/>
    <col min="241" max="241" width="1" style="23" customWidth="1"/>
    <col min="242" max="242" width="42.5546875" style="23" customWidth="1"/>
    <col min="243" max="243" width="7" style="23" customWidth="1"/>
    <col min="244" max="244" width="2.109375" style="23" customWidth="1"/>
    <col min="245" max="245" width="15.6640625" style="23" customWidth="1"/>
    <col min="246" max="246" width="2" style="23" customWidth="1"/>
    <col min="247" max="247" width="15.6640625" style="23" customWidth="1"/>
    <col min="248" max="248" width="1.88671875" style="23" customWidth="1"/>
    <col min="249" max="249" width="15.6640625" style="23" customWidth="1"/>
    <col min="250" max="250" width="1.88671875" style="23" customWidth="1"/>
    <col min="251" max="251" width="15.6640625" style="23" customWidth="1"/>
    <col min="252" max="252" width="1.88671875" style="23" customWidth="1"/>
    <col min="253" max="253" width="15.6640625" style="23" customWidth="1"/>
    <col min="254" max="254" width="1.6640625" style="23" customWidth="1"/>
    <col min="255" max="496" width="9.109375" style="23"/>
    <col min="497" max="497" width="1" style="23" customWidth="1"/>
    <col min="498" max="498" width="42.5546875" style="23" customWidth="1"/>
    <col min="499" max="499" width="7" style="23" customWidth="1"/>
    <col min="500" max="500" width="2.109375" style="23" customWidth="1"/>
    <col min="501" max="501" width="15.6640625" style="23" customWidth="1"/>
    <col min="502" max="502" width="2" style="23" customWidth="1"/>
    <col min="503" max="503" width="15.6640625" style="23" customWidth="1"/>
    <col min="504" max="504" width="1.88671875" style="23" customWidth="1"/>
    <col min="505" max="505" width="15.6640625" style="23" customWidth="1"/>
    <col min="506" max="506" width="1.88671875" style="23" customWidth="1"/>
    <col min="507" max="507" width="15.6640625" style="23" customWidth="1"/>
    <col min="508" max="508" width="1.88671875" style="23" customWidth="1"/>
    <col min="509" max="509" width="15.6640625" style="23" customWidth="1"/>
    <col min="510" max="510" width="1.6640625" style="23" customWidth="1"/>
    <col min="511" max="752" width="9.109375" style="23"/>
    <col min="753" max="753" width="1" style="23" customWidth="1"/>
    <col min="754" max="754" width="42.5546875" style="23" customWidth="1"/>
    <col min="755" max="755" width="7" style="23" customWidth="1"/>
    <col min="756" max="756" width="2.109375" style="23" customWidth="1"/>
    <col min="757" max="757" width="15.6640625" style="23" customWidth="1"/>
    <col min="758" max="758" width="2" style="23" customWidth="1"/>
    <col min="759" max="759" width="15.6640625" style="23" customWidth="1"/>
    <col min="760" max="760" width="1.88671875" style="23" customWidth="1"/>
    <col min="761" max="761" width="15.6640625" style="23" customWidth="1"/>
    <col min="762" max="762" width="1.88671875" style="23" customWidth="1"/>
    <col min="763" max="763" width="15.6640625" style="23" customWidth="1"/>
    <col min="764" max="764" width="1.88671875" style="23" customWidth="1"/>
    <col min="765" max="765" width="15.6640625" style="23" customWidth="1"/>
    <col min="766" max="766" width="1.6640625" style="23" customWidth="1"/>
    <col min="767" max="1008" width="9.109375" style="23"/>
    <col min="1009" max="1009" width="1" style="23" customWidth="1"/>
    <col min="1010" max="1010" width="42.5546875" style="23" customWidth="1"/>
    <col min="1011" max="1011" width="7" style="23" customWidth="1"/>
    <col min="1012" max="1012" width="2.109375" style="23" customWidth="1"/>
    <col min="1013" max="1013" width="15.6640625" style="23" customWidth="1"/>
    <col min="1014" max="1014" width="2" style="23" customWidth="1"/>
    <col min="1015" max="1015" width="15.6640625" style="23" customWidth="1"/>
    <col min="1016" max="1016" width="1.88671875" style="23" customWidth="1"/>
    <col min="1017" max="1017" width="15.6640625" style="23" customWidth="1"/>
    <col min="1018" max="1018" width="1.88671875" style="23" customWidth="1"/>
    <col min="1019" max="1019" width="15.6640625" style="23" customWidth="1"/>
    <col min="1020" max="1020" width="1.88671875" style="23" customWidth="1"/>
    <col min="1021" max="1021" width="15.6640625" style="23" customWidth="1"/>
    <col min="1022" max="1022" width="1.6640625" style="23" customWidth="1"/>
    <col min="1023" max="1264" width="9.109375" style="23"/>
    <col min="1265" max="1265" width="1" style="23" customWidth="1"/>
    <col min="1266" max="1266" width="42.5546875" style="23" customWidth="1"/>
    <col min="1267" max="1267" width="7" style="23" customWidth="1"/>
    <col min="1268" max="1268" width="2.109375" style="23" customWidth="1"/>
    <col min="1269" max="1269" width="15.6640625" style="23" customWidth="1"/>
    <col min="1270" max="1270" width="2" style="23" customWidth="1"/>
    <col min="1271" max="1271" width="15.6640625" style="23" customWidth="1"/>
    <col min="1272" max="1272" width="1.88671875" style="23" customWidth="1"/>
    <col min="1273" max="1273" width="15.6640625" style="23" customWidth="1"/>
    <col min="1274" max="1274" width="1.88671875" style="23" customWidth="1"/>
    <col min="1275" max="1275" width="15.6640625" style="23" customWidth="1"/>
    <col min="1276" max="1276" width="1.88671875" style="23" customWidth="1"/>
    <col min="1277" max="1277" width="15.6640625" style="23" customWidth="1"/>
    <col min="1278" max="1278" width="1.6640625" style="23" customWidth="1"/>
    <col min="1279" max="1520" width="9.109375" style="23"/>
    <col min="1521" max="1521" width="1" style="23" customWidth="1"/>
    <col min="1522" max="1522" width="42.5546875" style="23" customWidth="1"/>
    <col min="1523" max="1523" width="7" style="23" customWidth="1"/>
    <col min="1524" max="1524" width="2.109375" style="23" customWidth="1"/>
    <col min="1525" max="1525" width="15.6640625" style="23" customWidth="1"/>
    <col min="1526" max="1526" width="2" style="23" customWidth="1"/>
    <col min="1527" max="1527" width="15.6640625" style="23" customWidth="1"/>
    <col min="1528" max="1528" width="1.88671875" style="23" customWidth="1"/>
    <col min="1529" max="1529" width="15.6640625" style="23" customWidth="1"/>
    <col min="1530" max="1530" width="1.88671875" style="23" customWidth="1"/>
    <col min="1531" max="1531" width="15.6640625" style="23" customWidth="1"/>
    <col min="1532" max="1532" width="1.88671875" style="23" customWidth="1"/>
    <col min="1533" max="1533" width="15.6640625" style="23" customWidth="1"/>
    <col min="1534" max="1534" width="1.6640625" style="23" customWidth="1"/>
    <col min="1535" max="1776" width="9.109375" style="23"/>
    <col min="1777" max="1777" width="1" style="23" customWidth="1"/>
    <col min="1778" max="1778" width="42.5546875" style="23" customWidth="1"/>
    <col min="1779" max="1779" width="7" style="23" customWidth="1"/>
    <col min="1780" max="1780" width="2.109375" style="23" customWidth="1"/>
    <col min="1781" max="1781" width="15.6640625" style="23" customWidth="1"/>
    <col min="1782" max="1782" width="2" style="23" customWidth="1"/>
    <col min="1783" max="1783" width="15.6640625" style="23" customWidth="1"/>
    <col min="1784" max="1784" width="1.88671875" style="23" customWidth="1"/>
    <col min="1785" max="1785" width="15.6640625" style="23" customWidth="1"/>
    <col min="1786" max="1786" width="1.88671875" style="23" customWidth="1"/>
    <col min="1787" max="1787" width="15.6640625" style="23" customWidth="1"/>
    <col min="1788" max="1788" width="1.88671875" style="23" customWidth="1"/>
    <col min="1789" max="1789" width="15.6640625" style="23" customWidth="1"/>
    <col min="1790" max="1790" width="1.6640625" style="23" customWidth="1"/>
    <col min="1791" max="2032" width="9.109375" style="23"/>
    <col min="2033" max="2033" width="1" style="23" customWidth="1"/>
    <col min="2034" max="2034" width="42.5546875" style="23" customWidth="1"/>
    <col min="2035" max="2035" width="7" style="23" customWidth="1"/>
    <col min="2036" max="2036" width="2.109375" style="23" customWidth="1"/>
    <col min="2037" max="2037" width="15.6640625" style="23" customWidth="1"/>
    <col min="2038" max="2038" width="2" style="23" customWidth="1"/>
    <col min="2039" max="2039" width="15.6640625" style="23" customWidth="1"/>
    <col min="2040" max="2040" width="1.88671875" style="23" customWidth="1"/>
    <col min="2041" max="2041" width="15.6640625" style="23" customWidth="1"/>
    <col min="2042" max="2042" width="1.88671875" style="23" customWidth="1"/>
    <col min="2043" max="2043" width="15.6640625" style="23" customWidth="1"/>
    <col min="2044" max="2044" width="1.88671875" style="23" customWidth="1"/>
    <col min="2045" max="2045" width="15.6640625" style="23" customWidth="1"/>
    <col min="2046" max="2046" width="1.6640625" style="23" customWidth="1"/>
    <col min="2047" max="2288" width="9.109375" style="23"/>
    <col min="2289" max="2289" width="1" style="23" customWidth="1"/>
    <col min="2290" max="2290" width="42.5546875" style="23" customWidth="1"/>
    <col min="2291" max="2291" width="7" style="23" customWidth="1"/>
    <col min="2292" max="2292" width="2.109375" style="23" customWidth="1"/>
    <col min="2293" max="2293" width="15.6640625" style="23" customWidth="1"/>
    <col min="2294" max="2294" width="2" style="23" customWidth="1"/>
    <col min="2295" max="2295" width="15.6640625" style="23" customWidth="1"/>
    <col min="2296" max="2296" width="1.88671875" style="23" customWidth="1"/>
    <col min="2297" max="2297" width="15.6640625" style="23" customWidth="1"/>
    <col min="2298" max="2298" width="1.88671875" style="23" customWidth="1"/>
    <col min="2299" max="2299" width="15.6640625" style="23" customWidth="1"/>
    <col min="2300" max="2300" width="1.88671875" style="23" customWidth="1"/>
    <col min="2301" max="2301" width="15.6640625" style="23" customWidth="1"/>
    <col min="2302" max="2302" width="1.6640625" style="23" customWidth="1"/>
    <col min="2303" max="2544" width="9.109375" style="23"/>
    <col min="2545" max="2545" width="1" style="23" customWidth="1"/>
    <col min="2546" max="2546" width="42.5546875" style="23" customWidth="1"/>
    <col min="2547" max="2547" width="7" style="23" customWidth="1"/>
    <col min="2548" max="2548" width="2.109375" style="23" customWidth="1"/>
    <col min="2549" max="2549" width="15.6640625" style="23" customWidth="1"/>
    <col min="2550" max="2550" width="2" style="23" customWidth="1"/>
    <col min="2551" max="2551" width="15.6640625" style="23" customWidth="1"/>
    <col min="2552" max="2552" width="1.88671875" style="23" customWidth="1"/>
    <col min="2553" max="2553" width="15.6640625" style="23" customWidth="1"/>
    <col min="2554" max="2554" width="1.88671875" style="23" customWidth="1"/>
    <col min="2555" max="2555" width="15.6640625" style="23" customWidth="1"/>
    <col min="2556" max="2556" width="1.88671875" style="23" customWidth="1"/>
    <col min="2557" max="2557" width="15.6640625" style="23" customWidth="1"/>
    <col min="2558" max="2558" width="1.6640625" style="23" customWidth="1"/>
    <col min="2559" max="2800" width="9.109375" style="23"/>
    <col min="2801" max="2801" width="1" style="23" customWidth="1"/>
    <col min="2802" max="2802" width="42.5546875" style="23" customWidth="1"/>
    <col min="2803" max="2803" width="7" style="23" customWidth="1"/>
    <col min="2804" max="2804" width="2.109375" style="23" customWidth="1"/>
    <col min="2805" max="2805" width="15.6640625" style="23" customWidth="1"/>
    <col min="2806" max="2806" width="2" style="23" customWidth="1"/>
    <col min="2807" max="2807" width="15.6640625" style="23" customWidth="1"/>
    <col min="2808" max="2808" width="1.88671875" style="23" customWidth="1"/>
    <col min="2809" max="2809" width="15.6640625" style="23" customWidth="1"/>
    <col min="2810" max="2810" width="1.88671875" style="23" customWidth="1"/>
    <col min="2811" max="2811" width="15.6640625" style="23" customWidth="1"/>
    <col min="2812" max="2812" width="1.88671875" style="23" customWidth="1"/>
    <col min="2813" max="2813" width="15.6640625" style="23" customWidth="1"/>
    <col min="2814" max="2814" width="1.6640625" style="23" customWidth="1"/>
    <col min="2815" max="3056" width="9.109375" style="23"/>
    <col min="3057" max="3057" width="1" style="23" customWidth="1"/>
    <col min="3058" max="3058" width="42.5546875" style="23" customWidth="1"/>
    <col min="3059" max="3059" width="7" style="23" customWidth="1"/>
    <col min="3060" max="3060" width="2.109375" style="23" customWidth="1"/>
    <col min="3061" max="3061" width="15.6640625" style="23" customWidth="1"/>
    <col min="3062" max="3062" width="2" style="23" customWidth="1"/>
    <col min="3063" max="3063" width="15.6640625" style="23" customWidth="1"/>
    <col min="3064" max="3064" width="1.88671875" style="23" customWidth="1"/>
    <col min="3065" max="3065" width="15.6640625" style="23" customWidth="1"/>
    <col min="3066" max="3066" width="1.88671875" style="23" customWidth="1"/>
    <col min="3067" max="3067" width="15.6640625" style="23" customWidth="1"/>
    <col min="3068" max="3068" width="1.88671875" style="23" customWidth="1"/>
    <col min="3069" max="3069" width="15.6640625" style="23" customWidth="1"/>
    <col min="3070" max="3070" width="1.6640625" style="23" customWidth="1"/>
    <col min="3071" max="3312" width="9.109375" style="23"/>
    <col min="3313" max="3313" width="1" style="23" customWidth="1"/>
    <col min="3314" max="3314" width="42.5546875" style="23" customWidth="1"/>
    <col min="3315" max="3315" width="7" style="23" customWidth="1"/>
    <col min="3316" max="3316" width="2.109375" style="23" customWidth="1"/>
    <col min="3317" max="3317" width="15.6640625" style="23" customWidth="1"/>
    <col min="3318" max="3318" width="2" style="23" customWidth="1"/>
    <col min="3319" max="3319" width="15.6640625" style="23" customWidth="1"/>
    <col min="3320" max="3320" width="1.88671875" style="23" customWidth="1"/>
    <col min="3321" max="3321" width="15.6640625" style="23" customWidth="1"/>
    <col min="3322" max="3322" width="1.88671875" style="23" customWidth="1"/>
    <col min="3323" max="3323" width="15.6640625" style="23" customWidth="1"/>
    <col min="3324" max="3324" width="1.88671875" style="23" customWidth="1"/>
    <col min="3325" max="3325" width="15.6640625" style="23" customWidth="1"/>
    <col min="3326" max="3326" width="1.6640625" style="23" customWidth="1"/>
    <col min="3327" max="3568" width="9.109375" style="23"/>
    <col min="3569" max="3569" width="1" style="23" customWidth="1"/>
    <col min="3570" max="3570" width="42.5546875" style="23" customWidth="1"/>
    <col min="3571" max="3571" width="7" style="23" customWidth="1"/>
    <col min="3572" max="3572" width="2.109375" style="23" customWidth="1"/>
    <col min="3573" max="3573" width="15.6640625" style="23" customWidth="1"/>
    <col min="3574" max="3574" width="2" style="23" customWidth="1"/>
    <col min="3575" max="3575" width="15.6640625" style="23" customWidth="1"/>
    <col min="3576" max="3576" width="1.88671875" style="23" customWidth="1"/>
    <col min="3577" max="3577" width="15.6640625" style="23" customWidth="1"/>
    <col min="3578" max="3578" width="1.88671875" style="23" customWidth="1"/>
    <col min="3579" max="3579" width="15.6640625" style="23" customWidth="1"/>
    <col min="3580" max="3580" width="1.88671875" style="23" customWidth="1"/>
    <col min="3581" max="3581" width="15.6640625" style="23" customWidth="1"/>
    <col min="3582" max="3582" width="1.6640625" style="23" customWidth="1"/>
    <col min="3583" max="3824" width="9.109375" style="23"/>
    <col min="3825" max="3825" width="1" style="23" customWidth="1"/>
    <col min="3826" max="3826" width="42.5546875" style="23" customWidth="1"/>
    <col min="3827" max="3827" width="7" style="23" customWidth="1"/>
    <col min="3828" max="3828" width="2.109375" style="23" customWidth="1"/>
    <col min="3829" max="3829" width="15.6640625" style="23" customWidth="1"/>
    <col min="3830" max="3830" width="2" style="23" customWidth="1"/>
    <col min="3831" max="3831" width="15.6640625" style="23" customWidth="1"/>
    <col min="3832" max="3832" width="1.88671875" style="23" customWidth="1"/>
    <col min="3833" max="3833" width="15.6640625" style="23" customWidth="1"/>
    <col min="3834" max="3834" width="1.88671875" style="23" customWidth="1"/>
    <col min="3835" max="3835" width="15.6640625" style="23" customWidth="1"/>
    <col min="3836" max="3836" width="1.88671875" style="23" customWidth="1"/>
    <col min="3837" max="3837" width="15.6640625" style="23" customWidth="1"/>
    <col min="3838" max="3838" width="1.6640625" style="23" customWidth="1"/>
    <col min="3839" max="4080" width="9.109375" style="23"/>
    <col min="4081" max="4081" width="1" style="23" customWidth="1"/>
    <col min="4082" max="4082" width="42.5546875" style="23" customWidth="1"/>
    <col min="4083" max="4083" width="7" style="23" customWidth="1"/>
    <col min="4084" max="4084" width="2.109375" style="23" customWidth="1"/>
    <col min="4085" max="4085" width="15.6640625" style="23" customWidth="1"/>
    <col min="4086" max="4086" width="2" style="23" customWidth="1"/>
    <col min="4087" max="4087" width="15.6640625" style="23" customWidth="1"/>
    <col min="4088" max="4088" width="1.88671875" style="23" customWidth="1"/>
    <col min="4089" max="4089" width="15.6640625" style="23" customWidth="1"/>
    <col min="4090" max="4090" width="1.88671875" style="23" customWidth="1"/>
    <col min="4091" max="4091" width="15.6640625" style="23" customWidth="1"/>
    <col min="4092" max="4092" width="1.88671875" style="23" customWidth="1"/>
    <col min="4093" max="4093" width="15.6640625" style="23" customWidth="1"/>
    <col min="4094" max="4094" width="1.6640625" style="23" customWidth="1"/>
    <col min="4095" max="4336" width="9.109375" style="23"/>
    <col min="4337" max="4337" width="1" style="23" customWidth="1"/>
    <col min="4338" max="4338" width="42.5546875" style="23" customWidth="1"/>
    <col min="4339" max="4339" width="7" style="23" customWidth="1"/>
    <col min="4340" max="4340" width="2.109375" style="23" customWidth="1"/>
    <col min="4341" max="4341" width="15.6640625" style="23" customWidth="1"/>
    <col min="4342" max="4342" width="2" style="23" customWidth="1"/>
    <col min="4343" max="4343" width="15.6640625" style="23" customWidth="1"/>
    <col min="4344" max="4344" width="1.88671875" style="23" customWidth="1"/>
    <col min="4345" max="4345" width="15.6640625" style="23" customWidth="1"/>
    <col min="4346" max="4346" width="1.88671875" style="23" customWidth="1"/>
    <col min="4347" max="4347" width="15.6640625" style="23" customWidth="1"/>
    <col min="4348" max="4348" width="1.88671875" style="23" customWidth="1"/>
    <col min="4349" max="4349" width="15.6640625" style="23" customWidth="1"/>
    <col min="4350" max="4350" width="1.6640625" style="23" customWidth="1"/>
    <col min="4351" max="4592" width="9.109375" style="23"/>
    <col min="4593" max="4593" width="1" style="23" customWidth="1"/>
    <col min="4594" max="4594" width="42.5546875" style="23" customWidth="1"/>
    <col min="4595" max="4595" width="7" style="23" customWidth="1"/>
    <col min="4596" max="4596" width="2.109375" style="23" customWidth="1"/>
    <col min="4597" max="4597" width="15.6640625" style="23" customWidth="1"/>
    <col min="4598" max="4598" width="2" style="23" customWidth="1"/>
    <col min="4599" max="4599" width="15.6640625" style="23" customWidth="1"/>
    <col min="4600" max="4600" width="1.88671875" style="23" customWidth="1"/>
    <col min="4601" max="4601" width="15.6640625" style="23" customWidth="1"/>
    <col min="4602" max="4602" width="1.88671875" style="23" customWidth="1"/>
    <col min="4603" max="4603" width="15.6640625" style="23" customWidth="1"/>
    <col min="4604" max="4604" width="1.88671875" style="23" customWidth="1"/>
    <col min="4605" max="4605" width="15.6640625" style="23" customWidth="1"/>
    <col min="4606" max="4606" width="1.6640625" style="23" customWidth="1"/>
    <col min="4607" max="4848" width="9.109375" style="23"/>
    <col min="4849" max="4849" width="1" style="23" customWidth="1"/>
    <col min="4850" max="4850" width="42.5546875" style="23" customWidth="1"/>
    <col min="4851" max="4851" width="7" style="23" customWidth="1"/>
    <col min="4852" max="4852" width="2.109375" style="23" customWidth="1"/>
    <col min="4853" max="4853" width="15.6640625" style="23" customWidth="1"/>
    <col min="4854" max="4854" width="2" style="23" customWidth="1"/>
    <col min="4855" max="4855" width="15.6640625" style="23" customWidth="1"/>
    <col min="4856" max="4856" width="1.88671875" style="23" customWidth="1"/>
    <col min="4857" max="4857" width="15.6640625" style="23" customWidth="1"/>
    <col min="4858" max="4858" width="1.88671875" style="23" customWidth="1"/>
    <col min="4859" max="4859" width="15.6640625" style="23" customWidth="1"/>
    <col min="4860" max="4860" width="1.88671875" style="23" customWidth="1"/>
    <col min="4861" max="4861" width="15.6640625" style="23" customWidth="1"/>
    <col min="4862" max="4862" width="1.6640625" style="23" customWidth="1"/>
    <col min="4863" max="5104" width="9.109375" style="23"/>
    <col min="5105" max="5105" width="1" style="23" customWidth="1"/>
    <col min="5106" max="5106" width="42.5546875" style="23" customWidth="1"/>
    <col min="5107" max="5107" width="7" style="23" customWidth="1"/>
    <col min="5108" max="5108" width="2.109375" style="23" customWidth="1"/>
    <col min="5109" max="5109" width="15.6640625" style="23" customWidth="1"/>
    <col min="5110" max="5110" width="2" style="23" customWidth="1"/>
    <col min="5111" max="5111" width="15.6640625" style="23" customWidth="1"/>
    <col min="5112" max="5112" width="1.88671875" style="23" customWidth="1"/>
    <col min="5113" max="5113" width="15.6640625" style="23" customWidth="1"/>
    <col min="5114" max="5114" width="1.88671875" style="23" customWidth="1"/>
    <col min="5115" max="5115" width="15.6640625" style="23" customWidth="1"/>
    <col min="5116" max="5116" width="1.88671875" style="23" customWidth="1"/>
    <col min="5117" max="5117" width="15.6640625" style="23" customWidth="1"/>
    <col min="5118" max="5118" width="1.6640625" style="23" customWidth="1"/>
    <col min="5119" max="5360" width="9.109375" style="23"/>
    <col min="5361" max="5361" width="1" style="23" customWidth="1"/>
    <col min="5362" max="5362" width="42.5546875" style="23" customWidth="1"/>
    <col min="5363" max="5363" width="7" style="23" customWidth="1"/>
    <col min="5364" max="5364" width="2.109375" style="23" customWidth="1"/>
    <col min="5365" max="5365" width="15.6640625" style="23" customWidth="1"/>
    <col min="5366" max="5366" width="2" style="23" customWidth="1"/>
    <col min="5367" max="5367" width="15.6640625" style="23" customWidth="1"/>
    <col min="5368" max="5368" width="1.88671875" style="23" customWidth="1"/>
    <col min="5369" max="5369" width="15.6640625" style="23" customWidth="1"/>
    <col min="5370" max="5370" width="1.88671875" style="23" customWidth="1"/>
    <col min="5371" max="5371" width="15.6640625" style="23" customWidth="1"/>
    <col min="5372" max="5372" width="1.88671875" style="23" customWidth="1"/>
    <col min="5373" max="5373" width="15.6640625" style="23" customWidth="1"/>
    <col min="5374" max="5374" width="1.6640625" style="23" customWidth="1"/>
    <col min="5375" max="5616" width="9.109375" style="23"/>
    <col min="5617" max="5617" width="1" style="23" customWidth="1"/>
    <col min="5618" max="5618" width="42.5546875" style="23" customWidth="1"/>
    <col min="5619" max="5619" width="7" style="23" customWidth="1"/>
    <col min="5620" max="5620" width="2.109375" style="23" customWidth="1"/>
    <col min="5621" max="5621" width="15.6640625" style="23" customWidth="1"/>
    <col min="5622" max="5622" width="2" style="23" customWidth="1"/>
    <col min="5623" max="5623" width="15.6640625" style="23" customWidth="1"/>
    <col min="5624" max="5624" width="1.88671875" style="23" customWidth="1"/>
    <col min="5625" max="5625" width="15.6640625" style="23" customWidth="1"/>
    <col min="5626" max="5626" width="1.88671875" style="23" customWidth="1"/>
    <col min="5627" max="5627" width="15.6640625" style="23" customWidth="1"/>
    <col min="5628" max="5628" width="1.88671875" style="23" customWidth="1"/>
    <col min="5629" max="5629" width="15.6640625" style="23" customWidth="1"/>
    <col min="5630" max="5630" width="1.6640625" style="23" customWidth="1"/>
    <col min="5631" max="5872" width="9.109375" style="23"/>
    <col min="5873" max="5873" width="1" style="23" customWidth="1"/>
    <col min="5874" max="5874" width="42.5546875" style="23" customWidth="1"/>
    <col min="5875" max="5875" width="7" style="23" customWidth="1"/>
    <col min="5876" max="5876" width="2.109375" style="23" customWidth="1"/>
    <col min="5877" max="5877" width="15.6640625" style="23" customWidth="1"/>
    <col min="5878" max="5878" width="2" style="23" customWidth="1"/>
    <col min="5879" max="5879" width="15.6640625" style="23" customWidth="1"/>
    <col min="5880" max="5880" width="1.88671875" style="23" customWidth="1"/>
    <col min="5881" max="5881" width="15.6640625" style="23" customWidth="1"/>
    <col min="5882" max="5882" width="1.88671875" style="23" customWidth="1"/>
    <col min="5883" max="5883" width="15.6640625" style="23" customWidth="1"/>
    <col min="5884" max="5884" width="1.88671875" style="23" customWidth="1"/>
    <col min="5885" max="5885" width="15.6640625" style="23" customWidth="1"/>
    <col min="5886" max="5886" width="1.6640625" style="23" customWidth="1"/>
    <col min="5887" max="6128" width="9.109375" style="23"/>
    <col min="6129" max="6129" width="1" style="23" customWidth="1"/>
    <col min="6130" max="6130" width="42.5546875" style="23" customWidth="1"/>
    <col min="6131" max="6131" width="7" style="23" customWidth="1"/>
    <col min="6132" max="6132" width="2.109375" style="23" customWidth="1"/>
    <col min="6133" max="6133" width="15.6640625" style="23" customWidth="1"/>
    <col min="6134" max="6134" width="2" style="23" customWidth="1"/>
    <col min="6135" max="6135" width="15.6640625" style="23" customWidth="1"/>
    <col min="6136" max="6136" width="1.88671875" style="23" customWidth="1"/>
    <col min="6137" max="6137" width="15.6640625" style="23" customWidth="1"/>
    <col min="6138" max="6138" width="1.88671875" style="23" customWidth="1"/>
    <col min="6139" max="6139" width="15.6640625" style="23" customWidth="1"/>
    <col min="6140" max="6140" width="1.88671875" style="23" customWidth="1"/>
    <col min="6141" max="6141" width="15.6640625" style="23" customWidth="1"/>
    <col min="6142" max="6142" width="1.6640625" style="23" customWidth="1"/>
    <col min="6143" max="6384" width="9.109375" style="23"/>
    <col min="6385" max="6385" width="1" style="23" customWidth="1"/>
    <col min="6386" max="6386" width="42.5546875" style="23" customWidth="1"/>
    <col min="6387" max="6387" width="7" style="23" customWidth="1"/>
    <col min="6388" max="6388" width="2.109375" style="23" customWidth="1"/>
    <col min="6389" max="6389" width="15.6640625" style="23" customWidth="1"/>
    <col min="6390" max="6390" width="2" style="23" customWidth="1"/>
    <col min="6391" max="6391" width="15.6640625" style="23" customWidth="1"/>
    <col min="6392" max="6392" width="1.88671875" style="23" customWidth="1"/>
    <col min="6393" max="6393" width="15.6640625" style="23" customWidth="1"/>
    <col min="6394" max="6394" width="1.88671875" style="23" customWidth="1"/>
    <col min="6395" max="6395" width="15.6640625" style="23" customWidth="1"/>
    <col min="6396" max="6396" width="1.88671875" style="23" customWidth="1"/>
    <col min="6397" max="6397" width="15.6640625" style="23" customWidth="1"/>
    <col min="6398" max="6398" width="1.6640625" style="23" customWidth="1"/>
    <col min="6399" max="6640" width="9.109375" style="23"/>
    <col min="6641" max="6641" width="1" style="23" customWidth="1"/>
    <col min="6642" max="6642" width="42.5546875" style="23" customWidth="1"/>
    <col min="6643" max="6643" width="7" style="23" customWidth="1"/>
    <col min="6644" max="6644" width="2.109375" style="23" customWidth="1"/>
    <col min="6645" max="6645" width="15.6640625" style="23" customWidth="1"/>
    <col min="6646" max="6646" width="2" style="23" customWidth="1"/>
    <col min="6647" max="6647" width="15.6640625" style="23" customWidth="1"/>
    <col min="6648" max="6648" width="1.88671875" style="23" customWidth="1"/>
    <col min="6649" max="6649" width="15.6640625" style="23" customWidth="1"/>
    <col min="6650" max="6650" width="1.88671875" style="23" customWidth="1"/>
    <col min="6651" max="6651" width="15.6640625" style="23" customWidth="1"/>
    <col min="6652" max="6652" width="1.88671875" style="23" customWidth="1"/>
    <col min="6653" max="6653" width="15.6640625" style="23" customWidth="1"/>
    <col min="6654" max="6654" width="1.6640625" style="23" customWidth="1"/>
    <col min="6655" max="6896" width="9.109375" style="23"/>
    <col min="6897" max="6897" width="1" style="23" customWidth="1"/>
    <col min="6898" max="6898" width="42.5546875" style="23" customWidth="1"/>
    <col min="6899" max="6899" width="7" style="23" customWidth="1"/>
    <col min="6900" max="6900" width="2.109375" style="23" customWidth="1"/>
    <col min="6901" max="6901" width="15.6640625" style="23" customWidth="1"/>
    <col min="6902" max="6902" width="2" style="23" customWidth="1"/>
    <col min="6903" max="6903" width="15.6640625" style="23" customWidth="1"/>
    <col min="6904" max="6904" width="1.88671875" style="23" customWidth="1"/>
    <col min="6905" max="6905" width="15.6640625" style="23" customWidth="1"/>
    <col min="6906" max="6906" width="1.88671875" style="23" customWidth="1"/>
    <col min="6907" max="6907" width="15.6640625" style="23" customWidth="1"/>
    <col min="6908" max="6908" width="1.88671875" style="23" customWidth="1"/>
    <col min="6909" max="6909" width="15.6640625" style="23" customWidth="1"/>
    <col min="6910" max="6910" width="1.6640625" style="23" customWidth="1"/>
    <col min="6911" max="7152" width="9.109375" style="23"/>
    <col min="7153" max="7153" width="1" style="23" customWidth="1"/>
    <col min="7154" max="7154" width="42.5546875" style="23" customWidth="1"/>
    <col min="7155" max="7155" width="7" style="23" customWidth="1"/>
    <col min="7156" max="7156" width="2.109375" style="23" customWidth="1"/>
    <col min="7157" max="7157" width="15.6640625" style="23" customWidth="1"/>
    <col min="7158" max="7158" width="2" style="23" customWidth="1"/>
    <col min="7159" max="7159" width="15.6640625" style="23" customWidth="1"/>
    <col min="7160" max="7160" width="1.88671875" style="23" customWidth="1"/>
    <col min="7161" max="7161" width="15.6640625" style="23" customWidth="1"/>
    <col min="7162" max="7162" width="1.88671875" style="23" customWidth="1"/>
    <col min="7163" max="7163" width="15.6640625" style="23" customWidth="1"/>
    <col min="7164" max="7164" width="1.88671875" style="23" customWidth="1"/>
    <col min="7165" max="7165" width="15.6640625" style="23" customWidth="1"/>
    <col min="7166" max="7166" width="1.6640625" style="23" customWidth="1"/>
    <col min="7167" max="7408" width="9.109375" style="23"/>
    <col min="7409" max="7409" width="1" style="23" customWidth="1"/>
    <col min="7410" max="7410" width="42.5546875" style="23" customWidth="1"/>
    <col min="7411" max="7411" width="7" style="23" customWidth="1"/>
    <col min="7412" max="7412" width="2.109375" style="23" customWidth="1"/>
    <col min="7413" max="7413" width="15.6640625" style="23" customWidth="1"/>
    <col min="7414" max="7414" width="2" style="23" customWidth="1"/>
    <col min="7415" max="7415" width="15.6640625" style="23" customWidth="1"/>
    <col min="7416" max="7416" width="1.88671875" style="23" customWidth="1"/>
    <col min="7417" max="7417" width="15.6640625" style="23" customWidth="1"/>
    <col min="7418" max="7418" width="1.88671875" style="23" customWidth="1"/>
    <col min="7419" max="7419" width="15.6640625" style="23" customWidth="1"/>
    <col min="7420" max="7420" width="1.88671875" style="23" customWidth="1"/>
    <col min="7421" max="7421" width="15.6640625" style="23" customWidth="1"/>
    <col min="7422" max="7422" width="1.6640625" style="23" customWidth="1"/>
    <col min="7423" max="7664" width="9.109375" style="23"/>
    <col min="7665" max="7665" width="1" style="23" customWidth="1"/>
    <col min="7666" max="7666" width="42.5546875" style="23" customWidth="1"/>
    <col min="7667" max="7667" width="7" style="23" customWidth="1"/>
    <col min="7668" max="7668" width="2.109375" style="23" customWidth="1"/>
    <col min="7669" max="7669" width="15.6640625" style="23" customWidth="1"/>
    <col min="7670" max="7670" width="2" style="23" customWidth="1"/>
    <col min="7671" max="7671" width="15.6640625" style="23" customWidth="1"/>
    <col min="7672" max="7672" width="1.88671875" style="23" customWidth="1"/>
    <col min="7673" max="7673" width="15.6640625" style="23" customWidth="1"/>
    <col min="7674" max="7674" width="1.88671875" style="23" customWidth="1"/>
    <col min="7675" max="7675" width="15.6640625" style="23" customWidth="1"/>
    <col min="7676" max="7676" width="1.88671875" style="23" customWidth="1"/>
    <col min="7677" max="7677" width="15.6640625" style="23" customWidth="1"/>
    <col min="7678" max="7678" width="1.6640625" style="23" customWidth="1"/>
    <col min="7679" max="7920" width="9.109375" style="23"/>
    <col min="7921" max="7921" width="1" style="23" customWidth="1"/>
    <col min="7922" max="7922" width="42.5546875" style="23" customWidth="1"/>
    <col min="7923" max="7923" width="7" style="23" customWidth="1"/>
    <col min="7924" max="7924" width="2.109375" style="23" customWidth="1"/>
    <col min="7925" max="7925" width="15.6640625" style="23" customWidth="1"/>
    <col min="7926" max="7926" width="2" style="23" customWidth="1"/>
    <col min="7927" max="7927" width="15.6640625" style="23" customWidth="1"/>
    <col min="7928" max="7928" width="1.88671875" style="23" customWidth="1"/>
    <col min="7929" max="7929" width="15.6640625" style="23" customWidth="1"/>
    <col min="7930" max="7930" width="1.88671875" style="23" customWidth="1"/>
    <col min="7931" max="7931" width="15.6640625" style="23" customWidth="1"/>
    <col min="7932" max="7932" width="1.88671875" style="23" customWidth="1"/>
    <col min="7933" max="7933" width="15.6640625" style="23" customWidth="1"/>
    <col min="7934" max="7934" width="1.6640625" style="23" customWidth="1"/>
    <col min="7935" max="8176" width="9.109375" style="23"/>
    <col min="8177" max="8177" width="1" style="23" customWidth="1"/>
    <col min="8178" max="8178" width="42.5546875" style="23" customWidth="1"/>
    <col min="8179" max="8179" width="7" style="23" customWidth="1"/>
    <col min="8180" max="8180" width="2.109375" style="23" customWidth="1"/>
    <col min="8181" max="8181" width="15.6640625" style="23" customWidth="1"/>
    <col min="8182" max="8182" width="2" style="23" customWidth="1"/>
    <col min="8183" max="8183" width="15.6640625" style="23" customWidth="1"/>
    <col min="8184" max="8184" width="1.88671875" style="23" customWidth="1"/>
    <col min="8185" max="8185" width="15.6640625" style="23" customWidth="1"/>
    <col min="8186" max="8186" width="1.88671875" style="23" customWidth="1"/>
    <col min="8187" max="8187" width="15.6640625" style="23" customWidth="1"/>
    <col min="8188" max="8188" width="1.88671875" style="23" customWidth="1"/>
    <col min="8189" max="8189" width="15.6640625" style="23" customWidth="1"/>
    <col min="8190" max="8190" width="1.6640625" style="23" customWidth="1"/>
    <col min="8191" max="8432" width="9.109375" style="23"/>
    <col min="8433" max="8433" width="1" style="23" customWidth="1"/>
    <col min="8434" max="8434" width="42.5546875" style="23" customWidth="1"/>
    <col min="8435" max="8435" width="7" style="23" customWidth="1"/>
    <col min="8436" max="8436" width="2.109375" style="23" customWidth="1"/>
    <col min="8437" max="8437" width="15.6640625" style="23" customWidth="1"/>
    <col min="8438" max="8438" width="2" style="23" customWidth="1"/>
    <col min="8439" max="8439" width="15.6640625" style="23" customWidth="1"/>
    <col min="8440" max="8440" width="1.88671875" style="23" customWidth="1"/>
    <col min="8441" max="8441" width="15.6640625" style="23" customWidth="1"/>
    <col min="8442" max="8442" width="1.88671875" style="23" customWidth="1"/>
    <col min="8443" max="8443" width="15.6640625" style="23" customWidth="1"/>
    <col min="8444" max="8444" width="1.88671875" style="23" customWidth="1"/>
    <col min="8445" max="8445" width="15.6640625" style="23" customWidth="1"/>
    <col min="8446" max="8446" width="1.6640625" style="23" customWidth="1"/>
    <col min="8447" max="8688" width="9.109375" style="23"/>
    <col min="8689" max="8689" width="1" style="23" customWidth="1"/>
    <col min="8690" max="8690" width="42.5546875" style="23" customWidth="1"/>
    <col min="8691" max="8691" width="7" style="23" customWidth="1"/>
    <col min="8692" max="8692" width="2.109375" style="23" customWidth="1"/>
    <col min="8693" max="8693" width="15.6640625" style="23" customWidth="1"/>
    <col min="8694" max="8694" width="2" style="23" customWidth="1"/>
    <col min="8695" max="8695" width="15.6640625" style="23" customWidth="1"/>
    <col min="8696" max="8696" width="1.88671875" style="23" customWidth="1"/>
    <col min="8697" max="8697" width="15.6640625" style="23" customWidth="1"/>
    <col min="8698" max="8698" width="1.88671875" style="23" customWidth="1"/>
    <col min="8699" max="8699" width="15.6640625" style="23" customWidth="1"/>
    <col min="8700" max="8700" width="1.88671875" style="23" customWidth="1"/>
    <col min="8701" max="8701" width="15.6640625" style="23" customWidth="1"/>
    <col min="8702" max="8702" width="1.6640625" style="23" customWidth="1"/>
    <col min="8703" max="8944" width="9.109375" style="23"/>
    <col min="8945" max="8945" width="1" style="23" customWidth="1"/>
    <col min="8946" max="8946" width="42.5546875" style="23" customWidth="1"/>
    <col min="8947" max="8947" width="7" style="23" customWidth="1"/>
    <col min="8948" max="8948" width="2.109375" style="23" customWidth="1"/>
    <col min="8949" max="8949" width="15.6640625" style="23" customWidth="1"/>
    <col min="8950" max="8950" width="2" style="23" customWidth="1"/>
    <col min="8951" max="8951" width="15.6640625" style="23" customWidth="1"/>
    <col min="8952" max="8952" width="1.88671875" style="23" customWidth="1"/>
    <col min="8953" max="8953" width="15.6640625" style="23" customWidth="1"/>
    <col min="8954" max="8954" width="1.88671875" style="23" customWidth="1"/>
    <col min="8955" max="8955" width="15.6640625" style="23" customWidth="1"/>
    <col min="8956" max="8956" width="1.88671875" style="23" customWidth="1"/>
    <col min="8957" max="8957" width="15.6640625" style="23" customWidth="1"/>
    <col min="8958" max="8958" width="1.6640625" style="23" customWidth="1"/>
    <col min="8959" max="9200" width="9.109375" style="23"/>
    <col min="9201" max="9201" width="1" style="23" customWidth="1"/>
    <col min="9202" max="9202" width="42.5546875" style="23" customWidth="1"/>
    <col min="9203" max="9203" width="7" style="23" customWidth="1"/>
    <col min="9204" max="9204" width="2.109375" style="23" customWidth="1"/>
    <col min="9205" max="9205" width="15.6640625" style="23" customWidth="1"/>
    <col min="9206" max="9206" width="2" style="23" customWidth="1"/>
    <col min="9207" max="9207" width="15.6640625" style="23" customWidth="1"/>
    <col min="9208" max="9208" width="1.88671875" style="23" customWidth="1"/>
    <col min="9209" max="9209" width="15.6640625" style="23" customWidth="1"/>
    <col min="9210" max="9210" width="1.88671875" style="23" customWidth="1"/>
    <col min="9211" max="9211" width="15.6640625" style="23" customWidth="1"/>
    <col min="9212" max="9212" width="1.88671875" style="23" customWidth="1"/>
    <col min="9213" max="9213" width="15.6640625" style="23" customWidth="1"/>
    <col min="9214" max="9214" width="1.6640625" style="23" customWidth="1"/>
    <col min="9215" max="9456" width="9.109375" style="23"/>
    <col min="9457" max="9457" width="1" style="23" customWidth="1"/>
    <col min="9458" max="9458" width="42.5546875" style="23" customWidth="1"/>
    <col min="9459" max="9459" width="7" style="23" customWidth="1"/>
    <col min="9460" max="9460" width="2.109375" style="23" customWidth="1"/>
    <col min="9461" max="9461" width="15.6640625" style="23" customWidth="1"/>
    <col min="9462" max="9462" width="2" style="23" customWidth="1"/>
    <col min="9463" max="9463" width="15.6640625" style="23" customWidth="1"/>
    <col min="9464" max="9464" width="1.88671875" style="23" customWidth="1"/>
    <col min="9465" max="9465" width="15.6640625" style="23" customWidth="1"/>
    <col min="9466" max="9466" width="1.88671875" style="23" customWidth="1"/>
    <col min="9467" max="9467" width="15.6640625" style="23" customWidth="1"/>
    <col min="9468" max="9468" width="1.88671875" style="23" customWidth="1"/>
    <col min="9469" max="9469" width="15.6640625" style="23" customWidth="1"/>
    <col min="9470" max="9470" width="1.6640625" style="23" customWidth="1"/>
    <col min="9471" max="9712" width="9.109375" style="23"/>
    <col min="9713" max="9713" width="1" style="23" customWidth="1"/>
    <col min="9714" max="9714" width="42.5546875" style="23" customWidth="1"/>
    <col min="9715" max="9715" width="7" style="23" customWidth="1"/>
    <col min="9716" max="9716" width="2.109375" style="23" customWidth="1"/>
    <col min="9717" max="9717" width="15.6640625" style="23" customWidth="1"/>
    <col min="9718" max="9718" width="2" style="23" customWidth="1"/>
    <col min="9719" max="9719" width="15.6640625" style="23" customWidth="1"/>
    <col min="9720" max="9720" width="1.88671875" style="23" customWidth="1"/>
    <col min="9721" max="9721" width="15.6640625" style="23" customWidth="1"/>
    <col min="9722" max="9722" width="1.88671875" style="23" customWidth="1"/>
    <col min="9723" max="9723" width="15.6640625" style="23" customWidth="1"/>
    <col min="9724" max="9724" width="1.88671875" style="23" customWidth="1"/>
    <col min="9725" max="9725" width="15.6640625" style="23" customWidth="1"/>
    <col min="9726" max="9726" width="1.6640625" style="23" customWidth="1"/>
    <col min="9727" max="9968" width="9.109375" style="23"/>
    <col min="9969" max="9969" width="1" style="23" customWidth="1"/>
    <col min="9970" max="9970" width="42.5546875" style="23" customWidth="1"/>
    <col min="9971" max="9971" width="7" style="23" customWidth="1"/>
    <col min="9972" max="9972" width="2.109375" style="23" customWidth="1"/>
    <col min="9973" max="9973" width="15.6640625" style="23" customWidth="1"/>
    <col min="9974" max="9974" width="2" style="23" customWidth="1"/>
    <col min="9975" max="9975" width="15.6640625" style="23" customWidth="1"/>
    <col min="9976" max="9976" width="1.88671875" style="23" customWidth="1"/>
    <col min="9977" max="9977" width="15.6640625" style="23" customWidth="1"/>
    <col min="9978" max="9978" width="1.88671875" style="23" customWidth="1"/>
    <col min="9979" max="9979" width="15.6640625" style="23" customWidth="1"/>
    <col min="9980" max="9980" width="1.88671875" style="23" customWidth="1"/>
    <col min="9981" max="9981" width="15.6640625" style="23" customWidth="1"/>
    <col min="9982" max="9982" width="1.6640625" style="23" customWidth="1"/>
    <col min="9983" max="10224" width="9.109375" style="23"/>
    <col min="10225" max="10225" width="1" style="23" customWidth="1"/>
    <col min="10226" max="10226" width="42.5546875" style="23" customWidth="1"/>
    <col min="10227" max="10227" width="7" style="23" customWidth="1"/>
    <col min="10228" max="10228" width="2.109375" style="23" customWidth="1"/>
    <col min="10229" max="10229" width="15.6640625" style="23" customWidth="1"/>
    <col min="10230" max="10230" width="2" style="23" customWidth="1"/>
    <col min="10231" max="10231" width="15.6640625" style="23" customWidth="1"/>
    <col min="10232" max="10232" width="1.88671875" style="23" customWidth="1"/>
    <col min="10233" max="10233" width="15.6640625" style="23" customWidth="1"/>
    <col min="10234" max="10234" width="1.88671875" style="23" customWidth="1"/>
    <col min="10235" max="10235" width="15.6640625" style="23" customWidth="1"/>
    <col min="10236" max="10236" width="1.88671875" style="23" customWidth="1"/>
    <col min="10237" max="10237" width="15.6640625" style="23" customWidth="1"/>
    <col min="10238" max="10238" width="1.6640625" style="23" customWidth="1"/>
    <col min="10239" max="10480" width="9.109375" style="23"/>
    <col min="10481" max="10481" width="1" style="23" customWidth="1"/>
    <col min="10482" max="10482" width="42.5546875" style="23" customWidth="1"/>
    <col min="10483" max="10483" width="7" style="23" customWidth="1"/>
    <col min="10484" max="10484" width="2.109375" style="23" customWidth="1"/>
    <col min="10485" max="10485" width="15.6640625" style="23" customWidth="1"/>
    <col min="10486" max="10486" width="2" style="23" customWidth="1"/>
    <col min="10487" max="10487" width="15.6640625" style="23" customWidth="1"/>
    <col min="10488" max="10488" width="1.88671875" style="23" customWidth="1"/>
    <col min="10489" max="10489" width="15.6640625" style="23" customWidth="1"/>
    <col min="10490" max="10490" width="1.88671875" style="23" customWidth="1"/>
    <col min="10491" max="10491" width="15.6640625" style="23" customWidth="1"/>
    <col min="10492" max="10492" width="1.88671875" style="23" customWidth="1"/>
    <col min="10493" max="10493" width="15.6640625" style="23" customWidth="1"/>
    <col min="10494" max="10494" width="1.6640625" style="23" customWidth="1"/>
    <col min="10495" max="10736" width="9.109375" style="23"/>
    <col min="10737" max="10737" width="1" style="23" customWidth="1"/>
    <col min="10738" max="10738" width="42.5546875" style="23" customWidth="1"/>
    <col min="10739" max="10739" width="7" style="23" customWidth="1"/>
    <col min="10740" max="10740" width="2.109375" style="23" customWidth="1"/>
    <col min="10741" max="10741" width="15.6640625" style="23" customWidth="1"/>
    <col min="10742" max="10742" width="2" style="23" customWidth="1"/>
    <col min="10743" max="10743" width="15.6640625" style="23" customWidth="1"/>
    <col min="10744" max="10744" width="1.88671875" style="23" customWidth="1"/>
    <col min="10745" max="10745" width="15.6640625" style="23" customWidth="1"/>
    <col min="10746" max="10746" width="1.88671875" style="23" customWidth="1"/>
    <col min="10747" max="10747" width="15.6640625" style="23" customWidth="1"/>
    <col min="10748" max="10748" width="1.88671875" style="23" customWidth="1"/>
    <col min="10749" max="10749" width="15.6640625" style="23" customWidth="1"/>
    <col min="10750" max="10750" width="1.6640625" style="23" customWidth="1"/>
    <col min="10751" max="10992" width="9.109375" style="23"/>
    <col min="10993" max="10993" width="1" style="23" customWidth="1"/>
    <col min="10994" max="10994" width="42.5546875" style="23" customWidth="1"/>
    <col min="10995" max="10995" width="7" style="23" customWidth="1"/>
    <col min="10996" max="10996" width="2.109375" style="23" customWidth="1"/>
    <col min="10997" max="10997" width="15.6640625" style="23" customWidth="1"/>
    <col min="10998" max="10998" width="2" style="23" customWidth="1"/>
    <col min="10999" max="10999" width="15.6640625" style="23" customWidth="1"/>
    <col min="11000" max="11000" width="1.88671875" style="23" customWidth="1"/>
    <col min="11001" max="11001" width="15.6640625" style="23" customWidth="1"/>
    <col min="11002" max="11002" width="1.88671875" style="23" customWidth="1"/>
    <col min="11003" max="11003" width="15.6640625" style="23" customWidth="1"/>
    <col min="11004" max="11004" width="1.88671875" style="23" customWidth="1"/>
    <col min="11005" max="11005" width="15.6640625" style="23" customWidth="1"/>
    <col min="11006" max="11006" width="1.6640625" style="23" customWidth="1"/>
    <col min="11007" max="11248" width="9.109375" style="23"/>
    <col min="11249" max="11249" width="1" style="23" customWidth="1"/>
    <col min="11250" max="11250" width="42.5546875" style="23" customWidth="1"/>
    <col min="11251" max="11251" width="7" style="23" customWidth="1"/>
    <col min="11252" max="11252" width="2.109375" style="23" customWidth="1"/>
    <col min="11253" max="11253" width="15.6640625" style="23" customWidth="1"/>
    <col min="11254" max="11254" width="2" style="23" customWidth="1"/>
    <col min="11255" max="11255" width="15.6640625" style="23" customWidth="1"/>
    <col min="11256" max="11256" width="1.88671875" style="23" customWidth="1"/>
    <col min="11257" max="11257" width="15.6640625" style="23" customWidth="1"/>
    <col min="11258" max="11258" width="1.88671875" style="23" customWidth="1"/>
    <col min="11259" max="11259" width="15.6640625" style="23" customWidth="1"/>
    <col min="11260" max="11260" width="1.88671875" style="23" customWidth="1"/>
    <col min="11261" max="11261" width="15.6640625" style="23" customWidth="1"/>
    <col min="11262" max="11262" width="1.6640625" style="23" customWidth="1"/>
    <col min="11263" max="11504" width="9.109375" style="23"/>
    <col min="11505" max="11505" width="1" style="23" customWidth="1"/>
    <col min="11506" max="11506" width="42.5546875" style="23" customWidth="1"/>
    <col min="11507" max="11507" width="7" style="23" customWidth="1"/>
    <col min="11508" max="11508" width="2.109375" style="23" customWidth="1"/>
    <col min="11509" max="11509" width="15.6640625" style="23" customWidth="1"/>
    <col min="11510" max="11510" width="2" style="23" customWidth="1"/>
    <col min="11511" max="11511" width="15.6640625" style="23" customWidth="1"/>
    <col min="11512" max="11512" width="1.88671875" style="23" customWidth="1"/>
    <col min="11513" max="11513" width="15.6640625" style="23" customWidth="1"/>
    <col min="11514" max="11514" width="1.88671875" style="23" customWidth="1"/>
    <col min="11515" max="11515" width="15.6640625" style="23" customWidth="1"/>
    <col min="11516" max="11516" width="1.88671875" style="23" customWidth="1"/>
    <col min="11517" max="11517" width="15.6640625" style="23" customWidth="1"/>
    <col min="11518" max="11518" width="1.6640625" style="23" customWidth="1"/>
    <col min="11519" max="11760" width="9.109375" style="23"/>
    <col min="11761" max="11761" width="1" style="23" customWidth="1"/>
    <col min="11762" max="11762" width="42.5546875" style="23" customWidth="1"/>
    <col min="11763" max="11763" width="7" style="23" customWidth="1"/>
    <col min="11764" max="11764" width="2.109375" style="23" customWidth="1"/>
    <col min="11765" max="11765" width="15.6640625" style="23" customWidth="1"/>
    <col min="11766" max="11766" width="2" style="23" customWidth="1"/>
    <col min="11767" max="11767" width="15.6640625" style="23" customWidth="1"/>
    <col min="11768" max="11768" width="1.88671875" style="23" customWidth="1"/>
    <col min="11769" max="11769" width="15.6640625" style="23" customWidth="1"/>
    <col min="11770" max="11770" width="1.88671875" style="23" customWidth="1"/>
    <col min="11771" max="11771" width="15.6640625" style="23" customWidth="1"/>
    <col min="11772" max="11772" width="1.88671875" style="23" customWidth="1"/>
    <col min="11773" max="11773" width="15.6640625" style="23" customWidth="1"/>
    <col min="11774" max="11774" width="1.6640625" style="23" customWidth="1"/>
    <col min="11775" max="12016" width="9.109375" style="23"/>
    <col min="12017" max="12017" width="1" style="23" customWidth="1"/>
    <col min="12018" max="12018" width="42.5546875" style="23" customWidth="1"/>
    <col min="12019" max="12019" width="7" style="23" customWidth="1"/>
    <col min="12020" max="12020" width="2.109375" style="23" customWidth="1"/>
    <col min="12021" max="12021" width="15.6640625" style="23" customWidth="1"/>
    <col min="12022" max="12022" width="2" style="23" customWidth="1"/>
    <col min="12023" max="12023" width="15.6640625" style="23" customWidth="1"/>
    <col min="12024" max="12024" width="1.88671875" style="23" customWidth="1"/>
    <col min="12025" max="12025" width="15.6640625" style="23" customWidth="1"/>
    <col min="12026" max="12026" width="1.88671875" style="23" customWidth="1"/>
    <col min="12027" max="12027" width="15.6640625" style="23" customWidth="1"/>
    <col min="12028" max="12028" width="1.88671875" style="23" customWidth="1"/>
    <col min="12029" max="12029" width="15.6640625" style="23" customWidth="1"/>
    <col min="12030" max="12030" width="1.6640625" style="23" customWidth="1"/>
    <col min="12031" max="12272" width="9.109375" style="23"/>
    <col min="12273" max="12273" width="1" style="23" customWidth="1"/>
    <col min="12274" max="12274" width="42.5546875" style="23" customWidth="1"/>
    <col min="12275" max="12275" width="7" style="23" customWidth="1"/>
    <col min="12276" max="12276" width="2.109375" style="23" customWidth="1"/>
    <col min="12277" max="12277" width="15.6640625" style="23" customWidth="1"/>
    <col min="12278" max="12278" width="2" style="23" customWidth="1"/>
    <col min="12279" max="12279" width="15.6640625" style="23" customWidth="1"/>
    <col min="12280" max="12280" width="1.88671875" style="23" customWidth="1"/>
    <col min="12281" max="12281" width="15.6640625" style="23" customWidth="1"/>
    <col min="12282" max="12282" width="1.88671875" style="23" customWidth="1"/>
    <col min="12283" max="12283" width="15.6640625" style="23" customWidth="1"/>
    <col min="12284" max="12284" width="1.88671875" style="23" customWidth="1"/>
    <col min="12285" max="12285" width="15.6640625" style="23" customWidth="1"/>
    <col min="12286" max="12286" width="1.6640625" style="23" customWidth="1"/>
    <col min="12287" max="12528" width="9.109375" style="23"/>
    <col min="12529" max="12529" width="1" style="23" customWidth="1"/>
    <col min="12530" max="12530" width="42.5546875" style="23" customWidth="1"/>
    <col min="12531" max="12531" width="7" style="23" customWidth="1"/>
    <col min="12532" max="12532" width="2.109375" style="23" customWidth="1"/>
    <col min="12533" max="12533" width="15.6640625" style="23" customWidth="1"/>
    <col min="12534" max="12534" width="2" style="23" customWidth="1"/>
    <col min="12535" max="12535" width="15.6640625" style="23" customWidth="1"/>
    <col min="12536" max="12536" width="1.88671875" style="23" customWidth="1"/>
    <col min="12537" max="12537" width="15.6640625" style="23" customWidth="1"/>
    <col min="12538" max="12538" width="1.88671875" style="23" customWidth="1"/>
    <col min="12539" max="12539" width="15.6640625" style="23" customWidth="1"/>
    <col min="12540" max="12540" width="1.88671875" style="23" customWidth="1"/>
    <col min="12541" max="12541" width="15.6640625" style="23" customWidth="1"/>
    <col min="12542" max="12542" width="1.6640625" style="23" customWidth="1"/>
    <col min="12543" max="12784" width="9.109375" style="23"/>
    <col min="12785" max="12785" width="1" style="23" customWidth="1"/>
    <col min="12786" max="12786" width="42.5546875" style="23" customWidth="1"/>
    <col min="12787" max="12787" width="7" style="23" customWidth="1"/>
    <col min="12788" max="12788" width="2.109375" style="23" customWidth="1"/>
    <col min="12789" max="12789" width="15.6640625" style="23" customWidth="1"/>
    <col min="12790" max="12790" width="2" style="23" customWidth="1"/>
    <col min="12791" max="12791" width="15.6640625" style="23" customWidth="1"/>
    <col min="12792" max="12792" width="1.88671875" style="23" customWidth="1"/>
    <col min="12793" max="12793" width="15.6640625" style="23" customWidth="1"/>
    <col min="12794" max="12794" width="1.88671875" style="23" customWidth="1"/>
    <col min="12795" max="12795" width="15.6640625" style="23" customWidth="1"/>
    <col min="12796" max="12796" width="1.88671875" style="23" customWidth="1"/>
    <col min="12797" max="12797" width="15.6640625" style="23" customWidth="1"/>
    <col min="12798" max="12798" width="1.6640625" style="23" customWidth="1"/>
    <col min="12799" max="13040" width="9.109375" style="23"/>
    <col min="13041" max="13041" width="1" style="23" customWidth="1"/>
    <col min="13042" max="13042" width="42.5546875" style="23" customWidth="1"/>
    <col min="13043" max="13043" width="7" style="23" customWidth="1"/>
    <col min="13044" max="13044" width="2.109375" style="23" customWidth="1"/>
    <col min="13045" max="13045" width="15.6640625" style="23" customWidth="1"/>
    <col min="13046" max="13046" width="2" style="23" customWidth="1"/>
    <col min="13047" max="13047" width="15.6640625" style="23" customWidth="1"/>
    <col min="13048" max="13048" width="1.88671875" style="23" customWidth="1"/>
    <col min="13049" max="13049" width="15.6640625" style="23" customWidth="1"/>
    <col min="13050" max="13050" width="1.88671875" style="23" customWidth="1"/>
    <col min="13051" max="13051" width="15.6640625" style="23" customWidth="1"/>
    <col min="13052" max="13052" width="1.88671875" style="23" customWidth="1"/>
    <col min="13053" max="13053" width="15.6640625" style="23" customWidth="1"/>
    <col min="13054" max="13054" width="1.6640625" style="23" customWidth="1"/>
    <col min="13055" max="13296" width="9.109375" style="23"/>
    <col min="13297" max="13297" width="1" style="23" customWidth="1"/>
    <col min="13298" max="13298" width="42.5546875" style="23" customWidth="1"/>
    <col min="13299" max="13299" width="7" style="23" customWidth="1"/>
    <col min="13300" max="13300" width="2.109375" style="23" customWidth="1"/>
    <col min="13301" max="13301" width="15.6640625" style="23" customWidth="1"/>
    <col min="13302" max="13302" width="2" style="23" customWidth="1"/>
    <col min="13303" max="13303" width="15.6640625" style="23" customWidth="1"/>
    <col min="13304" max="13304" width="1.88671875" style="23" customWidth="1"/>
    <col min="13305" max="13305" width="15.6640625" style="23" customWidth="1"/>
    <col min="13306" max="13306" width="1.88671875" style="23" customWidth="1"/>
    <col min="13307" max="13307" width="15.6640625" style="23" customWidth="1"/>
    <col min="13308" max="13308" width="1.88671875" style="23" customWidth="1"/>
    <col min="13309" max="13309" width="15.6640625" style="23" customWidth="1"/>
    <col min="13310" max="13310" width="1.6640625" style="23" customWidth="1"/>
    <col min="13311" max="13552" width="9.109375" style="23"/>
    <col min="13553" max="13553" width="1" style="23" customWidth="1"/>
    <col min="13554" max="13554" width="42.5546875" style="23" customWidth="1"/>
    <col min="13555" max="13555" width="7" style="23" customWidth="1"/>
    <col min="13556" max="13556" width="2.109375" style="23" customWidth="1"/>
    <col min="13557" max="13557" width="15.6640625" style="23" customWidth="1"/>
    <col min="13558" max="13558" width="2" style="23" customWidth="1"/>
    <col min="13559" max="13559" width="15.6640625" style="23" customWidth="1"/>
    <col min="13560" max="13560" width="1.88671875" style="23" customWidth="1"/>
    <col min="13561" max="13561" width="15.6640625" style="23" customWidth="1"/>
    <col min="13562" max="13562" width="1.88671875" style="23" customWidth="1"/>
    <col min="13563" max="13563" width="15.6640625" style="23" customWidth="1"/>
    <col min="13564" max="13564" width="1.88671875" style="23" customWidth="1"/>
    <col min="13565" max="13565" width="15.6640625" style="23" customWidth="1"/>
    <col min="13566" max="13566" width="1.6640625" style="23" customWidth="1"/>
    <col min="13567" max="13808" width="9.109375" style="23"/>
    <col min="13809" max="13809" width="1" style="23" customWidth="1"/>
    <col min="13810" max="13810" width="42.5546875" style="23" customWidth="1"/>
    <col min="13811" max="13811" width="7" style="23" customWidth="1"/>
    <col min="13812" max="13812" width="2.109375" style="23" customWidth="1"/>
    <col min="13813" max="13813" width="15.6640625" style="23" customWidth="1"/>
    <col min="13814" max="13814" width="2" style="23" customWidth="1"/>
    <col min="13815" max="13815" width="15.6640625" style="23" customWidth="1"/>
    <col min="13816" max="13816" width="1.88671875" style="23" customWidth="1"/>
    <col min="13817" max="13817" width="15.6640625" style="23" customWidth="1"/>
    <col min="13818" max="13818" width="1.88671875" style="23" customWidth="1"/>
    <col min="13819" max="13819" width="15.6640625" style="23" customWidth="1"/>
    <col min="13820" max="13820" width="1.88671875" style="23" customWidth="1"/>
    <col min="13821" max="13821" width="15.6640625" style="23" customWidth="1"/>
    <col min="13822" max="13822" width="1.6640625" style="23" customWidth="1"/>
    <col min="13823" max="14064" width="9.109375" style="23"/>
    <col min="14065" max="14065" width="1" style="23" customWidth="1"/>
    <col min="14066" max="14066" width="42.5546875" style="23" customWidth="1"/>
    <col min="14067" max="14067" width="7" style="23" customWidth="1"/>
    <col min="14068" max="14068" width="2.109375" style="23" customWidth="1"/>
    <col min="14069" max="14069" width="15.6640625" style="23" customWidth="1"/>
    <col min="14070" max="14070" width="2" style="23" customWidth="1"/>
    <col min="14071" max="14071" width="15.6640625" style="23" customWidth="1"/>
    <col min="14072" max="14072" width="1.88671875" style="23" customWidth="1"/>
    <col min="14073" max="14073" width="15.6640625" style="23" customWidth="1"/>
    <col min="14074" max="14074" width="1.88671875" style="23" customWidth="1"/>
    <col min="14075" max="14075" width="15.6640625" style="23" customWidth="1"/>
    <col min="14076" max="14076" width="1.88671875" style="23" customWidth="1"/>
    <col min="14077" max="14077" width="15.6640625" style="23" customWidth="1"/>
    <col min="14078" max="14078" width="1.6640625" style="23" customWidth="1"/>
    <col min="14079" max="14320" width="9.109375" style="23"/>
    <col min="14321" max="14321" width="1" style="23" customWidth="1"/>
    <col min="14322" max="14322" width="42.5546875" style="23" customWidth="1"/>
    <col min="14323" max="14323" width="7" style="23" customWidth="1"/>
    <col min="14324" max="14324" width="2.109375" style="23" customWidth="1"/>
    <col min="14325" max="14325" width="15.6640625" style="23" customWidth="1"/>
    <col min="14326" max="14326" width="2" style="23" customWidth="1"/>
    <col min="14327" max="14327" width="15.6640625" style="23" customWidth="1"/>
    <col min="14328" max="14328" width="1.88671875" style="23" customWidth="1"/>
    <col min="14329" max="14329" width="15.6640625" style="23" customWidth="1"/>
    <col min="14330" max="14330" width="1.88671875" style="23" customWidth="1"/>
    <col min="14331" max="14331" width="15.6640625" style="23" customWidth="1"/>
    <col min="14332" max="14332" width="1.88671875" style="23" customWidth="1"/>
    <col min="14333" max="14333" width="15.6640625" style="23" customWidth="1"/>
    <col min="14334" max="14334" width="1.6640625" style="23" customWidth="1"/>
    <col min="14335" max="14576" width="9.109375" style="23"/>
    <col min="14577" max="14577" width="1" style="23" customWidth="1"/>
    <col min="14578" max="14578" width="42.5546875" style="23" customWidth="1"/>
    <col min="14579" max="14579" width="7" style="23" customWidth="1"/>
    <col min="14580" max="14580" width="2.109375" style="23" customWidth="1"/>
    <col min="14581" max="14581" width="15.6640625" style="23" customWidth="1"/>
    <col min="14582" max="14582" width="2" style="23" customWidth="1"/>
    <col min="14583" max="14583" width="15.6640625" style="23" customWidth="1"/>
    <col min="14584" max="14584" width="1.88671875" style="23" customWidth="1"/>
    <col min="14585" max="14585" width="15.6640625" style="23" customWidth="1"/>
    <col min="14586" max="14586" width="1.88671875" style="23" customWidth="1"/>
    <col min="14587" max="14587" width="15.6640625" style="23" customWidth="1"/>
    <col min="14588" max="14588" width="1.88671875" style="23" customWidth="1"/>
    <col min="14589" max="14589" width="15.6640625" style="23" customWidth="1"/>
    <col min="14590" max="14590" width="1.6640625" style="23" customWidth="1"/>
    <col min="14591" max="14832" width="9.109375" style="23"/>
    <col min="14833" max="14833" width="1" style="23" customWidth="1"/>
    <col min="14834" max="14834" width="42.5546875" style="23" customWidth="1"/>
    <col min="14835" max="14835" width="7" style="23" customWidth="1"/>
    <col min="14836" max="14836" width="2.109375" style="23" customWidth="1"/>
    <col min="14837" max="14837" width="15.6640625" style="23" customWidth="1"/>
    <col min="14838" max="14838" width="2" style="23" customWidth="1"/>
    <col min="14839" max="14839" width="15.6640625" style="23" customWidth="1"/>
    <col min="14840" max="14840" width="1.88671875" style="23" customWidth="1"/>
    <col min="14841" max="14841" width="15.6640625" style="23" customWidth="1"/>
    <col min="14842" max="14842" width="1.88671875" style="23" customWidth="1"/>
    <col min="14843" max="14843" width="15.6640625" style="23" customWidth="1"/>
    <col min="14844" max="14844" width="1.88671875" style="23" customWidth="1"/>
    <col min="14845" max="14845" width="15.6640625" style="23" customWidth="1"/>
    <col min="14846" max="14846" width="1.6640625" style="23" customWidth="1"/>
    <col min="14847" max="15088" width="9.109375" style="23"/>
    <col min="15089" max="15089" width="1" style="23" customWidth="1"/>
    <col min="15090" max="15090" width="42.5546875" style="23" customWidth="1"/>
    <col min="15091" max="15091" width="7" style="23" customWidth="1"/>
    <col min="15092" max="15092" width="2.109375" style="23" customWidth="1"/>
    <col min="15093" max="15093" width="15.6640625" style="23" customWidth="1"/>
    <col min="15094" max="15094" width="2" style="23" customWidth="1"/>
    <col min="15095" max="15095" width="15.6640625" style="23" customWidth="1"/>
    <col min="15096" max="15096" width="1.88671875" style="23" customWidth="1"/>
    <col min="15097" max="15097" width="15.6640625" style="23" customWidth="1"/>
    <col min="15098" max="15098" width="1.88671875" style="23" customWidth="1"/>
    <col min="15099" max="15099" width="15.6640625" style="23" customWidth="1"/>
    <col min="15100" max="15100" width="1.88671875" style="23" customWidth="1"/>
    <col min="15101" max="15101" width="15.6640625" style="23" customWidth="1"/>
    <col min="15102" max="15102" width="1.6640625" style="23" customWidth="1"/>
    <col min="15103" max="15344" width="9.109375" style="23"/>
    <col min="15345" max="15345" width="1" style="23" customWidth="1"/>
    <col min="15346" max="15346" width="42.5546875" style="23" customWidth="1"/>
    <col min="15347" max="15347" width="7" style="23" customWidth="1"/>
    <col min="15348" max="15348" width="2.109375" style="23" customWidth="1"/>
    <col min="15349" max="15349" width="15.6640625" style="23" customWidth="1"/>
    <col min="15350" max="15350" width="2" style="23" customWidth="1"/>
    <col min="15351" max="15351" width="15.6640625" style="23" customWidth="1"/>
    <col min="15352" max="15352" width="1.88671875" style="23" customWidth="1"/>
    <col min="15353" max="15353" width="15.6640625" style="23" customWidth="1"/>
    <col min="15354" max="15354" width="1.88671875" style="23" customWidth="1"/>
    <col min="15355" max="15355" width="15.6640625" style="23" customWidth="1"/>
    <col min="15356" max="15356" width="1.88671875" style="23" customWidth="1"/>
    <col min="15357" max="15357" width="15.6640625" style="23" customWidth="1"/>
    <col min="15358" max="15358" width="1.6640625" style="23" customWidth="1"/>
    <col min="15359" max="15600" width="9.109375" style="23"/>
    <col min="15601" max="15601" width="1" style="23" customWidth="1"/>
    <col min="15602" max="15602" width="42.5546875" style="23" customWidth="1"/>
    <col min="15603" max="15603" width="7" style="23" customWidth="1"/>
    <col min="15604" max="15604" width="2.109375" style="23" customWidth="1"/>
    <col min="15605" max="15605" width="15.6640625" style="23" customWidth="1"/>
    <col min="15606" max="15606" width="2" style="23" customWidth="1"/>
    <col min="15607" max="15607" width="15.6640625" style="23" customWidth="1"/>
    <col min="15608" max="15608" width="1.88671875" style="23" customWidth="1"/>
    <col min="15609" max="15609" width="15.6640625" style="23" customWidth="1"/>
    <col min="15610" max="15610" width="1.88671875" style="23" customWidth="1"/>
    <col min="15611" max="15611" width="15.6640625" style="23" customWidth="1"/>
    <col min="15612" max="15612" width="1.88671875" style="23" customWidth="1"/>
    <col min="15613" max="15613" width="15.6640625" style="23" customWidth="1"/>
    <col min="15614" max="15614" width="1.6640625" style="23" customWidth="1"/>
    <col min="15615" max="15856" width="9.109375" style="23"/>
    <col min="15857" max="15857" width="1" style="23" customWidth="1"/>
    <col min="15858" max="15858" width="42.5546875" style="23" customWidth="1"/>
    <col min="15859" max="15859" width="7" style="23" customWidth="1"/>
    <col min="15860" max="15860" width="2.109375" style="23" customWidth="1"/>
    <col min="15861" max="15861" width="15.6640625" style="23" customWidth="1"/>
    <col min="15862" max="15862" width="2" style="23" customWidth="1"/>
    <col min="15863" max="15863" width="15.6640625" style="23" customWidth="1"/>
    <col min="15864" max="15864" width="1.88671875" style="23" customWidth="1"/>
    <col min="15865" max="15865" width="15.6640625" style="23" customWidth="1"/>
    <col min="15866" max="15866" width="1.88671875" style="23" customWidth="1"/>
    <col min="15867" max="15867" width="15.6640625" style="23" customWidth="1"/>
    <col min="15868" max="15868" width="1.88671875" style="23" customWidth="1"/>
    <col min="15869" max="15869" width="15.6640625" style="23" customWidth="1"/>
    <col min="15870" max="15870" width="1.6640625" style="23" customWidth="1"/>
    <col min="15871" max="16112" width="9.109375" style="23"/>
    <col min="16113" max="16113" width="1" style="23" customWidth="1"/>
    <col min="16114" max="16114" width="42.5546875" style="23" customWidth="1"/>
    <col min="16115" max="16115" width="7" style="23" customWidth="1"/>
    <col min="16116" max="16116" width="2.109375" style="23" customWidth="1"/>
    <col min="16117" max="16117" width="15.6640625" style="23" customWidth="1"/>
    <col min="16118" max="16118" width="2" style="23" customWidth="1"/>
    <col min="16119" max="16119" width="15.6640625" style="23" customWidth="1"/>
    <col min="16120" max="16120" width="1.88671875" style="23" customWidth="1"/>
    <col min="16121" max="16121" width="15.6640625" style="23" customWidth="1"/>
    <col min="16122" max="16122" width="1.88671875" style="23" customWidth="1"/>
    <col min="16123" max="16123" width="15.6640625" style="23" customWidth="1"/>
    <col min="16124" max="16124" width="1.88671875" style="23" customWidth="1"/>
    <col min="16125" max="16125" width="15.6640625" style="23" customWidth="1"/>
    <col min="16126" max="16126" width="1.6640625" style="23" customWidth="1"/>
    <col min="16127" max="16384" width="9.109375" style="23"/>
  </cols>
  <sheetData>
    <row r="1" spans="1:30" ht="24" customHeight="1">
      <c r="C1" s="23" t="s">
        <v>72</v>
      </c>
      <c r="O1" s="27" t="s">
        <v>28</v>
      </c>
    </row>
    <row r="2" spans="1:30" ht="24" customHeight="1">
      <c r="A2" s="160" t="s">
        <v>162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 spans="1:30" ht="24" customHeight="1">
      <c r="A3" s="160" t="s">
        <v>120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30" ht="24" customHeight="1">
      <c r="A4" s="160" t="s">
        <v>222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30" ht="24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 t="s">
        <v>0</v>
      </c>
    </row>
    <row r="6" spans="1:30" ht="24" customHeight="1">
      <c r="A6" s="33"/>
      <c r="B6" s="151"/>
      <c r="C6" s="162" t="s">
        <v>2</v>
      </c>
      <c r="D6" s="162"/>
      <c r="E6" s="162"/>
      <c r="F6" s="162"/>
      <c r="G6" s="163"/>
      <c r="H6" s="163"/>
      <c r="I6" s="162"/>
      <c r="J6" s="162"/>
      <c r="K6" s="162"/>
      <c r="L6" s="162"/>
      <c r="M6" s="162"/>
      <c r="N6" s="162"/>
      <c r="O6" s="42"/>
    </row>
    <row r="7" spans="1:30" s="32" customFormat="1" ht="24" customHeight="1">
      <c r="A7" s="82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83" t="s">
        <v>84</v>
      </c>
      <c r="N7" s="37"/>
      <c r="O7" s="84"/>
    </row>
    <row r="8" spans="1:30" ht="24" customHeight="1">
      <c r="A8" s="33"/>
      <c r="B8" s="151"/>
      <c r="C8" s="37"/>
      <c r="D8" s="37"/>
      <c r="E8" s="37"/>
      <c r="F8" s="37"/>
      <c r="G8" s="37"/>
      <c r="H8" s="37"/>
      <c r="I8" s="37"/>
      <c r="J8" s="37"/>
      <c r="K8" s="37"/>
      <c r="L8" s="37"/>
      <c r="M8" s="150" t="s">
        <v>125</v>
      </c>
      <c r="N8" s="37"/>
      <c r="O8" s="40"/>
    </row>
    <row r="9" spans="1:30" ht="24" customHeight="1">
      <c r="A9" s="33"/>
      <c r="B9" s="151"/>
      <c r="C9" s="151" t="s">
        <v>49</v>
      </c>
      <c r="D9" s="37"/>
      <c r="E9" s="37"/>
      <c r="F9" s="37"/>
      <c r="G9" s="37"/>
      <c r="H9" s="37"/>
      <c r="I9" s="167" t="s">
        <v>98</v>
      </c>
      <c r="J9" s="167"/>
      <c r="K9" s="167"/>
      <c r="L9" s="37"/>
      <c r="M9" s="33" t="s">
        <v>160</v>
      </c>
      <c r="N9" s="37"/>
      <c r="O9" s="40"/>
    </row>
    <row r="10" spans="1:30" s="32" customFormat="1" ht="24" customHeight="1">
      <c r="C10" s="33" t="s">
        <v>106</v>
      </c>
      <c r="D10" s="23"/>
      <c r="E10" s="33"/>
      <c r="F10" s="23"/>
      <c r="G10" s="33" t="s">
        <v>200</v>
      </c>
      <c r="H10" s="23"/>
      <c r="I10" s="33" t="s">
        <v>165</v>
      </c>
      <c r="K10" s="151" t="s">
        <v>53</v>
      </c>
      <c r="L10" s="151"/>
      <c r="M10" s="33" t="s">
        <v>140</v>
      </c>
      <c r="N10" s="23"/>
      <c r="O10" s="33" t="s">
        <v>51</v>
      </c>
    </row>
    <row r="11" spans="1:30" s="32" customFormat="1" ht="24" customHeight="1">
      <c r="B11" s="43"/>
      <c r="C11" s="152" t="s">
        <v>52</v>
      </c>
      <c r="D11" s="23"/>
      <c r="E11" s="152" t="s">
        <v>65</v>
      </c>
      <c r="F11" s="23"/>
      <c r="G11" s="152" t="s">
        <v>201</v>
      </c>
      <c r="H11" s="23"/>
      <c r="I11" s="152" t="s">
        <v>141</v>
      </c>
      <c r="J11" s="23"/>
      <c r="K11" s="149" t="s">
        <v>184</v>
      </c>
      <c r="L11" s="151"/>
      <c r="M11" s="152" t="s">
        <v>177</v>
      </c>
      <c r="N11" s="23"/>
      <c r="O11" s="152" t="s">
        <v>54</v>
      </c>
    </row>
    <row r="12" spans="1:30" s="32" customFormat="1" ht="24" customHeight="1">
      <c r="B12" s="43"/>
      <c r="C12" s="151"/>
      <c r="D12" s="23"/>
      <c r="E12" s="151"/>
      <c r="F12" s="23"/>
      <c r="G12" s="151"/>
      <c r="H12" s="23"/>
      <c r="I12" s="151"/>
      <c r="J12" s="23"/>
      <c r="K12" s="151"/>
      <c r="L12" s="151"/>
      <c r="M12" s="151"/>
      <c r="N12" s="23"/>
      <c r="O12" s="151"/>
    </row>
    <row r="13" spans="1:30" ht="24" customHeight="1">
      <c r="A13" s="7" t="s">
        <v>188</v>
      </c>
      <c r="B13" s="38"/>
      <c r="C13" s="22">
        <v>2147034</v>
      </c>
      <c r="D13" s="22"/>
      <c r="E13" s="22">
        <v>1818635</v>
      </c>
      <c r="F13" s="22"/>
      <c r="G13" s="22">
        <v>0</v>
      </c>
      <c r="H13" s="22"/>
      <c r="I13" s="22">
        <v>50656</v>
      </c>
      <c r="J13" s="22"/>
      <c r="K13" s="22">
        <v>-1833773</v>
      </c>
      <c r="L13" s="37"/>
      <c r="M13" s="22">
        <v>-20167</v>
      </c>
      <c r="N13" s="32"/>
      <c r="O13" s="22">
        <f>SUM(C13:M13)</f>
        <v>2162385</v>
      </c>
      <c r="R13" s="15"/>
      <c r="T13" s="15"/>
      <c r="V13" s="15"/>
      <c r="X13" s="15"/>
      <c r="Z13" s="15"/>
      <c r="AB13" s="15"/>
      <c r="AD13" s="15"/>
    </row>
    <row r="14" spans="1:30" ht="24" customHeight="1">
      <c r="A14" s="23" t="s">
        <v>126</v>
      </c>
      <c r="B14" s="38"/>
      <c r="C14" s="64">
        <v>0</v>
      </c>
      <c r="D14" s="22"/>
      <c r="E14" s="64">
        <v>0</v>
      </c>
      <c r="F14" s="22"/>
      <c r="G14" s="64">
        <v>0</v>
      </c>
      <c r="H14" s="22"/>
      <c r="I14" s="64">
        <v>0</v>
      </c>
      <c r="J14" s="22"/>
      <c r="K14" s="64">
        <f>PL!K121</f>
        <v>-164968</v>
      </c>
      <c r="L14" s="22"/>
      <c r="M14" s="64">
        <v>0</v>
      </c>
      <c r="N14" s="22"/>
      <c r="O14" s="64">
        <f>SUM(C14:M14)</f>
        <v>-164968</v>
      </c>
      <c r="R14" s="15"/>
      <c r="T14" s="15"/>
      <c r="V14" s="15"/>
      <c r="X14" s="15"/>
      <c r="Z14" s="15"/>
      <c r="AB14" s="15"/>
      <c r="AD14" s="15"/>
    </row>
    <row r="15" spans="1:30" ht="24" customHeight="1">
      <c r="A15" s="23" t="s">
        <v>64</v>
      </c>
      <c r="B15" s="38"/>
      <c r="C15" s="65">
        <v>0</v>
      </c>
      <c r="D15" s="22"/>
      <c r="E15" s="65">
        <v>0</v>
      </c>
      <c r="F15" s="22"/>
      <c r="G15" s="65">
        <v>0</v>
      </c>
      <c r="H15" s="22"/>
      <c r="I15" s="65">
        <v>0</v>
      </c>
      <c r="J15" s="22"/>
      <c r="K15" s="65">
        <v>0</v>
      </c>
      <c r="L15" s="22"/>
      <c r="M15" s="65">
        <f>PL!K108</f>
        <v>8978</v>
      </c>
      <c r="N15" s="22"/>
      <c r="O15" s="65">
        <f>SUM(C15:M15)</f>
        <v>8978</v>
      </c>
      <c r="R15" s="15"/>
      <c r="T15" s="15"/>
      <c r="V15" s="15"/>
      <c r="X15" s="15"/>
      <c r="Z15" s="15"/>
      <c r="AB15" s="15"/>
      <c r="AD15" s="15"/>
    </row>
    <row r="16" spans="1:30" ht="24" customHeight="1">
      <c r="A16" s="23" t="s">
        <v>34</v>
      </c>
      <c r="B16" s="38"/>
      <c r="C16" s="22">
        <f>SUM(C14:C15)</f>
        <v>0</v>
      </c>
      <c r="D16" s="22"/>
      <c r="E16" s="22">
        <f>SUM(E14:E15)</f>
        <v>0</v>
      </c>
      <c r="F16" s="22"/>
      <c r="G16" s="22">
        <f>SUM(G14:G15)</f>
        <v>0</v>
      </c>
      <c r="H16" s="22"/>
      <c r="I16" s="22">
        <f>SUM(I14:I15)</f>
        <v>0</v>
      </c>
      <c r="J16" s="22"/>
      <c r="K16" s="22">
        <f>SUM(K14:K15)</f>
        <v>-164968</v>
      </c>
      <c r="L16" s="22"/>
      <c r="M16" s="22">
        <f>SUM(M14:M15)</f>
        <v>8978</v>
      </c>
      <c r="N16" s="22"/>
      <c r="O16" s="22">
        <f>SUM(O14:O15)</f>
        <v>-155990</v>
      </c>
      <c r="R16" s="15"/>
      <c r="T16" s="15"/>
      <c r="V16" s="15"/>
      <c r="X16" s="15"/>
      <c r="Z16" s="15"/>
      <c r="AB16" s="15"/>
      <c r="AD16" s="15"/>
    </row>
    <row r="17" spans="1:30" ht="24" customHeight="1">
      <c r="A17" s="23" t="s">
        <v>236</v>
      </c>
      <c r="B17" s="38"/>
      <c r="C17" s="22">
        <v>16260</v>
      </c>
      <c r="D17" s="22"/>
      <c r="E17" s="22">
        <v>3740</v>
      </c>
      <c r="F17" s="22"/>
      <c r="G17" s="22">
        <v>0</v>
      </c>
      <c r="H17" s="22"/>
      <c r="I17" s="22">
        <v>0</v>
      </c>
      <c r="J17" s="22"/>
      <c r="K17" s="22">
        <v>0</v>
      </c>
      <c r="L17" s="22"/>
      <c r="M17" s="22">
        <v>0</v>
      </c>
      <c r="N17" s="22"/>
      <c r="O17" s="22">
        <f>SUM(C17:M17)</f>
        <v>20000</v>
      </c>
      <c r="R17" s="15"/>
      <c r="T17" s="15"/>
      <c r="V17" s="15"/>
      <c r="X17" s="15"/>
      <c r="Z17" s="15"/>
      <c r="AB17" s="15"/>
      <c r="AD17" s="15"/>
    </row>
    <row r="18" spans="1:30" ht="24" customHeight="1">
      <c r="A18" s="23" t="s">
        <v>237</v>
      </c>
      <c r="B18" s="38"/>
      <c r="C18" s="22">
        <v>0</v>
      </c>
      <c r="D18" s="22"/>
      <c r="E18" s="22">
        <v>0</v>
      </c>
      <c r="F18" s="22"/>
      <c r="G18" s="22">
        <v>10000</v>
      </c>
      <c r="H18" s="22"/>
      <c r="I18" s="22">
        <v>0</v>
      </c>
      <c r="J18" s="22"/>
      <c r="K18" s="22">
        <v>0</v>
      </c>
      <c r="L18" s="22"/>
      <c r="M18" s="22">
        <v>0</v>
      </c>
      <c r="N18" s="22"/>
      <c r="O18" s="22">
        <f>SUM(C18:M18)</f>
        <v>10000</v>
      </c>
      <c r="R18" s="15"/>
      <c r="T18" s="15"/>
      <c r="V18" s="15"/>
      <c r="X18" s="15"/>
      <c r="Z18" s="15"/>
      <c r="AB18" s="15"/>
      <c r="AD18" s="15"/>
    </row>
    <row r="19" spans="1:30" ht="24" customHeight="1" thickBot="1">
      <c r="A19" s="7" t="s">
        <v>189</v>
      </c>
      <c r="B19" s="38"/>
      <c r="C19" s="67">
        <f>SUM(C13,C16:C18)</f>
        <v>2163294</v>
      </c>
      <c r="D19" s="22"/>
      <c r="E19" s="67">
        <f>SUM(E13,E16:E18)</f>
        <v>1822375</v>
      </c>
      <c r="F19" s="22"/>
      <c r="G19" s="67">
        <f>SUM(G13,G16:G18)</f>
        <v>10000</v>
      </c>
      <c r="H19" s="22"/>
      <c r="I19" s="67">
        <f>SUM(I13,I16:I18)</f>
        <v>50656</v>
      </c>
      <c r="J19" s="22"/>
      <c r="K19" s="67">
        <f>SUM(K13,K16:K18)</f>
        <v>-1998741</v>
      </c>
      <c r="L19" s="22"/>
      <c r="M19" s="67">
        <f>SUM(M13,M16:M18)</f>
        <v>-11189</v>
      </c>
      <c r="N19" s="22"/>
      <c r="O19" s="67">
        <f>SUM(O13,O16:O18)</f>
        <v>2036395</v>
      </c>
      <c r="R19" s="15"/>
      <c r="T19" s="15"/>
      <c r="V19" s="15"/>
      <c r="X19" s="15"/>
      <c r="Z19" s="15"/>
      <c r="AB19" s="15"/>
      <c r="AD19" s="15"/>
    </row>
    <row r="20" spans="1:30" ht="24" customHeight="1" thickTop="1">
      <c r="B20" s="38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R20" s="15"/>
      <c r="T20" s="15"/>
      <c r="V20" s="15"/>
      <c r="X20" s="15"/>
      <c r="Z20" s="15"/>
      <c r="AB20" s="15"/>
      <c r="AD20" s="15"/>
    </row>
    <row r="21" spans="1:30" ht="24" customHeight="1">
      <c r="A21" s="7" t="s">
        <v>223</v>
      </c>
      <c r="B21" s="38"/>
      <c r="C21" s="18">
        <v>2302751</v>
      </c>
      <c r="D21" s="18"/>
      <c r="E21" s="18">
        <v>1842975</v>
      </c>
      <c r="F21" s="18"/>
      <c r="G21" s="18">
        <v>0</v>
      </c>
      <c r="H21" s="18"/>
      <c r="I21" s="18">
        <v>50656</v>
      </c>
      <c r="J21" s="18"/>
      <c r="K21" s="18">
        <v>-2170050</v>
      </c>
      <c r="L21" s="82"/>
      <c r="M21" s="18">
        <v>-11879</v>
      </c>
      <c r="N21" s="32"/>
      <c r="O21" s="22">
        <f>SUM(C21:M21)</f>
        <v>2014453</v>
      </c>
      <c r="R21" s="15"/>
      <c r="T21" s="15"/>
      <c r="V21" s="15"/>
      <c r="X21" s="15"/>
      <c r="Z21" s="15"/>
      <c r="AB21" s="15"/>
      <c r="AD21" s="15"/>
    </row>
    <row r="22" spans="1:30" ht="24" customHeight="1">
      <c r="A22" s="23" t="s">
        <v>126</v>
      </c>
      <c r="B22" s="38"/>
      <c r="C22" s="64">
        <v>0</v>
      </c>
      <c r="D22" s="22"/>
      <c r="E22" s="64">
        <v>0</v>
      </c>
      <c r="F22" s="22"/>
      <c r="G22" s="64">
        <v>0</v>
      </c>
      <c r="H22" s="22"/>
      <c r="I22" s="64">
        <v>0</v>
      </c>
      <c r="J22" s="22"/>
      <c r="K22" s="64">
        <v>-48144</v>
      </c>
      <c r="L22" s="22"/>
      <c r="M22" s="64">
        <v>0</v>
      </c>
      <c r="N22" s="22"/>
      <c r="O22" s="64">
        <f t="shared" ref="O22:O23" si="0">SUM(C22:M22)</f>
        <v>-48144</v>
      </c>
      <c r="R22" s="15"/>
      <c r="T22" s="15"/>
      <c r="V22" s="15"/>
      <c r="X22" s="15"/>
      <c r="Z22" s="15"/>
      <c r="AB22" s="15"/>
      <c r="AD22" s="15"/>
    </row>
    <row r="23" spans="1:30" ht="24" customHeight="1">
      <c r="A23" s="23" t="s">
        <v>64</v>
      </c>
      <c r="B23" s="38"/>
      <c r="C23" s="65">
        <v>0</v>
      </c>
      <c r="D23" s="22"/>
      <c r="E23" s="65">
        <v>0</v>
      </c>
      <c r="F23" s="22"/>
      <c r="G23" s="65">
        <v>0</v>
      </c>
      <c r="H23" s="22"/>
      <c r="I23" s="65">
        <v>0</v>
      </c>
      <c r="J23" s="22"/>
      <c r="K23" s="65">
        <v>0</v>
      </c>
      <c r="L23" s="22"/>
      <c r="M23" s="65">
        <v>-6907</v>
      </c>
      <c r="N23" s="22"/>
      <c r="O23" s="65">
        <f t="shared" si="0"/>
        <v>-6907</v>
      </c>
      <c r="R23" s="15"/>
      <c r="T23" s="15"/>
      <c r="V23" s="15"/>
      <c r="X23" s="15"/>
      <c r="Z23" s="15"/>
      <c r="AB23" s="15"/>
      <c r="AD23" s="15"/>
    </row>
    <row r="24" spans="1:30" ht="24" customHeight="1">
      <c r="A24" s="23" t="s">
        <v>34</v>
      </c>
      <c r="B24" s="38"/>
      <c r="C24" s="22">
        <f>SUM(C22:C23)</f>
        <v>0</v>
      </c>
      <c r="D24" s="22"/>
      <c r="E24" s="22">
        <f>SUM(E22:E23)</f>
        <v>0</v>
      </c>
      <c r="F24" s="22"/>
      <c r="G24" s="22">
        <f>SUM(G22:G23)</f>
        <v>0</v>
      </c>
      <c r="H24" s="22"/>
      <c r="I24" s="22">
        <f>SUM(I22:I23)</f>
        <v>0</v>
      </c>
      <c r="J24" s="22"/>
      <c r="K24" s="22">
        <f>SUM(K22:K23)</f>
        <v>-48144</v>
      </c>
      <c r="L24" s="22"/>
      <c r="M24" s="22">
        <f>SUM(M22:M23)</f>
        <v>-6907</v>
      </c>
      <c r="N24" s="22"/>
      <c r="O24" s="22">
        <f>SUM(O22:O23)</f>
        <v>-55051</v>
      </c>
      <c r="R24" s="15"/>
      <c r="T24" s="15"/>
      <c r="V24" s="15"/>
      <c r="X24" s="15"/>
      <c r="Z24" s="15"/>
      <c r="AB24" s="15"/>
      <c r="AD24" s="15"/>
    </row>
    <row r="25" spans="1:30" ht="24" customHeight="1">
      <c r="A25" s="23" t="s">
        <v>238</v>
      </c>
      <c r="B25" s="38"/>
      <c r="C25" s="22">
        <f>'CE1'!B30</f>
        <v>133000</v>
      </c>
      <c r="D25" s="22"/>
      <c r="E25" s="22">
        <f>'CE1'!D30</f>
        <v>-44879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0</v>
      </c>
      <c r="N25" s="22"/>
      <c r="O25" s="22">
        <f>SUM(C25:M25)</f>
        <v>88121</v>
      </c>
      <c r="R25" s="15"/>
      <c r="T25" s="15"/>
      <c r="V25" s="15"/>
      <c r="X25" s="15"/>
      <c r="Z25" s="15"/>
      <c r="AB25" s="15"/>
      <c r="AD25" s="15"/>
    </row>
    <row r="26" spans="1:30" ht="24" customHeight="1">
      <c r="A26" s="23" t="s">
        <v>239</v>
      </c>
      <c r="B26" s="38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R26" s="15"/>
      <c r="T26" s="15"/>
      <c r="V26" s="15"/>
      <c r="X26" s="15"/>
      <c r="Z26" s="15"/>
      <c r="AB26" s="15"/>
      <c r="AD26" s="15"/>
    </row>
    <row r="27" spans="1:30" ht="24" customHeight="1">
      <c r="A27" s="23" t="s">
        <v>240</v>
      </c>
      <c r="B27" s="38"/>
      <c r="C27" s="22">
        <f>'CE1'!B32</f>
        <v>531175</v>
      </c>
      <c r="D27" s="22"/>
      <c r="E27" s="22">
        <f>'CE1'!D32</f>
        <v>-192045</v>
      </c>
      <c r="F27" s="22"/>
      <c r="G27" s="22">
        <v>0</v>
      </c>
      <c r="H27" s="22"/>
      <c r="I27" s="22">
        <v>0</v>
      </c>
      <c r="J27" s="22"/>
      <c r="K27" s="22">
        <v>0</v>
      </c>
      <c r="L27" s="22"/>
      <c r="M27" s="22">
        <v>0</v>
      </c>
      <c r="N27" s="22"/>
      <c r="O27" s="22">
        <f>SUM(C27:M27)</f>
        <v>339130</v>
      </c>
      <c r="R27" s="15"/>
      <c r="T27" s="15"/>
      <c r="V27" s="15"/>
      <c r="X27" s="15"/>
      <c r="Z27" s="15"/>
      <c r="AB27" s="15"/>
      <c r="AD27" s="15"/>
    </row>
    <row r="28" spans="1:30" ht="24" customHeight="1">
      <c r="A28" s="23" t="s">
        <v>205</v>
      </c>
      <c r="B28" s="38"/>
      <c r="C28" s="22">
        <v>0</v>
      </c>
      <c r="D28" s="22"/>
      <c r="E28" s="22">
        <v>0</v>
      </c>
      <c r="F28" s="22"/>
      <c r="G28" s="22">
        <f>'CE1'!F33</f>
        <v>9166</v>
      </c>
      <c r="H28" s="22"/>
      <c r="I28" s="22">
        <v>0</v>
      </c>
      <c r="J28" s="22"/>
      <c r="K28" s="22">
        <v>0</v>
      </c>
      <c r="L28" s="22"/>
      <c r="M28" s="22">
        <v>0</v>
      </c>
      <c r="N28" s="22"/>
      <c r="O28" s="22">
        <f>SUM(C28:M28)</f>
        <v>9166</v>
      </c>
      <c r="R28" s="15"/>
      <c r="T28" s="15"/>
      <c r="V28" s="15"/>
      <c r="X28" s="15"/>
      <c r="Z28" s="15"/>
      <c r="AB28" s="15"/>
      <c r="AD28" s="15"/>
    </row>
    <row r="29" spans="1:30" ht="24" customHeight="1" thickBot="1">
      <c r="A29" s="7" t="s">
        <v>224</v>
      </c>
      <c r="B29" s="38"/>
      <c r="C29" s="67">
        <f>SUM(C21,C24:C28)</f>
        <v>2966926</v>
      </c>
      <c r="D29" s="22"/>
      <c r="E29" s="67">
        <f>SUM(E21,E24:E28)</f>
        <v>1606051</v>
      </c>
      <c r="F29" s="22"/>
      <c r="G29" s="67">
        <f>SUM(G21,G24:G28)</f>
        <v>9166</v>
      </c>
      <c r="H29" s="22"/>
      <c r="I29" s="67">
        <f>SUM(I21,I24:I28)</f>
        <v>50656</v>
      </c>
      <c r="J29" s="22"/>
      <c r="K29" s="67">
        <f>SUM(K21,K24:K24)</f>
        <v>-2218194</v>
      </c>
      <c r="L29" s="22"/>
      <c r="M29" s="67">
        <f>SUM(M21,M24:M28)</f>
        <v>-18786</v>
      </c>
      <c r="N29" s="22"/>
      <c r="O29" s="67">
        <f>SUM(O21,O24:O28)</f>
        <v>2395819</v>
      </c>
      <c r="R29" s="15"/>
      <c r="T29" s="15"/>
      <c r="V29" s="15"/>
      <c r="X29" s="15"/>
      <c r="Z29" s="15"/>
      <c r="AB29" s="15"/>
      <c r="AD29" s="15"/>
    </row>
    <row r="30" spans="1:30" ht="24" customHeight="1" thickTop="1">
      <c r="B30" s="38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>
        <f>SUM(O29-BS!H96)</f>
        <v>0</v>
      </c>
      <c r="R30" s="15"/>
    </row>
    <row r="31" spans="1:30" ht="24" customHeight="1">
      <c r="A31" s="6" t="s">
        <v>21</v>
      </c>
      <c r="N31" s="40"/>
      <c r="O31" s="41"/>
    </row>
    <row r="34" spans="3:15" ht="24" customHeight="1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47" spans="3:15" ht="24" customHeight="1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3:15" ht="24" customHeight="1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3:15" ht="24" customHeight="1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3:15" ht="24" customHeight="1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3:15" ht="24" customHeight="1"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3:15" ht="24" customHeight="1"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3:15" ht="24" customHeight="1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3:15" ht="24" customHeight="1"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3:15" ht="24" customHeight="1"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3:15" ht="24" customHeight="1"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3:15" ht="24" customHeight="1"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3:15" ht="24" customHeight="1"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3:15" ht="24" customHeight="1"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</sheetData>
  <mergeCells count="5">
    <mergeCell ref="I9:K9"/>
    <mergeCell ref="A2:Z2"/>
    <mergeCell ref="A3:O3"/>
    <mergeCell ref="A4:O4"/>
    <mergeCell ref="C6:N6"/>
  </mergeCells>
  <printOptions horizontalCentered="1"/>
  <pageMargins left="0.42" right="0.39370078740157499" top="0.90551181102362199" bottom="0.2" header="0.31496062992126" footer="0.31496062992126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92"/>
  <sheetViews>
    <sheetView showGridLines="0" view="pageBreakPreview" zoomScaleNormal="79" zoomScaleSheetLayoutView="100" workbookViewId="0"/>
  </sheetViews>
  <sheetFormatPr defaultColWidth="10.6640625" defaultRowHeight="24" customHeight="1"/>
  <cols>
    <col min="1" max="1" width="59.88671875" style="6" customWidth="1"/>
    <col min="2" max="2" width="5.5546875" style="6" customWidth="1"/>
    <col min="3" max="3" width="2" style="12" customWidth="1"/>
    <col min="4" max="4" width="16.88671875" style="13" customWidth="1"/>
    <col min="5" max="5" width="1.44140625" style="26" customWidth="1"/>
    <col min="6" max="6" width="16.88671875" style="13" customWidth="1"/>
    <col min="7" max="7" width="1.44140625" style="26" customWidth="1"/>
    <col min="8" max="8" width="16.88671875" style="14" customWidth="1"/>
    <col min="9" max="9" width="1.44140625" style="26" customWidth="1"/>
    <col min="10" max="10" width="16.88671875" style="13" customWidth="1"/>
    <col min="11" max="11" width="0.6640625" style="6" customWidth="1"/>
    <col min="12" max="13" width="10.6640625" style="6"/>
    <col min="14" max="14" width="12.5546875" style="98" bestFit="1" customWidth="1"/>
    <col min="15" max="15" width="10.6640625" style="6"/>
    <col min="16" max="16" width="10.6640625" style="98"/>
    <col min="17" max="17" width="10.6640625" style="6"/>
    <col min="18" max="18" width="12.5546875" style="98" bestFit="1" customWidth="1"/>
    <col min="19" max="16384" width="10.6640625" style="6"/>
  </cols>
  <sheetData>
    <row r="1" spans="1:25" ht="24" customHeight="1">
      <c r="A1" s="26"/>
      <c r="B1" s="26"/>
      <c r="C1" s="26"/>
      <c r="J1" s="27" t="s">
        <v>28</v>
      </c>
    </row>
    <row r="2" spans="1:25" ht="24" customHeight="1">
      <c r="A2" s="47" t="s">
        <v>162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40"/>
      <c r="O2" s="60"/>
      <c r="P2" s="140"/>
      <c r="Q2" s="60"/>
      <c r="R2" s="140"/>
      <c r="S2" s="60"/>
      <c r="T2" s="60"/>
      <c r="U2" s="60"/>
      <c r="V2" s="60"/>
      <c r="W2" s="60"/>
      <c r="X2" s="60"/>
      <c r="Y2" s="60"/>
    </row>
    <row r="3" spans="1:25" ht="24" customHeight="1">
      <c r="A3" s="47" t="s">
        <v>107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140"/>
      <c r="O3" s="60"/>
      <c r="P3" s="140"/>
      <c r="Q3" s="60"/>
      <c r="R3" s="140"/>
      <c r="S3" s="60"/>
      <c r="T3" s="60"/>
      <c r="U3" s="60"/>
      <c r="V3" s="60"/>
      <c r="W3" s="60"/>
      <c r="X3" s="60"/>
      <c r="Y3" s="60"/>
    </row>
    <row r="4" spans="1:25" ht="24" customHeight="1">
      <c r="A4" s="47" t="s">
        <v>222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140"/>
      <c r="O4" s="60"/>
      <c r="P4" s="140"/>
      <c r="Q4" s="60"/>
      <c r="R4" s="140"/>
      <c r="S4" s="60"/>
      <c r="T4" s="60"/>
      <c r="U4" s="60"/>
      <c r="V4" s="60"/>
      <c r="W4" s="60"/>
      <c r="X4" s="60"/>
      <c r="Y4" s="60"/>
    </row>
    <row r="5" spans="1:25" ht="24" customHeight="1">
      <c r="A5" s="112"/>
      <c r="B5" s="144"/>
      <c r="C5" s="144"/>
      <c r="D5" s="144"/>
      <c r="E5" s="144"/>
      <c r="F5" s="144"/>
      <c r="G5" s="144"/>
      <c r="H5" s="144"/>
      <c r="I5" s="144"/>
      <c r="J5" s="144" t="s">
        <v>0</v>
      </c>
    </row>
    <row r="6" spans="1:25" s="7" customFormat="1" ht="24" customHeight="1">
      <c r="A6" s="68"/>
      <c r="B6" s="68"/>
      <c r="C6" s="110"/>
      <c r="D6" s="168" t="s">
        <v>1</v>
      </c>
      <c r="E6" s="168"/>
      <c r="F6" s="168"/>
      <c r="G6" s="91"/>
      <c r="H6" s="168" t="s">
        <v>2</v>
      </c>
      <c r="I6" s="168"/>
      <c r="J6" s="168"/>
      <c r="N6" s="139"/>
      <c r="P6" s="139"/>
      <c r="R6" s="139"/>
    </row>
    <row r="7" spans="1:25" s="7" customFormat="1" ht="24" customHeight="1">
      <c r="A7" s="113"/>
      <c r="B7" s="70"/>
      <c r="C7" s="92"/>
      <c r="D7" s="92">
        <v>2022</v>
      </c>
      <c r="E7" s="94"/>
      <c r="F7" s="92">
        <v>2021</v>
      </c>
      <c r="G7" s="93"/>
      <c r="H7" s="92">
        <v>2022</v>
      </c>
      <c r="I7" s="94"/>
      <c r="J7" s="92">
        <v>2021</v>
      </c>
      <c r="N7" s="139"/>
      <c r="P7" s="139"/>
      <c r="R7" s="139"/>
    </row>
    <row r="8" spans="1:25" ht="24" customHeight="1">
      <c r="A8" s="47" t="s">
        <v>38</v>
      </c>
      <c r="B8" s="7"/>
      <c r="J8" s="14"/>
    </row>
    <row r="9" spans="1:25" ht="24" customHeight="1">
      <c r="A9" s="48" t="s">
        <v>255</v>
      </c>
      <c r="D9" s="115">
        <f>PL!E97</f>
        <v>-30303</v>
      </c>
      <c r="E9" s="19"/>
      <c r="F9" s="115">
        <f>PL!G97</f>
        <v>-85768</v>
      </c>
      <c r="G9" s="19"/>
      <c r="H9" s="115">
        <f>PL!I97</f>
        <v>-49687</v>
      </c>
      <c r="I9" s="19"/>
      <c r="J9" s="115">
        <f>PL!K97</f>
        <v>-170365</v>
      </c>
      <c r="T9" s="98"/>
    </row>
    <row r="10" spans="1:25" ht="24" customHeight="1">
      <c r="A10" s="48" t="s">
        <v>197</v>
      </c>
      <c r="D10" s="115"/>
      <c r="E10" s="19"/>
      <c r="F10" s="115"/>
      <c r="G10" s="19"/>
      <c r="H10" s="115"/>
      <c r="I10" s="19"/>
      <c r="J10" s="115"/>
      <c r="T10" s="98"/>
    </row>
    <row r="11" spans="1:25" ht="24" customHeight="1">
      <c r="A11" s="48" t="s">
        <v>198</v>
      </c>
      <c r="D11" s="115"/>
      <c r="E11" s="19"/>
      <c r="F11" s="115"/>
      <c r="G11" s="19"/>
      <c r="H11" s="115"/>
      <c r="I11" s="19"/>
      <c r="J11" s="115"/>
      <c r="T11" s="98"/>
    </row>
    <row r="12" spans="1:25" ht="24" customHeight="1">
      <c r="A12" s="108" t="s">
        <v>74</v>
      </c>
      <c r="D12" s="49">
        <v>64336</v>
      </c>
      <c r="E12" s="19"/>
      <c r="F12" s="49">
        <v>58625</v>
      </c>
      <c r="G12" s="19"/>
      <c r="H12" s="49">
        <v>14855</v>
      </c>
      <c r="I12" s="19"/>
      <c r="J12" s="49">
        <v>14100</v>
      </c>
      <c r="T12" s="98"/>
    </row>
    <row r="13" spans="1:25" ht="24" customHeight="1">
      <c r="A13" s="108" t="s">
        <v>241</v>
      </c>
      <c r="D13" s="49">
        <v>1800</v>
      </c>
      <c r="E13" s="19"/>
      <c r="F13" s="49">
        <v>1077</v>
      </c>
      <c r="G13" s="19"/>
      <c r="H13" s="49">
        <v>0</v>
      </c>
      <c r="I13" s="19"/>
      <c r="J13" s="49">
        <v>0</v>
      </c>
      <c r="T13" s="98"/>
    </row>
    <row r="14" spans="1:25" ht="24" customHeight="1">
      <c r="A14" s="108" t="s">
        <v>199</v>
      </c>
      <c r="D14" s="49">
        <v>0</v>
      </c>
      <c r="E14" s="19"/>
      <c r="F14" s="49">
        <v>-1471</v>
      </c>
      <c r="G14" s="19"/>
      <c r="H14" s="49">
        <v>0</v>
      </c>
      <c r="I14" s="19"/>
      <c r="J14" s="49">
        <v>-1471</v>
      </c>
      <c r="T14" s="98"/>
    </row>
    <row r="15" spans="1:25" ht="24" customHeight="1">
      <c r="A15" s="108" t="s">
        <v>209</v>
      </c>
      <c r="D15" s="49">
        <v>434</v>
      </c>
      <c r="E15" s="19"/>
      <c r="F15" s="49">
        <v>-1560</v>
      </c>
      <c r="G15" s="19"/>
      <c r="H15" s="49">
        <v>434</v>
      </c>
      <c r="I15" s="19"/>
      <c r="J15" s="49">
        <v>-1560</v>
      </c>
      <c r="T15" s="98"/>
    </row>
    <row r="16" spans="1:25" ht="24" customHeight="1">
      <c r="A16" s="108" t="s">
        <v>214</v>
      </c>
      <c r="D16" s="49">
        <v>-72082</v>
      </c>
      <c r="E16" s="19"/>
      <c r="F16" s="49">
        <v>-130221</v>
      </c>
      <c r="G16" s="19"/>
      <c r="H16" s="49">
        <v>0</v>
      </c>
      <c r="I16" s="19"/>
      <c r="J16" s="49">
        <v>0</v>
      </c>
      <c r="T16" s="98"/>
    </row>
    <row r="17" spans="1:20" ht="24" customHeight="1">
      <c r="A17" s="108" t="s">
        <v>187</v>
      </c>
      <c r="D17" s="49">
        <v>-10</v>
      </c>
      <c r="E17" s="19"/>
      <c r="F17" s="49">
        <v>-748</v>
      </c>
      <c r="G17" s="19"/>
      <c r="H17" s="49">
        <v>0</v>
      </c>
      <c r="I17" s="19"/>
      <c r="J17" s="49">
        <v>-748</v>
      </c>
      <c r="T17" s="98"/>
    </row>
    <row r="18" spans="1:20" ht="24" customHeight="1">
      <c r="A18" s="108" t="s">
        <v>181</v>
      </c>
      <c r="D18" s="49">
        <v>0</v>
      </c>
      <c r="E18" s="19"/>
      <c r="F18" s="49">
        <v>5</v>
      </c>
      <c r="G18" s="19"/>
      <c r="H18" s="49">
        <v>0</v>
      </c>
      <c r="I18" s="19"/>
      <c r="J18" s="49">
        <v>0</v>
      </c>
      <c r="T18" s="98"/>
    </row>
    <row r="19" spans="1:20" ht="24" customHeight="1">
      <c r="A19" s="108" t="s">
        <v>83</v>
      </c>
      <c r="D19" s="49">
        <v>6480</v>
      </c>
      <c r="E19" s="19"/>
      <c r="F19" s="49">
        <v>3848</v>
      </c>
      <c r="G19" s="19"/>
      <c r="H19" s="49">
        <v>3807</v>
      </c>
      <c r="I19" s="19"/>
      <c r="J19" s="49">
        <v>2697</v>
      </c>
      <c r="T19" s="98"/>
    </row>
    <row r="20" spans="1:20" ht="24" customHeight="1">
      <c r="A20" s="108" t="s">
        <v>250</v>
      </c>
      <c r="D20" s="49">
        <v>0</v>
      </c>
      <c r="E20" s="19"/>
      <c r="F20" s="49">
        <v>0</v>
      </c>
      <c r="G20" s="19"/>
      <c r="H20" s="49">
        <v>-14980</v>
      </c>
      <c r="I20" s="19"/>
      <c r="J20" s="49">
        <v>0</v>
      </c>
      <c r="T20" s="98"/>
    </row>
    <row r="21" spans="1:20" ht="24" customHeight="1">
      <c r="A21" s="108" t="s">
        <v>262</v>
      </c>
      <c r="D21" s="49">
        <v>-5111</v>
      </c>
      <c r="E21" s="19"/>
      <c r="F21" s="49">
        <v>-4999</v>
      </c>
      <c r="G21" s="19"/>
      <c r="H21" s="49">
        <v>-5111</v>
      </c>
      <c r="I21" s="19"/>
      <c r="J21" s="49">
        <v>-4999</v>
      </c>
      <c r="T21" s="98"/>
    </row>
    <row r="22" spans="1:20" ht="24" customHeight="1">
      <c r="A22" s="108" t="s">
        <v>242</v>
      </c>
      <c r="D22" s="49">
        <v>-152</v>
      </c>
      <c r="E22" s="19"/>
      <c r="F22" s="49">
        <v>-2344</v>
      </c>
      <c r="G22" s="19"/>
      <c r="H22" s="49">
        <v>-22719</v>
      </c>
      <c r="I22" s="19"/>
      <c r="J22" s="49">
        <v>-27416</v>
      </c>
      <c r="T22" s="98"/>
    </row>
    <row r="23" spans="1:20" ht="24" customHeight="1">
      <c r="A23" s="108" t="s">
        <v>178</v>
      </c>
      <c r="D23" s="55">
        <v>212150</v>
      </c>
      <c r="E23" s="19"/>
      <c r="F23" s="55">
        <v>212105</v>
      </c>
      <c r="G23" s="19"/>
      <c r="H23" s="55">
        <v>186163</v>
      </c>
      <c r="I23" s="19"/>
      <c r="J23" s="55">
        <v>200967</v>
      </c>
      <c r="T23" s="98"/>
    </row>
    <row r="24" spans="1:20" ht="24" customHeight="1">
      <c r="A24" s="108" t="s">
        <v>256</v>
      </c>
      <c r="D24" s="15"/>
      <c r="E24" s="19"/>
      <c r="F24" s="15"/>
      <c r="G24" s="19"/>
      <c r="H24" s="15"/>
      <c r="I24" s="19"/>
      <c r="J24" s="15"/>
      <c r="T24" s="98"/>
    </row>
    <row r="25" spans="1:20" ht="24" customHeight="1">
      <c r="A25" s="108" t="s">
        <v>75</v>
      </c>
      <c r="D25" s="49">
        <f>SUM(D9:D23)</f>
        <v>177542</v>
      </c>
      <c r="E25" s="19"/>
      <c r="F25" s="49">
        <f>SUM(F9:F23)</f>
        <v>48549</v>
      </c>
      <c r="G25" s="19"/>
      <c r="H25" s="49">
        <f>SUM(H9:I23)</f>
        <v>112762</v>
      </c>
      <c r="I25" s="19"/>
      <c r="J25" s="49">
        <f>SUM(J9:K23)</f>
        <v>11205</v>
      </c>
      <c r="T25" s="98"/>
    </row>
    <row r="26" spans="1:20" ht="24" customHeight="1">
      <c r="A26" s="108" t="s">
        <v>76</v>
      </c>
      <c r="D26" s="49"/>
      <c r="E26" s="19"/>
      <c r="F26" s="49"/>
      <c r="G26" s="19"/>
      <c r="H26" s="49"/>
      <c r="I26" s="19"/>
      <c r="J26" s="49"/>
      <c r="T26" s="98"/>
    </row>
    <row r="27" spans="1:20" ht="24" customHeight="1">
      <c r="A27" s="108" t="s">
        <v>132</v>
      </c>
      <c r="D27" s="116">
        <v>-13747</v>
      </c>
      <c r="E27" s="19"/>
      <c r="F27" s="115">
        <v>542</v>
      </c>
      <c r="G27" s="19"/>
      <c r="H27" s="115">
        <v>42749</v>
      </c>
      <c r="I27" s="19"/>
      <c r="J27" s="115">
        <v>-54334</v>
      </c>
      <c r="T27" s="98"/>
    </row>
    <row r="28" spans="1:20" ht="24" customHeight="1">
      <c r="A28" s="48" t="s">
        <v>77</v>
      </c>
      <c r="D28" s="115">
        <v>127587</v>
      </c>
      <c r="E28" s="19"/>
      <c r="F28" s="116">
        <v>-39953</v>
      </c>
      <c r="G28" s="19"/>
      <c r="H28" s="116">
        <v>129844</v>
      </c>
      <c r="I28" s="19"/>
      <c r="J28" s="116">
        <v>-10817</v>
      </c>
      <c r="T28" s="98"/>
    </row>
    <row r="29" spans="1:20" ht="24" customHeight="1">
      <c r="A29" s="48" t="s">
        <v>158</v>
      </c>
      <c r="D29" s="115">
        <v>-64260</v>
      </c>
      <c r="E29" s="19"/>
      <c r="F29" s="115">
        <v>-32157</v>
      </c>
      <c r="G29" s="19"/>
      <c r="H29" s="115">
        <v>-64260</v>
      </c>
      <c r="I29" s="19"/>
      <c r="J29" s="115">
        <v>-32157</v>
      </c>
      <c r="T29" s="98"/>
    </row>
    <row r="30" spans="1:20" ht="24" customHeight="1">
      <c r="A30" s="48" t="s">
        <v>215</v>
      </c>
      <c r="D30" s="115">
        <v>0</v>
      </c>
      <c r="E30" s="19"/>
      <c r="F30" s="115">
        <v>-40000</v>
      </c>
      <c r="G30" s="19"/>
      <c r="H30" s="115">
        <v>0</v>
      </c>
      <c r="I30" s="19"/>
      <c r="J30" s="115">
        <v>-40000</v>
      </c>
      <c r="T30" s="98"/>
    </row>
    <row r="31" spans="1:20" ht="24" customHeight="1">
      <c r="A31" s="48" t="s">
        <v>39</v>
      </c>
      <c r="D31" s="115">
        <v>3533</v>
      </c>
      <c r="E31" s="19"/>
      <c r="F31" s="115">
        <v>-2633</v>
      </c>
      <c r="G31" s="19"/>
      <c r="H31" s="115">
        <v>3031</v>
      </c>
      <c r="I31" s="19"/>
      <c r="J31" s="115">
        <v>-5236</v>
      </c>
      <c r="T31" s="98"/>
    </row>
    <row r="32" spans="1:20" ht="24" customHeight="1">
      <c r="A32" s="48" t="s">
        <v>40</v>
      </c>
      <c r="D32" s="115">
        <v>-4725</v>
      </c>
      <c r="E32" s="19"/>
      <c r="F32" s="115">
        <v>-1182</v>
      </c>
      <c r="G32" s="19"/>
      <c r="H32" s="115">
        <v>-1500</v>
      </c>
      <c r="I32" s="19"/>
      <c r="J32" s="115">
        <v>-787</v>
      </c>
      <c r="T32" s="98"/>
    </row>
    <row r="33" spans="1:25" ht="24" customHeight="1">
      <c r="A33" s="108" t="s">
        <v>78</v>
      </c>
      <c r="D33" s="115"/>
      <c r="E33" s="19"/>
      <c r="F33" s="115"/>
      <c r="G33" s="19"/>
      <c r="H33" s="115"/>
      <c r="I33" s="19"/>
      <c r="J33" s="115"/>
      <c r="T33" s="98"/>
    </row>
    <row r="34" spans="1:25" ht="24" customHeight="1">
      <c r="A34" s="48" t="s">
        <v>133</v>
      </c>
      <c r="D34" s="115">
        <v>-38354</v>
      </c>
      <c r="E34" s="19"/>
      <c r="F34" s="115">
        <v>-4184</v>
      </c>
      <c r="G34" s="19"/>
      <c r="H34" s="115">
        <v>-36619</v>
      </c>
      <c r="I34" s="19"/>
      <c r="J34" s="115">
        <v>3653</v>
      </c>
      <c r="T34" s="98"/>
    </row>
    <row r="35" spans="1:25" ht="24" customHeight="1">
      <c r="A35" s="48" t="s">
        <v>179</v>
      </c>
      <c r="D35" s="16">
        <v>-70809</v>
      </c>
      <c r="E35" s="19"/>
      <c r="F35" s="16">
        <v>39761</v>
      </c>
      <c r="G35" s="19"/>
      <c r="H35" s="16">
        <v>-68534</v>
      </c>
      <c r="I35" s="19"/>
      <c r="J35" s="16">
        <v>43778</v>
      </c>
      <c r="T35" s="98"/>
    </row>
    <row r="36" spans="1:25" ht="24" customHeight="1">
      <c r="A36" s="48" t="s">
        <v>41</v>
      </c>
      <c r="D36" s="115">
        <v>-36576</v>
      </c>
      <c r="E36" s="19"/>
      <c r="F36" s="115">
        <v>23176</v>
      </c>
      <c r="G36" s="19"/>
      <c r="H36" s="115">
        <v>-38695</v>
      </c>
      <c r="I36" s="19"/>
      <c r="J36" s="115">
        <v>22520</v>
      </c>
      <c r="T36" s="98"/>
    </row>
    <row r="37" spans="1:25" ht="24" customHeight="1">
      <c r="A37" s="48" t="s">
        <v>213</v>
      </c>
      <c r="D37" s="115">
        <v>-5648</v>
      </c>
      <c r="E37" s="19"/>
      <c r="F37" s="115">
        <v>4451</v>
      </c>
      <c r="G37" s="19"/>
      <c r="H37" s="115">
        <v>0</v>
      </c>
      <c r="I37" s="19"/>
      <c r="J37" s="115">
        <v>0</v>
      </c>
      <c r="T37" s="98"/>
    </row>
    <row r="38" spans="1:25" ht="24" customHeight="1">
      <c r="A38" s="108" t="s">
        <v>79</v>
      </c>
      <c r="D38" s="117">
        <v>133</v>
      </c>
      <c r="E38" s="19"/>
      <c r="F38" s="117">
        <v>640</v>
      </c>
      <c r="G38" s="19"/>
      <c r="H38" s="117">
        <v>160</v>
      </c>
      <c r="I38" s="19"/>
      <c r="J38" s="117">
        <v>440</v>
      </c>
      <c r="T38" s="98"/>
    </row>
    <row r="39" spans="1:25" ht="24" customHeight="1">
      <c r="A39" s="108" t="s">
        <v>154</v>
      </c>
      <c r="D39" s="116">
        <f>SUM(D25:D38)</f>
        <v>74676</v>
      </c>
      <c r="E39" s="19"/>
      <c r="F39" s="116">
        <f>SUM(F25:F38)</f>
        <v>-2990</v>
      </c>
      <c r="G39" s="19"/>
      <c r="H39" s="116">
        <f>SUM(H25:H38)</f>
        <v>78938</v>
      </c>
      <c r="I39" s="19"/>
      <c r="J39" s="116">
        <f>SUM(J25:J38)</f>
        <v>-61735</v>
      </c>
      <c r="T39" s="98"/>
    </row>
    <row r="40" spans="1:25" ht="24" customHeight="1">
      <c r="A40" s="108" t="s">
        <v>134</v>
      </c>
      <c r="D40" s="116">
        <v>-3021</v>
      </c>
      <c r="E40" s="19"/>
      <c r="F40" s="116">
        <v>0</v>
      </c>
      <c r="G40" s="19"/>
      <c r="H40" s="116">
        <v>-1500</v>
      </c>
      <c r="I40" s="19"/>
      <c r="J40" s="116">
        <v>0</v>
      </c>
      <c r="T40" s="98"/>
    </row>
    <row r="41" spans="1:25" ht="24" customHeight="1">
      <c r="A41" s="108" t="s">
        <v>80</v>
      </c>
      <c r="D41" s="115">
        <v>-202075</v>
      </c>
      <c r="E41" s="19"/>
      <c r="F41" s="115">
        <v>-258460</v>
      </c>
      <c r="G41" s="19"/>
      <c r="H41" s="115">
        <v>-165723</v>
      </c>
      <c r="I41" s="19"/>
      <c r="J41" s="115">
        <v>-159056</v>
      </c>
      <c r="T41" s="98"/>
    </row>
    <row r="42" spans="1:25" ht="24" customHeight="1">
      <c r="A42" s="108" t="s">
        <v>143</v>
      </c>
      <c r="D42" s="115">
        <v>2660</v>
      </c>
      <c r="E42" s="19"/>
      <c r="F42" s="115">
        <v>12881</v>
      </c>
      <c r="G42" s="19"/>
      <c r="H42" s="115">
        <v>2660</v>
      </c>
      <c r="I42" s="19"/>
      <c r="J42" s="115">
        <v>0</v>
      </c>
      <c r="T42" s="98"/>
    </row>
    <row r="43" spans="1:25" ht="24" customHeight="1">
      <c r="A43" s="108" t="s">
        <v>123</v>
      </c>
      <c r="D43" s="116">
        <v>-8991</v>
      </c>
      <c r="E43" s="19"/>
      <c r="F43" s="116">
        <v>-8227</v>
      </c>
      <c r="G43" s="19"/>
      <c r="H43" s="116">
        <v>-4265</v>
      </c>
      <c r="I43" s="19"/>
      <c r="J43" s="116">
        <v>-763</v>
      </c>
      <c r="T43" s="98"/>
    </row>
    <row r="44" spans="1:25" ht="24" customHeight="1">
      <c r="A44" s="114" t="s">
        <v>182</v>
      </c>
      <c r="D44" s="118">
        <f>SUM(D39:D43)</f>
        <v>-136751</v>
      </c>
      <c r="E44" s="19"/>
      <c r="F44" s="118">
        <f>SUM(F39:F43)</f>
        <v>-256796</v>
      </c>
      <c r="G44" s="19"/>
      <c r="H44" s="118">
        <f>SUM(H39:H43)</f>
        <v>-89890</v>
      </c>
      <c r="I44" s="19"/>
      <c r="J44" s="118">
        <f>SUM(J39:J43)</f>
        <v>-221554</v>
      </c>
      <c r="T44" s="98"/>
    </row>
    <row r="45" spans="1:25" ht="24" customHeight="1">
      <c r="A45" s="114"/>
      <c r="D45" s="44"/>
      <c r="E45" s="44"/>
      <c r="F45" s="44"/>
      <c r="G45" s="44"/>
      <c r="H45" s="45"/>
      <c r="I45" s="44"/>
      <c r="J45" s="45"/>
      <c r="T45" s="98"/>
    </row>
    <row r="46" spans="1:25" ht="24" customHeight="1">
      <c r="A46" s="6" t="s">
        <v>21</v>
      </c>
      <c r="D46" s="44"/>
      <c r="E46" s="44"/>
      <c r="F46" s="44"/>
      <c r="G46" s="44"/>
      <c r="H46" s="45"/>
      <c r="I46" s="44"/>
      <c r="J46" s="45"/>
      <c r="T46" s="98"/>
    </row>
    <row r="47" spans="1:25" ht="24" customHeight="1">
      <c r="A47" s="26"/>
      <c r="B47" s="26"/>
      <c r="C47" s="26"/>
      <c r="J47" s="27" t="s">
        <v>28</v>
      </c>
      <c r="T47" s="98"/>
    </row>
    <row r="48" spans="1:25" ht="24" customHeight="1">
      <c r="A48" s="84" t="s">
        <v>162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O48" s="148"/>
      <c r="Q48" s="148"/>
      <c r="S48" s="148"/>
      <c r="T48" s="98"/>
      <c r="U48" s="148"/>
      <c r="V48" s="148"/>
      <c r="W48" s="148"/>
      <c r="X48" s="148"/>
      <c r="Y48" s="148"/>
    </row>
    <row r="49" spans="1:20" ht="24" customHeight="1">
      <c r="A49" s="7" t="s">
        <v>146</v>
      </c>
      <c r="B49" s="21"/>
      <c r="D49" s="111"/>
      <c r="E49" s="100"/>
      <c r="F49" s="111"/>
      <c r="G49" s="100"/>
      <c r="H49" s="11"/>
      <c r="I49" s="100"/>
      <c r="J49" s="111"/>
      <c r="T49" s="98"/>
    </row>
    <row r="50" spans="1:20" ht="24" customHeight="1">
      <c r="A50" s="7" t="s">
        <v>222</v>
      </c>
      <c r="B50" s="21"/>
      <c r="D50" s="111"/>
      <c r="E50" s="100"/>
      <c r="F50" s="111"/>
      <c r="G50" s="100"/>
      <c r="H50" s="11"/>
      <c r="I50" s="100"/>
      <c r="J50" s="111"/>
      <c r="T50" s="98"/>
    </row>
    <row r="51" spans="1:20" ht="24" customHeight="1">
      <c r="A51" s="112"/>
      <c r="B51" s="144"/>
      <c r="C51" s="144"/>
      <c r="D51" s="144"/>
      <c r="E51" s="144"/>
      <c r="F51" s="144"/>
      <c r="G51" s="144"/>
      <c r="H51" s="144"/>
      <c r="I51" s="144"/>
      <c r="J51" s="144" t="s">
        <v>0</v>
      </c>
      <c r="T51" s="98"/>
    </row>
    <row r="52" spans="1:20" s="7" customFormat="1" ht="24" customHeight="1">
      <c r="A52" s="112"/>
      <c r="B52" s="68"/>
      <c r="C52" s="126"/>
      <c r="D52" s="168" t="s">
        <v>1</v>
      </c>
      <c r="E52" s="168"/>
      <c r="F52" s="168"/>
      <c r="G52" s="91"/>
      <c r="H52" s="168" t="s">
        <v>2</v>
      </c>
      <c r="I52" s="168"/>
      <c r="J52" s="168"/>
      <c r="N52" s="98"/>
      <c r="P52" s="98"/>
      <c r="R52" s="98"/>
      <c r="T52" s="98"/>
    </row>
    <row r="53" spans="1:20" s="7" customFormat="1" ht="24" customHeight="1">
      <c r="A53" s="113"/>
      <c r="B53" s="70"/>
      <c r="C53" s="92"/>
      <c r="D53" s="92">
        <v>2022</v>
      </c>
      <c r="E53" s="94"/>
      <c r="F53" s="92">
        <v>2021</v>
      </c>
      <c r="G53" s="93"/>
      <c r="H53" s="92">
        <v>2022</v>
      </c>
      <c r="I53" s="94"/>
      <c r="J53" s="92">
        <v>2021</v>
      </c>
      <c r="N53" s="98"/>
      <c r="P53" s="98"/>
      <c r="R53" s="98"/>
      <c r="T53" s="98"/>
    </row>
    <row r="54" spans="1:20" ht="24" customHeight="1">
      <c r="A54" s="114" t="s">
        <v>42</v>
      </c>
      <c r="D54" s="31"/>
      <c r="E54" s="31"/>
      <c r="F54" s="31"/>
      <c r="G54" s="31"/>
      <c r="H54" s="30"/>
      <c r="I54" s="31"/>
      <c r="J54" s="30"/>
      <c r="T54" s="98"/>
    </row>
    <row r="55" spans="1:20" ht="24" customHeight="1">
      <c r="A55" s="108" t="s">
        <v>210</v>
      </c>
      <c r="D55" s="120">
        <v>0</v>
      </c>
      <c r="E55" s="31"/>
      <c r="F55" s="31">
        <v>-1850</v>
      </c>
      <c r="G55" s="31"/>
      <c r="H55" s="120">
        <v>0</v>
      </c>
      <c r="I55" s="31"/>
      <c r="J55" s="30">
        <v>-1850</v>
      </c>
      <c r="T55" s="98"/>
    </row>
    <row r="56" spans="1:20" ht="24" customHeight="1">
      <c r="A56" s="108" t="s">
        <v>257</v>
      </c>
      <c r="D56" s="31">
        <v>-50000</v>
      </c>
      <c r="E56" s="31"/>
      <c r="F56" s="120">
        <v>0</v>
      </c>
      <c r="G56" s="31"/>
      <c r="H56" s="30">
        <v>-50000</v>
      </c>
      <c r="I56" s="31"/>
      <c r="J56" s="120">
        <v>0</v>
      </c>
      <c r="T56" s="98"/>
    </row>
    <row r="57" spans="1:20" ht="24" customHeight="1">
      <c r="A57" s="48" t="s">
        <v>207</v>
      </c>
      <c r="D57" s="120">
        <v>0</v>
      </c>
      <c r="E57" s="22"/>
      <c r="F57" s="120">
        <v>3321</v>
      </c>
      <c r="G57" s="22"/>
      <c r="H57" s="120">
        <v>0</v>
      </c>
      <c r="I57" s="22"/>
      <c r="J57" s="120">
        <v>3321</v>
      </c>
      <c r="T57" s="98"/>
    </row>
    <row r="58" spans="1:20" ht="24" customHeight="1">
      <c r="A58" s="48" t="s">
        <v>251</v>
      </c>
      <c r="D58" s="120">
        <v>0</v>
      </c>
      <c r="E58" s="22"/>
      <c r="F58" s="120">
        <v>0</v>
      </c>
      <c r="G58" s="22"/>
      <c r="H58" s="120">
        <v>-105650</v>
      </c>
      <c r="I58" s="22"/>
      <c r="J58" s="120">
        <v>138881</v>
      </c>
      <c r="T58" s="98"/>
    </row>
    <row r="59" spans="1:20" ht="24" customHeight="1">
      <c r="A59" s="108" t="s">
        <v>161</v>
      </c>
      <c r="D59" s="120">
        <v>-24</v>
      </c>
      <c r="E59" s="22"/>
      <c r="F59" s="120">
        <v>-17096</v>
      </c>
      <c r="G59" s="22"/>
      <c r="H59" s="120">
        <v>-24</v>
      </c>
      <c r="I59" s="22"/>
      <c r="J59" s="120">
        <v>-17096</v>
      </c>
      <c r="T59" s="98"/>
    </row>
    <row r="60" spans="1:20" ht="24" customHeight="1">
      <c r="A60" s="48" t="s">
        <v>156</v>
      </c>
      <c r="D60" s="22">
        <v>0</v>
      </c>
      <c r="E60" s="22"/>
      <c r="F60" s="22">
        <v>0</v>
      </c>
      <c r="G60" s="22"/>
      <c r="H60" s="119">
        <v>-7500</v>
      </c>
      <c r="I60" s="22"/>
      <c r="J60" s="119">
        <v>0</v>
      </c>
      <c r="T60" s="98"/>
    </row>
    <row r="61" spans="1:20" ht="24" customHeight="1">
      <c r="A61" s="108" t="s">
        <v>81</v>
      </c>
      <c r="D61" s="119">
        <v>-342</v>
      </c>
      <c r="E61" s="22"/>
      <c r="F61" s="119">
        <v>-489</v>
      </c>
      <c r="G61" s="22"/>
      <c r="H61" s="119">
        <v>-332</v>
      </c>
      <c r="I61" s="22"/>
      <c r="J61" s="119">
        <v>-397</v>
      </c>
      <c r="T61" s="98"/>
    </row>
    <row r="62" spans="1:20" ht="24" customHeight="1">
      <c r="A62" s="108" t="s">
        <v>157</v>
      </c>
      <c r="D62" s="119">
        <v>10</v>
      </c>
      <c r="E62" s="22"/>
      <c r="F62" s="119">
        <v>748</v>
      </c>
      <c r="G62" s="22"/>
      <c r="H62" s="119">
        <v>0</v>
      </c>
      <c r="I62" s="22"/>
      <c r="J62" s="119">
        <v>748</v>
      </c>
      <c r="T62" s="98"/>
    </row>
    <row r="63" spans="1:20" ht="24" customHeight="1">
      <c r="A63" s="108" t="s">
        <v>263</v>
      </c>
      <c r="D63" s="119">
        <v>-29567</v>
      </c>
      <c r="E63" s="22"/>
      <c r="F63" s="119">
        <v>0</v>
      </c>
      <c r="G63" s="22"/>
      <c r="H63" s="119">
        <v>-29567</v>
      </c>
      <c r="I63" s="22"/>
      <c r="J63" s="119">
        <v>0</v>
      </c>
      <c r="T63" s="98"/>
    </row>
    <row r="64" spans="1:20" ht="24" customHeight="1">
      <c r="A64" s="108" t="s">
        <v>243</v>
      </c>
      <c r="D64" s="121">
        <v>0</v>
      </c>
      <c r="E64" s="22"/>
      <c r="F64" s="121">
        <v>0</v>
      </c>
      <c r="G64" s="22"/>
      <c r="H64" s="119">
        <v>29961</v>
      </c>
      <c r="I64" s="22"/>
      <c r="J64" s="119">
        <v>0</v>
      </c>
      <c r="T64" s="98"/>
    </row>
    <row r="65" spans="1:20" ht="24" customHeight="1">
      <c r="A65" s="108" t="s">
        <v>264</v>
      </c>
      <c r="D65" s="121">
        <v>5111</v>
      </c>
      <c r="E65" s="22"/>
      <c r="F65" s="121">
        <v>4999</v>
      </c>
      <c r="G65" s="22"/>
      <c r="H65" s="119">
        <v>5111</v>
      </c>
      <c r="I65" s="22"/>
      <c r="J65" s="119">
        <v>4999</v>
      </c>
      <c r="T65" s="98"/>
    </row>
    <row r="66" spans="1:20" ht="24" customHeight="1">
      <c r="A66" s="108" t="s">
        <v>208</v>
      </c>
      <c r="D66" s="119">
        <v>152</v>
      </c>
      <c r="E66" s="22"/>
      <c r="F66" s="119">
        <v>4627</v>
      </c>
      <c r="G66" s="22"/>
      <c r="H66" s="119">
        <v>124</v>
      </c>
      <c r="I66" s="22"/>
      <c r="J66" s="119">
        <v>11033</v>
      </c>
      <c r="T66" s="98"/>
    </row>
    <row r="67" spans="1:20" ht="24" customHeight="1">
      <c r="A67" s="114" t="s">
        <v>142</v>
      </c>
      <c r="B67" s="7"/>
      <c r="D67" s="122">
        <f>SUM(D55:D66)</f>
        <v>-74660</v>
      </c>
      <c r="E67" s="22"/>
      <c r="F67" s="122">
        <f>SUM(F55:F66)</f>
        <v>-5740</v>
      </c>
      <c r="G67" s="22"/>
      <c r="H67" s="122">
        <f>SUM(H55:H66)</f>
        <v>-157877</v>
      </c>
      <c r="I67" s="22"/>
      <c r="J67" s="122">
        <f>SUM(J55:J66)</f>
        <v>139639</v>
      </c>
      <c r="T67" s="98"/>
    </row>
    <row r="68" spans="1:20" ht="24" customHeight="1">
      <c r="A68" s="114" t="s">
        <v>43</v>
      </c>
      <c r="B68" s="7"/>
      <c r="D68" s="119"/>
      <c r="E68" s="22"/>
      <c r="F68" s="119"/>
      <c r="G68" s="22"/>
      <c r="H68" s="119"/>
      <c r="I68" s="22"/>
      <c r="J68" s="119"/>
      <c r="T68" s="98"/>
    </row>
    <row r="69" spans="1:20" ht="24" customHeight="1">
      <c r="A69" s="108" t="s">
        <v>216</v>
      </c>
      <c r="D69" s="119">
        <v>-90100</v>
      </c>
      <c r="E69" s="22"/>
      <c r="F69" s="119">
        <v>-8341</v>
      </c>
      <c r="G69" s="22"/>
      <c r="H69" s="119">
        <v>-80100</v>
      </c>
      <c r="I69" s="22"/>
      <c r="J69" s="119">
        <v>1607</v>
      </c>
      <c r="T69" s="98"/>
    </row>
    <row r="70" spans="1:20" ht="24" customHeight="1">
      <c r="A70" s="108" t="s">
        <v>211</v>
      </c>
      <c r="D70" s="119">
        <v>90000</v>
      </c>
      <c r="E70" s="22"/>
      <c r="F70" s="119">
        <v>97000</v>
      </c>
      <c r="G70" s="22"/>
      <c r="H70" s="119">
        <v>55561</v>
      </c>
      <c r="I70" s="22"/>
      <c r="J70" s="119">
        <v>157445</v>
      </c>
      <c r="T70" s="98"/>
    </row>
    <row r="71" spans="1:20" ht="24" customHeight="1">
      <c r="A71" s="108" t="s">
        <v>148</v>
      </c>
      <c r="D71" s="119">
        <v>-26520</v>
      </c>
      <c r="E71" s="22"/>
      <c r="F71" s="119">
        <v>-96090</v>
      </c>
      <c r="G71" s="22"/>
      <c r="H71" s="119">
        <v>-26520</v>
      </c>
      <c r="I71" s="22"/>
      <c r="J71" s="119">
        <v>-96090</v>
      </c>
      <c r="T71" s="98"/>
    </row>
    <row r="72" spans="1:20" ht="24" customHeight="1">
      <c r="A72" s="48" t="s">
        <v>258</v>
      </c>
      <c r="D72" s="121">
        <v>0</v>
      </c>
      <c r="E72" s="22"/>
      <c r="F72" s="121">
        <v>348000</v>
      </c>
      <c r="G72" s="22"/>
      <c r="H72" s="121">
        <v>0</v>
      </c>
      <c r="I72" s="22"/>
      <c r="J72" s="121">
        <v>0</v>
      </c>
      <c r="T72" s="98"/>
    </row>
    <row r="73" spans="1:20" ht="24" customHeight="1">
      <c r="A73" s="48" t="s">
        <v>259</v>
      </c>
      <c r="D73" s="121">
        <v>-156867</v>
      </c>
      <c r="E73" s="22"/>
      <c r="F73" s="121">
        <v>-92962</v>
      </c>
      <c r="G73" s="22"/>
      <c r="H73" s="121">
        <v>-147867</v>
      </c>
      <c r="I73" s="22"/>
      <c r="J73" s="121">
        <v>-5000</v>
      </c>
      <c r="T73" s="98"/>
    </row>
    <row r="74" spans="1:20" ht="24" customHeight="1">
      <c r="A74" s="48" t="s">
        <v>180</v>
      </c>
      <c r="D74" s="121">
        <v>-43702</v>
      </c>
      <c r="E74" s="22"/>
      <c r="F74" s="121">
        <v>-9047</v>
      </c>
      <c r="G74" s="22"/>
      <c r="H74" s="121">
        <v>-3358</v>
      </c>
      <c r="I74" s="22"/>
      <c r="J74" s="121">
        <v>-2275</v>
      </c>
      <c r="T74" s="98"/>
    </row>
    <row r="75" spans="1:20" ht="24" customHeight="1">
      <c r="A75" s="48" t="s">
        <v>206</v>
      </c>
      <c r="D75" s="121">
        <v>88121</v>
      </c>
      <c r="E75" s="22"/>
      <c r="F75" s="121">
        <v>20000</v>
      </c>
      <c r="G75" s="22"/>
      <c r="H75" s="121">
        <v>88121</v>
      </c>
      <c r="I75" s="22"/>
      <c r="J75" s="121">
        <v>20000</v>
      </c>
      <c r="T75" s="98"/>
    </row>
    <row r="76" spans="1:20" ht="24" customHeight="1">
      <c r="A76" s="48" t="s">
        <v>249</v>
      </c>
      <c r="D76" s="121">
        <v>380000</v>
      </c>
      <c r="E76" s="22"/>
      <c r="F76" s="121">
        <v>0</v>
      </c>
      <c r="G76" s="22"/>
      <c r="H76" s="121">
        <v>380000</v>
      </c>
      <c r="I76" s="22"/>
      <c r="J76" s="121">
        <v>0</v>
      </c>
      <c r="T76" s="98"/>
    </row>
    <row r="77" spans="1:20" ht="24" customHeight="1">
      <c r="A77" s="48" t="s">
        <v>248</v>
      </c>
      <c r="D77" s="121">
        <v>-31704</v>
      </c>
      <c r="E77" s="22"/>
      <c r="F77" s="121">
        <v>0</v>
      </c>
      <c r="G77" s="22"/>
      <c r="H77" s="121">
        <v>-31704</v>
      </c>
      <c r="I77" s="22"/>
      <c r="J77" s="121">
        <v>0</v>
      </c>
      <c r="T77" s="98"/>
    </row>
    <row r="78" spans="1:20" ht="24" customHeight="1">
      <c r="A78" s="48" t="s">
        <v>205</v>
      </c>
      <c r="D78" s="121">
        <v>0</v>
      </c>
      <c r="E78" s="22"/>
      <c r="F78" s="121">
        <v>10000</v>
      </c>
      <c r="G78" s="22"/>
      <c r="H78" s="119">
        <v>0</v>
      </c>
      <c r="I78" s="22"/>
      <c r="J78" s="119">
        <v>10000</v>
      </c>
      <c r="T78" s="98"/>
    </row>
    <row r="79" spans="1:20" ht="24" customHeight="1">
      <c r="A79" s="48" t="s">
        <v>247</v>
      </c>
      <c r="D79" s="121">
        <v>-30019</v>
      </c>
      <c r="E79" s="22"/>
      <c r="F79" s="121">
        <v>0</v>
      </c>
      <c r="G79" s="22"/>
      <c r="H79" s="119">
        <v>0</v>
      </c>
      <c r="I79" s="22"/>
      <c r="J79" s="119">
        <v>0</v>
      </c>
      <c r="T79" s="98"/>
    </row>
    <row r="80" spans="1:20" ht="24" customHeight="1">
      <c r="A80" s="114" t="s">
        <v>183</v>
      </c>
      <c r="D80" s="122">
        <f>SUM(D69:D79)</f>
        <v>179209</v>
      </c>
      <c r="E80" s="22"/>
      <c r="F80" s="122">
        <f>SUM(F69:F79)</f>
        <v>268560</v>
      </c>
      <c r="G80" s="22"/>
      <c r="H80" s="122">
        <f>SUM(H69:H79)</f>
        <v>234133</v>
      </c>
      <c r="I80" s="22"/>
      <c r="J80" s="122">
        <f>SUM(J69:J79)</f>
        <v>85687</v>
      </c>
      <c r="T80" s="98"/>
    </row>
    <row r="81" spans="1:20" ht="24" customHeight="1">
      <c r="A81" s="114" t="s">
        <v>185</v>
      </c>
      <c r="D81" s="121">
        <f>SUM(D44,D67,D80)</f>
        <v>-32202</v>
      </c>
      <c r="E81" s="22"/>
      <c r="F81" s="121">
        <f>SUM(F44,F67,F80)</f>
        <v>6024</v>
      </c>
      <c r="G81" s="22"/>
      <c r="H81" s="121">
        <f>SUM(H44,H67,H80)</f>
        <v>-13634</v>
      </c>
      <c r="I81" s="22"/>
      <c r="J81" s="121">
        <f>SUM(J44,J67,J80)</f>
        <v>3772</v>
      </c>
      <c r="T81" s="98"/>
    </row>
    <row r="82" spans="1:20" ht="24" customHeight="1">
      <c r="A82" s="48" t="s">
        <v>44</v>
      </c>
      <c r="D82" s="102">
        <f>BS!F11</f>
        <v>75521</v>
      </c>
      <c r="E82" s="22"/>
      <c r="F82" s="102">
        <v>14733</v>
      </c>
      <c r="G82" s="22"/>
      <c r="H82" s="123">
        <f>BS!J11</f>
        <v>22416</v>
      </c>
      <c r="I82" s="22"/>
      <c r="J82" s="123">
        <v>2753</v>
      </c>
      <c r="M82" s="98"/>
      <c r="T82" s="98"/>
    </row>
    <row r="83" spans="1:20" ht="24" customHeight="1" thickBot="1">
      <c r="A83" s="114" t="s">
        <v>82</v>
      </c>
      <c r="D83" s="124">
        <f>SUM(D81:D82)</f>
        <v>43319</v>
      </c>
      <c r="E83" s="22"/>
      <c r="F83" s="124">
        <f>SUM(F81:G82)</f>
        <v>20757</v>
      </c>
      <c r="G83" s="22"/>
      <c r="H83" s="124">
        <f>SUM(H81:H82)</f>
        <v>8782</v>
      </c>
      <c r="I83" s="22"/>
      <c r="J83" s="124">
        <f>SUM(J81:J82)</f>
        <v>6525</v>
      </c>
      <c r="T83" s="98"/>
    </row>
    <row r="84" spans="1:20" ht="24" customHeight="1" thickTop="1">
      <c r="D84" s="22">
        <f>D83-BS!D11</f>
        <v>0</v>
      </c>
      <c r="E84" s="125"/>
      <c r="F84" s="22"/>
      <c r="G84" s="125"/>
      <c r="H84" s="22">
        <f>H83-BS!H11</f>
        <v>0</v>
      </c>
      <c r="I84" s="125"/>
      <c r="J84" s="22"/>
      <c r="T84" s="98"/>
    </row>
    <row r="85" spans="1:20" ht="24" customHeight="1">
      <c r="A85" s="7" t="s">
        <v>96</v>
      </c>
      <c r="D85" s="22"/>
      <c r="E85" s="22"/>
      <c r="F85" s="22"/>
      <c r="G85" s="22"/>
      <c r="H85" s="99"/>
      <c r="I85" s="22"/>
      <c r="J85" s="99"/>
      <c r="T85" s="98"/>
    </row>
    <row r="86" spans="1:20" ht="24" customHeight="1">
      <c r="A86" s="6" t="s">
        <v>97</v>
      </c>
      <c r="D86" s="22"/>
      <c r="E86" s="22"/>
      <c r="F86" s="22"/>
      <c r="G86" s="22"/>
      <c r="H86" s="99"/>
      <c r="I86" s="22"/>
      <c r="J86" s="99"/>
      <c r="T86" s="98"/>
    </row>
    <row r="87" spans="1:20" ht="24" customHeight="1">
      <c r="A87" s="6" t="s">
        <v>260</v>
      </c>
      <c r="D87" s="52">
        <v>10000</v>
      </c>
      <c r="E87" s="52"/>
      <c r="F87" s="52">
        <v>0</v>
      </c>
      <c r="G87" s="52"/>
      <c r="H87" s="52">
        <v>10000</v>
      </c>
      <c r="I87" s="52"/>
      <c r="J87" s="52">
        <v>0</v>
      </c>
      <c r="T87" s="98"/>
    </row>
    <row r="88" spans="1:20" ht="24" customHeight="1">
      <c r="A88" s="6" t="s">
        <v>244</v>
      </c>
      <c r="D88" s="52">
        <v>40897</v>
      </c>
      <c r="E88" s="52"/>
      <c r="F88" s="52">
        <v>0</v>
      </c>
      <c r="G88" s="52"/>
      <c r="H88" s="52">
        <v>40897</v>
      </c>
      <c r="I88" s="52"/>
      <c r="J88" s="52">
        <v>0</v>
      </c>
      <c r="T88" s="98"/>
    </row>
    <row r="89" spans="1:20" ht="24" customHeight="1">
      <c r="A89" s="6" t="s">
        <v>212</v>
      </c>
      <c r="D89" s="52">
        <v>2394</v>
      </c>
      <c r="E89" s="52"/>
      <c r="F89" s="52">
        <v>2611</v>
      </c>
      <c r="G89" s="52"/>
      <c r="H89" s="52">
        <v>2394</v>
      </c>
      <c r="I89" s="52"/>
      <c r="J89" s="52">
        <v>2611</v>
      </c>
      <c r="T89" s="98"/>
    </row>
    <row r="90" spans="1:20" ht="24" customHeight="1">
      <c r="A90" s="6" t="s">
        <v>221</v>
      </c>
      <c r="D90" s="52">
        <v>0</v>
      </c>
      <c r="E90" s="52"/>
      <c r="F90" s="52">
        <v>76500</v>
      </c>
      <c r="G90" s="52"/>
      <c r="H90" s="52">
        <v>0</v>
      </c>
      <c r="I90" s="52"/>
      <c r="J90" s="52">
        <v>0</v>
      </c>
      <c r="T90" s="98"/>
    </row>
    <row r="91" spans="1:20" ht="24" customHeight="1">
      <c r="D91" s="105"/>
      <c r="E91" s="107"/>
      <c r="F91" s="106"/>
      <c r="G91" s="106"/>
      <c r="H91" s="106"/>
      <c r="I91" s="106"/>
      <c r="J91" s="106"/>
    </row>
    <row r="92" spans="1:20" ht="24" customHeight="1">
      <c r="A92" s="6" t="s">
        <v>21</v>
      </c>
    </row>
  </sheetData>
  <mergeCells count="4">
    <mergeCell ref="H52:J52"/>
    <mergeCell ref="H6:J6"/>
    <mergeCell ref="D6:F6"/>
    <mergeCell ref="D52:F52"/>
  </mergeCells>
  <printOptions horizontalCentered="1"/>
  <pageMargins left="0.69" right="0.31496062992126" top="0.78700000000000003" bottom="0.196850393700787" header="0.31496062992126" footer="0.31496062992126"/>
  <pageSetup paperSize="9" scale="65" fitToHeight="3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WIWAT</cp:lastModifiedBy>
  <cp:lastPrinted>2022-08-10T10:27:05Z</cp:lastPrinted>
  <dcterms:created xsi:type="dcterms:W3CDTF">2010-04-23T08:55:56Z</dcterms:created>
  <dcterms:modified xsi:type="dcterms:W3CDTF">2022-08-16T00:12:08Z</dcterms:modified>
</cp:coreProperties>
</file>