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WAT\Documents\"/>
    </mc:Choice>
  </mc:AlternateContent>
  <xr:revisionPtr revIDLastSave="0" documentId="8_{DB51AB16-0D87-4E2A-9AFC-D30922412A89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BS" sheetId="12" r:id="rId1"/>
    <sheet name="PL" sheetId="1" r:id="rId2"/>
    <sheet name="CE1" sheetId="7" r:id="rId3"/>
    <sheet name="CE2" sheetId="8" r:id="rId4"/>
    <sheet name="CF" sheetId="5" r:id="rId5"/>
  </sheets>
  <definedNames>
    <definedName name="_xlnm.Print_Area" localSheetId="0">BS!$A$1:$K$105</definedName>
    <definedName name="_xlnm.Print_Area" localSheetId="2">'CE1'!$A$1:$Y$37</definedName>
    <definedName name="_xlnm.Print_Area" localSheetId="3">'CE2'!$A$1:$O$32</definedName>
    <definedName name="_xlnm.Print_Area" localSheetId="4">CF!$A$1:$K$92</definedName>
    <definedName name="_xlnm.Print_Area" localSheetId="1">PL!$A$1:$K$140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7" i="7" l="1"/>
  <c r="K80" i="5"/>
  <c r="I80" i="5"/>
  <c r="G80" i="5"/>
  <c r="E80" i="5"/>
  <c r="E17" i="12" l="1"/>
  <c r="E37" i="1" l="1"/>
  <c r="K16" i="1"/>
  <c r="I16" i="1"/>
  <c r="G16" i="1"/>
  <c r="E16" i="1"/>
  <c r="K22" i="1"/>
  <c r="I22" i="1"/>
  <c r="G22" i="1"/>
  <c r="E22" i="1"/>
  <c r="E128" i="1"/>
  <c r="O32" i="7" l="1"/>
  <c r="I32" i="7"/>
  <c r="G32" i="7"/>
  <c r="E32" i="7"/>
  <c r="C32" i="7"/>
  <c r="Q32" i="7" l="1"/>
  <c r="Y31" i="7"/>
  <c r="I17" i="12" l="1"/>
  <c r="I87" i="1"/>
  <c r="K108" i="1" l="1"/>
  <c r="I108" i="1"/>
  <c r="E108" i="1"/>
  <c r="G108" i="1"/>
  <c r="K37" i="1"/>
  <c r="I37" i="1"/>
  <c r="G37" i="1"/>
  <c r="E109" i="1" l="1"/>
  <c r="E25" i="8"/>
  <c r="C25" i="8"/>
  <c r="O28" i="8"/>
  <c r="S29" i="7"/>
  <c r="U29" i="7" s="1"/>
  <c r="Y29" i="7" s="1"/>
  <c r="G69" i="12" l="1"/>
  <c r="G60" i="12"/>
  <c r="G33" i="12"/>
  <c r="G18" i="12"/>
  <c r="K67" i="5" l="1"/>
  <c r="G67" i="5"/>
  <c r="G128" i="1"/>
  <c r="K109" i="1"/>
  <c r="K93" i="1"/>
  <c r="K87" i="1"/>
  <c r="G109" i="1"/>
  <c r="G93" i="1"/>
  <c r="G87" i="1"/>
  <c r="G94" i="1" s="1"/>
  <c r="G98" i="1" s="1"/>
  <c r="G100" i="1" s="1"/>
  <c r="G57" i="1"/>
  <c r="K38" i="1"/>
  <c r="K23" i="1"/>
  <c r="K27" i="1" s="1"/>
  <c r="K29" i="1" s="1"/>
  <c r="G38" i="1"/>
  <c r="G23" i="1"/>
  <c r="G27" i="1" s="1"/>
  <c r="G29" i="1" s="1"/>
  <c r="S20" i="7"/>
  <c r="U20" i="7" s="1"/>
  <c r="Y20" i="7" s="1"/>
  <c r="S19" i="7"/>
  <c r="U19" i="7" s="1"/>
  <c r="Y19" i="7" s="1"/>
  <c r="O19" i="8"/>
  <c r="O18" i="8"/>
  <c r="C20" i="8"/>
  <c r="O14" i="8"/>
  <c r="I67" i="5"/>
  <c r="E67" i="5"/>
  <c r="K94" i="1" l="1"/>
  <c r="K98" i="1" s="1"/>
  <c r="K100" i="1" s="1"/>
  <c r="K111" i="1" s="1"/>
  <c r="G111" i="1"/>
  <c r="G129" i="1" s="1"/>
  <c r="G127" i="1" s="1"/>
  <c r="G124" i="1"/>
  <c r="G122" i="1" s="1"/>
  <c r="G40" i="1"/>
  <c r="G58" i="1" s="1"/>
  <c r="G56" i="1" s="1"/>
  <c r="G53" i="1"/>
  <c r="G51" i="1" s="1"/>
  <c r="K40" i="1"/>
  <c r="G62" i="1" l="1"/>
  <c r="G133" i="1"/>
  <c r="E18" i="12"/>
  <c r="E82" i="5" l="1"/>
  <c r="S24" i="7" l="1"/>
  <c r="S23" i="7"/>
  <c r="U23" i="7" s="1"/>
  <c r="O26" i="8" l="1"/>
  <c r="G25" i="8"/>
  <c r="G30" i="8" s="1"/>
  <c r="I90" i="12" s="1"/>
  <c r="G17" i="8"/>
  <c r="G20" i="8" s="1"/>
  <c r="S27" i="7" l="1"/>
  <c r="U27" i="7" s="1"/>
  <c r="Y27" i="7" s="1"/>
  <c r="G26" i="7"/>
  <c r="E90" i="12" s="1"/>
  <c r="G18" i="7"/>
  <c r="G21" i="7" s="1"/>
  <c r="S30" i="7" l="1"/>
  <c r="U30" i="7" s="1"/>
  <c r="Y30" i="7" s="1"/>
  <c r="O29" i="8"/>
  <c r="E30" i="8"/>
  <c r="I89" i="12" s="1"/>
  <c r="C30" i="8"/>
  <c r="I88" i="12" s="1"/>
  <c r="I82" i="5" l="1"/>
  <c r="W24" i="7" l="1"/>
  <c r="M25" i="7" l="1"/>
  <c r="S25" i="7" s="1"/>
  <c r="I38" i="1"/>
  <c r="E38" i="1"/>
  <c r="E57" i="1"/>
  <c r="O22" i="8" l="1"/>
  <c r="S15" i="7" l="1"/>
  <c r="U15" i="7" s="1"/>
  <c r="Y15" i="7" s="1"/>
  <c r="K15" i="8" l="1"/>
  <c r="O15" i="8" s="1"/>
  <c r="K127" i="1" l="1"/>
  <c r="K122" i="1"/>
  <c r="K51" i="1"/>
  <c r="K56" i="1"/>
  <c r="K62" i="1" l="1"/>
  <c r="K133" i="1"/>
  <c r="E93" i="1"/>
  <c r="K16" i="7" l="1"/>
  <c r="I23" i="1" l="1"/>
  <c r="I27" i="1" l="1"/>
  <c r="E23" i="1"/>
  <c r="E27" i="1" s="1"/>
  <c r="I33" i="12"/>
  <c r="E33" i="12"/>
  <c r="I29" i="1" l="1"/>
  <c r="E29" i="1"/>
  <c r="E40" i="1" s="1"/>
  <c r="I109" i="1"/>
  <c r="I93" i="1"/>
  <c r="E53" i="1" l="1"/>
  <c r="E51" i="1" s="1"/>
  <c r="I51" i="1"/>
  <c r="I62" i="1" s="1"/>
  <c r="I94" i="1"/>
  <c r="I98" i="1" s="1"/>
  <c r="I100" i="1" s="1"/>
  <c r="I122" i="1" s="1"/>
  <c r="I133" i="1" l="1"/>
  <c r="E62" i="1"/>
  <c r="K23" i="8"/>
  <c r="I111" i="1"/>
  <c r="I127" i="1" s="1"/>
  <c r="E87" i="1"/>
  <c r="E94" i="1" s="1"/>
  <c r="I69" i="12"/>
  <c r="I60" i="12"/>
  <c r="I18" i="12"/>
  <c r="I34" i="12" s="1"/>
  <c r="I70" i="12" l="1"/>
  <c r="E98" i="1"/>
  <c r="E100" i="1" s="1"/>
  <c r="E124" i="1" s="1"/>
  <c r="E122" i="1" s="1"/>
  <c r="E69" i="12"/>
  <c r="E60" i="12"/>
  <c r="E34" i="12"/>
  <c r="E133" i="1" l="1"/>
  <c r="K24" i="7"/>
  <c r="U24" i="7" s="1"/>
  <c r="E111" i="1"/>
  <c r="E129" i="1" s="1"/>
  <c r="E70" i="12"/>
  <c r="W18" i="7" l="1"/>
  <c r="W21" i="7" s="1"/>
  <c r="E127" i="1" l="1"/>
  <c r="K60" i="12" l="1"/>
  <c r="K18" i="12"/>
  <c r="Y23" i="7" l="1"/>
  <c r="K95" i="12" l="1"/>
  <c r="K97" i="12" s="1"/>
  <c r="G95" i="12"/>
  <c r="G97" i="12" s="1"/>
  <c r="K69" i="12"/>
  <c r="G70" i="12"/>
  <c r="K33" i="12"/>
  <c r="G34" i="12"/>
  <c r="G98" i="12" l="1"/>
  <c r="G99" i="12" s="1"/>
  <c r="K70" i="12"/>
  <c r="K98" i="12" s="1"/>
  <c r="K34" i="12"/>
  <c r="K99" i="12" l="1"/>
  <c r="K17" i="8" l="1"/>
  <c r="K20" i="8" s="1"/>
  <c r="M16" i="8"/>
  <c r="O16" i="8" s="1"/>
  <c r="O17" i="8" s="1"/>
  <c r="O20" i="8" s="1"/>
  <c r="W26" i="7" l="1"/>
  <c r="M18" i="7"/>
  <c r="M21" i="7" s="1"/>
  <c r="I25" i="8"/>
  <c r="I30" i="8" s="1"/>
  <c r="I92" i="12" s="1"/>
  <c r="Q26" i="7"/>
  <c r="O26" i="7"/>
  <c r="I26" i="7"/>
  <c r="E92" i="12" s="1"/>
  <c r="E26" i="7"/>
  <c r="E89" i="12" s="1"/>
  <c r="C26" i="7"/>
  <c r="E88" i="12" s="1"/>
  <c r="Q18" i="7"/>
  <c r="Q21" i="7" s="1"/>
  <c r="O18" i="7"/>
  <c r="O21" i="7" s="1"/>
  <c r="I18" i="7"/>
  <c r="I21" i="7" s="1"/>
  <c r="E18" i="7"/>
  <c r="E21" i="7" s="1"/>
  <c r="C18" i="7"/>
  <c r="C21" i="7" s="1"/>
  <c r="I17" i="8"/>
  <c r="I20" i="8" s="1"/>
  <c r="E17" i="8"/>
  <c r="E20" i="8" s="1"/>
  <c r="W32" i="7" l="1"/>
  <c r="E96" i="12" s="1"/>
  <c r="M24" i="8"/>
  <c r="K9" i="5"/>
  <c r="K25" i="5" s="1"/>
  <c r="K39" i="5" s="1"/>
  <c r="K44" i="5" s="1"/>
  <c r="K81" i="5" s="1"/>
  <c r="M17" i="8"/>
  <c r="M20" i="8" s="1"/>
  <c r="S17" i="7"/>
  <c r="U17" i="7" s="1"/>
  <c r="Y17" i="7" s="1"/>
  <c r="M26" i="7"/>
  <c r="M32" i="7" s="1"/>
  <c r="E58" i="1" l="1"/>
  <c r="E56" i="1" s="1"/>
  <c r="O24" i="8"/>
  <c r="M25" i="8"/>
  <c r="E9" i="5"/>
  <c r="E25" i="5" s="1"/>
  <c r="E39" i="5" s="1"/>
  <c r="S26" i="7"/>
  <c r="S32" i="7" s="1"/>
  <c r="U25" i="7"/>
  <c r="Y25" i="7" s="1"/>
  <c r="G9" i="5"/>
  <c r="G25" i="5" s="1"/>
  <c r="G39" i="5" s="1"/>
  <c r="G44" i="5" s="1"/>
  <c r="G81" i="5" s="1"/>
  <c r="S18" i="7"/>
  <c r="S21" i="7" s="1"/>
  <c r="I40" i="1"/>
  <c r="I56" i="1" s="1"/>
  <c r="E94" i="12" l="1"/>
  <c r="M30" i="8"/>
  <c r="I94" i="12" s="1"/>
  <c r="K83" i="5"/>
  <c r="G83" i="5"/>
  <c r="K26" i="7"/>
  <c r="K32" i="7" s="1"/>
  <c r="I9" i="5"/>
  <c r="I25" i="5" s="1"/>
  <c r="U16" i="7"/>
  <c r="K18" i="7"/>
  <c r="K21" i="7" s="1"/>
  <c r="E93" i="12" l="1"/>
  <c r="E44" i="5"/>
  <c r="E81" i="5" s="1"/>
  <c r="E83" i="5" s="1"/>
  <c r="E84" i="5" s="1"/>
  <c r="O23" i="8"/>
  <c r="O25" i="8" s="1"/>
  <c r="O30" i="8" s="1"/>
  <c r="Y16" i="7"/>
  <c r="Y18" i="7" s="1"/>
  <c r="Y21" i="7" s="1"/>
  <c r="U18" i="7"/>
  <c r="U21" i="7" s="1"/>
  <c r="E95" i="12" l="1"/>
  <c r="E97" i="12" s="1"/>
  <c r="E98" i="12" s="1"/>
  <c r="E99" i="12" s="1"/>
  <c r="I39" i="5"/>
  <c r="I44" i="5" s="1"/>
  <c r="K25" i="8"/>
  <c r="K30" i="8" s="1"/>
  <c r="Y24" i="7"/>
  <c r="I81" i="5" l="1"/>
  <c r="I83" i="5" s="1"/>
  <c r="I84" i="5" s="1"/>
  <c r="I93" i="12"/>
  <c r="U26" i="7"/>
  <c r="U32" i="7" s="1"/>
  <c r="I95" i="12" l="1"/>
  <c r="I97" i="12" s="1"/>
  <c r="O31" i="8" s="1"/>
  <c r="Y26" i="7"/>
  <c r="Y32" i="7" s="1"/>
  <c r="I98" i="12" l="1"/>
  <c r="I99" i="12" s="1"/>
  <c r="Y33" i="7"/>
</calcChain>
</file>

<file path=xl/sharedStrings.xml><?xml version="1.0" encoding="utf-8"?>
<sst xmlns="http://schemas.openxmlformats.org/spreadsheetml/2006/main" count="441" uniqueCount="267">
  <si>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</si>
  <si>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</si>
  <si>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</si>
  <si>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</si>
  <si>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</si>
  <si>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</si>
  <si>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</si>
  <si>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</si>
  <si>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</si>
  <si>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</si>
  <si>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</si>
  <si>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</si>
  <si>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</si>
  <si>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</si>
  <si>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</si>
  <si>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</si>
  <si>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</si>
  <si>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</si>
  <si>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</si>
  <si>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</si>
  <si>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</si>
  <si>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</si>
  <si>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</si>
  <si>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</si>
  <si>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</si>
  <si>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</si>
  <si>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</si>
  <si>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รายได้</t>
  </si>
  <si>
    <t>รายได้ค่าเช่าและค่าบริการ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</si>
  <si>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</si>
  <si>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</si>
  <si>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</si>
  <si>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</si>
  <si>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</si>
  <si>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</si>
  <si>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</si>
  <si>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</si>
  <si>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</si>
  <si>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</si>
  <si>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</si>
  <si>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</si>
  <si>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</si>
  <si>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</si>
  <si>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</si>
  <si>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</si>
  <si>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</si>
  <si>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</si>
  <si>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</si>
  <si>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</si>
  <si>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</si>
  <si>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</si>
  <si>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</t>
  </si>
  <si>
    <t>รวม</t>
  </si>
  <si>
    <t>ส่วนของ</t>
  </si>
  <si>
    <t>ที่ออก</t>
  </si>
  <si>
    <t>และชำระแล้ว</t>
  </si>
  <si>
    <t>ยังไม่ได้จัดสรร</t>
  </si>
  <si>
    <t>ของบริษัทย่อย</t>
  </si>
  <si>
    <t>งบแสดงการเปลี่ยนแปลงส่วนของผู้ถือหุ้น (ต่อ)</t>
  </si>
  <si>
    <t>งบแสดงฐานะการเงิน</t>
  </si>
  <si>
    <t>งบแสดงฐานะการเงิน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</si>
  <si>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</si>
  <si>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</si>
  <si>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</si>
  <si>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</si>
  <si>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</si>
  <si>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</si>
  <si>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</si>
  <si>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</si>
  <si>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</si>
  <si>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</si>
  <si>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</si>
  <si>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ผู้ถือหุ้น</t>
  </si>
  <si>
    <t xml:space="preserve">   สำรองผลประโยชน์ระยะยาวของพนักงาน</t>
  </si>
  <si>
    <t>ทุนเรือนหุ้นที่ออก</t>
  </si>
  <si>
    <t>รวมส่วนของ</t>
  </si>
  <si>
    <t>ลูกหนี้การค้าและลูกหนี้อื่น</t>
  </si>
  <si>
    <t>อสังหาริมทรัพย์เพื่อการลงทุน</t>
  </si>
  <si>
    <t>เจ้าหนี้การค้าและเจ้าหนี้อื่น</t>
  </si>
  <si>
    <t>ต้นทุนให้เช่าและบริการ</t>
  </si>
  <si>
    <t>กำไรต่อหุ้นขั้นพื้นฐาน</t>
  </si>
  <si>
    <t>หุ้นสามัญ</t>
  </si>
  <si>
    <t>ส่วนเกินมูลค่า</t>
  </si>
  <si>
    <t>เงินฝากสถาบันการเงินที่มีภาระค้ำประกัน</t>
  </si>
  <si>
    <t xml:space="preserve">เงินลงทุนในบริษัทย่อย </t>
  </si>
  <si>
    <t xml:space="preserve">อุปกรณ์ </t>
  </si>
  <si>
    <t>รวมส่วนของผู้ถือหุ้น</t>
  </si>
  <si>
    <t>ต้นทุนพัฒนาโครงการอสังหาริมทรัพย์</t>
  </si>
  <si>
    <t>สำรองผลประโยชน์ระยะยาวของพนักงาน</t>
  </si>
  <si>
    <t>สินทรัพย์หมุนเวียนอื่น</t>
  </si>
  <si>
    <t>หนี้สินไม่หมุนเวียนอื่น</t>
  </si>
  <si>
    <t>ผลต่างจากการ</t>
  </si>
  <si>
    <t>เปลี่ยนแปลง</t>
  </si>
  <si>
    <t>สัดส่วนเงินลงทุน</t>
  </si>
  <si>
    <t>ในบริษัทย่อย</t>
  </si>
  <si>
    <t>ภาษีเงินได้ค้างจ่าย</t>
  </si>
  <si>
    <t>ส่วนของผู้ถือหุ้นของบริษัทฯ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</si>
  <si>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</si>
  <si>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</si>
  <si>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ในสินทรัพย์และหนี้สินดำเนินงาน</t>
  </si>
  <si>
    <t xml:space="preserve">   ทุนที่ออกจำหน่ายและชำระเต็มมูลค่าแล้ว</t>
  </si>
  <si>
    <t>องค์ประกอบอื่นของส่วนของผู้ถือหุ้น</t>
  </si>
  <si>
    <t>กำไรขาดทุนเบ็ดเสร็จอื่น</t>
  </si>
  <si>
    <t>จากการวัดมูลค่า</t>
  </si>
  <si>
    <t>เงินลงทุนใน</t>
  </si>
  <si>
    <t>องค์ประกอบอื่น</t>
  </si>
  <si>
    <t>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</si>
  <si>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</si>
  <si>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</si>
  <si>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</si>
  <si>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เงินสดรับจากดอกเบี้ย</t>
  </si>
  <si>
    <t>การแบ่งปันกำไรขาดทุนเบ็ดเสร็จรวม</t>
  </si>
  <si>
    <t>สินทรัพย์ภาษีเงินได้รอการตัดบัญชี</t>
  </si>
  <si>
    <t xml:space="preserve">   เงินปันผลรับ</t>
  </si>
  <si>
    <t xml:space="preserve">   อื่นๆ</t>
  </si>
  <si>
    <t>กำไรสะสม</t>
  </si>
  <si>
    <t>ข้อมูลกระแสเงินสดเปิดเผยเพิ่มเติม</t>
  </si>
  <si>
    <t>ส่วนเกินมูลค่าหุ้นสามัญ</t>
  </si>
  <si>
    <t xml:space="preserve">กำไรสะสม </t>
  </si>
  <si>
    <t>จากการรวมธุรกิจ</t>
  </si>
  <si>
    <t>ภายใต้การควบคุม</t>
  </si>
  <si>
    <t>เดียวกัน</t>
  </si>
  <si>
    <t>องค์ประกอบอื่นของ</t>
  </si>
  <si>
    <t>งบกำไรขาดทุนเบ็ดเสร็จ (ต่อ)</t>
  </si>
  <si>
    <t>การแบ่งปันกำไรขาดทุน</t>
  </si>
  <si>
    <t>กำไรต่อหุ้น</t>
  </si>
  <si>
    <t xml:space="preserve">งบกำไรขาดทุนเบ็ดเสร็จ </t>
  </si>
  <si>
    <t xml:space="preserve">   ต้นทุนพัฒนาโครงการอสังหาริมทรัพย์</t>
  </si>
  <si>
    <t>รายการที่ไม่ใช่เงินสด</t>
  </si>
  <si>
    <t>ขาดทุนสำหรับงวด</t>
  </si>
  <si>
    <t xml:space="preserve">   รับคืนภาษีเงินได้หัก ณ ที่จ่าย</t>
  </si>
  <si>
    <t>กำไรขาดทุนเบ็ดเสร็จอื่นสำหรับงวด</t>
  </si>
  <si>
    <t>กำไรขาดทุนเบ็ดเสร็จรวมสำหรับงวด</t>
  </si>
  <si>
    <t>ภาษีเงินได้นิติบุคคลรอขอคืน</t>
  </si>
  <si>
    <t>หุ้นกู้ - สุทธิจากส่วนที่ถึงกำหนดชำระภายในหนึ่งปี</t>
  </si>
  <si>
    <t>ส่วนของผู้มีส่วนได้เสียที่ไม่มีอำนาจควบคุมของบริษัทย่อย</t>
  </si>
  <si>
    <t xml:space="preserve">   จ่ายผลประโยชน์ระยะยาวของพนักงาน</t>
  </si>
  <si>
    <t>ส่วนของหุ้นกู้ที่ถึงกำหนดชำระภายในหนึ่งปี</t>
  </si>
  <si>
    <t>เงินมัดจำรับ</t>
  </si>
  <si>
    <t>ส่วนต่ำกว่าทุน</t>
  </si>
  <si>
    <t>จัดสรรแล้ว -</t>
  </si>
  <si>
    <t>สำรองตามกฎหมาย</t>
  </si>
  <si>
    <t>จากการวัดมูลค่าเงินลงทุน</t>
  </si>
  <si>
    <t xml:space="preserve"> </t>
  </si>
  <si>
    <t>เงินสดสุทธิจาก (ใช้ไปใน) กิจกรรมลงทุน</t>
  </si>
  <si>
    <t>กำไรขาดทุนเบ็ดเสร็จอื่น:</t>
  </si>
  <si>
    <t>เงินเบิกเกินบัญชีและเงินกู้ยืมระยะสั้น</t>
  </si>
  <si>
    <t>รายได้จากการขาย</t>
  </si>
  <si>
    <t>ต้นทุนขาย</t>
  </si>
  <si>
    <t>เงินสดจาก (ใช้ไปใน) กิจกรรมดำเนินงาน</t>
  </si>
  <si>
    <t>เงินเบิกเกินบัญชีและเงินกู้ยืมระยะสั้นเพิ่มขึ้น (ลดลง)</t>
  </si>
  <si>
    <t>เงินลงทุนในการร่วมค้า</t>
  </si>
  <si>
    <t>ต้นทุนค่าเช่าและบริการ</t>
  </si>
  <si>
    <t>เงินลงทุนในบริษัทย่อยเพิ่มขึ้น</t>
  </si>
  <si>
    <t>เงินสดรับจากการขายอุปกรณ์</t>
  </si>
  <si>
    <t>เงินฝากสถาบันการเงินที่มีภาระค้ำประกันเพิ่มขึ้น</t>
  </si>
  <si>
    <t xml:space="preserve">   เงินมัดจำจ่ายค่าซื้อที่ดิน</t>
  </si>
  <si>
    <t>เงินสดจ่ายชำระคืนหุ้นกู้</t>
  </si>
  <si>
    <t xml:space="preserve">สินทรัพย์ดำเนินงาน (เพิ่มขึ้น) ลดลง  </t>
  </si>
  <si>
    <t>ส่วนเกิน (ต่ำกว่า) ทุน</t>
  </si>
  <si>
    <t>บริษัท เจซีเค อินเตอร์เนชั่นแนล จำกัด (มหาชน) และบริษัทย่อย</t>
  </si>
  <si>
    <t xml:space="preserve">เงินให้กู้ยืมระยะสั้นแก่กิจการที่เกี่ยวข้องกัน </t>
  </si>
  <si>
    <t>ส่วนของเงินกู้ยืมระยะยาวจากกิจการที่เกี่ยวข้องกันและ</t>
  </si>
  <si>
    <t xml:space="preserve">   ดอกเบี้ยค้างจ่ายที่ถึงกำหนดชำระภายในหนึ่งปี</t>
  </si>
  <si>
    <t>กำไร (ขาดทุน) สำหรับงวด</t>
  </si>
  <si>
    <t xml:space="preserve">บริษัท เจซีเค อินเตอร์เนชั่นแนล จำกัด (มหาชน) และบริษัทย่อย </t>
  </si>
  <si>
    <t>สินทรัพย์ทางการเงินหมุนเวียนอื่น</t>
  </si>
  <si>
    <t xml:space="preserve">   และดอกเบี้ยค้างรับ - ส่วนที่จัดประเภทเป็นสินทรัพย์ไม่หมุนเวียน</t>
  </si>
  <si>
    <t>สินทรัพย์สิทธิการใช้</t>
  </si>
  <si>
    <t>เงินรับล่วงหน้าจากลูกค้า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</si>
  <si>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</si>
  <si>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</si>
  <si>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</si>
  <si>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</si>
  <si>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</si>
  <si>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ต้นทุนทางการเงิน</t>
  </si>
  <si>
    <t>ตราสารทุน</t>
  </si>
  <si>
    <t>ในตราสารทุน</t>
  </si>
  <si>
    <t xml:space="preserve">   ต้นทุนทางการเงิน</t>
  </si>
  <si>
    <t>จ่ายชำระหนี้สินตามสัญญาเช่า</t>
  </si>
  <si>
    <t xml:space="preserve">   เงินรับล่วงหน้าจากลูกค้า</t>
  </si>
  <si>
    <t xml:space="preserve">   ตัดจำหน่ายภาษีเงินได้ถูกหัก ณ ที่จ่าย</t>
  </si>
  <si>
    <t>เงินสดสุทธิใช้ไปในกิจกรรมดำเนินงาน</t>
  </si>
  <si>
    <t>เงินสดและรายการเทียบเท่าเงินสดเพิ่มขึ้น (ลดลง) สุทธิ</t>
  </si>
  <si>
    <t>(ขาดทุนสะสม)</t>
  </si>
  <si>
    <t xml:space="preserve">   กำไรจากการจำหน่ายอุปกรณ์</t>
  </si>
  <si>
    <t>เงินสดสุทธิจากกิจกรรมจัดหาเงิน</t>
  </si>
  <si>
    <t>ยอดคงเหลือ ณ วันที่ 30 มิถุนายน 2564</t>
  </si>
  <si>
    <t>ยอดคงเหลือ ณ วันที่ 1 มกราคม 2564</t>
  </si>
  <si>
    <t>เงินกู้ยืมระยะสั้นจากกิจการที่เกี่ยวข้องกันและดอกเบี้ยค้างจ่าย</t>
  </si>
  <si>
    <t xml:space="preserve">      จัดสรรแล้ว - สำรองตามกฎหมาย</t>
  </si>
  <si>
    <t xml:space="preserve">      ยังไม่ได้จัดสรร (ขาดทุนสะสม)</t>
  </si>
  <si>
    <t xml:space="preserve">ยอดคงเหลือ ณ วันที่ 1 มกราคม 2564 </t>
  </si>
  <si>
    <t>กำไร (ขาดทุน) จากกิจกรรมดำเนินงาน</t>
  </si>
  <si>
    <t>ผลประโยชน์ (ค่าใช้จ่าย) ภาษีเงินได้</t>
  </si>
  <si>
    <t xml:space="preserve">   ที่กำหนดให้วัดมูลค่าด้วยมูลค่ายุติธรรมผ่านกำไรขาดทุนเบ็ดเสร็จอื่น 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</si>
  <si>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</si>
  <si>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</si>
  <si>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>จ่ายชำระคืนเงินกู้ยืมระยะยาว</t>
  </si>
  <si>
    <t>เงินสดรับจากเงินกู้ยืมระยะยาว</t>
  </si>
  <si>
    <t xml:space="preserve">   สินทรัพย์ที่ได้มาภายใต้สัญญาเช่า</t>
  </si>
  <si>
    <t xml:space="preserve">   กำไรจากการจำหน่ายเงินลงทุนในตราสารทุน</t>
  </si>
  <si>
    <t>เงินกู้ยืมระยะยาว - สุทธิจากส่วนที่ถึงกำหนดชำระภายในหนึ่งปี</t>
  </si>
  <si>
    <t>ค่าหุ้น</t>
  </si>
  <si>
    <t>เงินรับล่วงหน้า</t>
  </si>
  <si>
    <t>เงินสดรับจากการขายเงินลงทุนในตราสารทุน</t>
  </si>
  <si>
    <t>เงินสดรับจากการเพิ่มทุน</t>
  </si>
  <si>
    <t>เงินรับล่วงหน้าค่าหุ้น</t>
  </si>
  <si>
    <t>ซื้อเงินลงทุนในตราสารทุน</t>
  </si>
  <si>
    <t>รายได้จากการให้คำปรึกษาและบริหารโครงการ</t>
  </si>
  <si>
    <t>กำไร (ขาดทุน) จากการเปลี่ยนแปลงมูลค่าของเงินลงทุนในตราสารทุน</t>
  </si>
  <si>
    <t>เงินกู้ยืมระยะสั้นจากกิจการที่เกี่ยวข้องกันเพิ่มขึ้น</t>
  </si>
  <si>
    <t xml:space="preserve">   คืนเงินกู้จากการลดทุนจดทะเบียนของการร่วมค้า</t>
  </si>
  <si>
    <t>ส่วนแบ่งกำไรจากเงินลงทุนในการร่วมค้า</t>
  </si>
  <si>
    <t>ขาดทุนก่อนค่าใช้จ่ายภาษีเงินได้</t>
  </si>
  <si>
    <t xml:space="preserve">   เงินมัดจำจ่ายค่าซื้อโครงการอสังหาริมทรัพย์</t>
  </si>
  <si>
    <t xml:space="preserve">   ส่วนแบ่งกำไรจากเงินลงทุนในการร่วมค้า</t>
  </si>
  <si>
    <t xml:space="preserve">   เงินมัดจำการเช่ารับ</t>
  </si>
  <si>
    <t>สำหรับงวดหกเดือนสิ้นสุดวันที่ 30 มิถุนายน 2565</t>
  </si>
  <si>
    <t xml:space="preserve">ยอดคงเหลือ ณ วันที่ 1 มกราคม 2565 </t>
  </si>
  <si>
    <t>ยอดคงเหลือ ณ วันที่ 30 มิถุนายน 2565</t>
  </si>
  <si>
    <t>ยอดคงเหลือ ณ วันที่ 1 มกราคม 2565</t>
  </si>
  <si>
    <t>สำหรับงวดสามเดือนสิ้นสุดวันที่ 30 มิถุนายน 2565</t>
  </si>
  <si>
    <t>ณ วันที่ 30 มิถุนายน 2565</t>
  </si>
  <si>
    <t>30 มิถุนายน 2565</t>
  </si>
  <si>
    <t>31 ธันวาคม 2564</t>
  </si>
  <si>
    <t>ส่วนของเงินกู้ยืมระยะยาว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</si>
  <si>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</si>
  <si>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</si>
  <si>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</si>
  <si>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      (31 ธันวาคม 2564: หุ้นสามัญ 4,438,806,550 หุ้น มูลค่าหุ้นละ 1 บาท)</t>
  </si>
  <si>
    <t xml:space="preserve">         (31 ธันวาคม 2564: หุ้นสามัญ 2,302,750,962 หุ้น มูลค่าหุ้นละ 1 บาท)</t>
  </si>
  <si>
    <t xml:space="preserve">      หุ้นสามัญ 5,157,392,952 หุ้น มูลค่าหุ้นละ 1 บาท</t>
  </si>
  <si>
    <t>รายได้ทางการเงิน</t>
  </si>
  <si>
    <t>ออกหุ้นสามัญเพิ่มทุน</t>
  </si>
  <si>
    <t xml:space="preserve">รับเงินล่วงหน้าค่าหุ้น </t>
  </si>
  <si>
    <t>แปลงสภาพหุ้นกู้แปลงสภาพเป็นทุน</t>
  </si>
  <si>
    <t xml:space="preserve">ออกหุ้นสามัญเพิ่มทุน </t>
  </si>
  <si>
    <t xml:space="preserve">   ค่าเผื่อผลขาดทุนด้านเครดิตที่คาดว่าจะเกิดขึ้น</t>
  </si>
  <si>
    <t xml:space="preserve">   รายได้ทางการเงิน</t>
  </si>
  <si>
    <t xml:space="preserve">   ขาดทุน (กำไร) จากการวัดมูลค่าสินทรัพย์ทางการเงิน - เงินลงทุนในตราสารทุน</t>
  </si>
  <si>
    <t>เงินปันผลรับจากเงินลงทุนในบริษัทย่อย</t>
  </si>
  <si>
    <t xml:space="preserve">   รายการซื้อสินทรัพย์ที่ยังไม่จ่ายชำระ</t>
  </si>
  <si>
    <t>ออกหุ้นสามัญเพิ่มทุน (หมายเหตุ 15)</t>
  </si>
  <si>
    <t xml:space="preserve">   ที่ออกและชำระแล้ว (หมายเหตุ 15)</t>
  </si>
  <si>
    <t>หัก : ผลกระทบของภาษีเงินได้</t>
  </si>
  <si>
    <t>เงินมัดจำจ่ายค่าซื้อที่ดิน</t>
  </si>
  <si>
    <t>-</t>
  </si>
  <si>
    <t>เงินสดรับจากการออกหุ้นกู้แปลงสภาพ</t>
  </si>
  <si>
    <t>เงินสดจ่ายค่าใช้จ่ายในการออกหุ้นกู้แปลงสภาพ</t>
  </si>
  <si>
    <t>จ่ายเงินปันผล</t>
  </si>
  <si>
    <t>ขาดทุนก่อนภาษี</t>
  </si>
  <si>
    <t xml:space="preserve">      หุ้นสามัญ 2,966,925,530 หุ้น มูลค่าหุ้นละ 1 บาท </t>
  </si>
  <si>
    <t xml:space="preserve">   ขาดทุนส่วนที่เป็นของผู้ถือหุ้นของบริษัทฯ</t>
  </si>
  <si>
    <t xml:space="preserve">   เงินลงทุนที่ยังไม่ได้จ่ายชำระ</t>
  </si>
  <si>
    <t xml:space="preserve">   เงินปันผลรับจากเงินลงทุนในบริษัทย่อย</t>
  </si>
  <si>
    <t>ซื้อเงินลงทุนในตราสารทุนของบริษัทที่ไม่ใช่บริษัทจดทะเบียน</t>
  </si>
  <si>
    <t>เงินให้กู้ยืมระยะสั้นแก่กิจการที่เกี่ยวข้องกันลดลง (เพิ่มขึ้น)</t>
  </si>
  <si>
    <t>สินทรัพย์ทางการเงินไม่หมุนเวียนอื่น - กองทุนรวมอสังหาริมทรัพย์</t>
  </si>
  <si>
    <t>ขาดทุนจากการดำเนินงานก่อนการเปลี่ยนแปลง</t>
  </si>
  <si>
    <t>เงินให้กู้ยืมระยะสั้นแก่กิจการที่เกี่ยวข้องกันและดอกเบี้ยค้างรับ</t>
  </si>
  <si>
    <t>เงินปันผลจ่ายโดยบริษัทย่อย (หมายเหตุ 7)</t>
  </si>
  <si>
    <t>รับเงินล่วงหน้าค่าหุ้น</t>
  </si>
  <si>
    <t>สินทรัพย์ทางการเงินไม่หมุนเวียนอื่น - เงินลงทุนในตราสารทุน</t>
  </si>
  <si>
    <t xml:space="preserve">   เงินปันผลรับจากการลงทุนในกองทุนรวมอสังหาริมทรัพย์</t>
  </si>
  <si>
    <t>ค่าเช่าจ่ายล่วงหน้า</t>
  </si>
  <si>
    <t>เงินปันผลรับจากการลงทุนในกองทุนรวมอสังหาริมทรัพย์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</si>
</sst>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00_);_(* \(#,##0.0000\);_(* &quot;-&quot;??_);_(@_)"/>
    <numFmt numFmtId="169" formatCode="0.0000_);\(0.0000\)"/>
    <numFmt numFmtId="170" formatCode="#,##0.0000_);\(#,##0.0000\)"/>
    <numFmt numFmtId="171" formatCode="_(* #,##0.00_);_(* \(#,##0.00\);_(* &quot;-&quot;_);_(@_)"/>
  </numFmts>
  <fonts count="2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sz val="10"/>
      <name val="Arial"/>
      <family val="2"/>
    </font>
    <font>
      <b/>
      <sz val="16"/>
      <color theme="1" tint="4.9989318521683403E-2"/>
      <name val="Angsana New"/>
      <family val="1"/>
    </font>
    <font>
      <sz val="16"/>
      <color theme="1" tint="4.9989318521683403E-2"/>
      <name val="Angsana New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b/>
      <sz val="16"/>
      <color rgb="FFFF0000"/>
      <name val="Angsana New"/>
      <family val="1"/>
    </font>
    <font>
      <sz val="11"/>
      <color theme="1"/>
      <name val="Segoe UI"/>
      <family val="2"/>
    </font>
    <font>
      <sz val="14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11" fillId="0" borderId="0"/>
    <xf numFmtId="0" fontId="14" fillId="0" borderId="0"/>
    <xf numFmtId="165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1" fillId="0" borderId="0"/>
    <xf numFmtId="0" fontId="15" fillId="0" borderId="0"/>
  </cellStyleXfs>
  <cellXfs count="222">
    <xf numFmtId="0" fontId="0" fillId="0" borderId="0" xfId="0"/>
    <xf numFmtId="164" fontId="3" fillId="0" borderId="0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right"/>
    </xf>
    <xf numFmtId="0" fontId="3" fillId="0" borderId="0" xfId="0" applyNumberFormat="1" applyFont="1" applyFill="1" applyAlignment="1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5" xfId="1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3" fillId="0" borderId="2" xfId="0" applyNumberFormat="1" applyFont="1" applyFill="1" applyBorder="1" applyAlignment="1">
      <alignment vertical="top"/>
    </xf>
    <xf numFmtId="164" fontId="3" fillId="0" borderId="5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38" fontId="2" fillId="0" borderId="0" xfId="0" quotePrefix="1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vertical="top"/>
    </xf>
    <xf numFmtId="164" fontId="3" fillId="0" borderId="3" xfId="1" applyNumberFormat="1" applyFont="1" applyFill="1" applyBorder="1" applyAlignment="1">
      <alignment vertical="top"/>
    </xf>
    <xf numFmtId="164" fontId="3" fillId="0" borderId="1" xfId="1" applyNumberFormat="1" applyFont="1" applyFill="1" applyBorder="1" applyAlignment="1">
      <alignment vertical="top"/>
    </xf>
    <xf numFmtId="0" fontId="6" fillId="0" borderId="0" xfId="0" quotePrefix="1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66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38" fontId="3" fillId="0" borderId="0" xfId="2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164" fontId="3" fillId="0" borderId="0" xfId="2" applyNumberFormat="1" applyFont="1" applyFill="1" applyBorder="1" applyAlignment="1">
      <alignment horizontal="right" vertical="top"/>
    </xf>
    <xf numFmtId="164" fontId="3" fillId="0" borderId="0" xfId="2" applyNumberFormat="1" applyFont="1" applyFill="1" applyAlignment="1">
      <alignment horizontal="right" vertical="top"/>
    </xf>
    <xf numFmtId="49" fontId="8" fillId="0" borderId="0" xfId="0" applyNumberFormat="1" applyFont="1" applyFill="1" applyAlignment="1">
      <alignment vertical="top"/>
    </xf>
    <xf numFmtId="164" fontId="9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top"/>
    </xf>
    <xf numFmtId="0" fontId="12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horizontal="left" vertical="top"/>
    </xf>
    <xf numFmtId="164" fontId="3" fillId="0" borderId="6" xfId="1" applyNumberFormat="1" applyFont="1" applyFill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164" fontId="3" fillId="0" borderId="3" xfId="1" applyNumberFormat="1" applyFont="1" applyFill="1" applyBorder="1" applyAlignment="1">
      <alignment horizontal="right" vertical="top"/>
    </xf>
    <xf numFmtId="164" fontId="3" fillId="0" borderId="0" xfId="3" applyNumberFormat="1" applyFont="1" applyFill="1" applyBorder="1" applyAlignment="1">
      <alignment horizontal="right" vertical="top"/>
    </xf>
    <xf numFmtId="164" fontId="3" fillId="0" borderId="1" xfId="3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164" fontId="3" fillId="0" borderId="3" xfId="3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8" fontId="3" fillId="0" borderId="3" xfId="1" applyNumberFormat="1" applyFont="1" applyFill="1" applyBorder="1" applyAlignment="1">
      <alignment horizontal="right" vertical="top"/>
    </xf>
    <xf numFmtId="166" fontId="3" fillId="0" borderId="0" xfId="3" applyNumberFormat="1" applyFont="1" applyFill="1" applyBorder="1" applyAlignment="1">
      <alignment horizontal="right" vertical="top"/>
    </xf>
    <xf numFmtId="169" fontId="3" fillId="0" borderId="3" xfId="1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2" applyNumberFormat="1" applyFont="1" applyFill="1" applyBorder="1" applyAlignment="1">
      <alignment horizontal="right" vertical="top"/>
    </xf>
    <xf numFmtId="164" fontId="3" fillId="0" borderId="2" xfId="2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top"/>
    </xf>
    <xf numFmtId="164" fontId="3" fillId="0" borderId="0" xfId="2" applyNumberFormat="1" applyFont="1" applyFill="1" applyAlignment="1">
      <alignment vertical="top"/>
    </xf>
    <xf numFmtId="164" fontId="3" fillId="0" borderId="0" xfId="2" applyNumberFormat="1" applyFont="1" applyFill="1" applyBorder="1" applyAlignment="1">
      <alignment vertical="top"/>
    </xf>
    <xf numFmtId="38" fontId="2" fillId="0" borderId="0" xfId="2" applyNumberFormat="1" applyFont="1" applyFill="1" applyAlignment="1">
      <alignment vertical="top"/>
    </xf>
    <xf numFmtId="164" fontId="3" fillId="0" borderId="0" xfId="4" applyNumberFormat="1" applyFont="1" applyFill="1" applyAlignment="1">
      <alignment horizontal="right" vertical="top"/>
    </xf>
    <xf numFmtId="164" fontId="3" fillId="0" borderId="0" xfId="2" applyNumberFormat="1" applyFont="1" applyFill="1" applyAlignment="1">
      <alignment horizontal="center" vertical="top"/>
    </xf>
    <xf numFmtId="164" fontId="3" fillId="0" borderId="3" xfId="2" applyNumberFormat="1" applyFont="1" applyFill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right" vertical="top"/>
    </xf>
    <xf numFmtId="170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right" vertical="top"/>
    </xf>
    <xf numFmtId="164" fontId="3" fillId="0" borderId="8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Alignment="1">
      <alignment vertical="top"/>
    </xf>
    <xf numFmtId="1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right" vertical="top"/>
    </xf>
    <xf numFmtId="166" fontId="3" fillId="0" borderId="0" xfId="0" applyNumberFormat="1" applyFont="1" applyFill="1" applyAlignment="1">
      <alignment horizontal="center" vertical="top"/>
    </xf>
    <xf numFmtId="166" fontId="3" fillId="0" borderId="0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>
      <alignment horizontal="center" vertical="top"/>
    </xf>
    <xf numFmtId="166" fontId="13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left" vertical="top"/>
    </xf>
    <xf numFmtId="164" fontId="9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top"/>
    </xf>
    <xf numFmtId="38" fontId="16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Alignment="1">
      <alignment horizontal="centerContinuous" vertical="top"/>
    </xf>
    <xf numFmtId="166" fontId="3" fillId="0" borderId="0" xfId="1" applyNumberFormat="1" applyFont="1" applyFill="1" applyAlignment="1">
      <alignment horizontal="centerContinuous" vertical="top"/>
    </xf>
    <xf numFmtId="166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6" fontId="3" fillId="0" borderId="0" xfId="1" applyNumberFormat="1" applyFont="1" applyFill="1" applyAlignment="1">
      <alignment vertical="top"/>
    </xf>
    <xf numFmtId="37" fontId="3" fillId="0" borderId="0" xfId="0" quotePrefix="1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37" fontId="6" fillId="0" borderId="0" xfId="0" applyNumberFormat="1" applyFont="1" applyFill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6" fillId="0" borderId="0" xfId="0" applyNumberFormat="1" applyFont="1" applyFill="1" applyAlignment="1">
      <alignment horizontal="right" vertical="top"/>
    </xf>
    <xf numFmtId="166" fontId="3" fillId="0" borderId="0" xfId="1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164" fontId="3" fillId="0" borderId="3" xfId="0" applyNumberFormat="1" applyFont="1" applyFill="1" applyBorder="1" applyAlignment="1">
      <alignment vertical="top"/>
    </xf>
    <xf numFmtId="165" fontId="3" fillId="0" borderId="0" xfId="1" applyFont="1" applyFill="1" applyAlignment="1">
      <alignment vertical="top"/>
    </xf>
    <xf numFmtId="37" fontId="3" fillId="0" borderId="4" xfId="0" applyNumberFormat="1" applyFont="1" applyFill="1" applyBorder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/>
    <xf numFmtId="0" fontId="3" fillId="0" borderId="0" xfId="0" quotePrefix="1" applyNumberFormat="1" applyFont="1" applyFill="1" applyAlignment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164" fontId="3" fillId="0" borderId="1" xfId="1" applyNumberFormat="1" applyFont="1" applyFill="1" applyBorder="1" applyAlignment="1">
      <alignment horizontal="right" vertical="top"/>
    </xf>
    <xf numFmtId="49" fontId="4" fillId="0" borderId="0" xfId="3" applyNumberFormat="1" applyFont="1" applyFill="1" applyAlignment="1">
      <alignment vertical="top"/>
    </xf>
    <xf numFmtId="49" fontId="3" fillId="0" borderId="0" xfId="3" applyNumberFormat="1" applyFont="1" applyFill="1" applyAlignment="1">
      <alignment vertical="top"/>
    </xf>
    <xf numFmtId="164" fontId="3" fillId="0" borderId="2" xfId="3" applyNumberFormat="1" applyFont="1" applyFill="1" applyBorder="1" applyAlignment="1">
      <alignment horizontal="right" vertical="top"/>
    </xf>
    <xf numFmtId="3" fontId="17" fillId="0" borderId="0" xfId="0" applyNumberFormat="1" applyFont="1" applyAlignment="1">
      <alignment vertical="center" wrapText="1"/>
    </xf>
    <xf numFmtId="37" fontId="3" fillId="0" borderId="0" xfId="0" applyNumberFormat="1" applyFont="1" applyFill="1" applyAlignment="1">
      <alignment horizontal="right" vertical="center"/>
    </xf>
    <xf numFmtId="37" fontId="3" fillId="2" borderId="0" xfId="0" applyNumberFormat="1" applyFont="1" applyFill="1" applyAlignment="1">
      <alignment vertical="center"/>
    </xf>
    <xf numFmtId="164" fontId="3" fillId="0" borderId="1" xfId="3" applyNumberFormat="1" applyFont="1" applyBorder="1" applyAlignment="1">
      <alignment horizontal="center" vertical="top"/>
    </xf>
    <xf numFmtId="164" fontId="3" fillId="0" borderId="0" xfId="3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center" vertical="top"/>
    </xf>
    <xf numFmtId="49" fontId="9" fillId="0" borderId="0" xfId="0" applyNumberFormat="1" applyFont="1" applyFill="1" applyAlignment="1">
      <alignment vertical="top"/>
    </xf>
    <xf numFmtId="37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3" fontId="9" fillId="0" borderId="0" xfId="0" applyNumberFormat="1" applyFont="1" applyFill="1" applyAlignment="1">
      <alignment horizontal="justify" vertical="center" wrapText="1"/>
    </xf>
    <xf numFmtId="165" fontId="3" fillId="2" borderId="0" xfId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top"/>
    </xf>
    <xf numFmtId="49" fontId="3" fillId="3" borderId="0" xfId="3" applyNumberFormat="1" applyFont="1" applyFill="1" applyAlignment="1">
      <alignment vertical="top"/>
    </xf>
    <xf numFmtId="37" fontId="3" fillId="3" borderId="0" xfId="0" applyNumberFormat="1" applyFont="1" applyFill="1" applyAlignment="1">
      <alignment vertical="center"/>
    </xf>
    <xf numFmtId="37" fontId="4" fillId="3" borderId="0" xfId="0" applyNumberFormat="1" applyFont="1" applyFill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top"/>
    </xf>
    <xf numFmtId="164" fontId="3" fillId="3" borderId="0" xfId="1" applyNumberFormat="1" applyFont="1" applyFill="1" applyBorder="1" applyAlignment="1">
      <alignment vertical="top"/>
    </xf>
    <xf numFmtId="164" fontId="3" fillId="3" borderId="0" xfId="0" applyNumberFormat="1" applyFont="1" applyFill="1" applyAlignment="1">
      <alignment horizontal="right" vertical="top"/>
    </xf>
    <xf numFmtId="164" fontId="3" fillId="3" borderId="0" xfId="0" applyNumberFormat="1" applyFont="1" applyFill="1" applyBorder="1" applyAlignment="1">
      <alignment horizontal="right" vertical="top"/>
    </xf>
    <xf numFmtId="164" fontId="8" fillId="3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9" fillId="3" borderId="0" xfId="0" applyNumberFormat="1" applyFont="1" applyFill="1" applyAlignment="1">
      <alignment horizontal="right" vertical="center"/>
    </xf>
    <xf numFmtId="164" fontId="9" fillId="3" borderId="0" xfId="0" applyNumberFormat="1" applyFont="1" applyFill="1" applyAlignment="1">
      <alignment vertical="center"/>
    </xf>
    <xf numFmtId="164" fontId="3" fillId="0" borderId="0" xfId="3" applyNumberFormat="1" applyFont="1" applyAlignment="1">
      <alignment vertical="top"/>
    </xf>
    <xf numFmtId="164" fontId="9" fillId="0" borderId="0" xfId="0" applyNumberFormat="1" applyFont="1" applyFill="1" applyAlignment="1">
      <alignment vertical="center"/>
    </xf>
    <xf numFmtId="165" fontId="3" fillId="2" borderId="0" xfId="1" applyFont="1" applyFill="1" applyBorder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0" fontId="18" fillId="0" borderId="0" xfId="0" applyFont="1" applyAlignment="1">
      <alignment vertical="center" wrapText="1"/>
    </xf>
    <xf numFmtId="3" fontId="18" fillId="0" borderId="0" xfId="0" applyNumberFormat="1" applyFont="1" applyAlignment="1">
      <alignment vertical="center" wrapText="1"/>
    </xf>
    <xf numFmtId="3" fontId="19" fillId="0" borderId="0" xfId="0" applyNumberFormat="1" applyFont="1" applyAlignment="1">
      <alignment vertical="center" wrapText="1"/>
    </xf>
    <xf numFmtId="3" fontId="20" fillId="0" borderId="0" xfId="0" applyNumberFormat="1" applyFont="1" applyAlignment="1">
      <alignment vertical="center" wrapText="1"/>
    </xf>
    <xf numFmtId="37" fontId="2" fillId="0" borderId="0" xfId="0" applyNumberFormat="1" applyFont="1" applyFill="1" applyAlignment="1">
      <alignment horizontal="left" vertical="top"/>
    </xf>
    <xf numFmtId="166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4" fontId="3" fillId="4" borderId="0" xfId="0" applyNumberFormat="1" applyFont="1" applyFill="1" applyAlignment="1">
      <alignment vertical="top"/>
    </xf>
    <xf numFmtId="164" fontId="3" fillId="0" borderId="0" xfId="2" applyNumberFormat="1" applyFont="1" applyAlignment="1">
      <alignment horizontal="right" vertical="top"/>
    </xf>
    <xf numFmtId="164" fontId="3" fillId="0" borderId="1" xfId="2" applyNumberFormat="1" applyFont="1" applyBorder="1" applyAlignment="1">
      <alignment horizontal="right" vertical="top"/>
    </xf>
    <xf numFmtId="164" fontId="3" fillId="0" borderId="0" xfId="2" applyNumberFormat="1" applyFont="1" applyAlignment="1">
      <alignment vertical="top"/>
    </xf>
    <xf numFmtId="38" fontId="3" fillId="0" borderId="0" xfId="2" applyNumberFormat="1" applyFont="1" applyAlignment="1">
      <alignment vertical="top"/>
    </xf>
    <xf numFmtId="37" fontId="3" fillId="0" borderId="0" xfId="0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center" vertical="top"/>
    </xf>
    <xf numFmtId="164" fontId="9" fillId="0" borderId="0" xfId="0" applyNumberFormat="1" applyFont="1" applyFill="1" applyBorder="1" applyAlignment="1">
      <alignment horizontal="center" vertical="top"/>
    </xf>
    <xf numFmtId="164" fontId="9" fillId="0" borderId="0" xfId="2" applyNumberFormat="1" applyFont="1" applyFill="1" applyAlignment="1">
      <alignment horizontal="right" vertical="top"/>
    </xf>
    <xf numFmtId="164" fontId="9" fillId="0" borderId="1" xfId="0" applyNumberFormat="1" applyFont="1" applyFill="1" applyBorder="1" applyAlignment="1">
      <alignment horizontal="center" vertical="top"/>
    </xf>
    <xf numFmtId="164" fontId="3" fillId="0" borderId="1" xfId="3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166" fontId="3" fillId="0" borderId="2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top"/>
    </xf>
    <xf numFmtId="166" fontId="3" fillId="0" borderId="1" xfId="0" applyNumberFormat="1" applyFont="1" applyFill="1" applyBorder="1" applyAlignment="1">
      <alignment horizontal="center" vertical="top"/>
    </xf>
    <xf numFmtId="166" fontId="3" fillId="0" borderId="2" xfId="0" applyNumberFormat="1" applyFont="1" applyFill="1" applyBorder="1" applyAlignment="1">
      <alignment horizontal="center" vertical="top"/>
    </xf>
  </cellXfs>
  <cellStyles count="9">
    <cellStyle name="Comma" xfId="1" builtinId="3"/>
    <cellStyle name="Comma 2" xfId="5" xr:uid="{00000000-0005-0000-0000-000001000000}"/>
    <cellStyle name="Normal" xfId="0" builtinId="0"/>
    <cellStyle name="Normal 10" xfId="6" xr:uid="{7B882639-C193-42B0-A9B9-A74D605703C2}"/>
    <cellStyle name="Normal 12" xfId="7" xr:uid="{8227DB50-1715-41EC-8499-12DFF6D19269}"/>
    <cellStyle name="Normal 2" xfId="3" xr:uid="{00000000-0005-0000-0000-000003000000}"/>
    <cellStyle name="Normal 3" xfId="8" xr:uid="{0795752F-0FF7-4698-B66C-B26B8B4EFE68}"/>
    <cellStyle name="เครื่องหมายจุลภาค_งบ _ Cash แมวสี่ตัว" xfId="4" xr:uid="{00000000-0005-0000-0000-000004000000}"/>
    <cellStyle name="ปกติ_งบ _ Cash แมวสี่ตัว" xfId="2" xr:uid="{00000000-0005-0000-0000-000005000000}"/>
  </cellStyles>
  <dxfs count="0"/>
  <tableStyles count="0" defaultTableStyle="TableStyleMedium9" defaultPivotStyle="PivotStyleLight16"/>
  <colors>
    <mruColors>
      <color rgb="FFCCFF66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showGridLines="0" tabSelected="1" view="pageBreakPreview" zoomScaleNormal="100" zoomScaleSheetLayoutView="100" workbookViewId="0"/>
  </sheetViews>
  <sheetFormatPr defaultColWidth="10.6640625" defaultRowHeight="24" customHeight="1"/>
  <cols>
    <col min="1" max="1" width="38.109375" style="55" customWidth="1"/>
    <col min="2" max="2" width="16" style="55" customWidth="1"/>
    <col min="3" max="3" width="9.44140625" style="75" customWidth="1"/>
    <col min="4" max="4" width="0.88671875" style="75" customWidth="1"/>
    <col min="5" max="5" width="15.6640625" style="63" customWidth="1"/>
    <col min="6" max="6" width="1.109375" style="55" customWidth="1"/>
    <col min="7" max="7" width="15.6640625" style="63" customWidth="1"/>
    <col min="8" max="8" width="1.109375" style="55" customWidth="1"/>
    <col min="9" max="9" width="15.6640625" style="141" customWidth="1"/>
    <col min="10" max="10" width="1.109375" style="55" customWidth="1"/>
    <col min="11" max="11" width="15.6640625" style="63" customWidth="1"/>
    <col min="12" max="12" width="1.6640625" style="55" customWidth="1"/>
    <col min="13" max="13" width="17" style="55" bestFit="1" customWidth="1"/>
    <col min="14" max="14" width="13" style="55" customWidth="1"/>
    <col min="15" max="15" width="13.109375" style="55" customWidth="1"/>
    <col min="16" max="16" width="12.88671875" style="55" bestFit="1" customWidth="1"/>
    <col min="17" max="16384" width="10.6640625" style="55"/>
  </cols>
  <sheetData>
    <row r="1" spans="1:13" s="9" customFormat="1" ht="24" customHeight="1">
      <c r="A1" s="175" t="s">
        <v>160</v>
      </c>
      <c r="B1" s="5"/>
      <c r="C1" s="6"/>
      <c r="D1" s="6"/>
      <c r="E1" s="7"/>
      <c r="F1" s="5"/>
      <c r="G1" s="7"/>
      <c r="H1" s="5"/>
      <c r="I1" s="8"/>
      <c r="J1" s="5"/>
      <c r="K1" s="134"/>
    </row>
    <row r="2" spans="1:13" ht="24" customHeight="1">
      <c r="A2" s="175" t="s">
        <v>59</v>
      </c>
      <c r="B2" s="135"/>
      <c r="C2" s="136"/>
      <c r="D2" s="136"/>
      <c r="E2" s="137"/>
      <c r="F2" s="135"/>
      <c r="G2" s="137"/>
      <c r="H2" s="135"/>
      <c r="I2" s="138"/>
      <c r="J2" s="135"/>
      <c r="K2" s="137"/>
    </row>
    <row r="3" spans="1:13" ht="24" customHeight="1">
      <c r="A3" s="175" t="s">
        <v>223</v>
      </c>
      <c r="B3" s="139"/>
      <c r="C3" s="140"/>
      <c r="D3" s="139"/>
      <c r="E3" s="139"/>
      <c r="F3" s="139"/>
      <c r="G3" s="139"/>
      <c r="H3" s="139"/>
      <c r="I3" s="139"/>
      <c r="J3" s="139"/>
      <c r="K3" s="127"/>
    </row>
    <row r="4" spans="1:13" ht="24" customHeight="1">
      <c r="A4" s="175"/>
      <c r="B4" s="139"/>
      <c r="C4" s="140"/>
      <c r="D4" s="139"/>
      <c r="E4" s="139"/>
      <c r="F4" s="139"/>
      <c r="G4" s="139"/>
      <c r="H4" s="139"/>
      <c r="I4" s="139"/>
      <c r="J4" s="139"/>
      <c r="K4" s="127" t="s">
        <v>0</v>
      </c>
    </row>
    <row r="5" spans="1:13" s="85" customFormat="1" ht="24" customHeight="1">
      <c r="A5" s="70"/>
      <c r="B5" s="69"/>
      <c r="C5" s="70"/>
      <c r="D5" s="69"/>
      <c r="E5" s="217" t="s">
        <v>1</v>
      </c>
      <c r="F5" s="217"/>
      <c r="G5" s="217"/>
      <c r="H5" s="115"/>
      <c r="I5" s="217" t="s">
        <v>2</v>
      </c>
      <c r="J5" s="217"/>
      <c r="K5" s="217"/>
    </row>
    <row r="6" spans="1:13" ht="24" customHeight="1">
      <c r="A6" s="70"/>
      <c r="B6" s="69"/>
      <c r="C6" s="72" t="s">
        <v>3</v>
      </c>
      <c r="D6" s="71"/>
      <c r="E6" s="67" t="s">
        <v>224</v>
      </c>
      <c r="F6" s="68"/>
      <c r="G6" s="67" t="s">
        <v>225</v>
      </c>
      <c r="H6" s="116"/>
      <c r="I6" s="67" t="s">
        <v>224</v>
      </c>
      <c r="J6" s="68"/>
      <c r="K6" s="67" t="s">
        <v>225</v>
      </c>
    </row>
    <row r="7" spans="1:13" ht="24" customHeight="1">
      <c r="A7" s="70"/>
      <c r="B7" s="69"/>
      <c r="C7" s="72"/>
      <c r="D7" s="71"/>
      <c r="E7" s="133" t="s">
        <v>107</v>
      </c>
      <c r="F7" s="72"/>
      <c r="G7" s="133" t="s">
        <v>108</v>
      </c>
      <c r="H7" s="116"/>
      <c r="I7" s="133" t="s">
        <v>107</v>
      </c>
      <c r="J7" s="72"/>
      <c r="K7" s="133" t="s">
        <v>108</v>
      </c>
    </row>
    <row r="8" spans="1:13" ht="24" customHeight="1">
      <c r="A8" s="70"/>
      <c r="B8" s="69"/>
      <c r="C8" s="72"/>
      <c r="D8" s="71"/>
      <c r="E8" s="133" t="s">
        <v>109</v>
      </c>
      <c r="F8" s="72"/>
      <c r="G8" s="21"/>
      <c r="H8" s="110"/>
      <c r="I8" s="133" t="s">
        <v>109</v>
      </c>
      <c r="J8" s="72"/>
      <c r="K8" s="117"/>
    </row>
    <row r="9" spans="1:13" ht="24" customHeight="1">
      <c r="A9" s="44" t="s">
        <v>4</v>
      </c>
      <c r="B9" s="195"/>
    </row>
    <row r="10" spans="1:13" ht="24" customHeight="1">
      <c r="A10" s="44" t="s">
        <v>5</v>
      </c>
      <c r="B10" s="85"/>
      <c r="E10" s="52"/>
      <c r="F10" s="52"/>
      <c r="G10" s="52"/>
      <c r="H10" s="52"/>
      <c r="I10" s="46"/>
      <c r="J10" s="52"/>
      <c r="K10" s="52"/>
    </row>
    <row r="11" spans="1:13" ht="24" customHeight="1">
      <c r="A11" s="45" t="s">
        <v>6</v>
      </c>
      <c r="B11" s="142"/>
      <c r="E11" s="46">
        <v>43319</v>
      </c>
      <c r="F11" s="58"/>
      <c r="G11" s="46">
        <v>75521</v>
      </c>
      <c r="H11" s="58"/>
      <c r="I11" s="52">
        <v>8782</v>
      </c>
      <c r="J11" s="58"/>
      <c r="K11" s="52">
        <v>22416</v>
      </c>
      <c r="M11" s="52"/>
    </row>
    <row r="12" spans="1:13" ht="24" customHeight="1">
      <c r="A12" s="45" t="s">
        <v>76</v>
      </c>
      <c r="B12" s="143"/>
      <c r="C12" s="75">
        <v>3</v>
      </c>
      <c r="E12" s="46">
        <v>157884</v>
      </c>
      <c r="F12" s="56"/>
      <c r="G12" s="46">
        <v>145937</v>
      </c>
      <c r="H12" s="58"/>
      <c r="I12" s="52">
        <v>72168</v>
      </c>
      <c r="J12" s="58"/>
      <c r="K12" s="52">
        <v>129898</v>
      </c>
      <c r="M12" s="204"/>
    </row>
    <row r="13" spans="1:13" ht="24" customHeight="1">
      <c r="A13" s="45" t="s">
        <v>260</v>
      </c>
      <c r="B13" s="85"/>
      <c r="C13" s="75">
        <v>2</v>
      </c>
      <c r="E13" s="46">
        <v>7181</v>
      </c>
      <c r="F13" s="56"/>
      <c r="G13" s="46">
        <v>7181</v>
      </c>
      <c r="H13" s="58"/>
      <c r="I13" s="52">
        <v>0</v>
      </c>
      <c r="J13" s="58"/>
      <c r="K13" s="52">
        <v>0</v>
      </c>
      <c r="M13" s="52"/>
    </row>
    <row r="14" spans="1:13" ht="24" customHeight="1">
      <c r="A14" s="45" t="s">
        <v>87</v>
      </c>
      <c r="B14" s="143"/>
      <c r="C14" s="75">
        <v>4</v>
      </c>
      <c r="E14" s="46">
        <v>5787364</v>
      </c>
      <c r="F14" s="56"/>
      <c r="G14" s="46">
        <v>5883389</v>
      </c>
      <c r="H14" s="58"/>
      <c r="I14" s="52">
        <v>4609179</v>
      </c>
      <c r="J14" s="58"/>
      <c r="K14" s="52">
        <v>4705893</v>
      </c>
      <c r="M14" s="52"/>
    </row>
    <row r="15" spans="1:13" ht="24" customHeight="1">
      <c r="A15" s="45" t="s">
        <v>246</v>
      </c>
      <c r="E15" s="47">
        <v>241276</v>
      </c>
      <c r="F15" s="57"/>
      <c r="G15" s="47">
        <v>177016</v>
      </c>
      <c r="H15" s="57"/>
      <c r="I15" s="47">
        <v>241276</v>
      </c>
      <c r="J15" s="57"/>
      <c r="K15" s="83">
        <v>177016</v>
      </c>
      <c r="M15" s="52"/>
    </row>
    <row r="16" spans="1:13" ht="24" customHeight="1">
      <c r="A16" s="45" t="s">
        <v>166</v>
      </c>
      <c r="B16" s="9"/>
      <c r="C16" s="20"/>
      <c r="D16" s="20"/>
      <c r="E16" s="47">
        <v>1830</v>
      </c>
      <c r="F16" s="25"/>
      <c r="G16" s="47">
        <v>2264</v>
      </c>
      <c r="H16" s="25"/>
      <c r="I16" s="47">
        <v>1830</v>
      </c>
      <c r="J16" s="25"/>
      <c r="K16" s="47">
        <v>2264</v>
      </c>
      <c r="M16" s="52"/>
    </row>
    <row r="17" spans="1:16" ht="24" customHeight="1">
      <c r="A17" s="45" t="s">
        <v>89</v>
      </c>
      <c r="B17" s="9"/>
      <c r="C17" s="20"/>
      <c r="D17" s="20"/>
      <c r="E17" s="66">
        <f>23213</f>
        <v>23213</v>
      </c>
      <c r="F17" s="24"/>
      <c r="G17" s="66">
        <v>26746</v>
      </c>
      <c r="H17" s="25"/>
      <c r="I17" s="66">
        <f>8432-2</f>
        <v>8430</v>
      </c>
      <c r="J17" s="25"/>
      <c r="K17" s="66">
        <v>11463</v>
      </c>
      <c r="M17" s="52"/>
      <c r="P17" s="52"/>
    </row>
    <row r="18" spans="1:16" ht="24" customHeight="1">
      <c r="A18" s="44" t="s">
        <v>7</v>
      </c>
      <c r="B18" s="143"/>
      <c r="E18" s="48">
        <f>SUM(E11:E17)</f>
        <v>6262067</v>
      </c>
      <c r="F18" s="58"/>
      <c r="G18" s="48">
        <f>SUM(G11:G17)</f>
        <v>6318054</v>
      </c>
      <c r="H18" s="58"/>
      <c r="I18" s="48">
        <f>SUM(I11:I17)</f>
        <v>4941665</v>
      </c>
      <c r="J18" s="58"/>
      <c r="K18" s="48">
        <f>SUM(K11:K17)</f>
        <v>5048950</v>
      </c>
    </row>
    <row r="19" spans="1:16" ht="24" customHeight="1">
      <c r="A19" s="44" t="s">
        <v>8</v>
      </c>
      <c r="B19" s="143"/>
      <c r="E19" s="46"/>
      <c r="F19" s="58"/>
      <c r="G19" s="46"/>
      <c r="H19" s="58"/>
      <c r="I19" s="52"/>
      <c r="J19" s="58"/>
      <c r="K19" s="52"/>
    </row>
    <row r="20" spans="1:16" ht="24" customHeight="1">
      <c r="A20" s="45" t="s">
        <v>83</v>
      </c>
      <c r="E20" s="46">
        <v>30803</v>
      </c>
      <c r="F20" s="57"/>
      <c r="G20" s="46">
        <v>30779</v>
      </c>
      <c r="H20" s="57"/>
      <c r="I20" s="52">
        <v>28990</v>
      </c>
      <c r="J20" s="57"/>
      <c r="K20" s="52">
        <v>28966</v>
      </c>
      <c r="M20" s="52"/>
    </row>
    <row r="21" spans="1:16" ht="24" customHeight="1">
      <c r="A21" s="45" t="s">
        <v>258</v>
      </c>
      <c r="C21" s="75">
        <v>5</v>
      </c>
      <c r="E21" s="46">
        <v>125181</v>
      </c>
      <c r="F21" s="57"/>
      <c r="G21" s="46">
        <v>133814</v>
      </c>
      <c r="H21" s="57"/>
      <c r="I21" s="52">
        <v>125181</v>
      </c>
      <c r="J21" s="57"/>
      <c r="K21" s="52">
        <v>133814</v>
      </c>
      <c r="M21" s="52"/>
    </row>
    <row r="22" spans="1:16" ht="24" customHeight="1">
      <c r="A22" s="55" t="s">
        <v>263</v>
      </c>
      <c r="B22" s="85"/>
      <c r="C22" s="75">
        <v>6</v>
      </c>
      <c r="E22" s="49">
        <v>60000</v>
      </c>
      <c r="F22" s="58"/>
      <c r="G22" s="49">
        <v>0</v>
      </c>
      <c r="H22" s="58"/>
      <c r="I22" s="52">
        <v>60000</v>
      </c>
      <c r="J22" s="58"/>
      <c r="K22" s="52">
        <v>0</v>
      </c>
      <c r="M22" s="52"/>
    </row>
    <row r="23" spans="1:16" ht="24" customHeight="1">
      <c r="A23" s="55" t="s">
        <v>161</v>
      </c>
      <c r="B23" s="85"/>
      <c r="E23" s="49"/>
      <c r="F23" s="58"/>
      <c r="G23" s="49"/>
      <c r="H23" s="58"/>
      <c r="I23" s="52"/>
      <c r="J23" s="58"/>
      <c r="K23" s="52"/>
      <c r="M23" s="52"/>
    </row>
    <row r="24" spans="1:16" ht="24" customHeight="1">
      <c r="A24" s="55" t="s">
        <v>167</v>
      </c>
      <c r="B24" s="85"/>
      <c r="C24" s="75">
        <v>2</v>
      </c>
      <c r="E24" s="49">
        <v>0</v>
      </c>
      <c r="F24" s="58"/>
      <c r="G24" s="49">
        <v>0</v>
      </c>
      <c r="H24" s="58"/>
      <c r="I24" s="52">
        <v>1200945</v>
      </c>
      <c r="J24" s="58"/>
      <c r="K24" s="52">
        <v>1072700</v>
      </c>
      <c r="M24" s="52"/>
    </row>
    <row r="25" spans="1:16" ht="24" customHeight="1">
      <c r="A25" s="55" t="s">
        <v>84</v>
      </c>
      <c r="B25" s="85"/>
      <c r="C25" s="75">
        <v>7</v>
      </c>
      <c r="E25" s="49">
        <v>0</v>
      </c>
      <c r="F25" s="58"/>
      <c r="G25" s="49">
        <v>0</v>
      </c>
      <c r="H25" s="58"/>
      <c r="I25" s="52">
        <v>916622</v>
      </c>
      <c r="J25" s="58"/>
      <c r="K25" s="52">
        <v>909122</v>
      </c>
      <c r="M25" s="52"/>
      <c r="N25" s="196"/>
    </row>
    <row r="26" spans="1:16" ht="24" customHeight="1">
      <c r="A26" s="55" t="s">
        <v>151</v>
      </c>
      <c r="B26" s="85"/>
      <c r="C26" s="75">
        <v>7</v>
      </c>
      <c r="E26" s="49">
        <v>415790</v>
      </c>
      <c r="F26" s="58"/>
      <c r="G26" s="49">
        <v>343707</v>
      </c>
      <c r="H26" s="58"/>
      <c r="I26" s="52">
        <v>0</v>
      </c>
      <c r="J26" s="58"/>
      <c r="K26" s="52">
        <v>0</v>
      </c>
      <c r="M26" s="52"/>
      <c r="N26" s="196"/>
    </row>
    <row r="27" spans="1:16" ht="24" customHeight="1">
      <c r="A27" s="45" t="s">
        <v>77</v>
      </c>
      <c r="B27" s="142"/>
      <c r="C27" s="75">
        <v>9</v>
      </c>
      <c r="E27" s="46">
        <v>910140</v>
      </c>
      <c r="F27" s="56"/>
      <c r="G27" s="46">
        <v>973244</v>
      </c>
      <c r="H27" s="56"/>
      <c r="I27" s="52">
        <v>12486</v>
      </c>
      <c r="J27" s="56"/>
      <c r="K27" s="52">
        <v>12726</v>
      </c>
      <c r="M27" s="52"/>
      <c r="N27" s="197"/>
    </row>
    <row r="28" spans="1:16" ht="24" customHeight="1">
      <c r="A28" s="45" t="s">
        <v>85</v>
      </c>
      <c r="B28" s="142"/>
      <c r="C28" s="75">
        <v>10</v>
      </c>
      <c r="E28" s="46">
        <v>218668</v>
      </c>
      <c r="F28" s="56"/>
      <c r="G28" s="46">
        <v>180422</v>
      </c>
      <c r="H28" s="56"/>
      <c r="I28" s="52">
        <v>218052</v>
      </c>
      <c r="J28" s="56"/>
      <c r="K28" s="52">
        <v>179653</v>
      </c>
      <c r="M28" s="52"/>
      <c r="N28" s="197"/>
    </row>
    <row r="29" spans="1:16" ht="24" customHeight="1">
      <c r="A29" s="45" t="s">
        <v>168</v>
      </c>
      <c r="B29" s="143"/>
      <c r="E29" s="46">
        <v>559061</v>
      </c>
      <c r="F29" s="56"/>
      <c r="G29" s="46">
        <v>538077</v>
      </c>
      <c r="H29" s="56"/>
      <c r="I29" s="52">
        <v>558544</v>
      </c>
      <c r="J29" s="56"/>
      <c r="K29" s="52">
        <v>537334</v>
      </c>
      <c r="L29" s="144"/>
      <c r="M29" s="52"/>
      <c r="N29" s="197"/>
    </row>
    <row r="30" spans="1:16" ht="24" customHeight="1">
      <c r="A30" s="45" t="s">
        <v>112</v>
      </c>
      <c r="E30" s="46">
        <v>209478</v>
      </c>
      <c r="F30" s="92"/>
      <c r="G30" s="46">
        <v>205581</v>
      </c>
      <c r="H30" s="92"/>
      <c r="I30" s="52">
        <v>159144</v>
      </c>
      <c r="J30" s="92"/>
      <c r="K30" s="52">
        <v>155874</v>
      </c>
      <c r="M30" s="56"/>
    </row>
    <row r="31" spans="1:16" ht="24" customHeight="1">
      <c r="A31" s="45" t="s">
        <v>133</v>
      </c>
      <c r="E31" s="49">
        <v>47504</v>
      </c>
      <c r="F31" s="56"/>
      <c r="G31" s="49">
        <v>44741</v>
      </c>
      <c r="H31" s="56"/>
      <c r="I31" s="52">
        <v>12510</v>
      </c>
      <c r="J31" s="56"/>
      <c r="K31" s="52">
        <v>10905</v>
      </c>
      <c r="L31" s="144"/>
      <c r="M31" s="52"/>
    </row>
    <row r="32" spans="1:16" ht="24" customHeight="1">
      <c r="A32" s="45" t="s">
        <v>9</v>
      </c>
      <c r="E32" s="46">
        <v>17594</v>
      </c>
      <c r="F32" s="92"/>
      <c r="G32" s="46">
        <v>13903</v>
      </c>
      <c r="H32" s="92"/>
      <c r="I32" s="52">
        <v>9820</v>
      </c>
      <c r="J32" s="92"/>
      <c r="K32" s="52">
        <v>9354</v>
      </c>
      <c r="M32" s="52"/>
    </row>
    <row r="33" spans="1:13" ht="24" customHeight="1">
      <c r="A33" s="44" t="s">
        <v>10</v>
      </c>
      <c r="E33" s="48">
        <f>SUM(E20:E32)</f>
        <v>2594219</v>
      </c>
      <c r="F33" s="92"/>
      <c r="G33" s="48">
        <f>SUM(G20:G32)</f>
        <v>2464268</v>
      </c>
      <c r="H33" s="92"/>
      <c r="I33" s="53">
        <f>SUM(I20:I32)</f>
        <v>3302294</v>
      </c>
      <c r="J33" s="92"/>
      <c r="K33" s="53">
        <f>SUM(K20:K32)</f>
        <v>3050448</v>
      </c>
    </row>
    <row r="34" spans="1:13" s="85" customFormat="1" ht="24" customHeight="1" thickBot="1">
      <c r="A34" s="44" t="s">
        <v>11</v>
      </c>
      <c r="B34" s="55"/>
      <c r="C34" s="75"/>
      <c r="D34" s="75"/>
      <c r="E34" s="51">
        <f>+E18+E33</f>
        <v>8856286</v>
      </c>
      <c r="F34" s="92"/>
      <c r="G34" s="51">
        <f>+G18+G33</f>
        <v>8782322</v>
      </c>
      <c r="H34" s="92"/>
      <c r="I34" s="54">
        <f>I33+I18</f>
        <v>8243959</v>
      </c>
      <c r="J34" s="92"/>
      <c r="K34" s="54">
        <f>K33+K18</f>
        <v>8099398</v>
      </c>
    </row>
    <row r="35" spans="1:13" ht="24" customHeight="1" thickTop="1"/>
    <row r="36" spans="1:13" ht="24" customHeight="1">
      <c r="A36" s="55" t="s">
        <v>12</v>
      </c>
    </row>
    <row r="37" spans="1:13" s="9" customFormat="1" ht="24" customHeight="1">
      <c r="A37" s="175" t="s">
        <v>160</v>
      </c>
      <c r="B37" s="5"/>
      <c r="C37" s="6"/>
      <c r="D37" s="6"/>
      <c r="E37" s="7"/>
      <c r="F37" s="5"/>
      <c r="G37" s="7"/>
      <c r="H37" s="5"/>
      <c r="I37" s="8"/>
      <c r="J37" s="5"/>
      <c r="K37" s="134"/>
    </row>
    <row r="38" spans="1:13" ht="24" customHeight="1">
      <c r="A38" s="175" t="s">
        <v>60</v>
      </c>
      <c r="B38" s="135"/>
      <c r="C38" s="136"/>
      <c r="D38" s="136"/>
      <c r="E38" s="137"/>
      <c r="F38" s="135"/>
      <c r="G38" s="137"/>
      <c r="H38" s="135"/>
      <c r="I38" s="138"/>
      <c r="J38" s="135"/>
      <c r="K38" s="137"/>
    </row>
    <row r="39" spans="1:13" ht="24" customHeight="1">
      <c r="A39" s="175" t="s">
        <v>223</v>
      </c>
      <c r="B39" s="139"/>
      <c r="C39" s="140"/>
      <c r="D39" s="139"/>
      <c r="E39" s="139"/>
      <c r="F39" s="139"/>
      <c r="G39" s="139"/>
      <c r="H39" s="139"/>
      <c r="I39" s="139"/>
      <c r="J39" s="139"/>
      <c r="K39" s="127"/>
    </row>
    <row r="40" spans="1:13" ht="24" customHeight="1">
      <c r="A40" s="175"/>
      <c r="B40" s="139"/>
      <c r="C40" s="140"/>
      <c r="D40" s="139"/>
      <c r="E40" s="139"/>
      <c r="F40" s="139"/>
      <c r="G40" s="139"/>
      <c r="H40" s="139"/>
      <c r="I40" s="139"/>
      <c r="J40" s="139"/>
      <c r="K40" s="127" t="s">
        <v>0</v>
      </c>
    </row>
    <row r="41" spans="1:13" ht="24" customHeight="1">
      <c r="A41" s="70"/>
      <c r="B41" s="69"/>
      <c r="C41" s="70"/>
      <c r="D41" s="69"/>
      <c r="E41" s="217" t="s">
        <v>1</v>
      </c>
      <c r="F41" s="217"/>
      <c r="G41" s="217"/>
      <c r="H41" s="115"/>
      <c r="I41" s="217" t="s">
        <v>2</v>
      </c>
      <c r="J41" s="217"/>
      <c r="K41" s="217"/>
    </row>
    <row r="42" spans="1:13" ht="24" customHeight="1">
      <c r="A42" s="70"/>
      <c r="B42" s="69"/>
      <c r="C42" s="72" t="s">
        <v>3</v>
      </c>
      <c r="D42" s="71"/>
      <c r="E42" s="67" t="s">
        <v>224</v>
      </c>
      <c r="F42" s="68"/>
      <c r="G42" s="67" t="s">
        <v>225</v>
      </c>
      <c r="H42" s="116"/>
      <c r="I42" s="67" t="s">
        <v>224</v>
      </c>
      <c r="J42" s="68"/>
      <c r="K42" s="67" t="s">
        <v>225</v>
      </c>
      <c r="M42" s="52"/>
    </row>
    <row r="43" spans="1:13" ht="24" customHeight="1">
      <c r="A43" s="70"/>
      <c r="B43" s="69"/>
      <c r="C43" s="72"/>
      <c r="D43" s="71"/>
      <c r="E43" s="133" t="s">
        <v>107</v>
      </c>
      <c r="F43" s="72"/>
      <c r="G43" s="133" t="s">
        <v>108</v>
      </c>
      <c r="H43" s="116"/>
      <c r="I43" s="133" t="s">
        <v>107</v>
      </c>
      <c r="J43" s="72"/>
      <c r="K43" s="133" t="s">
        <v>108</v>
      </c>
      <c r="M43" s="52"/>
    </row>
    <row r="44" spans="1:13" ht="24" customHeight="1">
      <c r="A44" s="70"/>
      <c r="B44" s="69"/>
      <c r="C44" s="72"/>
      <c r="D44" s="71"/>
      <c r="E44" s="133" t="s">
        <v>109</v>
      </c>
      <c r="F44" s="72"/>
      <c r="G44" s="21"/>
      <c r="H44" s="110"/>
      <c r="I44" s="133" t="s">
        <v>109</v>
      </c>
      <c r="J44" s="72"/>
      <c r="K44" s="117"/>
      <c r="M44" s="52"/>
    </row>
    <row r="45" spans="1:13" ht="24" customHeight="1">
      <c r="A45" s="44" t="s">
        <v>13</v>
      </c>
      <c r="B45" s="85"/>
      <c r="M45" s="52"/>
    </row>
    <row r="46" spans="1:13" ht="24" customHeight="1">
      <c r="A46" s="44" t="s">
        <v>14</v>
      </c>
      <c r="B46" s="85"/>
      <c r="M46" s="52"/>
    </row>
    <row r="47" spans="1:13" ht="24" customHeight="1">
      <c r="A47" s="145" t="s">
        <v>146</v>
      </c>
      <c r="C47" s="75">
        <v>11</v>
      </c>
      <c r="E47" s="46">
        <v>315223</v>
      </c>
      <c r="F47" s="56"/>
      <c r="G47" s="46">
        <v>404874</v>
      </c>
      <c r="H47" s="56"/>
      <c r="I47" s="52">
        <v>295434</v>
      </c>
      <c r="J47" s="56"/>
      <c r="K47" s="52">
        <v>375058</v>
      </c>
      <c r="M47" s="52"/>
    </row>
    <row r="48" spans="1:13" ht="24" customHeight="1">
      <c r="A48" s="145" t="s">
        <v>78</v>
      </c>
      <c r="E48" s="46">
        <v>262396</v>
      </c>
      <c r="F48" s="56"/>
      <c r="G48" s="46">
        <v>240923</v>
      </c>
      <c r="H48" s="56"/>
      <c r="I48" s="52">
        <v>265972</v>
      </c>
      <c r="J48" s="56"/>
      <c r="K48" s="52">
        <v>227567</v>
      </c>
      <c r="M48" s="52"/>
    </row>
    <row r="49" spans="1:15" ht="24" customHeight="1">
      <c r="A49" s="145" t="s">
        <v>169</v>
      </c>
      <c r="E49" s="52">
        <v>80024</v>
      </c>
      <c r="F49" s="56"/>
      <c r="G49" s="52">
        <v>150833</v>
      </c>
      <c r="H49" s="56"/>
      <c r="I49" s="52">
        <v>2297</v>
      </c>
      <c r="J49" s="92"/>
      <c r="K49" s="52">
        <v>70831</v>
      </c>
      <c r="M49" s="52"/>
      <c r="N49" s="52"/>
    </row>
    <row r="50" spans="1:15" ht="24" customHeight="1">
      <c r="A50" s="145" t="s">
        <v>189</v>
      </c>
      <c r="B50" s="143"/>
      <c r="C50" s="75">
        <v>2</v>
      </c>
      <c r="E50" s="47">
        <v>274012</v>
      </c>
      <c r="F50" s="184"/>
      <c r="G50" s="183">
        <v>177553</v>
      </c>
      <c r="H50" s="184"/>
      <c r="I50" s="52">
        <v>310436</v>
      </c>
      <c r="J50" s="56"/>
      <c r="K50" s="52">
        <v>249776</v>
      </c>
      <c r="M50" s="52"/>
      <c r="N50" s="52"/>
    </row>
    <row r="51" spans="1:15" ht="24" customHeight="1">
      <c r="A51" s="145" t="s">
        <v>137</v>
      </c>
      <c r="C51" s="75">
        <v>12</v>
      </c>
      <c r="E51" s="46">
        <v>1436488</v>
      </c>
      <c r="F51" s="56"/>
      <c r="G51" s="46">
        <v>731381</v>
      </c>
      <c r="H51" s="56"/>
      <c r="I51" s="52">
        <v>1436488</v>
      </c>
      <c r="J51" s="56"/>
      <c r="K51" s="52">
        <v>731381</v>
      </c>
      <c r="O51" s="176"/>
    </row>
    <row r="52" spans="1:15" ht="24" customHeight="1">
      <c r="A52" s="157" t="s">
        <v>226</v>
      </c>
      <c r="E52" s="46"/>
      <c r="F52" s="56"/>
      <c r="G52" s="46"/>
      <c r="H52" s="56"/>
      <c r="I52" s="52"/>
      <c r="J52" s="56"/>
      <c r="K52" s="52"/>
      <c r="M52" s="52"/>
      <c r="O52" s="176"/>
    </row>
    <row r="53" spans="1:15" ht="24" customHeight="1">
      <c r="A53" s="145" t="s">
        <v>227</v>
      </c>
      <c r="C53" s="75">
        <v>13</v>
      </c>
      <c r="E53" s="46">
        <v>861589</v>
      </c>
      <c r="F53" s="56"/>
      <c r="G53" s="46">
        <v>972467</v>
      </c>
      <c r="H53" s="56"/>
      <c r="I53" s="46">
        <v>802994</v>
      </c>
      <c r="J53" s="92"/>
      <c r="K53" s="52">
        <v>920614</v>
      </c>
      <c r="M53" s="52"/>
      <c r="O53" s="176"/>
    </row>
    <row r="54" spans="1:15" ht="24" customHeight="1">
      <c r="A54" s="145" t="s">
        <v>162</v>
      </c>
      <c r="B54" s="143"/>
      <c r="E54" s="46"/>
      <c r="F54" s="56"/>
      <c r="G54" s="46"/>
      <c r="H54" s="56"/>
      <c r="I54" s="52"/>
      <c r="J54" s="57"/>
      <c r="K54" s="52"/>
      <c r="M54" s="52"/>
    </row>
    <row r="55" spans="1:15" ht="24" customHeight="1">
      <c r="A55" s="145" t="s">
        <v>163</v>
      </c>
      <c r="B55" s="143"/>
      <c r="E55" s="46">
        <v>724</v>
      </c>
      <c r="F55" s="56"/>
      <c r="G55" s="46">
        <v>724</v>
      </c>
      <c r="H55" s="56"/>
      <c r="I55" s="52">
        <v>0</v>
      </c>
      <c r="J55" s="57"/>
      <c r="K55" s="52">
        <v>0</v>
      </c>
      <c r="M55" s="52"/>
    </row>
    <row r="56" spans="1:15" ht="24" customHeight="1">
      <c r="A56" s="145" t="s">
        <v>228</v>
      </c>
      <c r="B56" s="143"/>
      <c r="E56" s="46"/>
      <c r="F56" s="56"/>
      <c r="G56" s="46"/>
      <c r="H56" s="56"/>
      <c r="I56" s="52"/>
      <c r="J56" s="57"/>
      <c r="K56" s="52"/>
      <c r="M56" s="52"/>
    </row>
    <row r="57" spans="1:15" ht="24" customHeight="1">
      <c r="A57" s="157" t="s">
        <v>229</v>
      </c>
      <c r="D57" s="20"/>
      <c r="E57" s="156">
        <v>60732</v>
      </c>
      <c r="F57" s="58"/>
      <c r="G57" s="156">
        <v>89788</v>
      </c>
      <c r="H57" s="57"/>
      <c r="I57" s="156">
        <v>44351</v>
      </c>
      <c r="J57" s="28"/>
      <c r="K57" s="156">
        <v>42196</v>
      </c>
      <c r="M57" s="52"/>
    </row>
    <row r="58" spans="1:15" ht="24" customHeight="1">
      <c r="A58" s="145" t="s">
        <v>95</v>
      </c>
      <c r="B58" s="85"/>
      <c r="D58" s="55"/>
      <c r="E58" s="52">
        <v>955</v>
      </c>
      <c r="F58" s="52"/>
      <c r="G58" s="52">
        <v>602</v>
      </c>
      <c r="H58" s="52"/>
      <c r="I58" s="52">
        <v>0</v>
      </c>
      <c r="J58" s="52"/>
      <c r="K58" s="52">
        <v>0</v>
      </c>
      <c r="M58" s="52"/>
    </row>
    <row r="59" spans="1:15" ht="24" customHeight="1">
      <c r="A59" s="145" t="s">
        <v>15</v>
      </c>
      <c r="D59" s="20"/>
      <c r="E59" s="46">
        <v>57427</v>
      </c>
      <c r="F59" s="58"/>
      <c r="G59" s="46">
        <v>94003</v>
      </c>
      <c r="H59" s="57"/>
      <c r="I59" s="52">
        <v>50407</v>
      </c>
      <c r="J59" s="28"/>
      <c r="K59" s="52">
        <v>89102</v>
      </c>
      <c r="M59" s="52"/>
    </row>
    <row r="60" spans="1:15" ht="24" customHeight="1">
      <c r="A60" s="44" t="s">
        <v>16</v>
      </c>
      <c r="E60" s="48">
        <f>SUM(E47:E59)</f>
        <v>3349570</v>
      </c>
      <c r="F60" s="58"/>
      <c r="G60" s="48">
        <f>SUM(G47:G59)</f>
        <v>2863148</v>
      </c>
      <c r="H60" s="58"/>
      <c r="I60" s="48">
        <f>SUM(I47:I59)</f>
        <v>3208379</v>
      </c>
      <c r="J60" s="56"/>
      <c r="K60" s="48">
        <f>SUM(K47:K59)</f>
        <v>2706525</v>
      </c>
      <c r="M60" s="52"/>
    </row>
    <row r="61" spans="1:15" ht="24" customHeight="1">
      <c r="A61" s="44" t="s">
        <v>17</v>
      </c>
      <c r="E61" s="59"/>
      <c r="F61" s="52"/>
      <c r="G61" s="59"/>
      <c r="H61" s="52"/>
      <c r="I61" s="52"/>
      <c r="J61" s="56"/>
      <c r="K61" s="52"/>
      <c r="M61" s="52"/>
    </row>
    <row r="62" spans="1:15" ht="24" customHeight="1">
      <c r="A62" s="45" t="s">
        <v>134</v>
      </c>
      <c r="C62" s="75">
        <v>12</v>
      </c>
      <c r="E62" s="46">
        <v>2040974</v>
      </c>
      <c r="F62" s="52"/>
      <c r="G62" s="46">
        <v>2769463</v>
      </c>
      <c r="H62" s="52"/>
      <c r="I62" s="52">
        <v>2040974</v>
      </c>
      <c r="J62" s="92"/>
      <c r="K62" s="52">
        <v>2769463</v>
      </c>
      <c r="M62" s="52"/>
    </row>
    <row r="63" spans="1:15" ht="24" customHeight="1">
      <c r="A63" s="45" t="s">
        <v>202</v>
      </c>
      <c r="C63" s="75">
        <v>13</v>
      </c>
      <c r="E63" s="46">
        <v>275701</v>
      </c>
      <c r="F63" s="52"/>
      <c r="G63" s="46">
        <v>339203</v>
      </c>
      <c r="H63" s="52"/>
      <c r="I63" s="52">
        <v>0</v>
      </c>
      <c r="J63" s="92"/>
      <c r="K63" s="52">
        <v>30000</v>
      </c>
      <c r="M63" s="52"/>
    </row>
    <row r="64" spans="1:15" ht="24" customHeight="1">
      <c r="A64" s="45" t="s">
        <v>170</v>
      </c>
      <c r="E64" s="46"/>
      <c r="F64" s="52"/>
      <c r="G64" s="46"/>
      <c r="H64" s="52"/>
      <c r="I64" s="52"/>
      <c r="J64" s="92"/>
      <c r="K64" s="52"/>
      <c r="M64" s="52"/>
    </row>
    <row r="65" spans="1:13" ht="24" customHeight="1">
      <c r="A65" s="45" t="s">
        <v>171</v>
      </c>
      <c r="B65" s="85"/>
      <c r="E65" s="46">
        <v>624151</v>
      </c>
      <c r="F65" s="52"/>
      <c r="G65" s="46">
        <v>625000</v>
      </c>
      <c r="H65" s="52"/>
      <c r="I65" s="52">
        <v>564912</v>
      </c>
      <c r="J65" s="57"/>
      <c r="K65" s="52">
        <v>547549</v>
      </c>
      <c r="M65" s="52"/>
    </row>
    <row r="66" spans="1:13" ht="24" customHeight="1">
      <c r="A66" s="55" t="s">
        <v>138</v>
      </c>
      <c r="B66" s="85"/>
      <c r="E66" s="52">
        <v>66457</v>
      </c>
      <c r="F66" s="58"/>
      <c r="G66" s="52">
        <v>72105</v>
      </c>
      <c r="H66" s="58"/>
      <c r="I66" s="52">
        <v>822</v>
      </c>
      <c r="J66" s="52"/>
      <c r="K66" s="52">
        <v>822</v>
      </c>
      <c r="M66" s="52"/>
    </row>
    <row r="67" spans="1:13" ht="24" customHeight="1">
      <c r="A67" s="45" t="s">
        <v>88</v>
      </c>
      <c r="B67" s="85"/>
      <c r="E67" s="46">
        <v>43596</v>
      </c>
      <c r="F67" s="58"/>
      <c r="G67" s="46">
        <v>40137</v>
      </c>
      <c r="H67" s="58"/>
      <c r="I67" s="52">
        <v>30123</v>
      </c>
      <c r="J67" s="52"/>
      <c r="K67" s="52">
        <v>27816</v>
      </c>
      <c r="M67" s="52"/>
    </row>
    <row r="68" spans="1:13" ht="24" customHeight="1">
      <c r="A68" s="45" t="s">
        <v>90</v>
      </c>
      <c r="C68" s="145"/>
      <c r="E68" s="46">
        <v>4041</v>
      </c>
      <c r="F68" s="58"/>
      <c r="G68" s="46">
        <v>3908</v>
      </c>
      <c r="H68" s="58"/>
      <c r="I68" s="52">
        <v>2930</v>
      </c>
      <c r="J68" s="52"/>
      <c r="K68" s="52">
        <v>2770</v>
      </c>
      <c r="M68" s="52"/>
    </row>
    <row r="69" spans="1:13" ht="24" customHeight="1">
      <c r="A69" s="44" t="s">
        <v>18</v>
      </c>
      <c r="E69" s="48">
        <f>SUM(E62:E68)</f>
        <v>3054920</v>
      </c>
      <c r="F69" s="58"/>
      <c r="G69" s="48">
        <f>SUM(G62:G68)</f>
        <v>3849816</v>
      </c>
      <c r="H69" s="58"/>
      <c r="I69" s="48">
        <f>SUM(I62:I68)</f>
        <v>2639761</v>
      </c>
      <c r="J69" s="58"/>
      <c r="K69" s="48">
        <f>SUM(K62:K68)</f>
        <v>3378420</v>
      </c>
    </row>
    <row r="70" spans="1:13" ht="24" customHeight="1">
      <c r="A70" s="44" t="s">
        <v>19</v>
      </c>
      <c r="E70" s="48">
        <f>+E60+E69</f>
        <v>6404490</v>
      </c>
      <c r="F70" s="58"/>
      <c r="G70" s="48">
        <f>+G60+G69</f>
        <v>6712964</v>
      </c>
      <c r="H70" s="58"/>
      <c r="I70" s="48">
        <f>+I60+I69</f>
        <v>5848140</v>
      </c>
      <c r="J70" s="58"/>
      <c r="K70" s="48">
        <f>+K60+K69</f>
        <v>6084945</v>
      </c>
    </row>
    <row r="71" spans="1:13" ht="24" customHeight="1">
      <c r="A71" s="44"/>
      <c r="E71" s="58"/>
      <c r="F71" s="58"/>
      <c r="G71" s="58"/>
      <c r="H71" s="58"/>
      <c r="I71" s="58"/>
      <c r="J71" s="58"/>
      <c r="K71" s="58"/>
    </row>
    <row r="72" spans="1:13" ht="24" customHeight="1">
      <c r="A72" s="55" t="s">
        <v>12</v>
      </c>
    </row>
    <row r="73" spans="1:13" s="9" customFormat="1" ht="24" customHeight="1">
      <c r="A73" s="175" t="s">
        <v>160</v>
      </c>
      <c r="B73" s="5"/>
      <c r="C73" s="6"/>
      <c r="D73" s="6"/>
      <c r="E73" s="7"/>
      <c r="F73" s="5"/>
      <c r="G73" s="7"/>
      <c r="H73" s="5"/>
      <c r="I73" s="8"/>
      <c r="J73" s="5"/>
      <c r="K73" s="134"/>
    </row>
    <row r="74" spans="1:13" ht="24" customHeight="1">
      <c r="A74" s="175" t="s">
        <v>60</v>
      </c>
      <c r="B74" s="135"/>
      <c r="C74" s="136"/>
      <c r="D74" s="136"/>
      <c r="E74" s="137"/>
      <c r="F74" s="135"/>
      <c r="G74" s="137"/>
      <c r="H74" s="135"/>
      <c r="I74" s="138"/>
      <c r="J74" s="135"/>
      <c r="K74" s="137"/>
      <c r="M74" s="52"/>
    </row>
    <row r="75" spans="1:13" ht="24" customHeight="1">
      <c r="A75" s="175" t="s">
        <v>223</v>
      </c>
      <c r="B75" s="139"/>
      <c r="C75" s="140"/>
      <c r="D75" s="139"/>
      <c r="E75" s="139"/>
      <c r="F75" s="139"/>
      <c r="G75" s="139"/>
      <c r="H75" s="139"/>
      <c r="I75" s="139"/>
      <c r="J75" s="139"/>
      <c r="K75" s="127"/>
      <c r="M75" s="52"/>
    </row>
    <row r="76" spans="1:13" ht="24" customHeight="1">
      <c r="A76" s="175"/>
      <c r="B76" s="139"/>
      <c r="C76" s="140"/>
      <c r="D76" s="139"/>
      <c r="E76" s="139"/>
      <c r="F76" s="139"/>
      <c r="G76" s="139"/>
      <c r="H76" s="139"/>
      <c r="I76" s="139"/>
      <c r="J76" s="139"/>
      <c r="K76" s="127" t="s">
        <v>0</v>
      </c>
      <c r="M76" s="52"/>
    </row>
    <row r="77" spans="1:13" ht="24" customHeight="1">
      <c r="A77" s="70"/>
      <c r="B77" s="69"/>
      <c r="C77" s="70"/>
      <c r="D77" s="69"/>
      <c r="E77" s="217" t="s">
        <v>1</v>
      </c>
      <c r="F77" s="217"/>
      <c r="G77" s="217"/>
      <c r="H77" s="115"/>
      <c r="I77" s="217" t="s">
        <v>2</v>
      </c>
      <c r="J77" s="217"/>
      <c r="K77" s="217"/>
      <c r="M77" s="52"/>
    </row>
    <row r="78" spans="1:13" ht="24" customHeight="1">
      <c r="A78" s="70"/>
      <c r="B78" s="69"/>
      <c r="C78" s="72" t="s">
        <v>3</v>
      </c>
      <c r="D78" s="71"/>
      <c r="E78" s="67" t="s">
        <v>224</v>
      </c>
      <c r="F78" s="68"/>
      <c r="G78" s="67" t="s">
        <v>225</v>
      </c>
      <c r="H78" s="116"/>
      <c r="I78" s="67" t="s">
        <v>224</v>
      </c>
      <c r="J78" s="68"/>
      <c r="K78" s="67" t="s">
        <v>225</v>
      </c>
      <c r="M78" s="52"/>
    </row>
    <row r="79" spans="1:13" ht="24" customHeight="1">
      <c r="A79" s="70"/>
      <c r="B79" s="69"/>
      <c r="C79" s="72"/>
      <c r="D79" s="71"/>
      <c r="E79" s="133" t="s">
        <v>107</v>
      </c>
      <c r="F79" s="72"/>
      <c r="G79" s="133" t="s">
        <v>108</v>
      </c>
      <c r="H79" s="116"/>
      <c r="I79" s="133" t="s">
        <v>107</v>
      </c>
      <c r="J79" s="72"/>
      <c r="K79" s="133" t="s">
        <v>108</v>
      </c>
      <c r="M79" s="52"/>
    </row>
    <row r="80" spans="1:13" ht="24" customHeight="1">
      <c r="A80" s="70"/>
      <c r="B80" s="69"/>
      <c r="C80" s="72"/>
      <c r="D80" s="71"/>
      <c r="E80" s="133" t="s">
        <v>109</v>
      </c>
      <c r="F80" s="72"/>
      <c r="G80" s="21"/>
      <c r="H80" s="110"/>
      <c r="I80" s="133" t="s">
        <v>109</v>
      </c>
      <c r="J80" s="72"/>
      <c r="K80" s="117"/>
      <c r="M80" s="52"/>
    </row>
    <row r="81" spans="1:13" ht="24" customHeight="1">
      <c r="A81" s="60" t="s">
        <v>20</v>
      </c>
      <c r="C81" s="146"/>
      <c r="D81" s="146"/>
      <c r="E81" s="133"/>
      <c r="F81" s="72"/>
      <c r="G81" s="147"/>
      <c r="H81" s="148"/>
      <c r="I81" s="149"/>
      <c r="J81" s="72"/>
      <c r="K81" s="147"/>
      <c r="M81" s="52"/>
    </row>
    <row r="82" spans="1:13" ht="24" customHeight="1">
      <c r="A82" s="61" t="s">
        <v>21</v>
      </c>
      <c r="C82" s="75">
        <v>15</v>
      </c>
      <c r="D82" s="146"/>
      <c r="E82" s="133"/>
      <c r="F82" s="72"/>
      <c r="G82" s="147"/>
      <c r="H82" s="148"/>
      <c r="I82" s="149"/>
      <c r="J82" s="72"/>
      <c r="K82" s="147"/>
      <c r="M82" s="52"/>
    </row>
    <row r="83" spans="1:13" ht="24" customHeight="1">
      <c r="A83" s="61" t="s">
        <v>22</v>
      </c>
      <c r="C83" s="146"/>
      <c r="D83" s="146"/>
      <c r="E83" s="133"/>
      <c r="F83" s="72"/>
      <c r="G83" s="147"/>
      <c r="H83" s="148"/>
      <c r="I83" s="149"/>
      <c r="J83" s="72"/>
      <c r="K83" s="147"/>
      <c r="M83" s="52"/>
    </row>
    <row r="84" spans="1:13" ht="24" customHeight="1">
      <c r="A84" s="61" t="s">
        <v>232</v>
      </c>
      <c r="C84" s="146"/>
      <c r="D84" s="146"/>
      <c r="E84" s="133"/>
      <c r="F84" s="72"/>
      <c r="G84" s="147"/>
      <c r="H84" s="148"/>
      <c r="I84" s="149"/>
      <c r="J84" s="72"/>
      <c r="K84" s="147"/>
      <c r="M84" s="52"/>
    </row>
    <row r="85" spans="1:13" ht="24" customHeight="1" thickBot="1">
      <c r="A85" s="61" t="s">
        <v>230</v>
      </c>
      <c r="C85" s="146"/>
      <c r="D85" s="146"/>
      <c r="E85" s="65">
        <v>5157393</v>
      </c>
      <c r="F85" s="150"/>
      <c r="G85" s="65">
        <v>4438807</v>
      </c>
      <c r="H85" s="151"/>
      <c r="I85" s="152">
        <v>5157393</v>
      </c>
      <c r="J85" s="150"/>
      <c r="K85" s="152">
        <v>4438807</v>
      </c>
    </row>
    <row r="86" spans="1:13" ht="24" customHeight="1" thickTop="1">
      <c r="A86" s="61" t="s">
        <v>100</v>
      </c>
      <c r="E86" s="46"/>
      <c r="F86" s="58"/>
      <c r="G86" s="46"/>
      <c r="H86" s="58"/>
      <c r="I86" s="52"/>
      <c r="J86" s="58"/>
      <c r="K86" s="52"/>
    </row>
    <row r="87" spans="1:13" ht="24" customHeight="1">
      <c r="A87" s="61" t="s">
        <v>252</v>
      </c>
      <c r="E87" s="46"/>
      <c r="F87" s="58"/>
      <c r="G87" s="46"/>
      <c r="H87" s="58"/>
      <c r="I87" s="52"/>
      <c r="J87" s="58"/>
      <c r="K87" s="52"/>
    </row>
    <row r="88" spans="1:13" ht="24" customHeight="1">
      <c r="A88" s="61" t="s">
        <v>231</v>
      </c>
      <c r="E88" s="46">
        <f>'CE1'!C32</f>
        <v>2966926</v>
      </c>
      <c r="F88" s="58"/>
      <c r="G88" s="46">
        <v>2302751</v>
      </c>
      <c r="H88" s="58"/>
      <c r="I88" s="58">
        <f>'CE2'!C30</f>
        <v>2966926</v>
      </c>
      <c r="J88" s="52"/>
      <c r="K88" s="58">
        <v>2302751</v>
      </c>
      <c r="L88" s="52"/>
    </row>
    <row r="89" spans="1:13" ht="24" customHeight="1">
      <c r="A89" s="61" t="s">
        <v>117</v>
      </c>
      <c r="E89" s="52">
        <f>'CE1'!E32</f>
        <v>1606051</v>
      </c>
      <c r="F89" s="58"/>
      <c r="G89" s="52">
        <v>1842975</v>
      </c>
      <c r="H89" s="58"/>
      <c r="I89" s="52">
        <f>'CE2'!E30</f>
        <v>1606051</v>
      </c>
      <c r="J89" s="58"/>
      <c r="K89" s="52">
        <v>1842975</v>
      </c>
      <c r="M89" s="52"/>
    </row>
    <row r="90" spans="1:13" ht="24" customHeight="1">
      <c r="A90" s="61" t="s">
        <v>207</v>
      </c>
      <c r="E90" s="52">
        <f>'CE1'!G32</f>
        <v>9166</v>
      </c>
      <c r="F90" s="58"/>
      <c r="G90" s="52">
        <v>0</v>
      </c>
      <c r="H90" s="58"/>
      <c r="I90" s="52">
        <f>'CE2'!G30</f>
        <v>9166</v>
      </c>
      <c r="J90" s="58"/>
      <c r="K90" s="52">
        <v>0</v>
      </c>
      <c r="M90" s="52"/>
    </row>
    <row r="91" spans="1:13" ht="24" customHeight="1">
      <c r="A91" s="61" t="s">
        <v>118</v>
      </c>
      <c r="E91" s="55"/>
      <c r="G91" s="55"/>
      <c r="I91" s="55"/>
      <c r="K91" s="55"/>
      <c r="M91" s="52"/>
    </row>
    <row r="92" spans="1:13" ht="24" customHeight="1">
      <c r="A92" s="62" t="s">
        <v>190</v>
      </c>
      <c r="E92" s="52">
        <f>'CE1'!I32</f>
        <v>50656</v>
      </c>
      <c r="F92" s="58"/>
      <c r="G92" s="52">
        <v>50656</v>
      </c>
      <c r="H92" s="58"/>
      <c r="I92" s="52">
        <f>'CE2'!I30</f>
        <v>50656</v>
      </c>
      <c r="J92" s="58"/>
      <c r="K92" s="52">
        <v>50656</v>
      </c>
      <c r="M92" s="52"/>
    </row>
    <row r="93" spans="1:13" ht="24" customHeight="1">
      <c r="A93" s="62" t="s">
        <v>191</v>
      </c>
      <c r="E93" s="47">
        <f>'CE1'!K32</f>
        <v>-2118171</v>
      </c>
      <c r="F93" s="58"/>
      <c r="G93" s="47">
        <v>-2083919</v>
      </c>
      <c r="H93" s="58"/>
      <c r="I93" s="52">
        <f>'CE2'!K30</f>
        <v>-2218194</v>
      </c>
      <c r="J93" s="58"/>
      <c r="K93" s="52">
        <v>-2170050</v>
      </c>
      <c r="M93" s="153"/>
    </row>
    <row r="94" spans="1:13" ht="24" customHeight="1">
      <c r="A94" s="61" t="s">
        <v>101</v>
      </c>
      <c r="E94" s="66">
        <f>'CE1'!S32</f>
        <v>-205525</v>
      </c>
      <c r="F94" s="57"/>
      <c r="G94" s="66">
        <v>-198618</v>
      </c>
      <c r="H94" s="57"/>
      <c r="I94" s="66">
        <f>'CE2'!M30</f>
        <v>-18786</v>
      </c>
      <c r="J94" s="57"/>
      <c r="K94" s="66">
        <v>-11879</v>
      </c>
      <c r="M94" s="52"/>
    </row>
    <row r="95" spans="1:13" ht="24" customHeight="1">
      <c r="A95" s="63" t="s">
        <v>96</v>
      </c>
      <c r="E95" s="46">
        <f>SUM(E86:E94)</f>
        <v>2309103</v>
      </c>
      <c r="F95" s="58"/>
      <c r="G95" s="46">
        <f>SUM(G86:G94)</f>
        <v>1913845</v>
      </c>
      <c r="H95" s="58"/>
      <c r="I95" s="46">
        <f>SUM(I86:I94)</f>
        <v>2395819</v>
      </c>
      <c r="J95" s="57"/>
      <c r="K95" s="46">
        <f>SUM(K86:K94)</f>
        <v>2014453</v>
      </c>
    </row>
    <row r="96" spans="1:13" ht="24" customHeight="1">
      <c r="A96" s="63" t="s">
        <v>135</v>
      </c>
      <c r="B96" s="85"/>
      <c r="E96" s="46">
        <f>'CE1'!W32</f>
        <v>142693</v>
      </c>
      <c r="F96" s="58"/>
      <c r="G96" s="46">
        <v>155513</v>
      </c>
      <c r="H96" s="58"/>
      <c r="I96" s="52">
        <v>0</v>
      </c>
      <c r="J96" s="56"/>
      <c r="K96" s="52">
        <v>0</v>
      </c>
      <c r="M96" s="52"/>
    </row>
    <row r="97" spans="1:15" ht="24" customHeight="1">
      <c r="A97" s="64" t="s">
        <v>86</v>
      </c>
      <c r="B97" s="85"/>
      <c r="E97" s="48">
        <f>SUM(E95:E96)</f>
        <v>2451796</v>
      </c>
      <c r="F97" s="58"/>
      <c r="G97" s="48">
        <f>SUM(G95:G96)</f>
        <v>2069358</v>
      </c>
      <c r="H97" s="58"/>
      <c r="I97" s="48">
        <f>SUM(I95:I96)</f>
        <v>2395819</v>
      </c>
      <c r="J97" s="58"/>
      <c r="K97" s="48">
        <f>SUM(K95:K96)</f>
        <v>2014453</v>
      </c>
      <c r="O97" s="144"/>
    </row>
    <row r="98" spans="1:15" ht="24" customHeight="1" thickBot="1">
      <c r="A98" s="64" t="s">
        <v>23</v>
      </c>
      <c r="E98" s="65">
        <f>SUM(E70,E97)</f>
        <v>8856286</v>
      </c>
      <c r="F98" s="58"/>
      <c r="G98" s="65">
        <f>SUM(G70,G97)</f>
        <v>8782322</v>
      </c>
      <c r="H98" s="58"/>
      <c r="I98" s="65">
        <f>SUM(I70,I97)</f>
        <v>8243959</v>
      </c>
      <c r="J98" s="58"/>
      <c r="K98" s="65">
        <f>SUM(K70,K97)</f>
        <v>8099398</v>
      </c>
    </row>
    <row r="99" spans="1:15" ht="24" customHeight="1" thickTop="1">
      <c r="E99" s="47">
        <f>E98-E34</f>
        <v>0</v>
      </c>
      <c r="F99" s="46"/>
      <c r="G99" s="47">
        <f>G98-G34</f>
        <v>0</v>
      </c>
      <c r="H99" s="46"/>
      <c r="I99" s="178">
        <f>I98-I34</f>
        <v>0</v>
      </c>
      <c r="J99" s="46"/>
      <c r="K99" s="47">
        <f>K98-K34</f>
        <v>0</v>
      </c>
    </row>
    <row r="100" spans="1:15" ht="24" customHeight="1">
      <c r="A100" s="55" t="s">
        <v>12</v>
      </c>
    </row>
    <row r="101" spans="1:15" ht="24" customHeight="1">
      <c r="E101" s="52"/>
      <c r="F101" s="145"/>
      <c r="G101" s="52"/>
      <c r="H101" s="145"/>
      <c r="J101" s="145"/>
      <c r="K101" s="145"/>
    </row>
    <row r="102" spans="1:15" ht="24" customHeight="1">
      <c r="A102" s="154"/>
      <c r="B102" s="154"/>
      <c r="C102" s="155"/>
      <c r="D102" s="155"/>
      <c r="E102" s="62"/>
    </row>
    <row r="103" spans="1:15" ht="24" customHeight="1">
      <c r="C103" s="155"/>
      <c r="D103" s="155"/>
      <c r="E103" s="62"/>
    </row>
    <row r="104" spans="1:15" ht="24" customHeight="1">
      <c r="C104" s="143" t="s">
        <v>24</v>
      </c>
      <c r="D104" s="155"/>
      <c r="E104" s="55"/>
    </row>
    <row r="105" spans="1:15" ht="24" customHeight="1">
      <c r="A105" s="154"/>
      <c r="B105" s="154"/>
      <c r="C105" s="155"/>
      <c r="D105" s="155"/>
    </row>
  </sheetData>
  <mergeCells count="6">
    <mergeCell ref="E5:G5"/>
    <mergeCell ref="I5:K5"/>
    <mergeCell ref="E41:G41"/>
    <mergeCell ref="I41:K41"/>
    <mergeCell ref="E77:G77"/>
    <mergeCell ref="I77:K77"/>
  </mergeCells>
  <printOptions horizontalCentered="1"/>
  <pageMargins left="0.67" right="0.25" top="0.78700000000000003" bottom="0.2" header="0.31496062992126" footer="0.31496062992126"/>
  <pageSetup paperSize="9" scale="70" fitToHeight="3" orientation="portrait" r:id="rId1"/>
  <rowBreaks count="2" manualBreakCount="2">
    <brk id="36" max="10" man="1"/>
    <brk id="7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5"/>
  <sheetViews>
    <sheetView showGridLines="0" view="pageBreakPreview" zoomScaleNormal="100" zoomScaleSheetLayoutView="100" workbookViewId="0"/>
  </sheetViews>
  <sheetFormatPr defaultColWidth="10.6640625" defaultRowHeight="24" customHeight="1"/>
  <cols>
    <col min="1" max="1" width="53" style="9" customWidth="1"/>
    <col min="2" max="2" width="4.88671875" style="9" customWidth="1"/>
    <col min="3" max="3" width="10.44140625" style="20" customWidth="1"/>
    <col min="4" max="4" width="2.6640625" style="20" customWidth="1"/>
    <col min="5" max="5" width="13.33203125" style="21" customWidth="1"/>
    <col min="6" max="6" width="1.44140625" style="9" customWidth="1"/>
    <col min="7" max="7" width="13.33203125" style="21" customWidth="1"/>
    <col min="8" max="8" width="1.44140625" style="9" customWidth="1"/>
    <col min="9" max="9" width="13.33203125" style="22" customWidth="1"/>
    <col min="10" max="10" width="1.44140625" style="9" customWidth="1"/>
    <col min="11" max="11" width="13.33203125" style="21" customWidth="1"/>
    <col min="12" max="12" width="1.109375" style="9" customWidth="1"/>
    <col min="13" max="13" width="13.109375" style="9" bestFit="1" customWidth="1"/>
    <col min="14" max="14" width="11.88671875" style="9" bestFit="1" customWidth="1"/>
    <col min="15" max="15" width="10.6640625" style="9"/>
    <col min="16" max="17" width="11.44140625" style="9" bestFit="1" customWidth="1"/>
    <col min="18" max="16384" width="10.6640625" style="9"/>
  </cols>
  <sheetData>
    <row r="1" spans="1:11" ht="24" customHeight="1">
      <c r="A1" s="30"/>
      <c r="B1" s="30"/>
      <c r="C1" s="30"/>
      <c r="D1" s="30"/>
      <c r="K1" s="31" t="s">
        <v>25</v>
      </c>
    </row>
    <row r="2" spans="1:11" ht="24" customHeight="1">
      <c r="A2" s="132" t="s">
        <v>160</v>
      </c>
      <c r="B2" s="30"/>
      <c r="C2" s="30"/>
      <c r="D2" s="30"/>
      <c r="K2" s="31"/>
    </row>
    <row r="3" spans="1:11" ht="24" customHeight="1">
      <c r="A3" s="32" t="s">
        <v>63</v>
      </c>
      <c r="B3" s="27"/>
      <c r="E3" s="84"/>
      <c r="F3" s="27"/>
      <c r="G3" s="84"/>
      <c r="H3" s="27"/>
      <c r="I3" s="19"/>
      <c r="J3" s="27"/>
      <c r="K3" s="84"/>
    </row>
    <row r="4" spans="1:11" ht="24" customHeight="1">
      <c r="A4" s="4" t="s">
        <v>222</v>
      </c>
      <c r="B4" s="27"/>
      <c r="E4" s="84"/>
      <c r="F4" s="27"/>
      <c r="G4" s="84"/>
      <c r="H4" s="27"/>
      <c r="I4" s="19"/>
      <c r="J4" s="27"/>
      <c r="K4" s="84"/>
    </row>
    <row r="5" spans="1:11" ht="24" customHeight="1">
      <c r="A5" s="218" t="s">
        <v>0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6" spans="1:11" s="10" customFormat="1" ht="24" customHeight="1">
      <c r="C6" s="11"/>
      <c r="D6" s="11"/>
      <c r="E6" s="12"/>
      <c r="F6" s="13" t="s">
        <v>1</v>
      </c>
      <c r="G6" s="12"/>
      <c r="H6" s="14"/>
      <c r="I6" s="15"/>
      <c r="J6" s="13" t="s">
        <v>2</v>
      </c>
      <c r="K6" s="12"/>
    </row>
    <row r="7" spans="1:11" ht="24" customHeight="1">
      <c r="C7" s="16" t="s">
        <v>3</v>
      </c>
      <c r="D7" s="33"/>
      <c r="E7" s="17">
        <v>2565</v>
      </c>
      <c r="F7" s="17"/>
      <c r="G7" s="17">
        <v>2564</v>
      </c>
      <c r="H7" s="18"/>
      <c r="I7" s="17">
        <v>2565</v>
      </c>
      <c r="J7" s="17"/>
      <c r="K7" s="17">
        <v>2564</v>
      </c>
    </row>
    <row r="8" spans="1:11" ht="24" customHeight="1">
      <c r="A8" s="73" t="s">
        <v>64</v>
      </c>
      <c r="C8" s="16"/>
      <c r="D8" s="33"/>
      <c r="E8" s="17"/>
      <c r="F8" s="17"/>
      <c r="G8" s="17"/>
      <c r="H8" s="18"/>
      <c r="I8" s="34"/>
      <c r="J8" s="17"/>
      <c r="K8" s="34"/>
    </row>
    <row r="9" spans="1:11" ht="24" customHeight="1">
      <c r="A9" s="85" t="s">
        <v>27</v>
      </c>
      <c r="E9" s="23"/>
      <c r="F9" s="23"/>
      <c r="G9" s="23"/>
      <c r="H9" s="23"/>
      <c r="J9" s="23"/>
      <c r="K9" s="22"/>
    </row>
    <row r="10" spans="1:11" ht="24" customHeight="1">
      <c r="A10" s="55" t="s">
        <v>147</v>
      </c>
      <c r="E10" s="23">
        <v>35000</v>
      </c>
      <c r="F10" s="23"/>
      <c r="G10" s="23">
        <v>0</v>
      </c>
      <c r="H10" s="23"/>
      <c r="I10" s="22">
        <v>35000</v>
      </c>
      <c r="J10" s="23"/>
      <c r="K10" s="185">
        <v>0</v>
      </c>
    </row>
    <row r="11" spans="1:11" ht="24" customHeight="1">
      <c r="A11" s="61" t="s">
        <v>28</v>
      </c>
      <c r="E11" s="46">
        <v>59314</v>
      </c>
      <c r="F11" s="25"/>
      <c r="G11" s="46">
        <v>64767</v>
      </c>
      <c r="H11" s="25"/>
      <c r="I11" s="46">
        <v>6773</v>
      </c>
      <c r="J11" s="25"/>
      <c r="K11" s="46">
        <v>5429</v>
      </c>
    </row>
    <row r="12" spans="1:11" ht="24" customHeight="1">
      <c r="A12" s="61" t="s">
        <v>209</v>
      </c>
      <c r="C12" s="20">
        <v>2</v>
      </c>
      <c r="E12" s="92">
        <v>0</v>
      </c>
      <c r="F12" s="188"/>
      <c r="G12" s="92">
        <v>0</v>
      </c>
      <c r="H12" s="186"/>
      <c r="I12" s="185">
        <v>0</v>
      </c>
      <c r="J12" s="189"/>
      <c r="K12" s="185">
        <v>56075</v>
      </c>
    </row>
    <row r="13" spans="1:11" ht="24" customHeight="1">
      <c r="A13" s="61" t="s">
        <v>29</v>
      </c>
      <c r="E13" s="46"/>
      <c r="F13" s="25"/>
      <c r="G13" s="46"/>
      <c r="H13" s="25"/>
      <c r="I13" s="46"/>
      <c r="J13" s="25"/>
      <c r="K13" s="46"/>
    </row>
    <row r="14" spans="1:11" ht="24" customHeight="1">
      <c r="A14" s="61" t="s">
        <v>113</v>
      </c>
      <c r="E14" s="46">
        <v>2556</v>
      </c>
      <c r="F14" s="25"/>
      <c r="G14" s="46">
        <v>2409</v>
      </c>
      <c r="H14" s="25"/>
      <c r="I14" s="46">
        <v>17536</v>
      </c>
      <c r="J14" s="25"/>
      <c r="K14" s="46">
        <v>2409</v>
      </c>
    </row>
    <row r="15" spans="1:11" ht="24" customHeight="1">
      <c r="A15" s="61" t="s">
        <v>114</v>
      </c>
      <c r="E15" s="46">
        <v>7610</v>
      </c>
      <c r="F15" s="25"/>
      <c r="G15" s="46">
        <v>3870</v>
      </c>
      <c r="H15" s="25"/>
      <c r="I15" s="46">
        <v>6220</v>
      </c>
      <c r="J15" s="25"/>
      <c r="K15" s="46">
        <v>5565</v>
      </c>
    </row>
    <row r="16" spans="1:11" ht="24" customHeight="1">
      <c r="A16" s="86" t="s">
        <v>30</v>
      </c>
      <c r="E16" s="87">
        <f>SUM(E10:E15)</f>
        <v>104480</v>
      </c>
      <c r="F16" s="25"/>
      <c r="G16" s="87">
        <f>SUM(G10:G15)</f>
        <v>71046</v>
      </c>
      <c r="H16" s="25"/>
      <c r="I16" s="87">
        <f>SUM(I10:I15)</f>
        <v>65529</v>
      </c>
      <c r="J16" s="25"/>
      <c r="K16" s="87">
        <f>SUM(K10:K15)</f>
        <v>69478</v>
      </c>
    </row>
    <row r="17" spans="1:13" ht="24" customHeight="1">
      <c r="A17" s="86" t="s">
        <v>31</v>
      </c>
      <c r="E17" s="87"/>
      <c r="F17" s="24"/>
      <c r="G17" s="87"/>
      <c r="H17" s="24"/>
      <c r="I17" s="87"/>
      <c r="J17" s="24"/>
      <c r="K17" s="87"/>
    </row>
    <row r="18" spans="1:13" ht="24" customHeight="1">
      <c r="A18" s="61" t="s">
        <v>148</v>
      </c>
      <c r="E18" s="50">
        <v>12412</v>
      </c>
      <c r="F18" s="24"/>
      <c r="G18" s="50">
        <v>0</v>
      </c>
      <c r="H18" s="24"/>
      <c r="I18" s="56">
        <v>12412</v>
      </c>
      <c r="J18" s="24"/>
      <c r="K18" s="50">
        <v>0</v>
      </c>
    </row>
    <row r="19" spans="1:13" ht="24" customHeight="1">
      <c r="A19" s="55" t="s">
        <v>152</v>
      </c>
      <c r="E19" s="56">
        <v>44332</v>
      </c>
      <c r="F19" s="24"/>
      <c r="G19" s="56">
        <v>38105</v>
      </c>
      <c r="H19" s="24"/>
      <c r="I19" s="56">
        <v>4896</v>
      </c>
      <c r="J19" s="24"/>
      <c r="K19" s="56">
        <v>3228</v>
      </c>
    </row>
    <row r="20" spans="1:13" ht="24" customHeight="1">
      <c r="A20" s="55" t="s">
        <v>32</v>
      </c>
      <c r="E20" s="92">
        <v>8783</v>
      </c>
      <c r="F20" s="24"/>
      <c r="G20" s="92">
        <v>4020</v>
      </c>
      <c r="H20" s="24"/>
      <c r="I20" s="92">
        <v>7756</v>
      </c>
      <c r="J20" s="24"/>
      <c r="K20" s="92">
        <v>2799</v>
      </c>
    </row>
    <row r="21" spans="1:13" ht="24" customHeight="1">
      <c r="A21" s="55" t="s">
        <v>33</v>
      </c>
      <c r="E21" s="56">
        <v>51029</v>
      </c>
      <c r="F21" s="24"/>
      <c r="G21" s="56">
        <v>41973</v>
      </c>
      <c r="H21" s="24"/>
      <c r="I21" s="56">
        <v>40334</v>
      </c>
      <c r="J21" s="24"/>
      <c r="K21" s="56">
        <v>34106</v>
      </c>
    </row>
    <row r="22" spans="1:13" ht="24" customHeight="1">
      <c r="A22" s="85" t="s">
        <v>34</v>
      </c>
      <c r="E22" s="88">
        <f>SUM(E18:E21)</f>
        <v>116556</v>
      </c>
      <c r="F22" s="24"/>
      <c r="G22" s="88">
        <f>SUM(G18:G21)</f>
        <v>84098</v>
      </c>
      <c r="H22" s="24"/>
      <c r="I22" s="88">
        <f>SUM(I18:I21)</f>
        <v>65398</v>
      </c>
      <c r="J22" s="24"/>
      <c r="K22" s="88">
        <f>SUM(K18:K21)</f>
        <v>40133</v>
      </c>
    </row>
    <row r="23" spans="1:13" s="69" customFormat="1" ht="24" customHeight="1">
      <c r="A23" s="95" t="s">
        <v>193</v>
      </c>
      <c r="C23" s="70"/>
      <c r="E23" s="57">
        <f>+E16-E22</f>
        <v>-12076</v>
      </c>
      <c r="F23" s="58"/>
      <c r="G23" s="57">
        <f>+G16-G22</f>
        <v>-13052</v>
      </c>
      <c r="H23" s="58"/>
      <c r="I23" s="57">
        <f>+I16-I22</f>
        <v>131</v>
      </c>
      <c r="J23" s="58"/>
      <c r="K23" s="57">
        <f>+K16-K22</f>
        <v>29345</v>
      </c>
      <c r="M23" s="9"/>
    </row>
    <row r="24" spans="1:13" s="69" customFormat="1" ht="24" customHeight="1">
      <c r="A24" s="80" t="s">
        <v>213</v>
      </c>
      <c r="B24" s="130"/>
      <c r="C24" s="20"/>
      <c r="E24" s="92">
        <v>43695</v>
      </c>
      <c r="F24" s="57"/>
      <c r="G24" s="92">
        <v>40774</v>
      </c>
      <c r="H24" s="57"/>
      <c r="I24" s="92">
        <v>0</v>
      </c>
      <c r="J24" s="57"/>
      <c r="K24" s="92">
        <v>0</v>
      </c>
      <c r="M24" s="9"/>
    </row>
    <row r="25" spans="1:13" s="69" customFormat="1" ht="24" customHeight="1">
      <c r="A25" s="80" t="s">
        <v>233</v>
      </c>
      <c r="B25" s="130"/>
      <c r="C25" s="20"/>
      <c r="E25" s="92">
        <v>134</v>
      </c>
      <c r="F25" s="57"/>
      <c r="G25" s="92">
        <v>1155</v>
      </c>
      <c r="H25" s="57"/>
      <c r="I25" s="92">
        <v>11903</v>
      </c>
      <c r="J25" s="57"/>
      <c r="K25" s="92">
        <v>12629</v>
      </c>
      <c r="M25" s="9"/>
    </row>
    <row r="26" spans="1:13" ht="24" customHeight="1">
      <c r="A26" s="55" t="s">
        <v>175</v>
      </c>
      <c r="E26" s="93">
        <v>-108226</v>
      </c>
      <c r="F26" s="24"/>
      <c r="G26" s="93">
        <v>-118222</v>
      </c>
      <c r="H26" s="24"/>
      <c r="I26" s="93">
        <v>-95469</v>
      </c>
      <c r="J26" s="24"/>
      <c r="K26" s="93">
        <v>-108509</v>
      </c>
    </row>
    <row r="27" spans="1:13" ht="24" customHeight="1">
      <c r="A27" s="85" t="s">
        <v>214</v>
      </c>
      <c r="E27" s="50">
        <f>SUM(E23:E26)</f>
        <v>-76473</v>
      </c>
      <c r="F27" s="24"/>
      <c r="G27" s="50">
        <f>SUM(G23:G26)</f>
        <v>-89345</v>
      </c>
      <c r="H27" s="24"/>
      <c r="I27" s="50">
        <f>SUM(I23:I26)</f>
        <v>-83435</v>
      </c>
      <c r="J27" s="24"/>
      <c r="K27" s="50">
        <f>SUM(K23:K26)</f>
        <v>-66535</v>
      </c>
    </row>
    <row r="28" spans="1:13" ht="24" customHeight="1">
      <c r="A28" s="55" t="s">
        <v>194</v>
      </c>
      <c r="E28" s="93">
        <v>-1615</v>
      </c>
      <c r="F28" s="24"/>
      <c r="G28" s="93">
        <v>89</v>
      </c>
      <c r="H28" s="24"/>
      <c r="I28" s="93">
        <v>0</v>
      </c>
      <c r="J28" s="24"/>
      <c r="K28" s="93">
        <v>2442</v>
      </c>
    </row>
    <row r="29" spans="1:13" ht="24" customHeight="1">
      <c r="A29" s="78" t="s">
        <v>129</v>
      </c>
      <c r="E29" s="88">
        <f>SUM(E27:E28)</f>
        <v>-78088</v>
      </c>
      <c r="F29" s="24"/>
      <c r="G29" s="88">
        <f>SUM(G27:G28)</f>
        <v>-89256</v>
      </c>
      <c r="H29" s="24"/>
      <c r="I29" s="88">
        <f>SUM(I27:I28)</f>
        <v>-83435</v>
      </c>
      <c r="J29" s="24"/>
      <c r="K29" s="88">
        <f>SUM(K27:K28)</f>
        <v>-64093</v>
      </c>
    </row>
    <row r="30" spans="1:13" ht="24" customHeight="1">
      <c r="A30" s="158"/>
      <c r="E30" s="50"/>
      <c r="F30" s="24"/>
      <c r="G30" s="50"/>
      <c r="H30" s="24"/>
      <c r="I30" s="50"/>
      <c r="J30" s="24"/>
      <c r="K30" s="50"/>
    </row>
    <row r="31" spans="1:13" ht="24" customHeight="1">
      <c r="A31" s="73" t="s">
        <v>145</v>
      </c>
      <c r="E31" s="50"/>
      <c r="F31" s="57"/>
      <c r="G31" s="50"/>
      <c r="H31" s="57"/>
      <c r="I31" s="92"/>
      <c r="J31" s="50"/>
      <c r="K31" s="92"/>
    </row>
    <row r="32" spans="1:13" ht="24" customHeight="1">
      <c r="A32" s="174" t="s">
        <v>172</v>
      </c>
      <c r="E32" s="25"/>
      <c r="F32" s="57"/>
      <c r="G32" s="25"/>
      <c r="H32" s="57"/>
      <c r="I32" s="25"/>
      <c r="J32" s="57"/>
      <c r="K32" s="25"/>
    </row>
    <row r="33" spans="1:12" ht="24" customHeight="1">
      <c r="A33" s="161" t="s">
        <v>210</v>
      </c>
      <c r="E33" s="25"/>
      <c r="F33" s="57"/>
      <c r="G33" s="25"/>
      <c r="H33" s="57"/>
      <c r="I33" s="25"/>
      <c r="J33" s="57"/>
      <c r="K33" s="25"/>
    </row>
    <row r="34" spans="1:12" s="165" customFormat="1" ht="24" customHeight="1">
      <c r="A34" s="179" t="s">
        <v>195</v>
      </c>
      <c r="B34" s="180"/>
      <c r="C34" s="181"/>
      <c r="D34" s="181"/>
      <c r="E34" s="25">
        <v>-7770</v>
      </c>
      <c r="F34" s="182"/>
      <c r="G34" s="25">
        <v>12086</v>
      </c>
      <c r="H34" s="57"/>
      <c r="I34" s="25">
        <v>-7770</v>
      </c>
      <c r="J34" s="57"/>
      <c r="K34" s="25">
        <v>12086</v>
      </c>
    </row>
    <row r="35" spans="1:12" ht="24" customHeight="1">
      <c r="A35" s="161" t="s">
        <v>245</v>
      </c>
      <c r="E35" s="112">
        <v>1554</v>
      </c>
      <c r="F35" s="57"/>
      <c r="G35" s="112">
        <v>-2417</v>
      </c>
      <c r="H35" s="57"/>
      <c r="I35" s="112">
        <v>1554</v>
      </c>
      <c r="J35" s="57"/>
      <c r="K35" s="112">
        <v>-2417</v>
      </c>
    </row>
    <row r="36" spans="1:12" ht="24" customHeight="1">
      <c r="A36" s="161" t="s">
        <v>173</v>
      </c>
      <c r="E36" s="25"/>
      <c r="F36" s="57"/>
      <c r="G36" s="25"/>
      <c r="H36" s="57"/>
      <c r="I36" s="25"/>
      <c r="J36" s="57"/>
      <c r="K36" s="25"/>
    </row>
    <row r="37" spans="1:12" ht="24" customHeight="1">
      <c r="A37" s="161" t="s">
        <v>174</v>
      </c>
      <c r="E37" s="214">
        <f>SUM(E34:E35)</f>
        <v>-6216</v>
      </c>
      <c r="F37" s="190"/>
      <c r="G37" s="166">
        <f>SUM(G34:G35)</f>
        <v>9669</v>
      </c>
      <c r="H37" s="167"/>
      <c r="I37" s="166">
        <f>SUM(I34:I35)</f>
        <v>-6216</v>
      </c>
      <c r="J37" s="167"/>
      <c r="K37" s="166">
        <f>SUM(K34:K35)</f>
        <v>9669</v>
      </c>
    </row>
    <row r="38" spans="1:12" ht="24" customHeight="1">
      <c r="A38" s="78" t="s">
        <v>65</v>
      </c>
      <c r="E38" s="159">
        <f>E37</f>
        <v>-6216</v>
      </c>
      <c r="F38" s="168"/>
      <c r="G38" s="159">
        <f>G37</f>
        <v>9669</v>
      </c>
      <c r="H38" s="169"/>
      <c r="I38" s="159">
        <f>I37</f>
        <v>-6216</v>
      </c>
      <c r="J38" s="170"/>
      <c r="K38" s="159">
        <f>K37</f>
        <v>9669</v>
      </c>
    </row>
    <row r="39" spans="1:12" ht="24" customHeight="1">
      <c r="A39" s="55"/>
      <c r="E39" s="50"/>
      <c r="F39" s="24"/>
      <c r="G39" s="50"/>
      <c r="H39" s="24"/>
      <c r="I39" s="50"/>
      <c r="J39" s="24"/>
      <c r="K39" s="50"/>
    </row>
    <row r="40" spans="1:12" ht="24" customHeight="1" thickBot="1">
      <c r="A40" s="78" t="s">
        <v>66</v>
      </c>
      <c r="E40" s="89">
        <f>SUM(E29+E38)</f>
        <v>-84304</v>
      </c>
      <c r="F40" s="24"/>
      <c r="G40" s="89">
        <f>SUM(G29+G38)</f>
        <v>-79587</v>
      </c>
      <c r="H40" s="24"/>
      <c r="I40" s="89">
        <f>SUM(I29+I38)</f>
        <v>-89651</v>
      </c>
      <c r="J40" s="24"/>
      <c r="K40" s="89">
        <f>SUM(K29+K38)</f>
        <v>-54424</v>
      </c>
    </row>
    <row r="41" spans="1:12" ht="24" customHeight="1" thickTop="1">
      <c r="A41" s="78"/>
      <c r="E41" s="50"/>
      <c r="F41" s="24"/>
      <c r="G41" s="50"/>
      <c r="H41" s="24"/>
      <c r="I41" s="50"/>
      <c r="J41" s="24"/>
      <c r="K41" s="50"/>
    </row>
    <row r="42" spans="1:12" ht="24" customHeight="1">
      <c r="A42" s="55" t="s">
        <v>12</v>
      </c>
      <c r="E42" s="50"/>
      <c r="F42" s="24"/>
      <c r="G42" s="50"/>
      <c r="H42" s="24"/>
      <c r="I42" s="50"/>
      <c r="J42" s="24"/>
      <c r="K42" s="50"/>
    </row>
    <row r="43" spans="1:12" ht="24" customHeight="1">
      <c r="A43" s="30"/>
      <c r="B43" s="30"/>
      <c r="C43" s="30"/>
      <c r="D43" s="30"/>
      <c r="K43" s="31" t="s">
        <v>25</v>
      </c>
    </row>
    <row r="44" spans="1:12" ht="24" customHeight="1">
      <c r="A44" s="132" t="s">
        <v>160</v>
      </c>
      <c r="B44" s="30"/>
      <c r="C44" s="30"/>
      <c r="D44" s="30"/>
      <c r="K44" s="31"/>
    </row>
    <row r="45" spans="1:12" ht="24" customHeight="1">
      <c r="A45" s="32" t="s">
        <v>123</v>
      </c>
      <c r="B45" s="27"/>
      <c r="E45" s="84"/>
      <c r="F45" s="27"/>
      <c r="G45" s="84"/>
      <c r="H45" s="27"/>
      <c r="I45" s="19"/>
      <c r="J45" s="27"/>
      <c r="K45" s="84"/>
    </row>
    <row r="46" spans="1:12" ht="24" customHeight="1">
      <c r="A46" s="4" t="s">
        <v>222</v>
      </c>
      <c r="B46" s="27"/>
      <c r="E46" s="84"/>
      <c r="F46" s="27"/>
      <c r="G46" s="84"/>
      <c r="H46" s="27"/>
      <c r="I46" s="19"/>
      <c r="J46" s="27"/>
      <c r="K46" s="84"/>
    </row>
    <row r="47" spans="1:12" ht="24" customHeight="1">
      <c r="A47" s="218" t="s">
        <v>26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</row>
    <row r="48" spans="1:12" ht="24" customHeight="1">
      <c r="A48" s="10"/>
      <c r="B48" s="10"/>
      <c r="C48" s="11"/>
      <c r="D48" s="11"/>
      <c r="E48" s="12"/>
      <c r="F48" s="13" t="s">
        <v>1</v>
      </c>
      <c r="G48" s="12"/>
      <c r="H48" s="14"/>
      <c r="I48" s="15"/>
      <c r="J48" s="13" t="s">
        <v>2</v>
      </c>
      <c r="K48" s="12"/>
      <c r="L48" s="10"/>
    </row>
    <row r="49" spans="1:13" ht="24" customHeight="1">
      <c r="C49" s="16" t="s">
        <v>3</v>
      </c>
      <c r="D49" s="33"/>
      <c r="E49" s="17">
        <v>2565</v>
      </c>
      <c r="F49" s="17"/>
      <c r="G49" s="17">
        <v>2564</v>
      </c>
      <c r="H49" s="18"/>
      <c r="I49" s="17">
        <v>2565</v>
      </c>
      <c r="J49" s="17"/>
      <c r="K49" s="17">
        <v>2564</v>
      </c>
    </row>
    <row r="50" spans="1:13" ht="24" customHeight="1">
      <c r="A50" s="78" t="s">
        <v>124</v>
      </c>
      <c r="E50" s="50"/>
      <c r="F50" s="24"/>
      <c r="G50" s="50"/>
      <c r="H50" s="24"/>
      <c r="I50" s="50"/>
      <c r="J50" s="24"/>
      <c r="K50" s="50"/>
    </row>
    <row r="51" spans="1:13" ht="24" customHeight="1" thickBot="1">
      <c r="A51" s="55" t="s">
        <v>61</v>
      </c>
      <c r="E51" s="50">
        <f>E53-E52</f>
        <v>-78439</v>
      </c>
      <c r="F51" s="25"/>
      <c r="G51" s="50">
        <f>G53-G52</f>
        <v>-92703</v>
      </c>
      <c r="H51" s="24"/>
      <c r="I51" s="94">
        <f>I29</f>
        <v>-83435</v>
      </c>
      <c r="J51" s="24"/>
      <c r="K51" s="94">
        <f>K29</f>
        <v>-64093</v>
      </c>
    </row>
    <row r="52" spans="1:13" ht="24" customHeight="1" thickTop="1">
      <c r="A52" s="55" t="s">
        <v>62</v>
      </c>
      <c r="E52" s="90">
        <v>351</v>
      </c>
      <c r="F52" s="25"/>
      <c r="G52" s="90">
        <v>3447</v>
      </c>
      <c r="H52" s="24"/>
      <c r="I52" s="23"/>
      <c r="J52" s="23"/>
      <c r="K52" s="23"/>
    </row>
    <row r="53" spans="1:13" ht="24" customHeight="1">
      <c r="A53" s="55"/>
      <c r="E53" s="162">
        <f>E29</f>
        <v>-78088</v>
      </c>
      <c r="F53" s="25"/>
      <c r="G53" s="162">
        <f>G29</f>
        <v>-89256</v>
      </c>
      <c r="H53" s="24"/>
      <c r="I53" s="90"/>
      <c r="J53" s="24"/>
      <c r="K53" s="90"/>
    </row>
    <row r="54" spans="1:13" ht="24" customHeight="1">
      <c r="A54" s="55"/>
      <c r="C54" s="41"/>
      <c r="D54" s="41"/>
      <c r="E54" s="90"/>
      <c r="F54" s="25"/>
      <c r="G54" s="90"/>
      <c r="H54" s="25"/>
      <c r="I54" s="90"/>
      <c r="J54" s="25"/>
      <c r="K54" s="90"/>
      <c r="L54" s="30"/>
      <c r="M54" s="30"/>
    </row>
    <row r="55" spans="1:13" ht="24" customHeight="1">
      <c r="A55" s="78" t="s">
        <v>111</v>
      </c>
      <c r="C55" s="41"/>
      <c r="D55" s="41"/>
      <c r="E55" s="90"/>
      <c r="F55" s="25"/>
      <c r="G55" s="90"/>
      <c r="H55" s="25"/>
      <c r="I55" s="90"/>
      <c r="J55" s="25"/>
      <c r="K55" s="90"/>
      <c r="L55" s="30"/>
      <c r="M55" s="30"/>
    </row>
    <row r="56" spans="1:13" ht="24" customHeight="1" thickBot="1">
      <c r="A56" s="55" t="s">
        <v>61</v>
      </c>
      <c r="C56" s="41"/>
      <c r="D56" s="41"/>
      <c r="E56" s="50">
        <f>E58-E57</f>
        <v>-84655</v>
      </c>
      <c r="F56" s="25"/>
      <c r="G56" s="50">
        <f>G58-G57</f>
        <v>-83034</v>
      </c>
      <c r="H56" s="23"/>
      <c r="I56" s="94">
        <f>I40</f>
        <v>-89651</v>
      </c>
      <c r="J56" s="25"/>
      <c r="K56" s="94">
        <f>K40</f>
        <v>-54424</v>
      </c>
      <c r="L56" s="30"/>
    </row>
    <row r="57" spans="1:13" ht="24" customHeight="1" thickTop="1">
      <c r="A57" s="55" t="s">
        <v>62</v>
      </c>
      <c r="C57" s="41"/>
      <c r="D57" s="41"/>
      <c r="E57" s="90">
        <f>E52</f>
        <v>351</v>
      </c>
      <c r="F57" s="25"/>
      <c r="G57" s="90">
        <f>G52</f>
        <v>3447</v>
      </c>
      <c r="H57" s="25"/>
      <c r="I57" s="23"/>
      <c r="J57" s="23"/>
      <c r="K57" s="23"/>
      <c r="L57" s="30"/>
    </row>
    <row r="58" spans="1:13" ht="24" customHeight="1">
      <c r="A58" s="55"/>
      <c r="C58" s="41"/>
      <c r="D58" s="41"/>
      <c r="E58" s="162">
        <f>E40</f>
        <v>-84304</v>
      </c>
      <c r="F58" s="25"/>
      <c r="G58" s="162">
        <f>G40</f>
        <v>-79587</v>
      </c>
      <c r="H58" s="25"/>
      <c r="I58" s="90"/>
      <c r="J58" s="25"/>
      <c r="K58" s="90"/>
      <c r="L58" s="30"/>
    </row>
    <row r="59" spans="1:13" ht="24" customHeight="1">
      <c r="A59" s="80"/>
      <c r="E59" s="90"/>
      <c r="F59" s="25"/>
      <c r="G59" s="90"/>
      <c r="H59" s="25"/>
      <c r="I59" s="25"/>
      <c r="J59" s="25"/>
      <c r="K59" s="25"/>
      <c r="M59" s="111"/>
    </row>
    <row r="60" spans="1:13" ht="24" customHeight="1">
      <c r="A60" s="95" t="s">
        <v>125</v>
      </c>
      <c r="C60" s="20">
        <v>17</v>
      </c>
      <c r="E60" s="79"/>
      <c r="F60" s="36"/>
      <c r="G60" s="79"/>
      <c r="H60" s="37"/>
      <c r="I60" s="79"/>
      <c r="J60" s="38"/>
      <c r="K60" s="79"/>
    </row>
    <row r="61" spans="1:13" ht="24" customHeight="1">
      <c r="A61" s="80" t="s">
        <v>80</v>
      </c>
      <c r="E61" s="79"/>
      <c r="F61" s="36"/>
      <c r="G61" s="79"/>
      <c r="H61" s="37"/>
      <c r="I61" s="79"/>
      <c r="J61" s="38"/>
      <c r="K61" s="79"/>
    </row>
    <row r="62" spans="1:13" ht="24" customHeight="1" thickBot="1">
      <c r="A62" s="80" t="s">
        <v>253</v>
      </c>
      <c r="E62" s="96">
        <f>E51/2769773</f>
        <v>-2.8319649299780161E-2</v>
      </c>
      <c r="F62" s="36"/>
      <c r="G62" s="96">
        <f>G51/2147571</f>
        <v>-4.3166442459876761E-2</v>
      </c>
      <c r="H62" s="37"/>
      <c r="I62" s="96">
        <f>I51/2769773</f>
        <v>-3.0123407225068625E-2</v>
      </c>
      <c r="J62" s="38"/>
      <c r="K62" s="96">
        <f>K51/2147571</f>
        <v>-2.9844414922719668E-2</v>
      </c>
    </row>
    <row r="63" spans="1:13" ht="24" customHeight="1" thickTop="1">
      <c r="A63" s="80"/>
      <c r="E63" s="79"/>
      <c r="F63" s="36"/>
      <c r="G63" s="79"/>
      <c r="H63" s="37"/>
      <c r="I63" s="79"/>
      <c r="J63" s="38"/>
      <c r="K63" s="79"/>
    </row>
    <row r="64" spans="1:13" ht="24" customHeight="1">
      <c r="A64" s="55" t="s">
        <v>12</v>
      </c>
      <c r="E64" s="79"/>
      <c r="F64" s="36"/>
      <c r="G64" s="79"/>
      <c r="H64" s="37"/>
      <c r="I64" s="79"/>
      <c r="J64" s="38"/>
      <c r="K64" s="79"/>
    </row>
    <row r="65" spans="1:13" ht="24" customHeight="1">
      <c r="A65" s="55"/>
      <c r="E65" s="79"/>
      <c r="F65" s="36"/>
      <c r="G65" s="79"/>
      <c r="H65" s="37"/>
      <c r="I65" s="79"/>
      <c r="J65" s="38"/>
      <c r="K65" s="79"/>
    </row>
    <row r="66" spans="1:13" ht="24" customHeight="1">
      <c r="A66" s="55"/>
      <c r="E66" s="79"/>
      <c r="F66" s="36"/>
      <c r="G66" s="79"/>
      <c r="H66" s="37"/>
      <c r="I66" s="79"/>
      <c r="J66" s="38"/>
      <c r="K66" s="79"/>
    </row>
    <row r="67" spans="1:13" ht="24" customHeight="1">
      <c r="A67" s="55"/>
      <c r="E67" s="79"/>
      <c r="F67" s="36"/>
      <c r="G67" s="79"/>
      <c r="H67" s="37"/>
      <c r="I67" s="79"/>
      <c r="J67" s="38"/>
      <c r="K67" s="79"/>
    </row>
    <row r="68" spans="1:13" ht="24" customHeight="1">
      <c r="A68" s="55"/>
      <c r="E68" s="79"/>
      <c r="F68" s="36"/>
      <c r="G68" s="79"/>
      <c r="H68" s="37"/>
      <c r="I68" s="79"/>
      <c r="J68" s="38"/>
      <c r="K68" s="79"/>
    </row>
    <row r="69" spans="1:13" ht="24" customHeight="1">
      <c r="A69" s="55"/>
      <c r="E69" s="79"/>
      <c r="F69" s="36"/>
      <c r="G69" s="79"/>
      <c r="H69" s="37"/>
      <c r="I69" s="79"/>
      <c r="J69" s="38"/>
      <c r="K69" s="79"/>
    </row>
    <row r="70" spans="1:13" ht="24" customHeight="1">
      <c r="A70" s="55"/>
      <c r="E70" s="79"/>
      <c r="F70" s="36"/>
      <c r="G70" s="79"/>
      <c r="H70" s="37"/>
      <c r="I70" s="79"/>
      <c r="J70" s="38"/>
      <c r="K70" s="79"/>
    </row>
    <row r="71" spans="1:13" ht="24" customHeight="1">
      <c r="A71" s="55"/>
      <c r="E71" s="79"/>
      <c r="F71" s="36"/>
      <c r="G71" s="79"/>
      <c r="H71" s="37"/>
      <c r="I71" s="79"/>
      <c r="J71" s="38"/>
      <c r="K71" s="79"/>
    </row>
    <row r="72" spans="1:13" ht="24" customHeight="1">
      <c r="A72" s="30"/>
      <c r="B72" s="30"/>
      <c r="C72" s="30"/>
      <c r="D72" s="30"/>
      <c r="K72" s="31" t="s">
        <v>25</v>
      </c>
    </row>
    <row r="73" spans="1:13" ht="24" customHeight="1">
      <c r="A73" s="132" t="s">
        <v>160</v>
      </c>
      <c r="B73" s="30"/>
      <c r="C73" s="30"/>
      <c r="D73" s="30"/>
      <c r="K73" s="31"/>
    </row>
    <row r="74" spans="1:13" ht="24" customHeight="1">
      <c r="A74" s="32" t="s">
        <v>126</v>
      </c>
      <c r="B74" s="27"/>
      <c r="E74" s="84"/>
      <c r="F74" s="27"/>
      <c r="G74" s="84"/>
      <c r="H74" s="27"/>
      <c r="I74" s="19"/>
      <c r="J74" s="27"/>
      <c r="K74" s="84"/>
    </row>
    <row r="75" spans="1:13" ht="24" customHeight="1">
      <c r="A75" s="4" t="s">
        <v>218</v>
      </c>
      <c r="B75" s="27"/>
      <c r="E75" s="84"/>
      <c r="F75" s="27"/>
      <c r="G75" s="84"/>
      <c r="H75" s="27"/>
      <c r="I75" s="19"/>
      <c r="J75" s="27"/>
      <c r="K75" s="84"/>
    </row>
    <row r="76" spans="1:13" ht="24" customHeight="1">
      <c r="A76" s="218" t="s">
        <v>0</v>
      </c>
      <c r="B76" s="218"/>
      <c r="C76" s="218"/>
      <c r="D76" s="218"/>
      <c r="E76" s="218"/>
      <c r="F76" s="218"/>
      <c r="G76" s="218"/>
      <c r="H76" s="218"/>
      <c r="I76" s="218"/>
      <c r="J76" s="218"/>
      <c r="K76" s="218"/>
    </row>
    <row r="77" spans="1:13" ht="24" customHeight="1">
      <c r="A77" s="10"/>
      <c r="B77" s="10"/>
      <c r="C77" s="11"/>
      <c r="D77" s="11"/>
      <c r="E77" s="12"/>
      <c r="F77" s="13" t="s">
        <v>1</v>
      </c>
      <c r="G77" s="12"/>
      <c r="H77" s="14"/>
      <c r="I77" s="15"/>
      <c r="J77" s="13" t="s">
        <v>2</v>
      </c>
      <c r="K77" s="12"/>
      <c r="M77" s="10"/>
    </row>
    <row r="78" spans="1:13" ht="24" customHeight="1">
      <c r="C78" s="16" t="s">
        <v>3</v>
      </c>
      <c r="D78" s="33"/>
      <c r="E78" s="17">
        <v>2565</v>
      </c>
      <c r="F78" s="17"/>
      <c r="G78" s="17">
        <v>2564</v>
      </c>
      <c r="H78" s="18"/>
      <c r="I78" s="17">
        <v>2565</v>
      </c>
      <c r="J78" s="17"/>
      <c r="K78" s="17">
        <v>2564</v>
      </c>
    </row>
    <row r="79" spans="1:13" ht="24" customHeight="1">
      <c r="A79" s="73" t="s">
        <v>64</v>
      </c>
      <c r="E79" s="79"/>
      <c r="F79" s="36"/>
      <c r="G79" s="79"/>
      <c r="H79" s="37"/>
      <c r="I79" s="79"/>
      <c r="J79" s="38"/>
      <c r="K79" s="79"/>
    </row>
    <row r="80" spans="1:13" ht="24" customHeight="1">
      <c r="A80" s="85" t="s">
        <v>27</v>
      </c>
      <c r="E80" s="79"/>
      <c r="F80" s="36"/>
      <c r="G80" s="79"/>
      <c r="H80" s="37"/>
      <c r="I80" s="79"/>
      <c r="J80" s="38"/>
      <c r="K80" s="79"/>
    </row>
    <row r="81" spans="1:18" s="165" customFormat="1" ht="24" customHeight="1">
      <c r="A81" s="63" t="s">
        <v>147</v>
      </c>
      <c r="B81" s="9"/>
      <c r="C81" s="20"/>
      <c r="D81" s="20"/>
      <c r="E81" s="92">
        <v>321444</v>
      </c>
      <c r="F81" s="131"/>
      <c r="G81" s="92">
        <v>45470</v>
      </c>
      <c r="H81" s="37"/>
      <c r="I81" s="187">
        <v>321444</v>
      </c>
      <c r="J81" s="191"/>
      <c r="K81" s="187">
        <v>0</v>
      </c>
      <c r="N81" s="177"/>
    </row>
    <row r="82" spans="1:18" ht="24" customHeight="1">
      <c r="A82" s="61" t="s">
        <v>28</v>
      </c>
      <c r="E82" s="92">
        <v>119745</v>
      </c>
      <c r="F82" s="131"/>
      <c r="G82" s="92">
        <v>125599</v>
      </c>
      <c r="H82" s="37"/>
      <c r="I82" s="92">
        <v>13158</v>
      </c>
      <c r="J82" s="191"/>
      <c r="K82" s="92">
        <v>9667</v>
      </c>
      <c r="N82" s="177"/>
      <c r="O82" s="165"/>
      <c r="Q82" s="165"/>
    </row>
    <row r="83" spans="1:18" ht="24" customHeight="1">
      <c r="A83" s="61" t="s">
        <v>209</v>
      </c>
      <c r="C83" s="20">
        <v>2</v>
      </c>
      <c r="E83" s="92">
        <v>0</v>
      </c>
      <c r="F83" s="131"/>
      <c r="G83" s="92">
        <v>0</v>
      </c>
      <c r="H83" s="37"/>
      <c r="I83" s="185">
        <v>0</v>
      </c>
      <c r="J83" s="191"/>
      <c r="K83" s="185">
        <v>56075</v>
      </c>
    </row>
    <row r="84" spans="1:18" ht="24" customHeight="1">
      <c r="A84" s="61" t="s">
        <v>29</v>
      </c>
      <c r="E84" s="92"/>
      <c r="F84" s="131"/>
      <c r="G84" s="92"/>
      <c r="H84" s="37"/>
      <c r="I84" s="92"/>
      <c r="J84" s="191"/>
      <c r="K84" s="92"/>
      <c r="N84" s="177"/>
      <c r="O84" s="165"/>
      <c r="Q84" s="165"/>
    </row>
    <row r="85" spans="1:18" ht="24" customHeight="1">
      <c r="A85" s="61" t="s">
        <v>113</v>
      </c>
      <c r="E85" s="92">
        <v>5111</v>
      </c>
      <c r="F85" s="131"/>
      <c r="G85" s="92">
        <v>4999</v>
      </c>
      <c r="H85" s="37"/>
      <c r="I85" s="92">
        <v>20091</v>
      </c>
      <c r="J85" s="191"/>
      <c r="K85" s="92">
        <v>4999</v>
      </c>
      <c r="N85" s="177"/>
      <c r="Q85" s="165"/>
    </row>
    <row r="86" spans="1:18" ht="24" customHeight="1">
      <c r="A86" s="61" t="s">
        <v>114</v>
      </c>
      <c r="E86" s="92">
        <v>13532</v>
      </c>
      <c r="F86" s="131"/>
      <c r="G86" s="92">
        <v>32249</v>
      </c>
      <c r="H86" s="37"/>
      <c r="I86" s="92">
        <v>11365</v>
      </c>
      <c r="J86" s="191"/>
      <c r="K86" s="92">
        <v>11063</v>
      </c>
      <c r="M86" s="30"/>
      <c r="N86" s="192"/>
      <c r="O86" s="165"/>
      <c r="P86" s="30"/>
      <c r="Q86" s="165"/>
    </row>
    <row r="87" spans="1:18" ht="24" customHeight="1">
      <c r="A87" s="86" t="s">
        <v>30</v>
      </c>
      <c r="E87" s="87">
        <f>SUM(E81:E86)</f>
        <v>459832</v>
      </c>
      <c r="F87" s="131"/>
      <c r="G87" s="87">
        <f>SUM(G81:G86)</f>
        <v>208317</v>
      </c>
      <c r="H87" s="37"/>
      <c r="I87" s="87">
        <f>SUM(I81:I86)</f>
        <v>366058</v>
      </c>
      <c r="J87" s="191"/>
      <c r="K87" s="87">
        <f>SUM(K82:K86)</f>
        <v>81804</v>
      </c>
      <c r="M87" s="50"/>
      <c r="N87" s="192"/>
      <c r="O87" s="30"/>
      <c r="P87" s="50"/>
      <c r="Q87" s="165"/>
    </row>
    <row r="88" spans="1:18" ht="24" customHeight="1">
      <c r="A88" s="86" t="s">
        <v>31</v>
      </c>
      <c r="E88" s="87"/>
      <c r="F88" s="131"/>
      <c r="G88" s="87"/>
      <c r="H88" s="37"/>
      <c r="I88" s="87"/>
      <c r="J88" s="191"/>
      <c r="K88" s="87"/>
      <c r="M88" s="30"/>
      <c r="N88" s="30"/>
      <c r="O88" s="30"/>
      <c r="P88" s="30"/>
      <c r="Q88" s="165"/>
    </row>
    <row r="89" spans="1:18" s="165" customFormat="1" ht="24" customHeight="1">
      <c r="A89" s="55" t="s">
        <v>148</v>
      </c>
      <c r="B89" s="9"/>
      <c r="C89" s="20"/>
      <c r="D89" s="20"/>
      <c r="E89" s="56">
        <v>146219</v>
      </c>
      <c r="F89" s="131"/>
      <c r="G89" s="56">
        <v>41131</v>
      </c>
      <c r="H89" s="37"/>
      <c r="I89" s="56">
        <v>146219</v>
      </c>
      <c r="J89" s="191"/>
      <c r="K89" s="56">
        <v>0</v>
      </c>
      <c r="M89" s="193"/>
      <c r="N89" s="192"/>
      <c r="P89" s="193"/>
    </row>
    <row r="90" spans="1:18" ht="24" customHeight="1">
      <c r="A90" s="55" t="s">
        <v>79</v>
      </c>
      <c r="E90" s="56">
        <v>84502</v>
      </c>
      <c r="F90" s="131"/>
      <c r="G90" s="56">
        <v>76424</v>
      </c>
      <c r="H90" s="37"/>
      <c r="I90" s="56">
        <v>8851</v>
      </c>
      <c r="J90" s="191"/>
      <c r="K90" s="56">
        <v>6657</v>
      </c>
      <c r="M90" s="30"/>
      <c r="N90" s="192"/>
      <c r="O90" s="165"/>
      <c r="P90" s="30"/>
      <c r="Q90" s="165"/>
      <c r="R90" s="198"/>
    </row>
    <row r="91" spans="1:18" ht="24" customHeight="1">
      <c r="A91" s="55" t="s">
        <v>32</v>
      </c>
      <c r="E91" s="92">
        <v>16821</v>
      </c>
      <c r="F91" s="131"/>
      <c r="G91" s="92">
        <v>11195</v>
      </c>
      <c r="H91" s="37"/>
      <c r="I91" s="92">
        <v>14999</v>
      </c>
      <c r="J91" s="191"/>
      <c r="K91" s="92">
        <v>4653</v>
      </c>
      <c r="M91" s="30"/>
      <c r="N91" s="192"/>
      <c r="O91" s="165"/>
      <c r="P91" s="30"/>
      <c r="Q91" s="165"/>
      <c r="R91" s="199"/>
    </row>
    <row r="92" spans="1:18" ht="24" customHeight="1">
      <c r="A92" s="55" t="s">
        <v>33</v>
      </c>
      <c r="E92" s="56">
        <v>102677</v>
      </c>
      <c r="F92" s="131"/>
      <c r="G92" s="56">
        <v>85795</v>
      </c>
      <c r="H92" s="37"/>
      <c r="I92" s="92">
        <v>82232</v>
      </c>
      <c r="J92" s="191"/>
      <c r="K92" s="92">
        <v>67308</v>
      </c>
      <c r="M92" s="30"/>
      <c r="N92" s="192"/>
      <c r="O92" s="165"/>
      <c r="P92" s="30"/>
      <c r="Q92" s="165"/>
      <c r="R92" s="199"/>
    </row>
    <row r="93" spans="1:18" ht="24" customHeight="1">
      <c r="A93" s="85" t="s">
        <v>34</v>
      </c>
      <c r="E93" s="88">
        <f>SUM(E89:E92)</f>
        <v>350219</v>
      </c>
      <c r="F93" s="131"/>
      <c r="G93" s="88">
        <f>SUM(G89:G92)</f>
        <v>214545</v>
      </c>
      <c r="H93" s="37"/>
      <c r="I93" s="88">
        <f>SUM(I89:I92)</f>
        <v>252301</v>
      </c>
      <c r="J93" s="191"/>
      <c r="K93" s="88">
        <f>SUM(K89:K92)</f>
        <v>78618</v>
      </c>
      <c r="M93" s="50"/>
      <c r="N93" s="192"/>
      <c r="O93" s="30"/>
      <c r="P93" s="50"/>
      <c r="Q93" s="165"/>
      <c r="R93" s="199"/>
    </row>
    <row r="94" spans="1:18" s="69" customFormat="1" ht="24" customHeight="1">
      <c r="A94" s="95" t="s">
        <v>193</v>
      </c>
      <c r="C94" s="70"/>
      <c r="E94" s="57">
        <f>+E87-E93</f>
        <v>109613</v>
      </c>
      <c r="F94" s="58"/>
      <c r="G94" s="57">
        <f>+G87-G93</f>
        <v>-6228</v>
      </c>
      <c r="H94" s="58"/>
      <c r="I94" s="57">
        <f>+I87-I93</f>
        <v>113757</v>
      </c>
      <c r="J94" s="58"/>
      <c r="K94" s="57">
        <f>+K87-K93</f>
        <v>3186</v>
      </c>
      <c r="M94" s="57"/>
      <c r="N94" s="192"/>
      <c r="O94" s="118"/>
      <c r="P94" s="57"/>
      <c r="Q94" s="165"/>
      <c r="R94" s="199"/>
    </row>
    <row r="95" spans="1:18" s="69" customFormat="1" ht="24" customHeight="1">
      <c r="A95" s="80" t="s">
        <v>213</v>
      </c>
      <c r="B95" s="130"/>
      <c r="C95" s="20"/>
      <c r="E95" s="57">
        <v>72082</v>
      </c>
      <c r="F95" s="57"/>
      <c r="G95" s="57">
        <v>130221</v>
      </c>
      <c r="H95" s="57"/>
      <c r="I95" s="57">
        <v>0</v>
      </c>
      <c r="J95" s="57"/>
      <c r="K95" s="57">
        <v>0</v>
      </c>
      <c r="M95" s="30"/>
      <c r="N95" s="192"/>
      <c r="O95" s="165"/>
      <c r="P95" s="118"/>
      <c r="Q95" s="165"/>
      <c r="R95" s="199"/>
    </row>
    <row r="96" spans="1:18" s="69" customFormat="1" ht="24" customHeight="1">
      <c r="A96" s="80" t="s">
        <v>233</v>
      </c>
      <c r="B96" s="130"/>
      <c r="C96" s="20"/>
      <c r="E96" s="57">
        <v>152</v>
      </c>
      <c r="F96" s="57"/>
      <c r="G96" s="57">
        <v>2344</v>
      </c>
      <c r="H96" s="57"/>
      <c r="I96" s="57">
        <v>22719</v>
      </c>
      <c r="J96" s="57"/>
      <c r="K96" s="57">
        <v>27416</v>
      </c>
      <c r="M96" s="30"/>
      <c r="N96" s="192"/>
      <c r="O96" s="165"/>
      <c r="P96" s="118"/>
      <c r="Q96" s="165"/>
      <c r="R96" s="199"/>
    </row>
    <row r="97" spans="1:18" ht="24" customHeight="1">
      <c r="A97" s="55" t="s">
        <v>175</v>
      </c>
      <c r="E97" s="93">
        <v>-212150</v>
      </c>
      <c r="F97" s="131"/>
      <c r="G97" s="93">
        <v>-212105</v>
      </c>
      <c r="H97" s="37"/>
      <c r="I97" s="93">
        <v>-186163</v>
      </c>
      <c r="J97" s="191"/>
      <c r="K97" s="93">
        <v>-200967</v>
      </c>
      <c r="M97" s="30"/>
      <c r="N97" s="192"/>
      <c r="O97" s="165"/>
      <c r="P97" s="30"/>
      <c r="Q97" s="165"/>
      <c r="R97" s="199"/>
    </row>
    <row r="98" spans="1:18" ht="24" customHeight="1">
      <c r="A98" s="85" t="s">
        <v>214</v>
      </c>
      <c r="E98" s="50">
        <f>SUM(E94:E97)</f>
        <v>-30303</v>
      </c>
      <c r="F98" s="131"/>
      <c r="G98" s="50">
        <f>SUM(G94:G97)</f>
        <v>-85768</v>
      </c>
      <c r="H98" s="37"/>
      <c r="I98" s="50">
        <f>SUM(I94:I97)</f>
        <v>-49687</v>
      </c>
      <c r="J98" s="191"/>
      <c r="K98" s="50">
        <f>SUM(K94:K97)</f>
        <v>-170365</v>
      </c>
      <c r="M98" s="50"/>
      <c r="N98" s="192"/>
      <c r="O98" s="30"/>
      <c r="P98" s="50"/>
      <c r="Q98" s="165"/>
    </row>
    <row r="99" spans="1:18" ht="24" customHeight="1">
      <c r="A99" s="55" t="s">
        <v>194</v>
      </c>
      <c r="E99" s="50">
        <v>-1750</v>
      </c>
      <c r="F99" s="131"/>
      <c r="G99" s="50">
        <v>27</v>
      </c>
      <c r="H99" s="37"/>
      <c r="I99" s="50">
        <v>1543</v>
      </c>
      <c r="J99" s="191"/>
      <c r="K99" s="50">
        <v>5397</v>
      </c>
      <c r="M99" s="30"/>
      <c r="N99" s="192"/>
      <c r="O99" s="165"/>
      <c r="P99" s="30"/>
      <c r="Q99" s="165"/>
    </row>
    <row r="100" spans="1:18" ht="24" customHeight="1">
      <c r="A100" s="78" t="s">
        <v>129</v>
      </c>
      <c r="E100" s="88">
        <f>SUM(E98:E99)</f>
        <v>-32053</v>
      </c>
      <c r="F100" s="131"/>
      <c r="G100" s="88">
        <f>SUM(G98:G99)</f>
        <v>-85741</v>
      </c>
      <c r="H100" s="37"/>
      <c r="I100" s="88">
        <f>SUM(I98:I99)</f>
        <v>-48144</v>
      </c>
      <c r="J100" s="191"/>
      <c r="K100" s="88">
        <f>SUM(K98:K99)</f>
        <v>-164968</v>
      </c>
      <c r="M100" s="50"/>
      <c r="N100" s="192"/>
      <c r="O100" s="30"/>
      <c r="P100" s="50"/>
      <c r="Q100" s="165"/>
    </row>
    <row r="101" spans="1:18" ht="24" customHeight="1">
      <c r="A101" s="78"/>
      <c r="E101" s="50"/>
      <c r="F101" s="131"/>
      <c r="G101" s="50"/>
      <c r="H101" s="37"/>
      <c r="I101" s="50"/>
      <c r="J101" s="191"/>
      <c r="K101" s="50"/>
      <c r="M101" s="30"/>
      <c r="N101" s="30"/>
      <c r="O101" s="30"/>
      <c r="P101" s="30"/>
    </row>
    <row r="102" spans="1:18" ht="24" customHeight="1">
      <c r="A102" s="73" t="s">
        <v>145</v>
      </c>
      <c r="E102" s="50"/>
      <c r="F102" s="57"/>
      <c r="G102" s="50"/>
      <c r="H102" s="57"/>
      <c r="I102" s="92"/>
      <c r="J102" s="50"/>
      <c r="K102" s="92"/>
    </row>
    <row r="103" spans="1:18" ht="24" customHeight="1">
      <c r="A103" s="160" t="s">
        <v>172</v>
      </c>
      <c r="E103" s="25"/>
      <c r="F103" s="57"/>
      <c r="G103" s="25"/>
      <c r="H103" s="57"/>
      <c r="I103" s="25"/>
      <c r="J103" s="57"/>
      <c r="K103" s="25"/>
    </row>
    <row r="104" spans="1:18" ht="24" customHeight="1">
      <c r="A104" s="161" t="s">
        <v>210</v>
      </c>
      <c r="E104" s="25"/>
      <c r="F104" s="57"/>
      <c r="G104" s="25"/>
      <c r="H104" s="57"/>
      <c r="I104" s="25"/>
      <c r="J104" s="57"/>
      <c r="K104" s="25"/>
    </row>
    <row r="105" spans="1:18" ht="24" customHeight="1">
      <c r="A105" s="161" t="s">
        <v>195</v>
      </c>
      <c r="E105" s="25">
        <v>-8633</v>
      </c>
      <c r="F105" s="57"/>
      <c r="G105" s="25">
        <v>11223</v>
      </c>
      <c r="H105" s="57"/>
      <c r="I105" s="25">
        <v>-8633</v>
      </c>
      <c r="J105" s="57"/>
      <c r="K105" s="25">
        <v>11223</v>
      </c>
      <c r="O105" s="165"/>
    </row>
    <row r="106" spans="1:18" ht="24" customHeight="1">
      <c r="A106" s="161" t="s">
        <v>245</v>
      </c>
      <c r="E106" s="112">
        <v>1726</v>
      </c>
      <c r="F106" s="57"/>
      <c r="G106" s="112">
        <v>-2244.6190000000001</v>
      </c>
      <c r="H106" s="57"/>
      <c r="I106" s="112">
        <v>1726</v>
      </c>
      <c r="J106" s="57"/>
      <c r="K106" s="112">
        <v>-2244.6190000000001</v>
      </c>
    </row>
    <row r="107" spans="1:18" ht="24" customHeight="1">
      <c r="A107" s="161" t="s">
        <v>173</v>
      </c>
      <c r="E107" s="25"/>
      <c r="F107" s="57"/>
      <c r="G107" s="25"/>
      <c r="H107" s="57"/>
      <c r="I107" s="25"/>
      <c r="J107" s="57"/>
      <c r="K107" s="25"/>
    </row>
    <row r="108" spans="1:18" ht="24" customHeight="1">
      <c r="A108" s="171" t="s">
        <v>174</v>
      </c>
      <c r="E108" s="112">
        <f>SUM(E105:E106)</f>
        <v>-6907</v>
      </c>
      <c r="F108" s="57"/>
      <c r="G108" s="112">
        <f>SUM(G105:G106)</f>
        <v>8978.3809999999994</v>
      </c>
      <c r="H108" s="57"/>
      <c r="I108" s="112">
        <f>SUM(I105:I106)</f>
        <v>-6907</v>
      </c>
      <c r="J108" s="57"/>
      <c r="K108" s="112">
        <f>SUM(K105:K106)</f>
        <v>8978.3809999999994</v>
      </c>
    </row>
    <row r="109" spans="1:18" ht="24" customHeight="1">
      <c r="A109" s="55" t="s">
        <v>65</v>
      </c>
      <c r="E109" s="159">
        <f>E108</f>
        <v>-6907</v>
      </c>
      <c r="F109" s="131"/>
      <c r="G109" s="159">
        <f>G108</f>
        <v>8978.3809999999994</v>
      </c>
      <c r="H109" s="37"/>
      <c r="I109" s="159">
        <f>I108</f>
        <v>-6907</v>
      </c>
      <c r="J109" s="191"/>
      <c r="K109" s="159">
        <f>K108</f>
        <v>8978.3809999999994</v>
      </c>
    </row>
    <row r="110" spans="1:18" ht="24" customHeight="1">
      <c r="E110" s="50"/>
      <c r="F110" s="131"/>
      <c r="G110" s="50"/>
      <c r="H110" s="37"/>
      <c r="I110" s="50"/>
      <c r="J110" s="191"/>
      <c r="K110" s="50"/>
    </row>
    <row r="111" spans="1:18" ht="24" customHeight="1" thickBot="1">
      <c r="A111" s="78" t="s">
        <v>66</v>
      </c>
      <c r="E111" s="89">
        <f>SUM(E100+E109)</f>
        <v>-38960</v>
      </c>
      <c r="F111" s="24"/>
      <c r="G111" s="89">
        <f>SUM(G100+G109)</f>
        <v>-76762.619000000006</v>
      </c>
      <c r="H111" s="24"/>
      <c r="I111" s="89">
        <f>SUM(I100+I109)</f>
        <v>-55051</v>
      </c>
      <c r="J111" s="24"/>
      <c r="K111" s="89">
        <f>SUM(K100+K109)</f>
        <v>-155989.61900000001</v>
      </c>
    </row>
    <row r="112" spans="1:18" ht="24" customHeight="1" thickTop="1">
      <c r="A112" s="78"/>
      <c r="E112" s="50"/>
      <c r="F112" s="24"/>
      <c r="G112" s="50"/>
      <c r="H112" s="24"/>
      <c r="I112" s="50"/>
      <c r="J112" s="24"/>
      <c r="K112" s="50"/>
    </row>
    <row r="113" spans="1:11" ht="24" customHeight="1">
      <c r="A113" s="55" t="s">
        <v>12</v>
      </c>
      <c r="E113" s="50"/>
      <c r="F113" s="36"/>
      <c r="G113" s="50"/>
      <c r="H113" s="37"/>
      <c r="I113" s="50"/>
      <c r="J113" s="38"/>
      <c r="K113" s="50"/>
    </row>
    <row r="114" spans="1:11" ht="24" customHeight="1">
      <c r="A114" s="30"/>
      <c r="B114" s="30"/>
      <c r="C114" s="30"/>
      <c r="D114" s="30"/>
      <c r="E114" s="50"/>
      <c r="F114" s="36"/>
      <c r="G114" s="50"/>
      <c r="H114" s="37"/>
      <c r="K114" s="31" t="s">
        <v>25</v>
      </c>
    </row>
    <row r="115" spans="1:11" ht="24" customHeight="1">
      <c r="A115" s="132" t="s">
        <v>160</v>
      </c>
      <c r="B115" s="30"/>
      <c r="C115" s="30"/>
      <c r="D115" s="30"/>
    </row>
    <row r="116" spans="1:11" ht="24" customHeight="1">
      <c r="A116" s="32" t="s">
        <v>123</v>
      </c>
      <c r="B116" s="27"/>
      <c r="K116" s="31"/>
    </row>
    <row r="117" spans="1:11" ht="24" customHeight="1">
      <c r="A117" s="4" t="s">
        <v>218</v>
      </c>
      <c r="B117" s="27"/>
      <c r="E117" s="84"/>
      <c r="F117" s="27"/>
      <c r="G117" s="84"/>
      <c r="H117" s="27"/>
      <c r="I117" s="19"/>
      <c r="J117" s="27"/>
      <c r="K117" s="84"/>
    </row>
    <row r="118" spans="1:11" ht="24" customHeight="1">
      <c r="A118" s="10"/>
      <c r="B118" s="10"/>
      <c r="C118" s="11"/>
      <c r="D118" s="11"/>
      <c r="E118" s="209"/>
      <c r="F118" s="164"/>
      <c r="G118" s="164"/>
      <c r="H118" s="164"/>
      <c r="I118" s="164"/>
      <c r="J118" s="164"/>
      <c r="K118" s="164" t="s">
        <v>26</v>
      </c>
    </row>
    <row r="119" spans="1:11" ht="24" customHeight="1">
      <c r="C119" s="16" t="s">
        <v>3</v>
      </c>
      <c r="D119" s="33"/>
      <c r="E119" s="12"/>
      <c r="F119" s="13" t="s">
        <v>1</v>
      </c>
      <c r="G119" s="12"/>
      <c r="H119" s="14"/>
      <c r="I119" s="15"/>
      <c r="J119" s="13" t="s">
        <v>2</v>
      </c>
      <c r="K119" s="12"/>
    </row>
    <row r="120" spans="1:11" ht="24" customHeight="1">
      <c r="A120" s="78"/>
      <c r="E120" s="17">
        <v>2565</v>
      </c>
      <c r="F120" s="17"/>
      <c r="G120" s="17">
        <v>2564</v>
      </c>
      <c r="H120" s="18"/>
      <c r="I120" s="17">
        <v>2565</v>
      </c>
      <c r="J120" s="17"/>
      <c r="K120" s="17">
        <v>2564</v>
      </c>
    </row>
    <row r="121" spans="1:11" ht="24" customHeight="1">
      <c r="A121" s="78" t="s">
        <v>124</v>
      </c>
      <c r="E121" s="50"/>
      <c r="F121" s="36"/>
      <c r="G121" s="50"/>
      <c r="H121" s="37"/>
      <c r="I121" s="50"/>
      <c r="J121" s="38"/>
      <c r="K121" s="50"/>
    </row>
    <row r="122" spans="1:11" ht="24" customHeight="1" thickBot="1">
      <c r="A122" s="172" t="s">
        <v>61</v>
      </c>
      <c r="E122" s="50">
        <f>E124-E123</f>
        <v>-34252</v>
      </c>
      <c r="F122" s="36"/>
      <c r="G122" s="50">
        <f>G124-G123</f>
        <v>-92564</v>
      </c>
      <c r="H122" s="37"/>
      <c r="I122" s="94">
        <f>I100</f>
        <v>-48144</v>
      </c>
      <c r="J122" s="38"/>
      <c r="K122" s="94">
        <f>K100</f>
        <v>-164968</v>
      </c>
    </row>
    <row r="123" spans="1:11" ht="24" customHeight="1" thickTop="1">
      <c r="A123" s="55" t="s">
        <v>62</v>
      </c>
      <c r="E123" s="91">
        <v>2199</v>
      </c>
      <c r="F123" s="36"/>
      <c r="G123" s="91">
        <v>6823</v>
      </c>
      <c r="H123" s="37"/>
      <c r="I123" s="90"/>
      <c r="J123" s="38"/>
      <c r="K123" s="90"/>
    </row>
    <row r="124" spans="1:11" ht="24" customHeight="1">
      <c r="A124" s="55"/>
      <c r="E124" s="162">
        <f>E100</f>
        <v>-32053</v>
      </c>
      <c r="F124" s="36"/>
      <c r="G124" s="162">
        <f>G100</f>
        <v>-85741</v>
      </c>
      <c r="H124" s="37"/>
      <c r="I124" s="90"/>
      <c r="J124" s="38"/>
      <c r="K124" s="90"/>
    </row>
    <row r="125" spans="1:11" ht="24" customHeight="1">
      <c r="A125" s="55"/>
      <c r="E125" s="9"/>
      <c r="F125" s="36"/>
      <c r="G125" s="9"/>
      <c r="H125" s="37"/>
      <c r="I125" s="90"/>
      <c r="J125" s="38"/>
      <c r="K125" s="90"/>
    </row>
    <row r="126" spans="1:11" ht="24" customHeight="1">
      <c r="A126" s="78" t="s">
        <v>111</v>
      </c>
      <c r="E126" s="97"/>
      <c r="F126" s="36"/>
      <c r="G126" s="97"/>
      <c r="H126" s="37"/>
      <c r="I126" s="97"/>
      <c r="J126" s="38"/>
      <c r="K126" s="97"/>
    </row>
    <row r="127" spans="1:11" ht="24" customHeight="1" thickBot="1">
      <c r="A127" s="55" t="s">
        <v>61</v>
      </c>
      <c r="E127" s="90">
        <f>E129-E128</f>
        <v>-41159</v>
      </c>
      <c r="F127" s="131"/>
      <c r="G127" s="90">
        <f>G129-G128</f>
        <v>-83585.619000000006</v>
      </c>
      <c r="H127" s="37"/>
      <c r="I127" s="94">
        <f>I111</f>
        <v>-55051</v>
      </c>
      <c r="J127" s="38"/>
      <c r="K127" s="94">
        <f>K111</f>
        <v>-155989.61900000001</v>
      </c>
    </row>
    <row r="128" spans="1:11" ht="24" customHeight="1" thickTop="1">
      <c r="A128" s="55" t="s">
        <v>62</v>
      </c>
      <c r="E128" s="91">
        <f>E123</f>
        <v>2199</v>
      </c>
      <c r="F128" s="131"/>
      <c r="G128" s="91">
        <f>G123</f>
        <v>6823</v>
      </c>
      <c r="H128" s="37"/>
      <c r="I128" s="90"/>
      <c r="J128" s="38"/>
      <c r="K128" s="90"/>
    </row>
    <row r="129" spans="1:11" ht="24" customHeight="1">
      <c r="A129" s="55"/>
      <c r="E129" s="162">
        <f>E111</f>
        <v>-38960</v>
      </c>
      <c r="F129" s="131"/>
      <c r="G129" s="162">
        <f>G111</f>
        <v>-76762.619000000006</v>
      </c>
      <c r="H129" s="37"/>
      <c r="I129" s="90"/>
      <c r="J129" s="38"/>
      <c r="K129" s="90"/>
    </row>
    <row r="130" spans="1:11" ht="24" customHeight="1">
      <c r="A130" s="55"/>
      <c r="E130" s="90"/>
      <c r="F130" s="131"/>
      <c r="G130" s="90"/>
      <c r="H130" s="37"/>
      <c r="I130" s="90"/>
      <c r="J130" s="38"/>
      <c r="K130" s="90"/>
    </row>
    <row r="131" spans="1:11" ht="24" customHeight="1">
      <c r="A131" s="95" t="s">
        <v>125</v>
      </c>
      <c r="C131" s="20">
        <v>17</v>
      </c>
      <c r="K131" s="22"/>
    </row>
    <row r="132" spans="1:11" ht="24" customHeight="1">
      <c r="A132" s="80" t="s">
        <v>80</v>
      </c>
    </row>
    <row r="133" spans="1:11" ht="24" customHeight="1" thickBot="1">
      <c r="A133" s="80" t="s">
        <v>253</v>
      </c>
      <c r="E133" s="98">
        <f>E122/2609331</f>
        <v>-1.31267363167034E-2</v>
      </c>
      <c r="F133" s="23"/>
      <c r="G133" s="98">
        <f>G122/2147304</f>
        <v>-4.3107077526051273E-2</v>
      </c>
      <c r="H133" s="37"/>
      <c r="I133" s="98">
        <f>I122/2609331</f>
        <v>-1.8450706330473212E-2</v>
      </c>
      <c r="J133" s="38"/>
      <c r="K133" s="98">
        <f>K122/2147304</f>
        <v>-7.6825638102476404E-2</v>
      </c>
    </row>
    <row r="134" spans="1:11" ht="24" customHeight="1" thickTop="1">
      <c r="A134" s="80"/>
      <c r="E134" s="29"/>
      <c r="G134" s="29"/>
      <c r="I134" s="39"/>
      <c r="K134" s="29"/>
    </row>
    <row r="135" spans="1:11" ht="24" customHeight="1">
      <c r="A135" s="55" t="s">
        <v>12</v>
      </c>
    </row>
  </sheetData>
  <mergeCells count="3">
    <mergeCell ref="A5:K5"/>
    <mergeCell ref="A76:K76"/>
    <mergeCell ref="A47:K47"/>
  </mergeCells>
  <printOptions horizontalCentered="1"/>
  <pageMargins left="0.64" right="0.196850393700787" top="0.78700000000000003" bottom="0.19" header="0.31496062992126" footer="0.31496062992126"/>
  <pageSetup paperSize="9" scale="70" fitToHeight="4" orientation="portrait" r:id="rId1"/>
  <rowBreaks count="3" manualBreakCount="3">
    <brk id="42" max="10" man="1"/>
    <brk id="71" max="10" man="1"/>
    <brk id="11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3"/>
  <sheetViews>
    <sheetView showGridLines="0" view="pageBreakPreview" zoomScaleNormal="80" zoomScaleSheetLayoutView="100" workbookViewId="0"/>
  </sheetViews>
  <sheetFormatPr defaultColWidth="9.109375" defaultRowHeight="24" customHeight="1"/>
  <cols>
    <col min="1" max="1" width="27.6640625" style="69" customWidth="1"/>
    <col min="2" max="2" width="8.88671875" style="69" customWidth="1"/>
    <col min="3" max="3" width="15.33203125" style="69" customWidth="1"/>
    <col min="4" max="4" width="1.109375" style="69" customWidth="1"/>
    <col min="5" max="5" width="14.5546875" style="69" customWidth="1"/>
    <col min="6" max="6" width="1.109375" style="69" customWidth="1"/>
    <col min="7" max="7" width="14.5546875" style="69" customWidth="1"/>
    <col min="8" max="8" width="1.109375" style="69" customWidth="1"/>
    <col min="9" max="9" width="16.44140625" style="69" customWidth="1"/>
    <col min="10" max="10" width="1.109375" style="69" customWidth="1"/>
    <col min="11" max="11" width="15.6640625" style="69" customWidth="1"/>
    <col min="12" max="12" width="1.109375" style="69" customWidth="1"/>
    <col min="13" max="13" width="21.109375" style="69" customWidth="1"/>
    <col min="14" max="14" width="1.109375" style="69" customWidth="1"/>
    <col min="15" max="15" width="16.6640625" style="69" customWidth="1"/>
    <col min="16" max="16" width="1.109375" style="69" customWidth="1"/>
    <col min="17" max="17" width="17.44140625" style="69" customWidth="1"/>
    <col min="18" max="18" width="1.109375" style="118" customWidth="1"/>
    <col min="19" max="19" width="19" style="69" customWidth="1"/>
    <col min="20" max="20" width="1.109375" style="69" customWidth="1"/>
    <col min="21" max="21" width="16.33203125" style="69" customWidth="1"/>
    <col min="22" max="22" width="1.109375" style="69" customWidth="1"/>
    <col min="23" max="23" width="15.109375" style="69" customWidth="1"/>
    <col min="24" max="24" width="1.33203125" style="69" customWidth="1"/>
    <col min="25" max="25" width="16.88671875" style="69" customWidth="1"/>
    <col min="26" max="26" width="14.33203125" style="69" customWidth="1"/>
    <col min="27" max="27" width="9.88671875" style="69" bestFit="1" customWidth="1"/>
    <col min="28" max="16384" width="9.109375" style="69"/>
  </cols>
  <sheetData>
    <row r="1" spans="1:25" ht="24" customHeight="1">
      <c r="Y1" s="119" t="s">
        <v>25</v>
      </c>
    </row>
    <row r="2" spans="1:25" ht="24" customHeight="1">
      <c r="A2" s="219" t="s">
        <v>160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Y2" s="119"/>
    </row>
    <row r="3" spans="1:25" ht="24" customHeight="1">
      <c r="A3" s="219" t="s">
        <v>51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00"/>
      <c r="M3" s="200"/>
      <c r="N3" s="200"/>
      <c r="O3" s="200"/>
      <c r="P3" s="200"/>
      <c r="Q3" s="200"/>
      <c r="R3" s="120"/>
      <c r="S3" s="200"/>
      <c r="T3" s="200"/>
      <c r="U3" s="200"/>
      <c r="V3" s="200"/>
    </row>
    <row r="4" spans="1:25" ht="24" customHeight="1">
      <c r="A4" s="219" t="s">
        <v>218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00"/>
      <c r="M4" s="200"/>
      <c r="N4" s="200"/>
      <c r="O4" s="200"/>
      <c r="P4" s="200"/>
      <c r="Q4" s="200"/>
      <c r="R4" s="120"/>
      <c r="S4" s="200"/>
      <c r="T4" s="200"/>
      <c r="U4" s="200"/>
      <c r="V4" s="200"/>
    </row>
    <row r="5" spans="1:25" ht="24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2"/>
      <c r="S5" s="63"/>
      <c r="T5" s="63"/>
      <c r="U5" s="63"/>
      <c r="V5" s="63"/>
      <c r="Y5" s="121" t="s">
        <v>0</v>
      </c>
    </row>
    <row r="6" spans="1:25" ht="24" customHeight="1">
      <c r="A6" s="122"/>
      <c r="B6" s="122"/>
      <c r="C6" s="217" t="s">
        <v>1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</row>
    <row r="7" spans="1:25" ht="24" customHeight="1">
      <c r="A7" s="122"/>
      <c r="B7" s="122"/>
      <c r="C7" s="221" t="s">
        <v>96</v>
      </c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123"/>
      <c r="W7" s="124"/>
      <c r="X7" s="124"/>
      <c r="Y7" s="124"/>
    </row>
    <row r="8" spans="1:25" ht="24" customHeight="1">
      <c r="A8" s="122"/>
      <c r="B8" s="122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221" t="s">
        <v>101</v>
      </c>
      <c r="N8" s="221"/>
      <c r="O8" s="221"/>
      <c r="P8" s="221"/>
      <c r="Q8" s="221"/>
      <c r="R8" s="221"/>
      <c r="S8" s="221"/>
      <c r="T8" s="123"/>
      <c r="U8" s="123"/>
      <c r="V8" s="123"/>
      <c r="W8" s="124"/>
      <c r="X8" s="124"/>
      <c r="Y8" s="124"/>
    </row>
    <row r="9" spans="1:25" ht="24" customHeight="1">
      <c r="A9" s="122"/>
      <c r="B9" s="122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201" t="s">
        <v>102</v>
      </c>
      <c r="N9" s="123"/>
      <c r="O9" s="123"/>
      <c r="P9" s="123"/>
      <c r="Q9" s="123"/>
      <c r="R9" s="123"/>
      <c r="S9" s="123"/>
      <c r="T9" s="123"/>
      <c r="U9" s="123"/>
      <c r="V9" s="123"/>
      <c r="W9" s="122" t="s">
        <v>68</v>
      </c>
      <c r="X9" s="124"/>
      <c r="Y9" s="124"/>
    </row>
    <row r="10" spans="1:25" ht="24" customHeight="1">
      <c r="A10" s="122"/>
      <c r="B10" s="122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 t="s">
        <v>159</v>
      </c>
      <c r="N10" s="123"/>
      <c r="O10" s="123" t="s">
        <v>91</v>
      </c>
      <c r="P10" s="123"/>
      <c r="Q10" s="123" t="s">
        <v>139</v>
      </c>
      <c r="R10" s="123"/>
      <c r="S10" s="123"/>
      <c r="T10" s="123"/>
      <c r="U10" s="123"/>
      <c r="V10" s="123"/>
      <c r="W10" s="122" t="s">
        <v>69</v>
      </c>
      <c r="X10" s="124"/>
      <c r="Y10" s="124"/>
    </row>
    <row r="11" spans="1:25" s="122" customFormat="1" ht="24" customHeight="1">
      <c r="C11" s="122" t="s">
        <v>21</v>
      </c>
      <c r="I11" s="220" t="s">
        <v>115</v>
      </c>
      <c r="J11" s="220"/>
      <c r="K11" s="220"/>
      <c r="M11" s="123" t="s">
        <v>103</v>
      </c>
      <c r="O11" s="123" t="s">
        <v>92</v>
      </c>
      <c r="P11" s="123"/>
      <c r="Q11" s="123" t="s">
        <v>119</v>
      </c>
      <c r="R11" s="123"/>
      <c r="S11" s="122" t="s">
        <v>52</v>
      </c>
      <c r="U11" s="122" t="s">
        <v>52</v>
      </c>
      <c r="W11" s="122" t="s">
        <v>70</v>
      </c>
      <c r="Y11" s="122" t="s">
        <v>52</v>
      </c>
    </row>
    <row r="12" spans="1:25" s="122" customFormat="1" ht="24" customHeight="1">
      <c r="C12" s="122" t="s">
        <v>54</v>
      </c>
      <c r="D12" s="123"/>
      <c r="E12" s="123" t="s">
        <v>82</v>
      </c>
      <c r="F12" s="123"/>
      <c r="G12" s="123" t="s">
        <v>204</v>
      </c>
      <c r="H12" s="123"/>
      <c r="I12" s="123" t="s">
        <v>140</v>
      </c>
      <c r="K12" s="122" t="s">
        <v>56</v>
      </c>
      <c r="L12" s="123"/>
      <c r="M12" s="122" t="s">
        <v>104</v>
      </c>
      <c r="N12" s="123"/>
      <c r="O12" s="122" t="s">
        <v>93</v>
      </c>
      <c r="Q12" s="122" t="s">
        <v>120</v>
      </c>
      <c r="R12" s="123"/>
      <c r="S12" s="122" t="s">
        <v>105</v>
      </c>
      <c r="T12" s="123"/>
      <c r="U12" s="122" t="s">
        <v>20</v>
      </c>
      <c r="W12" s="122" t="s">
        <v>71</v>
      </c>
      <c r="Y12" s="122" t="s">
        <v>53</v>
      </c>
    </row>
    <row r="13" spans="1:25" s="122" customFormat="1" ht="24" customHeight="1">
      <c r="C13" s="201" t="s">
        <v>55</v>
      </c>
      <c r="D13" s="123"/>
      <c r="E13" s="201" t="s">
        <v>81</v>
      </c>
      <c r="F13" s="123"/>
      <c r="G13" s="201" t="s">
        <v>203</v>
      </c>
      <c r="H13" s="123"/>
      <c r="I13" s="201" t="s">
        <v>141</v>
      </c>
      <c r="K13" s="201" t="s">
        <v>184</v>
      </c>
      <c r="L13" s="123"/>
      <c r="M13" s="201" t="s">
        <v>176</v>
      </c>
      <c r="N13" s="123"/>
      <c r="O13" s="201" t="s">
        <v>94</v>
      </c>
      <c r="P13" s="123"/>
      <c r="Q13" s="201" t="s">
        <v>121</v>
      </c>
      <c r="R13" s="123"/>
      <c r="S13" s="201" t="s">
        <v>106</v>
      </c>
      <c r="T13" s="123"/>
      <c r="U13" s="201" t="s">
        <v>67</v>
      </c>
      <c r="V13" s="123"/>
      <c r="W13" s="201" t="s">
        <v>57</v>
      </c>
      <c r="Y13" s="201" t="s">
        <v>72</v>
      </c>
    </row>
    <row r="14" spans="1:25" s="118" customFormat="1" ht="24" customHeight="1">
      <c r="A14" s="122"/>
      <c r="B14" s="122"/>
      <c r="C14" s="123"/>
      <c r="D14" s="123"/>
      <c r="E14" s="123"/>
      <c r="F14" s="123"/>
      <c r="G14" s="123"/>
      <c r="H14" s="123"/>
      <c r="I14" s="123"/>
      <c r="J14" s="122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2"/>
      <c r="Y14" s="123"/>
    </row>
    <row r="15" spans="1:25" ht="24" customHeight="1">
      <c r="A15" s="81" t="s">
        <v>188</v>
      </c>
      <c r="B15" s="125"/>
      <c r="C15" s="92">
        <v>2147034</v>
      </c>
      <c r="D15" s="92"/>
      <c r="E15" s="92">
        <v>1818635</v>
      </c>
      <c r="F15" s="92"/>
      <c r="G15" s="92">
        <v>0</v>
      </c>
      <c r="H15" s="92"/>
      <c r="I15" s="92">
        <v>50656</v>
      </c>
      <c r="J15" s="92"/>
      <c r="K15" s="92">
        <v>-1859404</v>
      </c>
      <c r="L15" s="92"/>
      <c r="M15" s="92">
        <v>-20167</v>
      </c>
      <c r="N15" s="92"/>
      <c r="O15" s="92">
        <v>-45700</v>
      </c>
      <c r="P15" s="92"/>
      <c r="Q15" s="92">
        <v>-141039</v>
      </c>
      <c r="R15" s="92">
        <v>0</v>
      </c>
      <c r="S15" s="92">
        <f>SUM(M15:Q15)</f>
        <v>-206906</v>
      </c>
      <c r="T15" s="56"/>
      <c r="U15" s="93">
        <f>SUM(C15:K15,S15)</f>
        <v>1950015</v>
      </c>
      <c r="V15" s="92">
        <v>0</v>
      </c>
      <c r="W15" s="92">
        <v>158537</v>
      </c>
      <c r="X15" s="92">
        <v>0</v>
      </c>
      <c r="Y15" s="93">
        <f>SUM(U15:W15)</f>
        <v>2108552</v>
      </c>
    </row>
    <row r="16" spans="1:25" ht="24" customHeight="1">
      <c r="A16" s="82" t="s">
        <v>164</v>
      </c>
      <c r="B16" s="122"/>
      <c r="C16" s="113">
        <v>0</v>
      </c>
      <c r="D16" s="92"/>
      <c r="E16" s="113">
        <v>0</v>
      </c>
      <c r="F16" s="92"/>
      <c r="G16" s="113">
        <v>0</v>
      </c>
      <c r="H16" s="92"/>
      <c r="I16" s="113">
        <v>0</v>
      </c>
      <c r="J16" s="92"/>
      <c r="K16" s="113">
        <f>PL!G122</f>
        <v>-92564</v>
      </c>
      <c r="L16" s="92"/>
      <c r="M16" s="113">
        <v>0</v>
      </c>
      <c r="N16" s="92"/>
      <c r="O16" s="113">
        <v>0</v>
      </c>
      <c r="P16" s="92"/>
      <c r="Q16" s="113">
        <v>0</v>
      </c>
      <c r="R16" s="92"/>
      <c r="S16" s="113">
        <v>0</v>
      </c>
      <c r="T16" s="92"/>
      <c r="U16" s="113">
        <f>K16+E16+C16</f>
        <v>-92564</v>
      </c>
      <c r="V16" s="92"/>
      <c r="W16" s="113">
        <v>6823</v>
      </c>
      <c r="X16" s="92"/>
      <c r="Y16" s="113">
        <f>SUM(U16:W16)</f>
        <v>-85741</v>
      </c>
    </row>
    <row r="17" spans="1:25" ht="24" customHeight="1">
      <c r="A17" s="82" t="s">
        <v>131</v>
      </c>
      <c r="B17" s="122"/>
      <c r="C17" s="114">
        <v>0</v>
      </c>
      <c r="D17" s="92"/>
      <c r="E17" s="114">
        <v>0</v>
      </c>
      <c r="F17" s="56"/>
      <c r="G17" s="114">
        <v>0</v>
      </c>
      <c r="H17" s="56"/>
      <c r="I17" s="114">
        <v>0</v>
      </c>
      <c r="J17" s="56"/>
      <c r="K17" s="114">
        <v>0</v>
      </c>
      <c r="L17" s="92"/>
      <c r="M17" s="114">
        <f>PL!G109</f>
        <v>8978.3809999999994</v>
      </c>
      <c r="N17" s="92"/>
      <c r="O17" s="114">
        <v>0</v>
      </c>
      <c r="P17" s="56"/>
      <c r="Q17" s="114">
        <v>0</v>
      </c>
      <c r="R17" s="92"/>
      <c r="S17" s="114">
        <f>SUM(M17:Q17)</f>
        <v>8978.3809999999994</v>
      </c>
      <c r="T17" s="56"/>
      <c r="U17" s="114">
        <f>S17</f>
        <v>8978.3809999999994</v>
      </c>
      <c r="V17" s="92"/>
      <c r="W17" s="114">
        <v>0</v>
      </c>
      <c r="X17" s="56"/>
      <c r="Y17" s="114">
        <f>U17</f>
        <v>8978.3809999999994</v>
      </c>
    </row>
    <row r="18" spans="1:25" ht="24" customHeight="1">
      <c r="A18" s="3" t="s">
        <v>132</v>
      </c>
      <c r="B18" s="122"/>
      <c r="C18" s="1">
        <f>SUM(C16:C17)</f>
        <v>0</v>
      </c>
      <c r="D18" s="92"/>
      <c r="E18" s="1">
        <f>SUM(E16:E17)</f>
        <v>0</v>
      </c>
      <c r="F18" s="56"/>
      <c r="G18" s="1">
        <f>SUM(G16:G17)</f>
        <v>0</v>
      </c>
      <c r="H18" s="56"/>
      <c r="I18" s="1">
        <f>SUM(I16:I17)</f>
        <v>0</v>
      </c>
      <c r="J18" s="56"/>
      <c r="K18" s="1">
        <f>SUM(K16:K17)</f>
        <v>-92564</v>
      </c>
      <c r="L18" s="56"/>
      <c r="M18" s="1">
        <f>SUM(M16:M17)</f>
        <v>8978.3809999999994</v>
      </c>
      <c r="N18" s="56"/>
      <c r="O18" s="1">
        <f>SUM(O16:O17)</f>
        <v>0</v>
      </c>
      <c r="P18" s="56"/>
      <c r="Q18" s="1">
        <f>SUM(Q16:Q17)</f>
        <v>0</v>
      </c>
      <c r="R18" s="92"/>
      <c r="S18" s="1">
        <f>SUM(S16:S17)</f>
        <v>8978.3809999999994</v>
      </c>
      <c r="T18" s="56"/>
      <c r="U18" s="1">
        <f>SUM(U16:U17)</f>
        <v>-83585.619000000006</v>
      </c>
      <c r="V18" s="92"/>
      <c r="W18" s="1">
        <f>SUM(W16:W17)</f>
        <v>6823</v>
      </c>
      <c r="X18" s="56"/>
      <c r="Y18" s="1">
        <f>SUM(Y16:Y17)</f>
        <v>-76762.619000000006</v>
      </c>
    </row>
    <row r="19" spans="1:25" ht="24" customHeight="1">
      <c r="A19" s="3" t="s">
        <v>234</v>
      </c>
      <c r="B19" s="122"/>
      <c r="C19" s="1">
        <v>16260</v>
      </c>
      <c r="D19" s="92"/>
      <c r="E19" s="1">
        <v>3740</v>
      </c>
      <c r="F19" s="56"/>
      <c r="G19" s="1">
        <v>0</v>
      </c>
      <c r="H19" s="56"/>
      <c r="I19" s="1">
        <v>0</v>
      </c>
      <c r="J19" s="56"/>
      <c r="K19" s="1">
        <v>0</v>
      </c>
      <c r="L19" s="56"/>
      <c r="M19" s="1">
        <v>0</v>
      </c>
      <c r="N19" s="56"/>
      <c r="O19" s="1">
        <v>0</v>
      </c>
      <c r="P19" s="56"/>
      <c r="Q19" s="1">
        <v>0</v>
      </c>
      <c r="R19" s="92"/>
      <c r="S19" s="92">
        <f>SUM(M19:Q19)</f>
        <v>0</v>
      </c>
      <c r="T19" s="56"/>
      <c r="U19" s="92">
        <f>SUM(C19:K19,S19)</f>
        <v>20000</v>
      </c>
      <c r="V19" s="92"/>
      <c r="W19" s="1">
        <v>0</v>
      </c>
      <c r="X19" s="56"/>
      <c r="Y19" s="92">
        <f>SUM(U19:W19)</f>
        <v>20000</v>
      </c>
    </row>
    <row r="20" spans="1:25" ht="24" customHeight="1">
      <c r="A20" s="3" t="s">
        <v>235</v>
      </c>
      <c r="B20" s="122"/>
      <c r="C20" s="1">
        <v>0</v>
      </c>
      <c r="D20" s="92"/>
      <c r="E20" s="1">
        <v>0</v>
      </c>
      <c r="F20" s="56"/>
      <c r="G20" s="1">
        <v>10000</v>
      </c>
      <c r="H20" s="56"/>
      <c r="I20" s="1">
        <v>0</v>
      </c>
      <c r="J20" s="56"/>
      <c r="K20" s="1">
        <v>0</v>
      </c>
      <c r="L20" s="56"/>
      <c r="M20" s="1">
        <v>0</v>
      </c>
      <c r="N20" s="56"/>
      <c r="O20" s="1">
        <v>0</v>
      </c>
      <c r="P20" s="56"/>
      <c r="Q20" s="1">
        <v>0</v>
      </c>
      <c r="R20" s="92"/>
      <c r="S20" s="92">
        <f>SUM(M20:Q20)</f>
        <v>0</v>
      </c>
      <c r="T20" s="56"/>
      <c r="U20" s="93">
        <f>SUM(C20:K20,S20)</f>
        <v>10000</v>
      </c>
      <c r="V20" s="92"/>
      <c r="W20" s="1">
        <v>0</v>
      </c>
      <c r="X20" s="56"/>
      <c r="Y20" s="93">
        <f>SUM(U20:W20)</f>
        <v>10000</v>
      </c>
    </row>
    <row r="21" spans="1:25" ht="24" customHeight="1" thickBot="1">
      <c r="A21" s="85" t="s">
        <v>187</v>
      </c>
      <c r="B21" s="125"/>
      <c r="C21" s="2">
        <f>SUM(C15,C18:C20)</f>
        <v>2163294</v>
      </c>
      <c r="D21" s="92"/>
      <c r="E21" s="2">
        <f>SUM(E15,E18:E20)</f>
        <v>1822375</v>
      </c>
      <c r="F21" s="92"/>
      <c r="G21" s="2">
        <f>SUM(G15,G18:G20)</f>
        <v>10000</v>
      </c>
      <c r="H21" s="92"/>
      <c r="I21" s="2">
        <f>SUM(I15,I18:I20)</f>
        <v>50656</v>
      </c>
      <c r="J21" s="92"/>
      <c r="K21" s="2">
        <f>SUM(K15,K18:K20)</f>
        <v>-1951968</v>
      </c>
      <c r="L21" s="92"/>
      <c r="M21" s="2">
        <f>SUM(M15,M18:M20)</f>
        <v>-11188.619000000001</v>
      </c>
      <c r="N21" s="92"/>
      <c r="O21" s="2">
        <f>SUM(O15,O18:O20)</f>
        <v>-45700</v>
      </c>
      <c r="P21" s="92"/>
      <c r="Q21" s="2">
        <f>SUM(Q15,Q18:Q20)</f>
        <v>-141039</v>
      </c>
      <c r="R21" s="92"/>
      <c r="S21" s="2">
        <f>SUM(S15,S18:S20)</f>
        <v>-197927.61900000001</v>
      </c>
      <c r="T21" s="92">
        <v>0</v>
      </c>
      <c r="U21" s="2">
        <f>SUM(U15,U18:U20)</f>
        <v>1896429.3810000001</v>
      </c>
      <c r="V21" s="92"/>
      <c r="W21" s="2">
        <f>SUM(W15,W18:W20)</f>
        <v>165360</v>
      </c>
      <c r="X21" s="92"/>
      <c r="Y21" s="2">
        <f>SUM(Y15,Y18:Y20)</f>
        <v>2061789.3810000001</v>
      </c>
    </row>
    <row r="22" spans="1:25" ht="24" customHeight="1" thickTop="1">
      <c r="C22" s="52"/>
      <c r="D22" s="83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83"/>
      <c r="S22" s="52"/>
      <c r="T22" s="52"/>
      <c r="U22" s="52"/>
      <c r="V22" s="52"/>
      <c r="W22" s="52"/>
      <c r="X22" s="52"/>
      <c r="Y22" s="52"/>
    </row>
    <row r="23" spans="1:25" ht="24" customHeight="1">
      <c r="A23" s="81" t="s">
        <v>221</v>
      </c>
      <c r="B23" s="125"/>
      <c r="C23" s="92">
        <v>2302751</v>
      </c>
      <c r="D23" s="92"/>
      <c r="E23" s="92">
        <v>1842975</v>
      </c>
      <c r="F23" s="92"/>
      <c r="G23" s="92">
        <v>0</v>
      </c>
      <c r="H23" s="92"/>
      <c r="I23" s="92">
        <v>50656</v>
      </c>
      <c r="J23" s="92"/>
      <c r="K23" s="92">
        <v>-2083919</v>
      </c>
      <c r="L23" s="92"/>
      <c r="M23" s="92">
        <v>-11879</v>
      </c>
      <c r="N23" s="92"/>
      <c r="O23" s="92">
        <v>-45700</v>
      </c>
      <c r="P23" s="92"/>
      <c r="Q23" s="92">
        <v>-141039</v>
      </c>
      <c r="R23" s="92">
        <v>0</v>
      </c>
      <c r="S23" s="92">
        <f>SUM(M23:Q23)</f>
        <v>-198618</v>
      </c>
      <c r="T23" s="56"/>
      <c r="U23" s="93">
        <f>SUM(C23:K23,S23)</f>
        <v>1913845</v>
      </c>
      <c r="V23" s="92">
        <v>0</v>
      </c>
      <c r="W23" s="92">
        <v>155513</v>
      </c>
      <c r="X23" s="92">
        <v>0</v>
      </c>
      <c r="Y23" s="93">
        <f>SUM(U23:W23)</f>
        <v>2069358</v>
      </c>
    </row>
    <row r="24" spans="1:25" ht="24" customHeight="1">
      <c r="A24" s="82" t="s">
        <v>164</v>
      </c>
      <c r="B24" s="122"/>
      <c r="C24" s="113">
        <v>0</v>
      </c>
      <c r="D24" s="92"/>
      <c r="E24" s="113">
        <v>0</v>
      </c>
      <c r="F24" s="92"/>
      <c r="G24" s="113">
        <v>0</v>
      </c>
      <c r="H24" s="92"/>
      <c r="I24" s="113">
        <v>0</v>
      </c>
      <c r="J24" s="92"/>
      <c r="K24" s="113">
        <f>PL!E122</f>
        <v>-34252</v>
      </c>
      <c r="L24" s="92"/>
      <c r="M24" s="113">
        <v>0</v>
      </c>
      <c r="N24" s="92"/>
      <c r="O24" s="113">
        <v>0</v>
      </c>
      <c r="P24" s="92"/>
      <c r="Q24" s="113">
        <v>0</v>
      </c>
      <c r="R24" s="92"/>
      <c r="S24" s="113">
        <f>SUM(M24:Q24)</f>
        <v>0</v>
      </c>
      <c r="T24" s="92"/>
      <c r="U24" s="113">
        <f>SUM(C24:K24,S24)</f>
        <v>-34252</v>
      </c>
      <c r="V24" s="92"/>
      <c r="W24" s="113">
        <f>PL!E123</f>
        <v>2199</v>
      </c>
      <c r="X24" s="92"/>
      <c r="Y24" s="113">
        <f>SUM(U24:W24)</f>
        <v>-32053</v>
      </c>
    </row>
    <row r="25" spans="1:25" ht="24" customHeight="1">
      <c r="A25" s="82" t="s">
        <v>131</v>
      </c>
      <c r="B25" s="122"/>
      <c r="C25" s="114">
        <v>0</v>
      </c>
      <c r="D25" s="92"/>
      <c r="E25" s="114">
        <v>0</v>
      </c>
      <c r="F25" s="56"/>
      <c r="G25" s="114">
        <v>0</v>
      </c>
      <c r="H25" s="56"/>
      <c r="I25" s="114">
        <v>0</v>
      </c>
      <c r="J25" s="56"/>
      <c r="K25" s="114">
        <v>0</v>
      </c>
      <c r="L25" s="92"/>
      <c r="M25" s="114">
        <f>PL!E109</f>
        <v>-6907</v>
      </c>
      <c r="N25" s="92"/>
      <c r="O25" s="114">
        <v>0</v>
      </c>
      <c r="P25" s="56"/>
      <c r="Q25" s="114">
        <v>0</v>
      </c>
      <c r="R25" s="92"/>
      <c r="S25" s="114">
        <f>SUM(M25:Q25)</f>
        <v>-6907</v>
      </c>
      <c r="T25" s="56"/>
      <c r="U25" s="114">
        <f>SUM(C25:K25,S25)</f>
        <v>-6907</v>
      </c>
      <c r="V25" s="92"/>
      <c r="W25" s="114">
        <v>0</v>
      </c>
      <c r="X25" s="56"/>
      <c r="Y25" s="114">
        <f>U25</f>
        <v>-6907</v>
      </c>
    </row>
    <row r="26" spans="1:25" ht="24" customHeight="1">
      <c r="A26" s="3" t="s">
        <v>132</v>
      </c>
      <c r="B26" s="122"/>
      <c r="C26" s="1">
        <f>SUM(C24:C25)</f>
        <v>0</v>
      </c>
      <c r="D26" s="92"/>
      <c r="E26" s="1">
        <f>SUM(E24:E25)</f>
        <v>0</v>
      </c>
      <c r="F26" s="56"/>
      <c r="G26" s="1">
        <f>SUM(G24:G25)</f>
        <v>0</v>
      </c>
      <c r="H26" s="56"/>
      <c r="I26" s="1">
        <f>SUM(I24:I25)</f>
        <v>0</v>
      </c>
      <c r="J26" s="56"/>
      <c r="K26" s="1">
        <f>SUM(K24:K25)</f>
        <v>-34252</v>
      </c>
      <c r="L26" s="56"/>
      <c r="M26" s="1">
        <f>SUM(M24:M25)</f>
        <v>-6907</v>
      </c>
      <c r="N26" s="56"/>
      <c r="O26" s="1">
        <f>SUM(O24:O25)</f>
        <v>0</v>
      </c>
      <c r="P26" s="56"/>
      <c r="Q26" s="1">
        <f>SUM(Q24:Q25)</f>
        <v>0</v>
      </c>
      <c r="R26" s="92"/>
      <c r="S26" s="1">
        <f>SUM(S24:S25)</f>
        <v>-6907</v>
      </c>
      <c r="T26" s="56"/>
      <c r="U26" s="1">
        <f>SUM(U24:U25)</f>
        <v>-41159</v>
      </c>
      <c r="V26" s="92"/>
      <c r="W26" s="1">
        <f>SUM(W24:W25)</f>
        <v>2199</v>
      </c>
      <c r="X26" s="56"/>
      <c r="Y26" s="1">
        <f>SUM(Y24:Y25)</f>
        <v>-38960</v>
      </c>
    </row>
    <row r="27" spans="1:25" ht="24" customHeight="1">
      <c r="A27" s="3" t="s">
        <v>243</v>
      </c>
      <c r="B27" s="122"/>
      <c r="C27" s="1">
        <v>133000</v>
      </c>
      <c r="D27" s="92"/>
      <c r="E27" s="1">
        <v>-44879</v>
      </c>
      <c r="F27" s="56"/>
      <c r="G27" s="1">
        <v>0</v>
      </c>
      <c r="H27" s="56"/>
      <c r="I27" s="1">
        <v>0</v>
      </c>
      <c r="J27" s="56"/>
      <c r="K27" s="1">
        <v>0</v>
      </c>
      <c r="L27" s="56"/>
      <c r="M27" s="1">
        <v>0</v>
      </c>
      <c r="N27" s="56"/>
      <c r="O27" s="1">
        <v>0</v>
      </c>
      <c r="P27" s="56"/>
      <c r="Q27" s="1">
        <v>0</v>
      </c>
      <c r="R27" s="92"/>
      <c r="S27" s="92">
        <f>SUM(M27:Q27)</f>
        <v>0</v>
      </c>
      <c r="T27" s="56"/>
      <c r="U27" s="92">
        <f>SUM(C27:K27,S27)</f>
        <v>88121</v>
      </c>
      <c r="V27" s="92"/>
      <c r="W27" s="1">
        <v>0</v>
      </c>
      <c r="X27" s="56"/>
      <c r="Y27" s="92">
        <f>SUM(U27:W27)</f>
        <v>88121</v>
      </c>
    </row>
    <row r="28" spans="1:25" ht="24" customHeight="1">
      <c r="A28" s="3" t="s">
        <v>236</v>
      </c>
      <c r="B28" s="122"/>
      <c r="C28" s="1"/>
      <c r="D28" s="92"/>
      <c r="E28" s="1"/>
      <c r="F28" s="56"/>
      <c r="G28" s="1"/>
      <c r="H28" s="56"/>
      <c r="I28" s="1"/>
      <c r="J28" s="56"/>
      <c r="K28" s="1"/>
      <c r="L28" s="56"/>
      <c r="M28" s="1"/>
      <c r="N28" s="56"/>
      <c r="O28" s="1"/>
      <c r="P28" s="56"/>
      <c r="Q28" s="1"/>
      <c r="R28" s="92"/>
      <c r="S28" s="92"/>
      <c r="T28" s="56"/>
      <c r="U28" s="92"/>
      <c r="V28" s="92"/>
      <c r="W28" s="1"/>
      <c r="X28" s="56"/>
      <c r="Y28" s="92"/>
    </row>
    <row r="29" spans="1:25" ht="24" customHeight="1">
      <c r="A29" s="3" t="s">
        <v>244</v>
      </c>
      <c r="B29" s="122"/>
      <c r="C29" s="1">
        <v>531175</v>
      </c>
      <c r="D29" s="92"/>
      <c r="E29" s="1">
        <v>-192045</v>
      </c>
      <c r="F29" s="56"/>
      <c r="G29" s="1"/>
      <c r="H29" s="56"/>
      <c r="I29" s="1">
        <v>0</v>
      </c>
      <c r="J29" s="56"/>
      <c r="K29" s="1">
        <v>0</v>
      </c>
      <c r="L29" s="56"/>
      <c r="M29" s="1">
        <v>0</v>
      </c>
      <c r="N29" s="56"/>
      <c r="O29" s="1">
        <v>0</v>
      </c>
      <c r="P29" s="56"/>
      <c r="Q29" s="1">
        <v>0</v>
      </c>
      <c r="R29" s="92"/>
      <c r="S29" s="92">
        <f>SUM(M29:Q29)</f>
        <v>0</v>
      </c>
      <c r="T29" s="56"/>
      <c r="U29" s="92">
        <f>SUM(C29:K29,S29)</f>
        <v>339130</v>
      </c>
      <c r="V29" s="92"/>
      <c r="W29" s="1">
        <v>0</v>
      </c>
      <c r="X29" s="56"/>
      <c r="Y29" s="92">
        <f>SUM(U29:W29)</f>
        <v>339130</v>
      </c>
    </row>
    <row r="30" spans="1:25" ht="24" customHeight="1">
      <c r="A30" s="202" t="s">
        <v>235</v>
      </c>
      <c r="B30" s="122"/>
      <c r="C30" s="1">
        <v>0</v>
      </c>
      <c r="D30" s="92"/>
      <c r="E30" s="1">
        <v>0</v>
      </c>
      <c r="F30" s="56"/>
      <c r="G30" s="1">
        <v>9166</v>
      </c>
      <c r="H30" s="56"/>
      <c r="I30" s="1">
        <v>0</v>
      </c>
      <c r="J30" s="56"/>
      <c r="K30" s="1">
        <v>0</v>
      </c>
      <c r="L30" s="56"/>
      <c r="M30" s="1">
        <v>0</v>
      </c>
      <c r="N30" s="56"/>
      <c r="O30" s="1">
        <v>0</v>
      </c>
      <c r="P30" s="56"/>
      <c r="Q30" s="1">
        <v>0</v>
      </c>
      <c r="R30" s="92"/>
      <c r="S30" s="92">
        <f>SUM(M30:Q30)</f>
        <v>0</v>
      </c>
      <c r="T30" s="56"/>
      <c r="U30" s="92">
        <f>SUM(C30:K30,S30)</f>
        <v>9166</v>
      </c>
      <c r="V30" s="92"/>
      <c r="W30" s="1">
        <v>0</v>
      </c>
      <c r="X30" s="92"/>
      <c r="Y30" s="92">
        <f>SUM(U30:W30)</f>
        <v>9166</v>
      </c>
    </row>
    <row r="31" spans="1:25" ht="24" customHeight="1">
      <c r="A31" s="203" t="s">
        <v>261</v>
      </c>
      <c r="B31" s="122"/>
      <c r="C31" s="1">
        <v>0</v>
      </c>
      <c r="D31" s="92"/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56"/>
      <c r="U31" s="92">
        <v>0</v>
      </c>
      <c r="V31" s="92"/>
      <c r="W31" s="1">
        <v>-15019</v>
      </c>
      <c r="X31" s="56"/>
      <c r="Y31" s="92">
        <f>SUM(U31:W31)</f>
        <v>-15019</v>
      </c>
    </row>
    <row r="32" spans="1:25" ht="24" customHeight="1" thickBot="1">
      <c r="A32" s="85" t="s">
        <v>220</v>
      </c>
      <c r="B32" s="125"/>
      <c r="C32" s="2">
        <f>SUM(C23,C26:C31)</f>
        <v>2966926</v>
      </c>
      <c r="D32" s="92"/>
      <c r="E32" s="2">
        <f>SUM(E23,E26:E31)</f>
        <v>1606051</v>
      </c>
      <c r="F32" s="92"/>
      <c r="G32" s="2">
        <f>SUM(G23,G26:G31)</f>
        <v>9166</v>
      </c>
      <c r="H32" s="92"/>
      <c r="I32" s="2">
        <f>SUM(I23,I26:I31)</f>
        <v>50656</v>
      </c>
      <c r="J32" s="92"/>
      <c r="K32" s="2">
        <f>SUM(K23,K26:K31)</f>
        <v>-2118171</v>
      </c>
      <c r="L32" s="92"/>
      <c r="M32" s="2">
        <f>SUM(M23,M26:M31)</f>
        <v>-18786</v>
      </c>
      <c r="N32" s="92"/>
      <c r="O32" s="2">
        <f>SUM(O23,O26:O31)</f>
        <v>-45700</v>
      </c>
      <c r="P32" s="92"/>
      <c r="Q32" s="2">
        <f>SUM(Q23,Q26:Q31)</f>
        <v>-141039</v>
      </c>
      <c r="R32" s="92"/>
      <c r="S32" s="2">
        <f>SUM(S23,S26:S31)</f>
        <v>-205525</v>
      </c>
      <c r="T32" s="92">
        <v>0</v>
      </c>
      <c r="U32" s="2">
        <f>SUM(U23,U26:U31)</f>
        <v>2309103</v>
      </c>
      <c r="V32" s="92"/>
      <c r="W32" s="2">
        <f>SUM(W23,W26:W31)</f>
        <v>142693</v>
      </c>
      <c r="X32" s="92"/>
      <c r="Y32" s="2">
        <f>SUM(Y23,Y26:Y31)</f>
        <v>2451796</v>
      </c>
    </row>
    <row r="33" spans="1:25" ht="24" customHeight="1" thickTop="1">
      <c r="C33" s="52"/>
      <c r="D33" s="83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83"/>
      <c r="S33" s="52"/>
      <c r="T33" s="52"/>
      <c r="U33" s="52"/>
      <c r="V33" s="52"/>
      <c r="W33" s="52"/>
      <c r="X33" s="52"/>
      <c r="Y33" s="52">
        <f>SUM(Y32-BS!E97)</f>
        <v>0</v>
      </c>
    </row>
    <row r="34" spans="1:25" ht="24" customHeight="1">
      <c r="A34" s="55" t="s">
        <v>12</v>
      </c>
    </row>
    <row r="35" spans="1:25" ht="24" customHeight="1">
      <c r="Q35" s="69" t="s">
        <v>143</v>
      </c>
    </row>
    <row r="38" spans="1:25" ht="24" customHeight="1">
      <c r="S38" s="69" t="s">
        <v>143</v>
      </c>
    </row>
    <row r="43" spans="1:25" ht="24" customHeight="1">
      <c r="K43" s="153"/>
    </row>
  </sheetData>
  <mergeCells count="7">
    <mergeCell ref="A2:K2"/>
    <mergeCell ref="I11:K11"/>
    <mergeCell ref="A3:K3"/>
    <mergeCell ref="A4:K4"/>
    <mergeCell ref="C6:Y6"/>
    <mergeCell ref="C7:U7"/>
    <mergeCell ref="M8:S8"/>
  </mergeCells>
  <printOptions horizontalCentered="1"/>
  <pageMargins left="0.23" right="0.196850393700787" top="0.90500000000000003" bottom="0.2" header="0.31496062992126" footer="0.31496062992126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showGridLines="0" view="pageBreakPreview" zoomScaleNormal="90" zoomScaleSheetLayoutView="100" workbookViewId="0"/>
  </sheetViews>
  <sheetFormatPr defaultColWidth="9.109375" defaultRowHeight="24" customHeight="1"/>
  <cols>
    <col min="1" max="1" width="39.5546875" style="69" customWidth="1"/>
    <col min="2" max="2" width="15.44140625" style="69" customWidth="1"/>
    <col min="3" max="3" width="18.6640625" style="69" customWidth="1"/>
    <col min="4" max="4" width="1.44140625" style="69" customWidth="1"/>
    <col min="5" max="5" width="18.6640625" style="69" customWidth="1"/>
    <col min="6" max="6" width="1.44140625" style="69" customWidth="1"/>
    <col min="7" max="7" width="18.6640625" style="69" customWidth="1"/>
    <col min="8" max="8" width="1.44140625" style="69" customWidth="1"/>
    <col min="9" max="9" width="18.6640625" style="69" customWidth="1"/>
    <col min="10" max="10" width="1.44140625" style="69" customWidth="1"/>
    <col min="11" max="11" width="18.6640625" style="69" customWidth="1"/>
    <col min="12" max="12" width="1.44140625" style="69" customWidth="1"/>
    <col min="13" max="13" width="22.5546875" style="69" customWidth="1"/>
    <col min="14" max="14" width="1.44140625" style="69" customWidth="1"/>
    <col min="15" max="15" width="18.6640625" style="69" customWidth="1"/>
    <col min="16" max="16" width="2.109375" style="69" customWidth="1"/>
    <col min="17" max="17" width="11.6640625" style="69" bestFit="1" customWidth="1"/>
    <col min="18" max="18" width="9.5546875" style="69" bestFit="1" customWidth="1"/>
    <col min="19" max="16384" width="9.109375" style="69"/>
  </cols>
  <sheetData>
    <row r="1" spans="1:15" ht="24" customHeight="1">
      <c r="M1" s="119"/>
      <c r="O1" s="119" t="s">
        <v>25</v>
      </c>
    </row>
    <row r="2" spans="1:15" ht="24" customHeight="1">
      <c r="A2" s="219" t="s">
        <v>160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M2" s="119"/>
      <c r="O2" s="119"/>
    </row>
    <row r="3" spans="1:15" ht="24" customHeight="1">
      <c r="A3" s="219" t="s">
        <v>58</v>
      </c>
      <c r="B3" s="219"/>
      <c r="C3" s="219"/>
      <c r="D3" s="219"/>
      <c r="E3" s="219"/>
      <c r="F3" s="219"/>
      <c r="G3" s="219"/>
      <c r="H3" s="219"/>
      <c r="I3" s="219"/>
      <c r="J3" s="126"/>
    </row>
    <row r="4" spans="1:15" ht="24" customHeight="1">
      <c r="A4" s="219" t="s">
        <v>218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5" ht="24" customHeight="1">
      <c r="B5" s="55"/>
      <c r="C5" s="55"/>
      <c r="D5" s="55"/>
      <c r="E5" s="55"/>
      <c r="F5" s="55"/>
      <c r="G5" s="55"/>
      <c r="H5" s="55"/>
      <c r="I5" s="55"/>
      <c r="M5" s="127"/>
      <c r="O5" s="127" t="s">
        <v>0</v>
      </c>
    </row>
    <row r="6" spans="1:15" ht="24" customHeight="1">
      <c r="A6" s="122"/>
      <c r="B6" s="122"/>
      <c r="C6" s="217" t="s">
        <v>2</v>
      </c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5" ht="24" customHeight="1">
      <c r="A7" s="122"/>
      <c r="B7" s="122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3" t="s">
        <v>122</v>
      </c>
      <c r="N7" s="124"/>
      <c r="O7" s="124"/>
    </row>
    <row r="8" spans="1:15" ht="24" customHeight="1">
      <c r="A8" s="122"/>
      <c r="B8" s="122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215" t="s">
        <v>20</v>
      </c>
      <c r="N8" s="124"/>
      <c r="O8" s="124"/>
    </row>
    <row r="9" spans="1:15" ht="24" customHeight="1">
      <c r="A9" s="122"/>
      <c r="B9" s="122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216" t="s">
        <v>102</v>
      </c>
      <c r="N9" s="124"/>
      <c r="O9" s="124"/>
    </row>
    <row r="10" spans="1:15" ht="24" customHeight="1">
      <c r="A10" s="122"/>
      <c r="B10" s="122"/>
      <c r="C10" s="124"/>
      <c r="D10" s="124"/>
      <c r="E10" s="124"/>
      <c r="F10" s="124"/>
      <c r="G10" s="124"/>
      <c r="H10" s="124"/>
      <c r="I10" s="220" t="s">
        <v>115</v>
      </c>
      <c r="J10" s="220"/>
      <c r="K10" s="220"/>
      <c r="L10" s="124"/>
      <c r="M10" s="122" t="s">
        <v>159</v>
      </c>
      <c r="N10" s="124"/>
      <c r="O10" s="124"/>
    </row>
    <row r="11" spans="1:15" s="122" customFormat="1" ht="24" customHeight="1">
      <c r="C11" s="122" t="s">
        <v>74</v>
      </c>
      <c r="E11" s="123" t="s">
        <v>82</v>
      </c>
      <c r="F11" s="123"/>
      <c r="G11" s="123" t="s">
        <v>204</v>
      </c>
      <c r="H11" s="123"/>
      <c r="I11" s="123" t="s">
        <v>140</v>
      </c>
      <c r="K11" s="122" t="s">
        <v>56</v>
      </c>
      <c r="L11" s="123"/>
      <c r="M11" s="122" t="s">
        <v>142</v>
      </c>
      <c r="O11" s="122" t="s">
        <v>75</v>
      </c>
    </row>
    <row r="12" spans="1:15" s="118" customFormat="1" ht="24" customHeight="1">
      <c r="A12" s="122"/>
      <c r="B12" s="122"/>
      <c r="C12" s="215" t="s">
        <v>55</v>
      </c>
      <c r="D12" s="123"/>
      <c r="E12" s="215" t="s">
        <v>81</v>
      </c>
      <c r="F12" s="123"/>
      <c r="G12" s="215" t="s">
        <v>203</v>
      </c>
      <c r="H12" s="123"/>
      <c r="I12" s="215" t="s">
        <v>141</v>
      </c>
      <c r="J12" s="122"/>
      <c r="K12" s="215" t="s">
        <v>184</v>
      </c>
      <c r="L12" s="123"/>
      <c r="M12" s="215" t="s">
        <v>177</v>
      </c>
      <c r="O12" s="215" t="s">
        <v>72</v>
      </c>
    </row>
    <row r="13" spans="1:15" s="118" customFormat="1" ht="24" customHeight="1">
      <c r="A13" s="122"/>
      <c r="B13" s="122"/>
      <c r="C13" s="123"/>
      <c r="D13" s="123"/>
      <c r="E13" s="123"/>
      <c r="F13" s="123"/>
      <c r="G13" s="123"/>
      <c r="H13" s="123"/>
      <c r="I13" s="123"/>
      <c r="J13" s="122"/>
      <c r="K13" s="123"/>
      <c r="L13" s="123"/>
      <c r="M13" s="123"/>
      <c r="O13" s="123"/>
    </row>
    <row r="14" spans="1:15" ht="24" customHeight="1">
      <c r="A14" s="73" t="s">
        <v>192</v>
      </c>
      <c r="B14" s="118"/>
      <c r="C14" s="92">
        <v>2147034</v>
      </c>
      <c r="D14" s="92"/>
      <c r="E14" s="92">
        <v>1818635</v>
      </c>
      <c r="F14" s="92"/>
      <c r="G14" s="92">
        <v>0</v>
      </c>
      <c r="H14" s="92"/>
      <c r="I14" s="92">
        <v>50656</v>
      </c>
      <c r="J14" s="92"/>
      <c r="K14" s="92">
        <v>-1833773</v>
      </c>
      <c r="L14" s="92"/>
      <c r="M14" s="92">
        <v>-20167</v>
      </c>
      <c r="N14" s="52">
        <v>0</v>
      </c>
      <c r="O14" s="173">
        <f>SUM(C14:N14)</f>
        <v>2162385</v>
      </c>
    </row>
    <row r="15" spans="1:15" ht="24" customHeight="1">
      <c r="A15" s="82" t="s">
        <v>129</v>
      </c>
      <c r="B15" s="118"/>
      <c r="C15" s="113">
        <v>0</v>
      </c>
      <c r="D15" s="92"/>
      <c r="E15" s="113">
        <v>0</v>
      </c>
      <c r="F15" s="92"/>
      <c r="G15" s="113">
        <v>0</v>
      </c>
      <c r="H15" s="92"/>
      <c r="I15" s="113">
        <v>0</v>
      </c>
      <c r="J15" s="92"/>
      <c r="K15" s="113">
        <f>PL!K100</f>
        <v>-164968</v>
      </c>
      <c r="L15" s="92"/>
      <c r="M15" s="113">
        <v>0</v>
      </c>
      <c r="N15" s="52"/>
      <c r="O15" s="113">
        <f>SUM(C15:M15)</f>
        <v>-164968</v>
      </c>
    </row>
    <row r="16" spans="1:15" ht="24" customHeight="1">
      <c r="A16" s="82" t="s">
        <v>131</v>
      </c>
      <c r="B16" s="118"/>
      <c r="C16" s="114">
        <v>0</v>
      </c>
      <c r="D16" s="92"/>
      <c r="E16" s="114">
        <v>0</v>
      </c>
      <c r="F16" s="92"/>
      <c r="G16" s="114">
        <v>0</v>
      </c>
      <c r="H16" s="92"/>
      <c r="I16" s="114">
        <v>0</v>
      </c>
      <c r="J16" s="92"/>
      <c r="K16" s="114">
        <v>0</v>
      </c>
      <c r="L16" s="92"/>
      <c r="M16" s="114">
        <f>PL!K109</f>
        <v>8978.3809999999994</v>
      </c>
      <c r="N16" s="52"/>
      <c r="O16" s="114">
        <f>SUM(C16:M16)</f>
        <v>8978.3809999999994</v>
      </c>
    </row>
    <row r="17" spans="1:17" ht="24" customHeight="1">
      <c r="A17" s="3" t="s">
        <v>132</v>
      </c>
      <c r="B17" s="118"/>
      <c r="C17" s="1">
        <v>0</v>
      </c>
      <c r="D17" s="92"/>
      <c r="E17" s="1">
        <f>SUM(E15:E16)</f>
        <v>0</v>
      </c>
      <c r="F17" s="92"/>
      <c r="G17" s="1">
        <f>SUM(G15:G16)</f>
        <v>0</v>
      </c>
      <c r="H17" s="92"/>
      <c r="I17" s="1">
        <f>SUM(I15:I16)</f>
        <v>0</v>
      </c>
      <c r="J17" s="56"/>
      <c r="K17" s="1">
        <f>SUM(K15:K16)</f>
        <v>-164968</v>
      </c>
      <c r="L17" s="56"/>
      <c r="M17" s="1">
        <f>SUM(M15:M16)</f>
        <v>8978.3809999999994</v>
      </c>
      <c r="N17" s="52"/>
      <c r="O17" s="1">
        <f>SUM(O15:O16)</f>
        <v>-155989.61900000001</v>
      </c>
    </row>
    <row r="18" spans="1:17" ht="24" customHeight="1">
      <c r="A18" s="3" t="s">
        <v>237</v>
      </c>
      <c r="B18" s="118"/>
      <c r="C18" s="1">
        <v>16260</v>
      </c>
      <c r="D18" s="92"/>
      <c r="E18" s="1">
        <v>3740</v>
      </c>
      <c r="F18" s="92"/>
      <c r="G18" s="1">
        <v>0</v>
      </c>
      <c r="H18" s="92"/>
      <c r="I18" s="1">
        <v>0</v>
      </c>
      <c r="J18" s="56"/>
      <c r="K18" s="1">
        <v>0</v>
      </c>
      <c r="L18" s="56"/>
      <c r="M18" s="1">
        <v>0</v>
      </c>
      <c r="N18" s="52"/>
      <c r="O18" s="1">
        <f>SUM(C18:M18)</f>
        <v>20000</v>
      </c>
    </row>
    <row r="19" spans="1:17" ht="24" customHeight="1">
      <c r="A19" s="3" t="s">
        <v>235</v>
      </c>
      <c r="B19" s="118"/>
      <c r="C19" s="1">
        <v>0</v>
      </c>
      <c r="D19" s="92"/>
      <c r="E19" s="1">
        <v>0</v>
      </c>
      <c r="F19" s="92"/>
      <c r="G19" s="1">
        <v>10000</v>
      </c>
      <c r="H19" s="92"/>
      <c r="I19" s="1">
        <v>0</v>
      </c>
      <c r="J19" s="56"/>
      <c r="K19" s="1">
        <v>0</v>
      </c>
      <c r="L19" s="56"/>
      <c r="M19" s="1">
        <v>0</v>
      </c>
      <c r="N19" s="52"/>
      <c r="O19" s="92">
        <f>SUM(C19:M19)</f>
        <v>10000</v>
      </c>
    </row>
    <row r="20" spans="1:17" ht="24" customHeight="1" thickBot="1">
      <c r="A20" s="85" t="s">
        <v>187</v>
      </c>
      <c r="C20" s="2">
        <f>SUM(C14,C17:C19)</f>
        <v>2163294</v>
      </c>
      <c r="D20" s="92"/>
      <c r="E20" s="2">
        <f>SUM(E14,E17:E19)</f>
        <v>1822375</v>
      </c>
      <c r="F20" s="92"/>
      <c r="G20" s="2">
        <f>SUM(G14,G17:G19)</f>
        <v>10000</v>
      </c>
      <c r="H20" s="92"/>
      <c r="I20" s="2">
        <f>SUM(I14,I17:I19)</f>
        <v>50656</v>
      </c>
      <c r="J20" s="92"/>
      <c r="K20" s="2">
        <f>SUM(K14,K17:K19)</f>
        <v>-1998741</v>
      </c>
      <c r="L20" s="92"/>
      <c r="M20" s="2">
        <f>SUM(M14,M17:M19)</f>
        <v>-11188.619000000001</v>
      </c>
      <c r="N20" s="52"/>
      <c r="O20" s="2">
        <f>SUM(O14,O17:O19)</f>
        <v>2036395.3810000001</v>
      </c>
      <c r="Q20" s="128"/>
    </row>
    <row r="21" spans="1:17" ht="24" customHeight="1" thickTop="1">
      <c r="A21" s="55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 spans="1:17" ht="24" customHeight="1">
      <c r="A22" s="73" t="s">
        <v>219</v>
      </c>
      <c r="B22" s="118"/>
      <c r="C22" s="92">
        <v>2302751</v>
      </c>
      <c r="D22" s="92"/>
      <c r="E22" s="92">
        <v>1842975</v>
      </c>
      <c r="F22" s="92"/>
      <c r="G22" s="92">
        <v>0</v>
      </c>
      <c r="H22" s="92"/>
      <c r="I22" s="92">
        <v>50656</v>
      </c>
      <c r="J22" s="92"/>
      <c r="K22" s="92">
        <v>-2170050</v>
      </c>
      <c r="L22" s="92"/>
      <c r="M22" s="92">
        <v>-11879</v>
      </c>
      <c r="N22" s="52">
        <v>0</v>
      </c>
      <c r="O22" s="92">
        <f>SUM(C22:M22)</f>
        <v>2014453</v>
      </c>
    </row>
    <row r="23" spans="1:17" ht="24" customHeight="1">
      <c r="A23" s="82" t="s">
        <v>129</v>
      </c>
      <c r="B23" s="118"/>
      <c r="C23" s="113">
        <v>0</v>
      </c>
      <c r="D23" s="92"/>
      <c r="E23" s="113">
        <v>0</v>
      </c>
      <c r="F23" s="92"/>
      <c r="G23" s="113">
        <v>0</v>
      </c>
      <c r="H23" s="92"/>
      <c r="I23" s="113">
        <v>0</v>
      </c>
      <c r="J23" s="92"/>
      <c r="K23" s="113">
        <f>PL!I100</f>
        <v>-48144</v>
      </c>
      <c r="L23" s="92"/>
      <c r="M23" s="113">
        <v>0</v>
      </c>
      <c r="N23" s="52"/>
      <c r="O23" s="113">
        <f>SUM(C23:M23)</f>
        <v>-48144</v>
      </c>
    </row>
    <row r="24" spans="1:17" ht="24" customHeight="1">
      <c r="A24" s="82" t="s">
        <v>131</v>
      </c>
      <c r="B24" s="118"/>
      <c r="C24" s="114">
        <v>0</v>
      </c>
      <c r="D24" s="92"/>
      <c r="E24" s="114">
        <v>0</v>
      </c>
      <c r="F24" s="92"/>
      <c r="G24" s="114">
        <v>0</v>
      </c>
      <c r="H24" s="92"/>
      <c r="I24" s="114">
        <v>0</v>
      </c>
      <c r="J24" s="92"/>
      <c r="K24" s="114">
        <v>0</v>
      </c>
      <c r="L24" s="92"/>
      <c r="M24" s="114">
        <f>PL!I109</f>
        <v>-6907</v>
      </c>
      <c r="N24" s="52"/>
      <c r="O24" s="114">
        <f t="shared" ref="O24" si="0">SUM(C24:M24)</f>
        <v>-6907</v>
      </c>
    </row>
    <row r="25" spans="1:17" ht="24" customHeight="1">
      <c r="A25" s="3" t="s">
        <v>132</v>
      </c>
      <c r="B25" s="118"/>
      <c r="C25" s="1">
        <f>SUM(C23:C24)</f>
        <v>0</v>
      </c>
      <c r="D25" s="92"/>
      <c r="E25" s="1">
        <f>SUM(E23:E24)</f>
        <v>0</v>
      </c>
      <c r="F25" s="92"/>
      <c r="G25" s="1">
        <f>SUM(G23:G24)</f>
        <v>0</v>
      </c>
      <c r="H25" s="92"/>
      <c r="I25" s="1">
        <f>SUM(I23:I24)</f>
        <v>0</v>
      </c>
      <c r="J25" s="56"/>
      <c r="K25" s="1">
        <f>SUM(K23:K24)</f>
        <v>-48144</v>
      </c>
      <c r="L25" s="56"/>
      <c r="M25" s="1">
        <f>SUM(M23:M24)</f>
        <v>-6907</v>
      </c>
      <c r="N25" s="52"/>
      <c r="O25" s="1">
        <f>SUM(O23:O24)</f>
        <v>-55051</v>
      </c>
    </row>
    <row r="26" spans="1:17" ht="24" customHeight="1">
      <c r="A26" s="3" t="s">
        <v>243</v>
      </c>
      <c r="B26" s="118"/>
      <c r="C26" s="1">
        <v>133000</v>
      </c>
      <c r="D26" s="92"/>
      <c r="E26" s="1">
        <v>-44879</v>
      </c>
      <c r="F26" s="92"/>
      <c r="G26" s="1">
        <v>0</v>
      </c>
      <c r="H26" s="92"/>
      <c r="I26" s="1">
        <v>0</v>
      </c>
      <c r="J26" s="56"/>
      <c r="K26" s="1">
        <v>0</v>
      </c>
      <c r="L26" s="56"/>
      <c r="M26" s="1">
        <v>0</v>
      </c>
      <c r="N26" s="52"/>
      <c r="O26" s="1">
        <f>SUM(C26:M26)</f>
        <v>88121</v>
      </c>
    </row>
    <row r="27" spans="1:17" ht="24" customHeight="1">
      <c r="A27" s="203" t="s">
        <v>236</v>
      </c>
      <c r="B27" s="118"/>
      <c r="C27" s="1"/>
      <c r="D27" s="92"/>
      <c r="E27" s="1"/>
      <c r="F27" s="92"/>
      <c r="G27" s="1"/>
      <c r="H27" s="92"/>
      <c r="I27" s="1"/>
      <c r="J27" s="56"/>
      <c r="K27" s="1"/>
      <c r="L27" s="56"/>
      <c r="M27" s="1"/>
      <c r="N27" s="52"/>
      <c r="O27" s="1"/>
    </row>
    <row r="28" spans="1:17" ht="24" customHeight="1">
      <c r="A28" s="203" t="s">
        <v>244</v>
      </c>
      <c r="B28" s="118"/>
      <c r="C28" s="1">
        <v>531175</v>
      </c>
      <c r="D28" s="92"/>
      <c r="E28" s="1">
        <v>-192045</v>
      </c>
      <c r="F28" s="92"/>
      <c r="G28" s="1">
        <v>0</v>
      </c>
      <c r="H28" s="92"/>
      <c r="I28" s="1">
        <v>0</v>
      </c>
      <c r="J28" s="56"/>
      <c r="K28" s="1">
        <v>0</v>
      </c>
      <c r="L28" s="56"/>
      <c r="M28" s="1">
        <v>0</v>
      </c>
      <c r="N28" s="52"/>
      <c r="O28" s="1">
        <f>SUM(C28:M28)</f>
        <v>339130</v>
      </c>
    </row>
    <row r="29" spans="1:17" ht="24" customHeight="1">
      <c r="A29" s="202" t="s">
        <v>262</v>
      </c>
      <c r="B29" s="118"/>
      <c r="C29" s="1">
        <v>0</v>
      </c>
      <c r="D29" s="92"/>
      <c r="E29" s="1">
        <v>0</v>
      </c>
      <c r="F29" s="92"/>
      <c r="G29" s="1">
        <v>9166</v>
      </c>
      <c r="H29" s="92"/>
      <c r="I29" s="1">
        <v>0</v>
      </c>
      <c r="J29" s="56"/>
      <c r="K29" s="1">
        <v>0</v>
      </c>
      <c r="L29" s="56"/>
      <c r="M29" s="1">
        <v>0</v>
      </c>
      <c r="N29" s="52"/>
      <c r="O29" s="92">
        <f>SUM(C29:M29)</f>
        <v>9166</v>
      </c>
    </row>
    <row r="30" spans="1:17" ht="24" customHeight="1" thickBot="1">
      <c r="A30" s="85" t="s">
        <v>220</v>
      </c>
      <c r="C30" s="2">
        <f>SUM(C22,C25:C29)</f>
        <v>2966926</v>
      </c>
      <c r="D30" s="92"/>
      <c r="E30" s="2">
        <f>SUM(E22,E25:E29)</f>
        <v>1606051</v>
      </c>
      <c r="F30" s="92"/>
      <c r="G30" s="2">
        <f>SUM(G22,G25:G29)</f>
        <v>9166</v>
      </c>
      <c r="H30" s="92"/>
      <c r="I30" s="2">
        <f>SUM(I22,I25:I29)</f>
        <v>50656</v>
      </c>
      <c r="J30" s="92"/>
      <c r="K30" s="2">
        <f>SUM(K22,K25:K29)</f>
        <v>-2218194</v>
      </c>
      <c r="L30" s="92"/>
      <c r="M30" s="2">
        <f>SUM(M22,M25:M29)</f>
        <v>-18786</v>
      </c>
      <c r="N30" s="52"/>
      <c r="O30" s="2">
        <f>SUM(O22,O25:O29)</f>
        <v>2395819</v>
      </c>
      <c r="Q30" s="128"/>
    </row>
    <row r="31" spans="1:17" ht="24" customHeight="1" thickTop="1">
      <c r="A31" s="55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>
        <f>SUM(O30-BS!I97)</f>
        <v>0</v>
      </c>
    </row>
    <row r="32" spans="1:17" ht="24" customHeight="1">
      <c r="A32" s="55" t="s">
        <v>12</v>
      </c>
    </row>
  </sheetData>
  <mergeCells count="5">
    <mergeCell ref="I10:K10"/>
    <mergeCell ref="A2:K2"/>
    <mergeCell ref="A3:I3"/>
    <mergeCell ref="A4:J4"/>
    <mergeCell ref="C6:O6"/>
  </mergeCells>
  <printOptions horizontalCentered="1"/>
  <pageMargins left="0.56999999999999995" right="0.39370078740157499" top="0.9" bottom="0.196850393700787" header="0.31496062992126" footer="0.31496062992126"/>
  <pageSetup paperSize="9" scale="65" orientation="landscape" r:id="rId1"/>
  <ignoredErrors>
    <ignoredError sqref="C25 G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2"/>
  <sheetViews>
    <sheetView showGridLines="0" view="pageBreakPreview" zoomScaleNormal="80" zoomScaleSheetLayoutView="100" workbookViewId="0"/>
  </sheetViews>
  <sheetFormatPr defaultColWidth="10.6640625" defaultRowHeight="23.4" customHeight="1"/>
  <cols>
    <col min="1" max="1" width="48" style="9" customWidth="1"/>
    <col min="2" max="2" width="12.33203125" style="9" customWidth="1"/>
    <col min="3" max="3" width="8.6640625" style="20" customWidth="1"/>
    <col min="4" max="4" width="1.88671875" style="20" customWidth="1"/>
    <col min="5" max="5" width="13.6640625" style="21" customWidth="1"/>
    <col min="6" max="6" width="1.44140625" style="9" customWidth="1"/>
    <col min="7" max="7" width="13.6640625" style="21" customWidth="1"/>
    <col min="8" max="8" width="1.44140625" style="9" customWidth="1"/>
    <col min="9" max="9" width="13.6640625" style="22" customWidth="1"/>
    <col min="10" max="10" width="1.44140625" style="9" customWidth="1"/>
    <col min="11" max="11" width="13.6640625" style="21" customWidth="1"/>
    <col min="12" max="12" width="0.88671875" style="9" customWidth="1"/>
    <col min="13" max="13" width="13.109375" style="9" bestFit="1" customWidth="1"/>
    <col min="14" max="14" width="12" style="9" bestFit="1" customWidth="1"/>
    <col min="15" max="15" width="11.88671875" style="9" bestFit="1" customWidth="1"/>
    <col min="16" max="16384" width="10.6640625" style="9"/>
  </cols>
  <sheetData>
    <row r="1" spans="1:15" ht="23.4" customHeight="1">
      <c r="E1" s="29"/>
      <c r="G1" s="29"/>
      <c r="I1" s="39"/>
      <c r="K1" s="31" t="s">
        <v>25</v>
      </c>
    </row>
    <row r="2" spans="1:15" ht="23.4" customHeight="1">
      <c r="A2" s="4" t="s">
        <v>160</v>
      </c>
      <c r="E2" s="29"/>
      <c r="G2" s="29"/>
      <c r="I2" s="39"/>
      <c r="K2" s="31"/>
    </row>
    <row r="3" spans="1:15" ht="23.4" customHeight="1">
      <c r="A3" s="4" t="s">
        <v>35</v>
      </c>
      <c r="B3" s="27"/>
      <c r="E3" s="84"/>
      <c r="F3" s="27"/>
      <c r="G3" s="84"/>
      <c r="H3" s="27"/>
      <c r="I3" s="19"/>
      <c r="J3" s="27"/>
      <c r="K3" s="84"/>
    </row>
    <row r="4" spans="1:15" ht="23.4" customHeight="1">
      <c r="A4" s="4" t="s">
        <v>218</v>
      </c>
      <c r="B4" s="27"/>
      <c r="E4" s="84"/>
      <c r="F4" s="27"/>
      <c r="G4" s="84"/>
      <c r="H4" s="27"/>
      <c r="I4" s="19"/>
      <c r="J4" s="27"/>
      <c r="K4" s="84"/>
    </row>
    <row r="5" spans="1:15" ht="23.4" customHeight="1">
      <c r="A5" s="218" t="s">
        <v>0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6" spans="1:15" s="10" customFormat="1" ht="23.4" customHeight="1">
      <c r="C6" s="11"/>
      <c r="D6" s="11"/>
      <c r="E6" s="12"/>
      <c r="F6" s="13" t="s">
        <v>1</v>
      </c>
      <c r="G6" s="12"/>
      <c r="H6" s="14"/>
      <c r="I6" s="15"/>
      <c r="J6" s="13" t="s">
        <v>2</v>
      </c>
      <c r="K6" s="12"/>
    </row>
    <row r="7" spans="1:15" ht="23.4" customHeight="1">
      <c r="C7" s="16"/>
      <c r="D7" s="33"/>
      <c r="E7" s="17">
        <v>2565</v>
      </c>
      <c r="F7" s="17"/>
      <c r="G7" s="17">
        <v>2564</v>
      </c>
      <c r="H7" s="18"/>
      <c r="I7" s="17">
        <v>2565</v>
      </c>
      <c r="J7" s="17"/>
      <c r="K7" s="17">
        <v>2564</v>
      </c>
    </row>
    <row r="8" spans="1:15" ht="23.4" customHeight="1">
      <c r="A8" s="85" t="s">
        <v>36</v>
      </c>
      <c r="B8" s="10"/>
    </row>
    <row r="9" spans="1:15" ht="23.4" customHeight="1">
      <c r="A9" s="70" t="s">
        <v>251</v>
      </c>
      <c r="E9" s="210">
        <f>PL!E98</f>
        <v>-30303</v>
      </c>
      <c r="F9" s="25"/>
      <c r="G9" s="102">
        <f>PL!G98</f>
        <v>-85768</v>
      </c>
      <c r="H9" s="25"/>
      <c r="I9" s="102">
        <f>PL!I98</f>
        <v>-49687</v>
      </c>
      <c r="J9" s="25"/>
      <c r="K9" s="102">
        <f>PL!K98</f>
        <v>-170365</v>
      </c>
    </row>
    <row r="10" spans="1:15" ht="23.4" customHeight="1">
      <c r="A10" s="70" t="s">
        <v>196</v>
      </c>
      <c r="E10" s="210"/>
      <c r="F10" s="25"/>
      <c r="G10" s="102"/>
      <c r="H10" s="25"/>
      <c r="I10" s="102"/>
      <c r="J10" s="25"/>
      <c r="K10" s="102"/>
    </row>
    <row r="11" spans="1:15" ht="23.4" customHeight="1">
      <c r="A11" s="70" t="s">
        <v>197</v>
      </c>
      <c r="E11" s="210"/>
      <c r="F11" s="25"/>
      <c r="G11" s="102"/>
      <c r="H11" s="25"/>
      <c r="I11" s="102"/>
      <c r="J11" s="25"/>
      <c r="K11" s="102"/>
    </row>
    <row r="12" spans="1:15" ht="23.4" customHeight="1">
      <c r="A12" s="55" t="s">
        <v>37</v>
      </c>
      <c r="E12" s="211">
        <v>64336</v>
      </c>
      <c r="F12" s="25"/>
      <c r="G12" s="57">
        <v>58625</v>
      </c>
      <c r="H12" s="25"/>
      <c r="I12" s="102">
        <v>14855</v>
      </c>
      <c r="J12" s="25"/>
      <c r="K12" s="102">
        <v>14100</v>
      </c>
      <c r="N12" s="55"/>
    </row>
    <row r="13" spans="1:15" s="55" customFormat="1" ht="23.4" customHeight="1">
      <c r="A13" s="74" t="s">
        <v>238</v>
      </c>
      <c r="C13" s="75"/>
      <c r="D13" s="75"/>
      <c r="E13" s="212">
        <v>1800</v>
      </c>
      <c r="F13" s="57"/>
      <c r="G13" s="77">
        <v>1077</v>
      </c>
      <c r="H13" s="57"/>
      <c r="I13" s="205">
        <v>0</v>
      </c>
      <c r="J13" s="57"/>
      <c r="K13" s="77">
        <v>0</v>
      </c>
      <c r="O13" s="9"/>
    </row>
    <row r="14" spans="1:15" s="30" customFormat="1" ht="23.4" customHeight="1">
      <c r="A14" s="194" t="s">
        <v>201</v>
      </c>
      <c r="C14" s="41"/>
      <c r="D14" s="41"/>
      <c r="E14" s="210">
        <v>0</v>
      </c>
      <c r="F14" s="25"/>
      <c r="G14" s="102">
        <v>-1471</v>
      </c>
      <c r="H14" s="25"/>
      <c r="I14" s="102">
        <v>0</v>
      </c>
      <c r="J14" s="25"/>
      <c r="K14" s="102">
        <v>-1471</v>
      </c>
    </row>
    <row r="15" spans="1:15" s="30" customFormat="1" ht="23.4" customHeight="1">
      <c r="A15" s="194" t="s">
        <v>240</v>
      </c>
      <c r="C15" s="41"/>
      <c r="D15" s="41"/>
      <c r="E15" s="211">
        <v>434</v>
      </c>
      <c r="F15" s="25"/>
      <c r="G15" s="57">
        <v>-1560</v>
      </c>
      <c r="H15" s="25"/>
      <c r="I15" s="102">
        <v>434</v>
      </c>
      <c r="J15" s="25"/>
      <c r="K15" s="102">
        <v>-1560</v>
      </c>
      <c r="N15" s="55"/>
    </row>
    <row r="16" spans="1:15" ht="23.4" customHeight="1">
      <c r="A16" s="80" t="s">
        <v>216</v>
      </c>
      <c r="E16" s="211">
        <v>-72082</v>
      </c>
      <c r="F16" s="25"/>
      <c r="G16" s="57">
        <v>-130221</v>
      </c>
      <c r="H16" s="25"/>
      <c r="I16" s="102">
        <v>0</v>
      </c>
      <c r="J16" s="25"/>
      <c r="K16" s="102">
        <v>0</v>
      </c>
      <c r="N16" s="55"/>
    </row>
    <row r="17" spans="1:14" ht="23.4" customHeight="1">
      <c r="A17" s="74" t="s">
        <v>185</v>
      </c>
      <c r="E17" s="210">
        <v>-10</v>
      </c>
      <c r="F17" s="25"/>
      <c r="G17" s="102">
        <v>-748</v>
      </c>
      <c r="H17" s="25"/>
      <c r="I17" s="102">
        <v>0</v>
      </c>
      <c r="J17" s="25"/>
      <c r="K17" s="102">
        <v>-748</v>
      </c>
    </row>
    <row r="18" spans="1:14" ht="23.4" customHeight="1">
      <c r="A18" s="55" t="s">
        <v>181</v>
      </c>
      <c r="E18" s="211">
        <v>0</v>
      </c>
      <c r="F18" s="25"/>
      <c r="G18" s="57">
        <v>5</v>
      </c>
      <c r="H18" s="25"/>
      <c r="I18" s="102">
        <v>0</v>
      </c>
      <c r="J18" s="25"/>
      <c r="K18" s="102">
        <v>0</v>
      </c>
    </row>
    <row r="19" spans="1:14" ht="23.4" customHeight="1">
      <c r="A19" s="55" t="s">
        <v>73</v>
      </c>
      <c r="E19" s="211">
        <v>6480</v>
      </c>
      <c r="F19" s="25"/>
      <c r="G19" s="57">
        <v>3848</v>
      </c>
      <c r="H19" s="25"/>
      <c r="I19" s="102">
        <v>3807</v>
      </c>
      <c r="J19" s="25"/>
      <c r="K19" s="102">
        <v>2697</v>
      </c>
      <c r="N19" s="55"/>
    </row>
    <row r="20" spans="1:14" ht="23.4" customHeight="1">
      <c r="A20" s="55" t="s">
        <v>255</v>
      </c>
      <c r="E20" s="211">
        <v>0</v>
      </c>
      <c r="F20" s="25"/>
      <c r="G20" s="57">
        <v>0</v>
      </c>
      <c r="H20" s="25"/>
      <c r="I20" s="102">
        <v>-14980</v>
      </c>
      <c r="J20" s="25"/>
      <c r="K20" s="102">
        <v>0</v>
      </c>
      <c r="N20" s="55"/>
    </row>
    <row r="21" spans="1:14" ht="23.4" customHeight="1">
      <c r="A21" s="55" t="s">
        <v>264</v>
      </c>
      <c r="E21" s="211">
        <v>-5111</v>
      </c>
      <c r="F21" s="25"/>
      <c r="G21" s="57">
        <v>-4999</v>
      </c>
      <c r="H21" s="25"/>
      <c r="I21" s="102">
        <v>-5111</v>
      </c>
      <c r="J21" s="25"/>
      <c r="K21" s="102">
        <v>-4999</v>
      </c>
      <c r="N21" s="55"/>
    </row>
    <row r="22" spans="1:14" ht="23.4" customHeight="1">
      <c r="A22" s="55" t="s">
        <v>239</v>
      </c>
      <c r="E22" s="211">
        <v>-152</v>
      </c>
      <c r="F22" s="25"/>
      <c r="G22" s="57">
        <v>-2344</v>
      </c>
      <c r="H22" s="25"/>
      <c r="I22" s="102">
        <v>-22719</v>
      </c>
      <c r="J22" s="25"/>
      <c r="K22" s="102">
        <v>-27416</v>
      </c>
      <c r="N22" s="55"/>
    </row>
    <row r="23" spans="1:14" ht="23.4" customHeight="1">
      <c r="A23" s="55" t="s">
        <v>178</v>
      </c>
      <c r="E23" s="213">
        <v>212150</v>
      </c>
      <c r="F23" s="25"/>
      <c r="G23" s="99">
        <v>212105</v>
      </c>
      <c r="H23" s="25"/>
      <c r="I23" s="103">
        <v>186163</v>
      </c>
      <c r="J23" s="25"/>
      <c r="K23" s="103">
        <v>200967</v>
      </c>
      <c r="N23" s="55"/>
    </row>
    <row r="24" spans="1:14" ht="23.4" customHeight="1">
      <c r="A24" s="55" t="s">
        <v>259</v>
      </c>
      <c r="E24" s="52"/>
      <c r="F24" s="23"/>
      <c r="G24" s="52"/>
      <c r="H24" s="23"/>
      <c r="I24" s="52"/>
      <c r="J24" s="23"/>
      <c r="K24" s="52"/>
    </row>
    <row r="25" spans="1:14" ht="23.4" customHeight="1">
      <c r="A25" s="55" t="s">
        <v>99</v>
      </c>
      <c r="E25" s="57">
        <f>SUM(E9:E23)</f>
        <v>177542</v>
      </c>
      <c r="F25" s="25"/>
      <c r="G25" s="57">
        <f>SUM(G9:G23)</f>
        <v>48549</v>
      </c>
      <c r="H25" s="25"/>
      <c r="I25" s="57">
        <f>SUM(I9:I23)</f>
        <v>112762</v>
      </c>
      <c r="J25" s="25"/>
      <c r="K25" s="57">
        <f>SUM(K9:K23)</f>
        <v>11205</v>
      </c>
    </row>
    <row r="26" spans="1:14" ht="23.4" customHeight="1">
      <c r="A26" s="55" t="s">
        <v>158</v>
      </c>
      <c r="E26" s="57"/>
      <c r="F26" s="25"/>
      <c r="G26" s="57"/>
      <c r="H26" s="25"/>
      <c r="I26" s="102"/>
      <c r="J26" s="25"/>
      <c r="K26" s="102"/>
    </row>
    <row r="27" spans="1:14" ht="23.4" customHeight="1">
      <c r="A27" s="74" t="s">
        <v>97</v>
      </c>
      <c r="E27" s="77">
        <v>-13747</v>
      </c>
      <c r="F27" s="25"/>
      <c r="G27" s="77">
        <v>542</v>
      </c>
      <c r="H27" s="25"/>
      <c r="I27" s="205">
        <v>42749</v>
      </c>
      <c r="J27" s="25"/>
      <c r="K27" s="77">
        <v>-54334</v>
      </c>
      <c r="N27" s="55"/>
    </row>
    <row r="28" spans="1:14" ht="23.4" customHeight="1">
      <c r="A28" s="74" t="s">
        <v>127</v>
      </c>
      <c r="E28" s="76">
        <v>127587</v>
      </c>
      <c r="F28" s="25"/>
      <c r="G28" s="76">
        <v>-39953</v>
      </c>
      <c r="H28" s="25"/>
      <c r="I28" s="205">
        <v>129844</v>
      </c>
      <c r="J28" s="25"/>
      <c r="K28" s="76">
        <v>-10817</v>
      </c>
      <c r="N28" s="55"/>
    </row>
    <row r="29" spans="1:14" ht="23.4" customHeight="1">
      <c r="A29" s="74" t="s">
        <v>156</v>
      </c>
      <c r="E29" s="77">
        <v>-64260</v>
      </c>
      <c r="F29" s="25"/>
      <c r="G29" s="77">
        <v>-32157</v>
      </c>
      <c r="H29" s="25"/>
      <c r="I29" s="205">
        <v>-64260</v>
      </c>
      <c r="J29" s="25"/>
      <c r="K29" s="77">
        <v>-32157</v>
      </c>
      <c r="N29" s="55"/>
    </row>
    <row r="30" spans="1:14" ht="23.4" customHeight="1">
      <c r="A30" s="74" t="s">
        <v>215</v>
      </c>
      <c r="E30" s="77">
        <v>0</v>
      </c>
      <c r="F30" s="25"/>
      <c r="G30" s="77">
        <v>-40000</v>
      </c>
      <c r="H30" s="25"/>
      <c r="I30" s="77">
        <v>0</v>
      </c>
      <c r="J30" s="25"/>
      <c r="K30" s="77">
        <v>-40000</v>
      </c>
    </row>
    <row r="31" spans="1:14" ht="23.4" customHeight="1">
      <c r="A31" s="74" t="s">
        <v>38</v>
      </c>
      <c r="E31" s="77">
        <v>3533</v>
      </c>
      <c r="F31" s="25"/>
      <c r="G31" s="77">
        <v>-2633</v>
      </c>
      <c r="H31" s="25"/>
      <c r="I31" s="77">
        <v>3031</v>
      </c>
      <c r="J31" s="25"/>
      <c r="K31" s="77">
        <v>-5236</v>
      </c>
      <c r="N31" s="55"/>
    </row>
    <row r="32" spans="1:14" ht="23.4" customHeight="1">
      <c r="A32" s="74" t="s">
        <v>39</v>
      </c>
      <c r="E32" s="77">
        <v>-4725</v>
      </c>
      <c r="F32" s="25"/>
      <c r="G32" s="77">
        <v>-1182</v>
      </c>
      <c r="H32" s="25"/>
      <c r="I32" s="77">
        <v>-1500</v>
      </c>
      <c r="J32" s="25"/>
      <c r="K32" s="77">
        <v>-787</v>
      </c>
      <c r="N32" s="55"/>
    </row>
    <row r="33" spans="1:15" ht="23.4" customHeight="1">
      <c r="A33" s="74" t="s">
        <v>40</v>
      </c>
      <c r="E33" s="77"/>
      <c r="F33" s="25"/>
      <c r="G33" s="77"/>
      <c r="H33" s="25"/>
      <c r="I33" s="77"/>
      <c r="J33" s="25"/>
      <c r="K33" s="77"/>
      <c r="O33" s="163"/>
    </row>
    <row r="34" spans="1:15" ht="23.4" customHeight="1">
      <c r="A34" s="74" t="s">
        <v>98</v>
      </c>
      <c r="E34" s="77">
        <v>-38354</v>
      </c>
      <c r="F34" s="25"/>
      <c r="G34" s="77">
        <v>-4184</v>
      </c>
      <c r="H34" s="25"/>
      <c r="I34" s="77">
        <v>-36619</v>
      </c>
      <c r="J34" s="25"/>
      <c r="K34" s="77">
        <v>3653</v>
      </c>
      <c r="N34" s="55"/>
    </row>
    <row r="35" spans="1:15" ht="23.4" customHeight="1">
      <c r="A35" s="74" t="s">
        <v>180</v>
      </c>
      <c r="E35" s="77">
        <v>-70809</v>
      </c>
      <c r="F35" s="25"/>
      <c r="G35" s="77">
        <v>39761</v>
      </c>
      <c r="H35" s="25"/>
      <c r="I35" s="46">
        <v>-68534</v>
      </c>
      <c r="J35" s="25"/>
      <c r="K35" s="46">
        <v>43778</v>
      </c>
      <c r="N35" s="55"/>
    </row>
    <row r="36" spans="1:15" ht="23.4" customHeight="1">
      <c r="A36" s="74" t="s">
        <v>41</v>
      </c>
      <c r="E36" s="77">
        <v>-36576</v>
      </c>
      <c r="F36" s="25"/>
      <c r="G36" s="77">
        <v>23176</v>
      </c>
      <c r="H36" s="25"/>
      <c r="I36" s="77">
        <v>-38695</v>
      </c>
      <c r="J36" s="25"/>
      <c r="K36" s="77">
        <v>22520</v>
      </c>
      <c r="N36" s="55"/>
    </row>
    <row r="37" spans="1:15" ht="23.4" customHeight="1">
      <c r="A37" s="74" t="s">
        <v>217</v>
      </c>
      <c r="E37" s="77">
        <v>-5648</v>
      </c>
      <c r="F37" s="25"/>
      <c r="G37" s="77">
        <v>4451</v>
      </c>
      <c r="H37" s="25"/>
      <c r="I37" s="46">
        <v>0</v>
      </c>
      <c r="J37" s="25"/>
      <c r="K37" s="46">
        <v>0</v>
      </c>
      <c r="N37" s="55"/>
    </row>
    <row r="38" spans="1:15" ht="23.4" customHeight="1">
      <c r="A38" s="74" t="s">
        <v>42</v>
      </c>
      <c r="E38" s="100">
        <v>133</v>
      </c>
      <c r="F38" s="25"/>
      <c r="G38" s="100">
        <v>640</v>
      </c>
      <c r="H38" s="25"/>
      <c r="I38" s="206">
        <v>160</v>
      </c>
      <c r="J38" s="25"/>
      <c r="K38" s="100">
        <v>440</v>
      </c>
      <c r="N38" s="55"/>
    </row>
    <row r="39" spans="1:15" ht="23.4" customHeight="1">
      <c r="A39" s="74" t="s">
        <v>149</v>
      </c>
      <c r="E39" s="76">
        <f>SUM(E25:E38)</f>
        <v>74676</v>
      </c>
      <c r="F39" s="25"/>
      <c r="G39" s="76">
        <f>SUM(G25:G38)</f>
        <v>-2990</v>
      </c>
      <c r="H39" s="25"/>
      <c r="I39" s="76">
        <f>SUM(I25:I38)</f>
        <v>78938</v>
      </c>
      <c r="J39" s="25"/>
      <c r="K39" s="76">
        <f>SUM(K25:K38)</f>
        <v>-61735</v>
      </c>
    </row>
    <row r="40" spans="1:15" ht="23.4" customHeight="1">
      <c r="A40" s="74" t="s">
        <v>136</v>
      </c>
      <c r="E40" s="76">
        <v>-3021</v>
      </c>
      <c r="F40" s="25"/>
      <c r="G40" s="76">
        <v>0</v>
      </c>
      <c r="H40" s="25"/>
      <c r="I40" s="205">
        <v>-1500</v>
      </c>
      <c r="J40" s="25"/>
      <c r="K40" s="76">
        <v>0</v>
      </c>
      <c r="N40" s="55"/>
    </row>
    <row r="41" spans="1:15" ht="23.4" customHeight="1">
      <c r="A41" s="74" t="s">
        <v>43</v>
      </c>
      <c r="C41" s="41"/>
      <c r="D41" s="41"/>
      <c r="E41" s="76">
        <v>-202075</v>
      </c>
      <c r="F41" s="25"/>
      <c r="G41" s="76">
        <v>-258460</v>
      </c>
      <c r="H41" s="25"/>
      <c r="I41" s="207">
        <v>-165723</v>
      </c>
      <c r="J41" s="25"/>
      <c r="K41" s="104">
        <v>-159056</v>
      </c>
      <c r="N41" s="55"/>
    </row>
    <row r="42" spans="1:15" ht="23.4" customHeight="1">
      <c r="A42" s="74" t="s">
        <v>130</v>
      </c>
      <c r="C42" s="41"/>
      <c r="D42" s="41"/>
      <c r="E42" s="76">
        <v>2660</v>
      </c>
      <c r="F42" s="25"/>
      <c r="G42" s="76">
        <v>12881</v>
      </c>
      <c r="H42" s="25"/>
      <c r="I42" s="207">
        <v>2660</v>
      </c>
      <c r="J42" s="25"/>
      <c r="K42" s="104">
        <v>0</v>
      </c>
      <c r="N42" s="55"/>
    </row>
    <row r="43" spans="1:15" ht="23.4" customHeight="1">
      <c r="A43" s="74" t="s">
        <v>44</v>
      </c>
      <c r="E43" s="76">
        <v>-8991</v>
      </c>
      <c r="F43" s="25"/>
      <c r="G43" s="76">
        <v>-8227</v>
      </c>
      <c r="H43" s="25"/>
      <c r="I43" s="207">
        <v>-4265</v>
      </c>
      <c r="J43" s="25"/>
      <c r="K43" s="105">
        <v>-763</v>
      </c>
      <c r="N43" s="55"/>
    </row>
    <row r="44" spans="1:15" ht="23.4" customHeight="1">
      <c r="A44" s="95" t="s">
        <v>182</v>
      </c>
      <c r="E44" s="101">
        <f>SUM(E39:E43)</f>
        <v>-136751</v>
      </c>
      <c r="F44" s="25"/>
      <c r="G44" s="101">
        <f>SUM(G39:G43)</f>
        <v>-256796</v>
      </c>
      <c r="H44" s="25"/>
      <c r="I44" s="101">
        <f>SUM(I39:I43)</f>
        <v>-89890</v>
      </c>
      <c r="J44" s="25"/>
      <c r="K44" s="101">
        <f>SUM(K39:K43)</f>
        <v>-221554</v>
      </c>
    </row>
    <row r="45" spans="1:15" ht="23.4" customHeight="1">
      <c r="A45" s="95"/>
      <c r="E45" s="25"/>
      <c r="F45" s="25"/>
      <c r="G45" s="25"/>
      <c r="H45" s="25"/>
      <c r="I45" s="42"/>
      <c r="J45" s="25"/>
      <c r="K45" s="42"/>
    </row>
    <row r="46" spans="1:15" ht="23.4" customHeight="1">
      <c r="A46" s="55" t="s">
        <v>12</v>
      </c>
      <c r="E46" s="25"/>
      <c r="F46" s="25"/>
      <c r="G46" s="25"/>
      <c r="H46" s="25"/>
      <c r="I46" s="42"/>
      <c r="J46" s="25"/>
      <c r="K46" s="42"/>
    </row>
    <row r="47" spans="1:15" ht="23.4" customHeight="1">
      <c r="E47" s="29"/>
      <c r="G47" s="29"/>
      <c r="I47" s="39"/>
      <c r="K47" s="31" t="s">
        <v>25</v>
      </c>
    </row>
    <row r="48" spans="1:15" ht="23.4" customHeight="1">
      <c r="A48" s="4" t="s">
        <v>165</v>
      </c>
      <c r="E48" s="29"/>
      <c r="G48" s="29"/>
      <c r="I48" s="39"/>
      <c r="K48" s="31"/>
    </row>
    <row r="49" spans="1:14" ht="23.4" customHeight="1">
      <c r="A49" s="4" t="s">
        <v>45</v>
      </c>
      <c r="B49" s="27"/>
      <c r="E49" s="84"/>
      <c r="F49" s="27"/>
      <c r="G49" s="84"/>
      <c r="H49" s="27"/>
      <c r="I49" s="19"/>
      <c r="J49" s="27"/>
      <c r="K49" s="84"/>
    </row>
    <row r="50" spans="1:14" ht="23.4" customHeight="1">
      <c r="A50" s="4" t="s">
        <v>218</v>
      </c>
      <c r="B50" s="27"/>
      <c r="E50" s="84"/>
      <c r="F50" s="27"/>
      <c r="G50" s="84"/>
      <c r="H50" s="27"/>
      <c r="I50" s="19"/>
      <c r="J50" s="27"/>
      <c r="K50" s="84"/>
    </row>
    <row r="51" spans="1:14" ht="23.4" customHeight="1">
      <c r="A51" s="218" t="s">
        <v>0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</row>
    <row r="52" spans="1:14" s="10" customFormat="1" ht="23.4" customHeight="1">
      <c r="C52" s="11"/>
      <c r="D52" s="11"/>
      <c r="E52" s="12"/>
      <c r="F52" s="13" t="s">
        <v>1</v>
      </c>
      <c r="G52" s="12"/>
      <c r="H52" s="14"/>
      <c r="I52" s="15"/>
      <c r="J52" s="13" t="s">
        <v>2</v>
      </c>
      <c r="K52" s="12"/>
    </row>
    <row r="53" spans="1:14" ht="23.4" customHeight="1">
      <c r="C53" s="16"/>
      <c r="D53" s="33"/>
      <c r="E53" s="17">
        <v>2565</v>
      </c>
      <c r="F53" s="17"/>
      <c r="G53" s="17">
        <v>2564</v>
      </c>
      <c r="H53" s="18"/>
      <c r="I53" s="17">
        <v>2565</v>
      </c>
      <c r="J53" s="17"/>
      <c r="K53" s="17">
        <v>2564</v>
      </c>
    </row>
    <row r="54" spans="1:14" ht="23.4" customHeight="1">
      <c r="A54" s="106" t="s">
        <v>46</v>
      </c>
      <c r="E54" s="40"/>
      <c r="F54" s="40"/>
      <c r="G54" s="40"/>
      <c r="H54" s="40"/>
      <c r="I54" s="35"/>
      <c r="J54" s="40"/>
      <c r="K54" s="35"/>
    </row>
    <row r="55" spans="1:14" ht="23.4" customHeight="1">
      <c r="A55" s="74" t="s">
        <v>208</v>
      </c>
      <c r="E55" s="77">
        <v>0</v>
      </c>
      <c r="F55" s="25"/>
      <c r="G55" s="77">
        <v>-1850</v>
      </c>
      <c r="H55" s="25"/>
      <c r="I55" s="205">
        <v>0</v>
      </c>
      <c r="J55" s="25"/>
      <c r="K55" s="77">
        <v>-1850</v>
      </c>
    </row>
    <row r="56" spans="1:14" ht="23.4" customHeight="1">
      <c r="A56" s="208" t="s">
        <v>256</v>
      </c>
      <c r="E56" s="77">
        <v>-50000</v>
      </c>
      <c r="F56" s="25"/>
      <c r="G56" s="77" t="s">
        <v>247</v>
      </c>
      <c r="H56" s="25"/>
      <c r="I56" s="205">
        <v>-50000</v>
      </c>
      <c r="J56" s="25"/>
      <c r="K56" s="77" t="s">
        <v>247</v>
      </c>
    </row>
    <row r="57" spans="1:14" ht="23.4" customHeight="1">
      <c r="A57" s="74" t="s">
        <v>205</v>
      </c>
      <c r="E57" s="77">
        <v>0</v>
      </c>
      <c r="F57" s="25"/>
      <c r="G57" s="77">
        <v>3321</v>
      </c>
      <c r="H57" s="25"/>
      <c r="I57" s="107">
        <v>0</v>
      </c>
      <c r="J57" s="25"/>
      <c r="K57" s="107">
        <v>3321</v>
      </c>
    </row>
    <row r="58" spans="1:14" ht="23.4" customHeight="1">
      <c r="A58" s="74" t="s">
        <v>257</v>
      </c>
      <c r="E58" s="77">
        <v>0</v>
      </c>
      <c r="F58" s="25"/>
      <c r="G58" s="77">
        <v>0</v>
      </c>
      <c r="H58" s="25"/>
      <c r="I58" s="107">
        <v>-105650</v>
      </c>
      <c r="J58" s="25"/>
      <c r="K58" s="107">
        <v>138881</v>
      </c>
    </row>
    <row r="59" spans="1:14" ht="23.4" customHeight="1">
      <c r="A59" s="74" t="s">
        <v>155</v>
      </c>
      <c r="E59" s="77">
        <v>-24</v>
      </c>
      <c r="F59" s="25"/>
      <c r="G59" s="77">
        <v>-17096</v>
      </c>
      <c r="H59" s="25"/>
      <c r="I59" s="107">
        <v>-24</v>
      </c>
      <c r="J59" s="25"/>
      <c r="K59" s="107">
        <v>-17096</v>
      </c>
      <c r="N59" s="55"/>
    </row>
    <row r="60" spans="1:14" ht="23.4" customHeight="1">
      <c r="A60" s="74" t="s">
        <v>153</v>
      </c>
      <c r="E60" s="77">
        <v>0</v>
      </c>
      <c r="F60" s="25"/>
      <c r="G60" s="77">
        <v>0</v>
      </c>
      <c r="H60" s="25"/>
      <c r="I60" s="205">
        <v>-7500</v>
      </c>
      <c r="J60" s="25"/>
      <c r="K60" s="77">
        <v>0</v>
      </c>
    </row>
    <row r="61" spans="1:14" ht="23.4" customHeight="1">
      <c r="A61" s="74" t="s">
        <v>47</v>
      </c>
      <c r="E61" s="77">
        <v>-342</v>
      </c>
      <c r="F61" s="25"/>
      <c r="G61" s="77">
        <v>-489</v>
      </c>
      <c r="H61" s="25"/>
      <c r="I61" s="205">
        <v>-332</v>
      </c>
      <c r="J61" s="25"/>
      <c r="K61" s="77">
        <v>-397</v>
      </c>
      <c r="N61" s="55"/>
    </row>
    <row r="62" spans="1:14" ht="23.4" customHeight="1">
      <c r="A62" s="74" t="s">
        <v>154</v>
      </c>
      <c r="E62" s="77">
        <v>10</v>
      </c>
      <c r="F62" s="25"/>
      <c r="G62" s="77">
        <v>748</v>
      </c>
      <c r="H62" s="25"/>
      <c r="I62" s="205">
        <v>0</v>
      </c>
      <c r="J62" s="25"/>
      <c r="K62" s="77">
        <v>748</v>
      </c>
    </row>
    <row r="63" spans="1:14" ht="23.4" customHeight="1">
      <c r="A63" s="74" t="s">
        <v>265</v>
      </c>
      <c r="E63" s="77">
        <v>-29567</v>
      </c>
      <c r="F63" s="25"/>
      <c r="G63" s="77">
        <v>0</v>
      </c>
      <c r="H63" s="25"/>
      <c r="I63" s="205">
        <v>-29567</v>
      </c>
      <c r="J63" s="25"/>
      <c r="K63" s="77">
        <v>0</v>
      </c>
      <c r="N63" s="55"/>
    </row>
    <row r="64" spans="1:14" ht="23.4" customHeight="1">
      <c r="A64" s="74" t="s">
        <v>241</v>
      </c>
      <c r="E64" s="77">
        <v>0</v>
      </c>
      <c r="F64" s="25"/>
      <c r="G64" s="77">
        <v>0</v>
      </c>
      <c r="H64" s="25"/>
      <c r="I64" s="205">
        <v>29961</v>
      </c>
      <c r="J64" s="25"/>
      <c r="K64" s="77">
        <v>0</v>
      </c>
    </row>
    <row r="65" spans="1:17" s="55" customFormat="1" ht="23.4" customHeight="1">
      <c r="A65" s="55" t="s">
        <v>266</v>
      </c>
      <c r="C65" s="75"/>
      <c r="D65" s="75"/>
      <c r="E65" s="77">
        <v>5111</v>
      </c>
      <c r="F65" s="57"/>
      <c r="G65" s="77">
        <v>4999</v>
      </c>
      <c r="H65" s="57"/>
      <c r="I65" s="205">
        <v>5111</v>
      </c>
      <c r="J65" s="57"/>
      <c r="K65" s="77">
        <v>4999</v>
      </c>
      <c r="Q65" s="9"/>
    </row>
    <row r="66" spans="1:17" ht="23.4" customHeight="1">
      <c r="A66" s="55" t="s">
        <v>110</v>
      </c>
      <c r="E66" s="77">
        <v>152</v>
      </c>
      <c r="F66" s="25"/>
      <c r="G66" s="77">
        <v>4627</v>
      </c>
      <c r="H66" s="25"/>
      <c r="I66" s="205">
        <v>124</v>
      </c>
      <c r="J66" s="25"/>
      <c r="K66" s="77">
        <v>11033</v>
      </c>
      <c r="N66" s="55"/>
    </row>
    <row r="67" spans="1:17" ht="23.4" customHeight="1">
      <c r="A67" s="106" t="s">
        <v>144</v>
      </c>
      <c r="E67" s="101">
        <f>SUM(E55:E66)</f>
        <v>-74660</v>
      </c>
      <c r="F67" s="25"/>
      <c r="G67" s="101">
        <f>SUM(G55:G66)</f>
        <v>-5740</v>
      </c>
      <c r="H67" s="25"/>
      <c r="I67" s="101">
        <f>SUM(I55:I66)</f>
        <v>-157877</v>
      </c>
      <c r="J67" s="25"/>
      <c r="K67" s="101">
        <f>SUM(K55:K66)</f>
        <v>139639</v>
      </c>
    </row>
    <row r="68" spans="1:17" ht="23.4" customHeight="1">
      <c r="A68" s="106" t="s">
        <v>48</v>
      </c>
      <c r="E68" s="108"/>
      <c r="F68" s="25"/>
      <c r="G68" s="108"/>
      <c r="H68" s="25"/>
      <c r="I68" s="108"/>
      <c r="J68" s="25"/>
      <c r="K68" s="108"/>
    </row>
    <row r="69" spans="1:17" ht="23.4" customHeight="1">
      <c r="A69" s="74" t="s">
        <v>150</v>
      </c>
      <c r="B69" s="10"/>
      <c r="E69" s="77">
        <v>-90100</v>
      </c>
      <c r="F69" s="24"/>
      <c r="G69" s="77">
        <v>-8341</v>
      </c>
      <c r="H69" s="24"/>
      <c r="I69" s="205">
        <v>-80100</v>
      </c>
      <c r="J69" s="24"/>
      <c r="K69" s="77">
        <v>1607</v>
      </c>
      <c r="N69" s="55"/>
    </row>
    <row r="70" spans="1:17" ht="23.4" customHeight="1">
      <c r="A70" s="74" t="s">
        <v>211</v>
      </c>
      <c r="B70" s="10"/>
      <c r="E70" s="77">
        <v>90000</v>
      </c>
      <c r="F70" s="24"/>
      <c r="G70" s="77">
        <v>97000</v>
      </c>
      <c r="H70" s="24"/>
      <c r="I70" s="205">
        <v>55561</v>
      </c>
      <c r="J70" s="24"/>
      <c r="K70" s="77">
        <v>157445</v>
      </c>
      <c r="N70" s="55"/>
    </row>
    <row r="71" spans="1:17" ht="23.4" customHeight="1">
      <c r="A71" s="74" t="s">
        <v>157</v>
      </c>
      <c r="B71" s="10"/>
      <c r="E71" s="77">
        <v>-26520</v>
      </c>
      <c r="F71" s="24"/>
      <c r="G71" s="77">
        <v>-96090</v>
      </c>
      <c r="H71" s="24"/>
      <c r="I71" s="205">
        <v>-26520</v>
      </c>
      <c r="J71" s="24"/>
      <c r="K71" s="77">
        <v>-96090</v>
      </c>
      <c r="N71" s="55"/>
    </row>
    <row r="72" spans="1:17" ht="23.4" customHeight="1">
      <c r="A72" s="74" t="s">
        <v>199</v>
      </c>
      <c r="B72" s="10"/>
      <c r="E72" s="76">
        <v>0</v>
      </c>
      <c r="F72" s="24"/>
      <c r="G72" s="76">
        <v>348000</v>
      </c>
      <c r="H72" s="24"/>
      <c r="I72" s="205">
        <v>0</v>
      </c>
      <c r="J72" s="24"/>
      <c r="K72" s="76">
        <v>0</v>
      </c>
    </row>
    <row r="73" spans="1:17" ht="23.4" customHeight="1">
      <c r="A73" s="74" t="s">
        <v>198</v>
      </c>
      <c r="E73" s="76">
        <v>-156867</v>
      </c>
      <c r="F73" s="25"/>
      <c r="G73" s="76">
        <v>-92962</v>
      </c>
      <c r="H73" s="25"/>
      <c r="I73" s="205">
        <v>-147867</v>
      </c>
      <c r="J73" s="25"/>
      <c r="K73" s="76">
        <v>-5000</v>
      </c>
      <c r="N73" s="55"/>
    </row>
    <row r="74" spans="1:17" ht="23.4" customHeight="1">
      <c r="A74" s="74" t="s">
        <v>179</v>
      </c>
      <c r="E74" s="76">
        <v>-43702</v>
      </c>
      <c r="F74" s="25"/>
      <c r="G74" s="76">
        <v>-9047</v>
      </c>
      <c r="H74" s="25"/>
      <c r="I74" s="205">
        <v>-3358</v>
      </c>
      <c r="J74" s="25"/>
      <c r="K74" s="76">
        <v>-2275</v>
      </c>
      <c r="N74" s="55"/>
    </row>
    <row r="75" spans="1:17" ht="23.4" customHeight="1">
      <c r="A75" s="74" t="s">
        <v>206</v>
      </c>
      <c r="E75" s="77">
        <v>88121</v>
      </c>
      <c r="F75" s="25"/>
      <c r="G75" s="76">
        <v>20000</v>
      </c>
      <c r="H75" s="25"/>
      <c r="I75" s="205">
        <v>88121</v>
      </c>
      <c r="J75" s="25"/>
      <c r="K75" s="76">
        <v>20000</v>
      </c>
    </row>
    <row r="76" spans="1:17" ht="23.4" customHeight="1">
      <c r="A76" s="208" t="s">
        <v>248</v>
      </c>
      <c r="E76" s="77">
        <v>380000</v>
      </c>
      <c r="F76" s="25"/>
      <c r="G76" s="76">
        <v>0</v>
      </c>
      <c r="H76" s="25"/>
      <c r="I76" s="205">
        <v>380000</v>
      </c>
      <c r="J76" s="25"/>
      <c r="K76" s="76">
        <v>0</v>
      </c>
    </row>
    <row r="77" spans="1:17" ht="23.4" customHeight="1">
      <c r="A77" s="208" t="s">
        <v>249</v>
      </c>
      <c r="E77" s="77">
        <v>-31704</v>
      </c>
      <c r="F77" s="25"/>
      <c r="G77" s="76">
        <v>0</v>
      </c>
      <c r="H77" s="25"/>
      <c r="I77" s="205">
        <v>-31704</v>
      </c>
      <c r="J77" s="25"/>
      <c r="K77" s="76">
        <v>0</v>
      </c>
    </row>
    <row r="78" spans="1:17" ht="23.4" customHeight="1">
      <c r="A78" s="74" t="s">
        <v>207</v>
      </c>
      <c r="E78" s="76">
        <v>0</v>
      </c>
      <c r="F78" s="25"/>
      <c r="G78" s="76">
        <v>10000</v>
      </c>
      <c r="H78" s="25"/>
      <c r="I78" s="205">
        <v>0</v>
      </c>
      <c r="J78" s="28"/>
      <c r="K78" s="77">
        <v>10000</v>
      </c>
    </row>
    <row r="79" spans="1:17" ht="23.4" customHeight="1">
      <c r="A79" s="208" t="s">
        <v>250</v>
      </c>
      <c r="E79" s="76">
        <v>-30019</v>
      </c>
      <c r="F79" s="25"/>
      <c r="G79" s="76">
        <v>0</v>
      </c>
      <c r="H79" s="25"/>
      <c r="I79" s="205">
        <v>0</v>
      </c>
      <c r="J79" s="28"/>
      <c r="K79" s="77">
        <v>0</v>
      </c>
    </row>
    <row r="80" spans="1:17" ht="23.4" customHeight="1">
      <c r="A80" s="106" t="s">
        <v>186</v>
      </c>
      <c r="E80" s="101">
        <f>SUM(E69:E79)</f>
        <v>179209</v>
      </c>
      <c r="F80" s="28"/>
      <c r="G80" s="101">
        <f>SUM(G69:G79)</f>
        <v>268560</v>
      </c>
      <c r="H80" s="28"/>
      <c r="I80" s="101">
        <f>SUM(I69:I79)</f>
        <v>234133</v>
      </c>
      <c r="J80" s="25"/>
      <c r="K80" s="101">
        <f>SUM(K69:K79)</f>
        <v>85687</v>
      </c>
    </row>
    <row r="81" spans="1:11" ht="23.4" customHeight="1">
      <c r="A81" s="106" t="s">
        <v>183</v>
      </c>
      <c r="E81" s="76">
        <f>E44+E67+E80</f>
        <v>-32202</v>
      </c>
      <c r="F81" s="28"/>
      <c r="G81" s="76">
        <f>G44+G67+G80</f>
        <v>6024</v>
      </c>
      <c r="H81" s="28"/>
      <c r="I81" s="76">
        <f>I44+I67+I80</f>
        <v>-13634</v>
      </c>
      <c r="J81" s="28"/>
      <c r="K81" s="76">
        <f>K44+K67+K80</f>
        <v>3772</v>
      </c>
    </row>
    <row r="82" spans="1:11" s="55" customFormat="1" ht="23.4" customHeight="1">
      <c r="A82" s="74" t="s">
        <v>49</v>
      </c>
      <c r="C82" s="75"/>
      <c r="D82" s="75"/>
      <c r="E82" s="93">
        <f>BS!G11</f>
        <v>75521</v>
      </c>
      <c r="F82" s="57"/>
      <c r="G82" s="93">
        <v>14733</v>
      </c>
      <c r="H82" s="57"/>
      <c r="I82" s="93">
        <f>BS!K11</f>
        <v>22416</v>
      </c>
      <c r="J82" s="57"/>
      <c r="K82" s="93">
        <v>2753</v>
      </c>
    </row>
    <row r="83" spans="1:11" ht="23.4" customHeight="1" thickBot="1">
      <c r="A83" s="106" t="s">
        <v>50</v>
      </c>
      <c r="E83" s="109">
        <f>SUM(E81:E82)</f>
        <v>43319</v>
      </c>
      <c r="F83" s="25"/>
      <c r="G83" s="109">
        <f>SUM(G81:G82)</f>
        <v>20757</v>
      </c>
      <c r="H83" s="25"/>
      <c r="I83" s="109">
        <f>SUM(I81:I82)</f>
        <v>8782</v>
      </c>
      <c r="J83" s="25"/>
      <c r="K83" s="109">
        <f>SUM(K81:K82)</f>
        <v>6525</v>
      </c>
    </row>
    <row r="84" spans="1:11" ht="23.4" customHeight="1" thickTop="1">
      <c r="A84" s="55"/>
      <c r="E84" s="50">
        <f>SUM(E83-BS!E11)</f>
        <v>0</v>
      </c>
      <c r="F84" s="26"/>
      <c r="G84" s="92"/>
      <c r="H84" s="26"/>
      <c r="I84" s="50">
        <f>SUM(I83-BS!I11)</f>
        <v>0</v>
      </c>
      <c r="J84" s="43"/>
      <c r="K84" s="92"/>
    </row>
    <row r="85" spans="1:11" ht="23.4" customHeight="1">
      <c r="A85" s="85" t="s">
        <v>116</v>
      </c>
      <c r="E85" s="92"/>
      <c r="F85" s="26"/>
      <c r="G85" s="92"/>
      <c r="H85" s="26"/>
      <c r="I85" s="50"/>
      <c r="J85" s="43"/>
      <c r="K85" s="50"/>
    </row>
    <row r="86" spans="1:11" ht="23.4" customHeight="1">
      <c r="A86" s="55" t="s">
        <v>128</v>
      </c>
      <c r="E86" s="92"/>
      <c r="F86" s="26"/>
      <c r="G86" s="92"/>
      <c r="H86" s="26"/>
      <c r="I86" s="50"/>
      <c r="J86" s="43"/>
      <c r="K86" s="50"/>
    </row>
    <row r="87" spans="1:11" ht="23.4" customHeight="1">
      <c r="A87" s="55" t="s">
        <v>254</v>
      </c>
      <c r="E87" s="129">
        <v>10000</v>
      </c>
      <c r="F87" s="129"/>
      <c r="G87" s="129">
        <v>0</v>
      </c>
      <c r="H87" s="129"/>
      <c r="I87" s="129">
        <v>10000</v>
      </c>
      <c r="J87" s="129"/>
      <c r="K87" s="129">
        <v>0</v>
      </c>
    </row>
    <row r="88" spans="1:11" ht="23.4" customHeight="1">
      <c r="A88" s="55" t="s">
        <v>242</v>
      </c>
      <c r="E88" s="129">
        <v>40897</v>
      </c>
      <c r="F88" s="129"/>
      <c r="G88" s="129">
        <v>0</v>
      </c>
      <c r="H88" s="129"/>
      <c r="I88" s="129">
        <v>40897</v>
      </c>
      <c r="J88" s="129"/>
      <c r="K88" s="129">
        <v>0</v>
      </c>
    </row>
    <row r="89" spans="1:11" ht="23.4" customHeight="1">
      <c r="A89" s="55" t="s">
        <v>200</v>
      </c>
      <c r="E89" s="129">
        <v>2394</v>
      </c>
      <c r="F89" s="129"/>
      <c r="G89" s="129">
        <v>2611</v>
      </c>
      <c r="H89" s="129"/>
      <c r="I89" s="129">
        <v>2394</v>
      </c>
      <c r="J89" s="129"/>
      <c r="K89" s="129">
        <v>2611</v>
      </c>
    </row>
    <row r="90" spans="1:11" ht="23.4" customHeight="1">
      <c r="A90" s="55" t="s">
        <v>212</v>
      </c>
      <c r="E90" s="129">
        <v>0</v>
      </c>
      <c r="F90" s="129"/>
      <c r="G90" s="129">
        <v>76500</v>
      </c>
      <c r="H90" s="129"/>
      <c r="I90" s="129">
        <v>0</v>
      </c>
      <c r="J90" s="129"/>
      <c r="K90" s="129">
        <v>0</v>
      </c>
    </row>
    <row r="91" spans="1:11" ht="23.4" customHeight="1">
      <c r="A91" s="55"/>
      <c r="E91" s="129"/>
      <c r="G91" s="129"/>
      <c r="K91" s="129"/>
    </row>
    <row r="92" spans="1:11" ht="23.4" customHeight="1">
      <c r="A92" s="55" t="s">
        <v>12</v>
      </c>
    </row>
  </sheetData>
  <mergeCells count="2">
    <mergeCell ref="A5:K5"/>
    <mergeCell ref="A51:K51"/>
  </mergeCells>
  <printOptions horizontalCentered="1"/>
  <pageMargins left="0.6" right="0.23622047244094499" top="0.75" bottom="0.19" header="0.31496062992126" footer="0.31496062992126"/>
  <pageSetup paperSize="9" scale="70" fitToHeight="4" orientation="portrait" r:id="rId1"/>
  <rowBreaks count="1" manualBreakCount="1">
    <brk id="4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4" ma:contentTypeDescription="Create a new document." ma:contentTypeScope="" ma:versionID="2be8089b76846cfb0bd8258cc0021e5f">
  <xsd:schema xmlns:xsd="http://www.w3.org/2001/XMLSchema" xmlns:xs="http://www.w3.org/2001/XMLSchema" xmlns:p="http://schemas.microsoft.com/office/2006/metadata/properties" xmlns:ns3="21479969-c426-46e1-86bd-4c2b49ddec62" xmlns:ns4="e42960f1-6e65-4322-8037-f5efade87e8d" targetNamespace="http://schemas.microsoft.com/office/2006/metadata/properties" ma:root="true" ma:fieldsID="a70c23e7f506c67fd0df2b3effcd84cd" ns3:_="" ns4:_="">
    <xsd:import namespace="21479969-c426-46e1-86bd-4c2b49ddec62"/>
    <xsd:import namespace="e42960f1-6e65-4322-8037-f5efade87e8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FC19C0-E7A8-4C58-95BE-96B322656E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79969-c426-46e1-86bd-4c2b49ddec62"/>
    <ds:schemaRef ds:uri="e42960f1-6e65-4322-8037-f5efade87e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BFC5AA-7373-4B31-98F0-9CAF25C5D7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64DBFC-B0E4-45F1-9030-F42CCC6365C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WIWAT</cp:lastModifiedBy>
  <cp:lastPrinted>2022-08-10T10:28:58Z</cp:lastPrinted>
  <dcterms:created xsi:type="dcterms:W3CDTF">2010-04-23T08:55:56Z</dcterms:created>
  <dcterms:modified xsi:type="dcterms:W3CDTF">2022-08-16T00:12:44Z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