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ichayaporn.T\Desktop\EN\"/>
    </mc:Choice>
  </mc:AlternateContent>
  <xr:revisionPtr revIDLastSave="0" documentId="13_ncr:1_{1A099F9B-C85A-4E6D-9BDF-A26052B6AA5E}" xr6:coauthVersionLast="47" xr6:coauthVersionMax="47" xr10:uidLastSave="{00000000-0000-0000-0000-000000000000}"/>
  <bookViews>
    <workbookView showHorizontalScroll="0" showVerticalScroll="0" xWindow="-120" yWindow="-120" windowWidth="20730" windowHeight="11160" tabRatio="837" xr2:uid="{00000000-000D-0000-FFFF-FFFF00000000}"/>
  </bookViews>
  <sheets>
    <sheet name="Financial Position" sheetId="25" r:id="rId1"/>
    <sheet name="Comprhensive Income-3M" sheetId="26" r:id="rId2"/>
    <sheet name="Comprhensive Income-6M" sheetId="21" r:id="rId3"/>
    <sheet name="Consol" sheetId="18" r:id="rId4"/>
    <sheet name="Company" sheetId="19" r:id="rId5"/>
    <sheet name="Cash Flow" sheetId="20" r:id="rId6"/>
  </sheets>
  <definedNames>
    <definedName name="_GoBack" localSheetId="3">Consol!#REF!</definedName>
    <definedName name="AS2DocOpenMode" hidden="1">"AS2DocumentEdit"</definedName>
    <definedName name="_xlnm.Print_Area" localSheetId="5">'Cash Flow'!$A$1:$I$90</definedName>
    <definedName name="_xlnm.Print_Area" localSheetId="4">Company!$A$1:$T$43</definedName>
    <definedName name="_xlnm.Print_Area" localSheetId="2">'Comprhensive Income-6M'!$A$1:$J$91</definedName>
    <definedName name="_xlnm.Print_Area" localSheetId="3">Consol!$A$1:$AF$41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0" i="21" l="1"/>
  <c r="H20" i="21"/>
  <c r="F20" i="21"/>
  <c r="D20" i="21"/>
  <c r="D26" i="26"/>
  <c r="J20" i="26"/>
  <c r="H20" i="26"/>
  <c r="F20" i="26"/>
  <c r="D20" i="26"/>
  <c r="C32" i="19"/>
  <c r="C36" i="19" s="1"/>
  <c r="R29" i="19"/>
  <c r="T29" i="19" s="1"/>
  <c r="I32" i="19"/>
  <c r="I36" i="19" s="1"/>
  <c r="I21" i="19"/>
  <c r="I25" i="19" s="1"/>
  <c r="H18" i="21"/>
  <c r="D18" i="21"/>
  <c r="C92" i="25"/>
  <c r="C94" i="25" s="1"/>
  <c r="N39" i="18"/>
  <c r="P39" i="18"/>
  <c r="H18" i="26"/>
  <c r="D18" i="26"/>
  <c r="K39" i="18"/>
  <c r="H39" i="18"/>
  <c r="E39" i="18"/>
  <c r="C39" i="18"/>
  <c r="AD30" i="18"/>
  <c r="AB30" i="18"/>
  <c r="Z30" i="18"/>
  <c r="N33" i="18"/>
  <c r="K33" i="18"/>
  <c r="N20" i="18"/>
  <c r="N26" i="18" s="1"/>
  <c r="AF30" i="18" l="1"/>
  <c r="G73" i="20"/>
  <c r="C67" i="20" l="1"/>
  <c r="J42" i="26"/>
  <c r="H42" i="26"/>
  <c r="D42" i="26"/>
  <c r="D42" i="21" l="1"/>
  <c r="F40" i="21"/>
  <c r="F42" i="21" s="1"/>
  <c r="J40" i="21"/>
  <c r="H40" i="21"/>
  <c r="H42" i="21" s="1"/>
  <c r="X36" i="18" l="1"/>
  <c r="Z29" i="18"/>
  <c r="AB28" i="18"/>
  <c r="AF28" i="18" s="1"/>
  <c r="P35" i="19"/>
  <c r="N33" i="19"/>
  <c r="T27" i="19"/>
  <c r="R28" i="19"/>
  <c r="T28" i="19" l="1"/>
  <c r="AB29" i="18"/>
  <c r="AF29" i="18" s="1"/>
  <c r="K32" i="19"/>
  <c r="K36" i="19" s="1"/>
  <c r="G32" i="19"/>
  <c r="G36" i="19" s="1"/>
  <c r="E32" i="19"/>
  <c r="E36" i="19" s="1"/>
  <c r="R35" i="19"/>
  <c r="R33" i="19"/>
  <c r="T33" i="19" s="1"/>
  <c r="P31" i="19"/>
  <c r="R31" i="19" s="1"/>
  <c r="T31" i="19" s="1"/>
  <c r="R30" i="19"/>
  <c r="T35" i="19" l="1"/>
  <c r="P32" i="19"/>
  <c r="P36" i="19" s="1"/>
  <c r="Z36" i="18"/>
  <c r="AB36" i="18" s="1"/>
  <c r="AF36" i="18" s="1"/>
  <c r="S23" i="18"/>
  <c r="X38" i="18"/>
  <c r="Z38" i="18" s="1"/>
  <c r="AB38" i="18" s="1"/>
  <c r="AF38" i="18" s="1"/>
  <c r="Z34" i="18"/>
  <c r="AB34" i="18" s="1"/>
  <c r="AF34" i="18" s="1"/>
  <c r="C33" i="18"/>
  <c r="X32" i="18"/>
  <c r="V32" i="18"/>
  <c r="V33" i="18" s="1"/>
  <c r="V39" i="18" s="1"/>
  <c r="AD31" i="18"/>
  <c r="AD33" i="18" s="1"/>
  <c r="AD39" i="18" s="1"/>
  <c r="Z31" i="18"/>
  <c r="X19" i="18"/>
  <c r="R32" i="19" l="1"/>
  <c r="R36" i="19" s="1"/>
  <c r="Z32" i="18"/>
  <c r="Z33" i="18" s="1"/>
  <c r="Z39" i="18" s="1"/>
  <c r="AD18" i="18"/>
  <c r="AB32" i="18" l="1"/>
  <c r="AF32" i="18" s="1"/>
  <c r="I73" i="20"/>
  <c r="I67" i="20"/>
  <c r="E73" i="20"/>
  <c r="E67" i="20"/>
  <c r="P33" i="18"/>
  <c r="H33" i="18"/>
  <c r="E33" i="18"/>
  <c r="X33" i="18"/>
  <c r="X39" i="18" s="1"/>
  <c r="J39" i="21"/>
  <c r="J35" i="21"/>
  <c r="J27" i="21"/>
  <c r="J13" i="21"/>
  <c r="F13" i="21"/>
  <c r="J35" i="26"/>
  <c r="J13" i="26"/>
  <c r="F39" i="26"/>
  <c r="F42" i="26" s="1"/>
  <c r="F35" i="26"/>
  <c r="F27" i="26"/>
  <c r="F13" i="26"/>
  <c r="I92" i="25"/>
  <c r="I94" i="25" s="1"/>
  <c r="G92" i="25"/>
  <c r="G94" i="25" s="1"/>
  <c r="E92" i="25"/>
  <c r="E94" i="25" s="1"/>
  <c r="I72" i="25"/>
  <c r="G72" i="25"/>
  <c r="E72" i="25"/>
  <c r="C72" i="25"/>
  <c r="I65" i="25"/>
  <c r="G65" i="25"/>
  <c r="E65" i="25"/>
  <c r="C65" i="25"/>
  <c r="I36" i="25"/>
  <c r="G36" i="25"/>
  <c r="E36" i="25"/>
  <c r="C36" i="25"/>
  <c r="I21" i="25"/>
  <c r="G21" i="25"/>
  <c r="E21" i="25"/>
  <c r="C21" i="25"/>
  <c r="J42" i="21" l="1"/>
  <c r="J21" i="21"/>
  <c r="P20" i="19"/>
  <c r="C37" i="25"/>
  <c r="J43" i="21"/>
  <c r="J21" i="26"/>
  <c r="F43" i="26"/>
  <c r="F21" i="26"/>
  <c r="J43" i="26"/>
  <c r="E37" i="25"/>
  <c r="G37" i="25"/>
  <c r="G73" i="25"/>
  <c r="G95" i="25" s="1"/>
  <c r="F21" i="21"/>
  <c r="I37" i="25"/>
  <c r="C73" i="25"/>
  <c r="E73" i="25"/>
  <c r="E95" i="25" s="1"/>
  <c r="I73" i="25"/>
  <c r="I95" i="25" s="1"/>
  <c r="D35" i="26"/>
  <c r="J26" i="26" l="1"/>
  <c r="J28" i="26" s="1"/>
  <c r="F26" i="26"/>
  <c r="F26" i="21"/>
  <c r="J26" i="21"/>
  <c r="F28" i="21"/>
  <c r="E11" i="20"/>
  <c r="E27" i="20" s="1"/>
  <c r="E39" i="20" s="1"/>
  <c r="E41" i="20" s="1"/>
  <c r="E76" i="20" s="1"/>
  <c r="E78" i="20" s="1"/>
  <c r="C95" i="25"/>
  <c r="J44" i="26" l="1"/>
  <c r="J64" i="26" s="1"/>
  <c r="J58" i="26"/>
  <c r="J56" i="26" s="1"/>
  <c r="J67" i="26" s="1"/>
  <c r="F28" i="26"/>
  <c r="F58" i="21"/>
  <c r="F56" i="21" s="1"/>
  <c r="F66" i="21" s="1"/>
  <c r="J28" i="21"/>
  <c r="I11" i="20"/>
  <c r="I27" i="20" s="1"/>
  <c r="I39" i="20" s="1"/>
  <c r="I41" i="20" s="1"/>
  <c r="I76" i="20" s="1"/>
  <c r="I78" i="20" s="1"/>
  <c r="J58" i="21"/>
  <c r="J56" i="21" s="1"/>
  <c r="J66" i="21" s="1"/>
  <c r="S18" i="18"/>
  <c r="S20" i="18" s="1"/>
  <c r="S26" i="18" s="1"/>
  <c r="F35" i="21"/>
  <c r="F44" i="26" l="1"/>
  <c r="F64" i="26" s="1"/>
  <c r="F58" i="26"/>
  <c r="F56" i="26" s="1"/>
  <c r="F67" i="26" s="1"/>
  <c r="V19" i="18"/>
  <c r="Z19" i="18" s="1"/>
  <c r="AB19" i="18" s="1"/>
  <c r="J44" i="21"/>
  <c r="N19" i="19"/>
  <c r="X25" i="18"/>
  <c r="J63" i="21" l="1"/>
  <c r="J61" i="21" s="1"/>
  <c r="Z25" i="18"/>
  <c r="Z23" i="18"/>
  <c r="F43" i="21" l="1"/>
  <c r="AB23" i="18"/>
  <c r="H35" i="21"/>
  <c r="F44" i="21" l="1"/>
  <c r="AB25" i="18"/>
  <c r="F63" i="21" l="1"/>
  <c r="F61" i="21" s="1"/>
  <c r="C73" i="20"/>
  <c r="G67" i="20" l="1"/>
  <c r="Z17" i="18" l="1"/>
  <c r="AB17" i="18" l="1"/>
  <c r="AF17" i="18" s="1"/>
  <c r="AD20" i="18"/>
  <c r="AD26" i="18" s="1"/>
  <c r="H13" i="21"/>
  <c r="D13" i="21"/>
  <c r="R24" i="19"/>
  <c r="T24" i="19" s="1"/>
  <c r="R22" i="19"/>
  <c r="T22" i="19" s="1"/>
  <c r="K21" i="19"/>
  <c r="K25" i="19" s="1"/>
  <c r="G21" i="19"/>
  <c r="G25" i="19" s="1"/>
  <c r="E21" i="19"/>
  <c r="E25" i="19" s="1"/>
  <c r="C21" i="19"/>
  <c r="C25" i="19" s="1"/>
  <c r="T18" i="19"/>
  <c r="C20" i="18"/>
  <c r="C26" i="18" s="1"/>
  <c r="AF23" i="18"/>
  <c r="Z21" i="18"/>
  <c r="AB21" i="18" s="1"/>
  <c r="AF21" i="18" s="1"/>
  <c r="Z18" i="18"/>
  <c r="P20" i="18"/>
  <c r="P26" i="18" s="1"/>
  <c r="K20" i="18"/>
  <c r="K26" i="18" s="1"/>
  <c r="H20" i="18"/>
  <c r="H26" i="18" s="1"/>
  <c r="E20" i="18"/>
  <c r="E26" i="18" s="1"/>
  <c r="R19" i="19" l="1"/>
  <c r="D21" i="21" l="1"/>
  <c r="D26" i="21" l="1"/>
  <c r="C11" i="20" s="1"/>
  <c r="C27" i="20" s="1"/>
  <c r="X20" i="18"/>
  <c r="D35" i="21"/>
  <c r="H35" i="26"/>
  <c r="D28" i="21" l="1"/>
  <c r="D58" i="21" s="1"/>
  <c r="D56" i="21" s="1"/>
  <c r="D43" i="21"/>
  <c r="P21" i="19"/>
  <c r="R20" i="19"/>
  <c r="T20" i="19" s="1"/>
  <c r="V20" i="18"/>
  <c r="AF19" i="18"/>
  <c r="H43" i="26"/>
  <c r="D43" i="26"/>
  <c r="H43" i="21"/>
  <c r="S31" i="18" l="1"/>
  <c r="P25" i="19"/>
  <c r="R21" i="19"/>
  <c r="R25" i="19" s="1"/>
  <c r="Z20" i="18"/>
  <c r="S33" i="18" l="1"/>
  <c r="S39" i="18" s="1"/>
  <c r="AB31" i="18"/>
  <c r="Z26" i="18"/>
  <c r="AB33" i="18" l="1"/>
  <c r="AB39" i="18" s="1"/>
  <c r="AF31" i="18"/>
  <c r="AF33" i="18" s="1"/>
  <c r="AF39" i="18" s="1"/>
  <c r="D13" i="26"/>
  <c r="D21" i="26" s="1"/>
  <c r="D28" i="26" l="1"/>
  <c r="H13" i="26"/>
  <c r="D44" i="26" l="1"/>
  <c r="D64" i="26" s="1"/>
  <c r="H21" i="26"/>
  <c r="H26" i="26" s="1"/>
  <c r="D58" i="26" l="1"/>
  <c r="H28" i="26"/>
  <c r="D62" i="26" l="1"/>
  <c r="D56" i="26"/>
  <c r="D67" i="26" s="1"/>
  <c r="H44" i="26"/>
  <c r="H64" i="26" s="1"/>
  <c r="H58" i="26"/>
  <c r="H56" i="26" s="1"/>
  <c r="H67" i="26" s="1"/>
  <c r="A1" i="18" l="1"/>
  <c r="H21" i="21"/>
  <c r="H26" i="21" l="1"/>
  <c r="G11" i="20" s="1"/>
  <c r="N21" i="19"/>
  <c r="D44" i="21"/>
  <c r="G27" i="20" l="1"/>
  <c r="G39" i="20" s="1"/>
  <c r="G41" i="20" s="1"/>
  <c r="G76" i="20" s="1"/>
  <c r="D63" i="21"/>
  <c r="D61" i="21" s="1"/>
  <c r="H28" i="21"/>
  <c r="H58" i="21" s="1"/>
  <c r="H56" i="21" s="1"/>
  <c r="H66" i="21" s="1"/>
  <c r="AB18" i="18"/>
  <c r="T19" i="19"/>
  <c r="N25" i="19"/>
  <c r="T21" i="19"/>
  <c r="T25" i="19" s="1"/>
  <c r="C39" i="20"/>
  <c r="G78" i="20" l="1"/>
  <c r="H44" i="21"/>
  <c r="N30" i="19"/>
  <c r="T30" i="19" s="1"/>
  <c r="AB20" i="18"/>
  <c r="AB26" i="18" s="1"/>
  <c r="AF18" i="18"/>
  <c r="AF20" i="18" s="1"/>
  <c r="C41" i="20"/>
  <c r="H63" i="21" l="1"/>
  <c r="H61" i="21" s="1"/>
  <c r="C76" i="20"/>
  <c r="C78" i="20" s="1"/>
  <c r="N32" i="19"/>
  <c r="N36" i="19" s="1"/>
  <c r="T32" i="19"/>
  <c r="T36" i="19" s="1"/>
  <c r="AF26" i="18"/>
  <c r="F62" i="26" l="1"/>
  <c r="H62" i="26"/>
  <c r="J62" i="26"/>
</calcChain>
</file>

<file path=xl/sharedStrings.xml><?xml version="1.0" encoding="utf-8"?>
<sst xmlns="http://schemas.openxmlformats.org/spreadsheetml/2006/main" count="443" uniqueCount="248">
  <si>
    <t>Notes</t>
  </si>
  <si>
    <t>Other income</t>
  </si>
  <si>
    <t>Issued and</t>
  </si>
  <si>
    <t>Unappropriated</t>
  </si>
  <si>
    <t>Total</t>
  </si>
  <si>
    <t>EXPENSES</t>
  </si>
  <si>
    <t>CONSOLIDATED  FINANCIAL  STATEMENTS</t>
  </si>
  <si>
    <t>SEPARATE  FINANCIAL  STATEMENTS</t>
  </si>
  <si>
    <t>CASH  FLOWS  FROM  OPERATING  ACTIVITIES</t>
  </si>
  <si>
    <t>Appropriated</t>
  </si>
  <si>
    <t>REVENUES</t>
  </si>
  <si>
    <t>Other current assets</t>
  </si>
  <si>
    <t>Other non-current liabilities</t>
  </si>
  <si>
    <t>UNIT : THOUSAND BAHT</t>
  </si>
  <si>
    <t>Administrative expenses</t>
  </si>
  <si>
    <t>Retained earnings</t>
  </si>
  <si>
    <t>Operating assets (increase) decrease</t>
  </si>
  <si>
    <t>Operating liabilities increase (decrease)</t>
  </si>
  <si>
    <t>Other current liabilities</t>
  </si>
  <si>
    <t xml:space="preserve">CASH  FLOWS  FROM  INVESTING  ACTIVITIES </t>
  </si>
  <si>
    <t>Other non-current assets</t>
  </si>
  <si>
    <t>Cash received from sales of equipment</t>
  </si>
  <si>
    <t xml:space="preserve">Consolidated </t>
  </si>
  <si>
    <t xml:space="preserve">Separate </t>
  </si>
  <si>
    <t>Finance costs</t>
  </si>
  <si>
    <t>Income tax expense</t>
  </si>
  <si>
    <t>Financial Statements</t>
  </si>
  <si>
    <t>See the condensed notes to the financial statements</t>
  </si>
  <si>
    <t>paid-up</t>
  </si>
  <si>
    <t>share capital</t>
  </si>
  <si>
    <t>Other components of shareholders’ equity</t>
  </si>
  <si>
    <t>“UNAUDITED”</t>
  </si>
  <si>
    <t>equity</t>
  </si>
  <si>
    <t>shareholders’</t>
  </si>
  <si>
    <t>on ordinary</t>
  </si>
  <si>
    <t>Cash and cash equivalents as at January 1,</t>
  </si>
  <si>
    <t xml:space="preserve">shares </t>
  </si>
  <si>
    <t xml:space="preserve">STATEMENTS  OF  CHANGES  IN  SHAREHOLDERS’  EQUITY  </t>
  </si>
  <si>
    <r>
      <t xml:space="preserve">STATEMENTS  OF  CHANGES  IN  SHAREHOLDERS’  EQUITY  </t>
    </r>
    <r>
      <rPr>
        <sz val="10"/>
        <color indexed="8"/>
        <rFont val="Times New Roman"/>
        <family val="1"/>
      </rPr>
      <t>(CONTINUED)</t>
    </r>
  </si>
  <si>
    <t>STATEMENTS  OF  CASH  FLOWS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</si>
  <si>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</si>
  <si>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t xml:space="preserve">CASH  FLOWS  FROM  FINANCING  ACTIVITIES  </t>
  </si>
  <si>
    <t>Non-controlling interests</t>
  </si>
  <si>
    <t>Total other</t>
  </si>
  <si>
    <t>components of</t>
  </si>
  <si>
    <t>shareholders'</t>
  </si>
  <si>
    <t>Total equity</t>
  </si>
  <si>
    <t>Equity attributable</t>
  </si>
  <si>
    <t>attributable to</t>
  </si>
  <si>
    <t xml:space="preserve"> to non-controlling</t>
  </si>
  <si>
    <t>owners of</t>
  </si>
  <si>
    <t xml:space="preserve"> interests of</t>
  </si>
  <si>
    <t>the subsidiaries</t>
  </si>
  <si>
    <t xml:space="preserve">Share </t>
  </si>
  <si>
    <t>premium</t>
  </si>
  <si>
    <t xml:space="preserve">Total other </t>
  </si>
  <si>
    <t xml:space="preserve">components of </t>
  </si>
  <si>
    <t>Exchange differences</t>
  </si>
  <si>
    <t xml:space="preserve"> on translation of </t>
  </si>
  <si>
    <t xml:space="preserve">shareholders’ </t>
  </si>
  <si>
    <t>Profit for the period</t>
  </si>
  <si>
    <t>Profit before income tax expense</t>
  </si>
  <si>
    <t>Cash received from operating activities</t>
  </si>
  <si>
    <t>Cash paid for acquisition of building improvement and equipment</t>
  </si>
  <si>
    <t>payment</t>
  </si>
  <si>
    <t>Trade and other current receivables</t>
  </si>
  <si>
    <t>Owners of the parent</t>
  </si>
  <si>
    <t>Long-term employee benefit expenses</t>
  </si>
  <si>
    <t>Legal reserve</t>
  </si>
  <si>
    <t xml:space="preserve">Earnings per share </t>
  </si>
  <si>
    <t xml:space="preserve">Appropriated </t>
  </si>
  <si>
    <t>Depreciation and amortization</t>
  </si>
  <si>
    <t>Cash and cash equivalents as at June 30,</t>
  </si>
  <si>
    <t>Cash paid for income tax expense</t>
  </si>
  <si>
    <t xml:space="preserve">Cash paid for development/acquisition of computer software </t>
  </si>
  <si>
    <t>Total Revenues</t>
  </si>
  <si>
    <t>Total Expenses</t>
  </si>
  <si>
    <t>Dividends paid</t>
  </si>
  <si>
    <t>shares</t>
  </si>
  <si>
    <t>Revenue from sales and rendering services</t>
  </si>
  <si>
    <t>Cost of sales and rendering services</t>
  </si>
  <si>
    <t xml:space="preserve">Adjustments to reconcile profit before income tax expense to </t>
  </si>
  <si>
    <t>TOTAL  COMPREHENSIVE  INCOME  ATTRIBUTABLE TO:</t>
  </si>
  <si>
    <t>Basic earnings attributable to owners of the Company per share (Baht)</t>
  </si>
  <si>
    <t>HUMANICA  PUBLIC  COMPANY  LIMITED  AND  ITS  SUBSIDIARIES</t>
  </si>
  <si>
    <t>Inventories</t>
  </si>
  <si>
    <t>Current contract liabilities</t>
  </si>
  <si>
    <t>Finance income</t>
  </si>
  <si>
    <t>Profit from operating activities</t>
  </si>
  <si>
    <t/>
  </si>
  <si>
    <t xml:space="preserve">Current contract assets </t>
  </si>
  <si>
    <t>Cash paid for lease liabilities</t>
  </si>
  <si>
    <t>Cash paid for interest expenses for lease liabilities</t>
  </si>
  <si>
    <t xml:space="preserve">Trade and other current payables </t>
  </si>
  <si>
    <t>Other comprehensive income (loss) for the periods, net of tax</t>
  </si>
  <si>
    <t>Net cash provided by operating activities</t>
  </si>
  <si>
    <t>(Increase) decrease in restricted bank deposits</t>
  </si>
  <si>
    <t xml:space="preserve">Profit on disposal of investment in equity as measured </t>
  </si>
  <si>
    <t>at fair value through other comprehensive income</t>
  </si>
  <si>
    <t xml:space="preserve">Gain (loss) on </t>
  </si>
  <si>
    <t>Profit from operating activities before changes in operating assets and liabilities</t>
  </si>
  <si>
    <t>OTHER  COMPREHENSIVE  INCOME  (LOSS)</t>
  </si>
  <si>
    <t>the parent</t>
  </si>
  <si>
    <t>Balance as at June 30, 2021</t>
  </si>
  <si>
    <t>STATEMENTS  OF  FINANCIAL  POSITION</t>
  </si>
  <si>
    <t>UNIT : THOUSAND  BAHT</t>
  </si>
  <si>
    <t>As at</t>
  </si>
  <si>
    <t>December 31,</t>
  </si>
  <si>
    <t>ASSETS</t>
  </si>
  <si>
    <t>CURRENT  ASSETS</t>
  </si>
  <si>
    <t>Cash and cash equivalents</t>
  </si>
  <si>
    <t>Current contract assets</t>
  </si>
  <si>
    <t>Other current financial assets</t>
  </si>
  <si>
    <t>Total Current Assets</t>
  </si>
  <si>
    <t xml:space="preserve"> </t>
  </si>
  <si>
    <t>NON-CURRENT  ASSETS</t>
  </si>
  <si>
    <t>Restricted bank deposits</t>
  </si>
  <si>
    <t>Other non-current financial assets</t>
  </si>
  <si>
    <t>Investment in associates</t>
  </si>
  <si>
    <t>Investment in subsidiaries</t>
  </si>
  <si>
    <t>Building improvement and equipment</t>
  </si>
  <si>
    <t>Right-of-use assets</t>
  </si>
  <si>
    <t>Goodwill</t>
  </si>
  <si>
    <t>Other intangible assets other than goodwill</t>
  </si>
  <si>
    <t>Computer software under development</t>
  </si>
  <si>
    <t>Deferred tax assets</t>
  </si>
  <si>
    <t>Total Non-current Assets</t>
  </si>
  <si>
    <t>TOTAL  ASSETS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</si>
  <si>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</si>
  <si>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>LIABILITIES  AND  SHAREHOLDERS’  EQUITY</t>
  </si>
  <si>
    <t>CURRENT  LIABILITIES</t>
  </si>
  <si>
    <t>Trade and other current payables</t>
  </si>
  <si>
    <t xml:space="preserve">Current portion of lease liabilities </t>
  </si>
  <si>
    <t>Corporate income tax payable</t>
  </si>
  <si>
    <t>Total Current Liabilities</t>
  </si>
  <si>
    <t>NON-CURRENT  LIABILITIES</t>
  </si>
  <si>
    <t xml:space="preserve">Lease liabilities </t>
  </si>
  <si>
    <t>Deferred tax liabilities</t>
  </si>
  <si>
    <t>Non-current provisions for employee benefits</t>
  </si>
  <si>
    <t>Total Non-current Liabilities</t>
  </si>
  <si>
    <t>TOTAL  LIABILITIES</t>
  </si>
  <si>
    <t>SHAREHOLDERS’  EQUITY</t>
  </si>
  <si>
    <t>Share capital</t>
  </si>
  <si>
    <t>Authorized share capital</t>
  </si>
  <si>
    <t>Issued and paid-up share capital</t>
  </si>
  <si>
    <t>Share premium on ordinary shares</t>
  </si>
  <si>
    <t xml:space="preserve">Retained earnings </t>
  </si>
  <si>
    <t>Appropriated - Legal reserve</t>
  </si>
  <si>
    <t xml:space="preserve">Unappropriated </t>
  </si>
  <si>
    <t>TOTAL SHAREHOLDERS’ EQUITY</t>
  </si>
  <si>
    <t>TOTAL  LIABILITIES  AND  SHAREHOLDERS’  EQUITY</t>
  </si>
  <si>
    <t>PROFIT  FOR  THE  PERIODS</t>
  </si>
  <si>
    <t>TOTAL  COMPREHENSIVE  INCOME  FOR  THE  PERIODS</t>
  </si>
  <si>
    <t>PROFIT FOR THE PERIODS</t>
  </si>
  <si>
    <t xml:space="preserve">Balance as at January 1, 2021 </t>
  </si>
  <si>
    <t xml:space="preserve">    at fair value through other comprehensive income</t>
  </si>
  <si>
    <t xml:space="preserve">investment in </t>
  </si>
  <si>
    <t xml:space="preserve">equity designated </t>
  </si>
  <si>
    <t>at fair value</t>
  </si>
  <si>
    <t xml:space="preserve"> through other </t>
  </si>
  <si>
    <t xml:space="preserve">comprehensive </t>
  </si>
  <si>
    <t>income</t>
  </si>
  <si>
    <t>Balance as at January 1, 2021</t>
  </si>
  <si>
    <t>Net cash used in financing activities</t>
  </si>
  <si>
    <t>Profit on disposal of investment in equity as measured</t>
  </si>
  <si>
    <t>Short-term loans</t>
  </si>
  <si>
    <t>Distribution costs</t>
  </si>
  <si>
    <t>Exchange differences on translation of financial statements</t>
  </si>
  <si>
    <t xml:space="preserve">financial statements </t>
  </si>
  <si>
    <t>Other comprehensive income for the period</t>
  </si>
  <si>
    <t>Cash received from disposal of other current and non-current finanical assets</t>
  </si>
  <si>
    <t>net cash provided by operating activities</t>
  </si>
  <si>
    <t xml:space="preserve">Cash paid for purchases of other current and non-current financial assets </t>
  </si>
  <si>
    <t xml:space="preserve">Cash paid for short-term loans </t>
  </si>
  <si>
    <t xml:space="preserve">Cash received from short-term loans </t>
  </si>
  <si>
    <t>Total comprehensive income for the period</t>
  </si>
  <si>
    <t>Loss on diminution in value of inventories (reversal)</t>
  </si>
  <si>
    <t>Other surpluses (deficits)</t>
  </si>
  <si>
    <t>Surplus on share based payment</t>
  </si>
  <si>
    <t>Deficit arising from change in ownership interest in subsidiaries</t>
  </si>
  <si>
    <t>Total Shareholders’ equity attributable to owners of the Company</t>
  </si>
  <si>
    <r>
      <t xml:space="preserve">AS  AT  JUNE  </t>
    </r>
    <r>
      <rPr>
        <b/>
        <sz val="11"/>
        <rFont val="Times New Roman"/>
        <family val="1"/>
      </rPr>
      <t>30,  2022</t>
    </r>
  </si>
  <si>
    <t>June 30,</t>
  </si>
  <si>
    <r>
      <t>FOR  THE  THREE-MONTH  PERIOD  ENDED  JUNE</t>
    </r>
    <r>
      <rPr>
        <b/>
        <sz val="12"/>
        <rFont val="Times New Roman"/>
        <family val="1"/>
      </rPr>
      <t xml:space="preserve">  </t>
    </r>
    <r>
      <rPr>
        <b/>
        <sz val="11"/>
        <rFont val="Times New Roman"/>
        <family val="1"/>
      </rPr>
      <t>30,  2022</t>
    </r>
  </si>
  <si>
    <r>
      <t xml:space="preserve">FOR  THE  SIX-MONTH  PERIOD  ENDED  JUNE  </t>
    </r>
    <r>
      <rPr>
        <b/>
        <sz val="11"/>
        <rFont val="Times New Roman"/>
        <family val="1"/>
      </rPr>
      <t>30,  2022</t>
    </r>
  </si>
  <si>
    <r>
      <t xml:space="preserve">FOR  THE  SIX-MONTH  PERIOD  ENDED  JUNE  </t>
    </r>
    <r>
      <rPr>
        <b/>
        <sz val="12"/>
        <color rgb="FF000000"/>
        <rFont val="Times New Roman"/>
        <family val="1"/>
      </rPr>
      <t>30,  2022</t>
    </r>
  </si>
  <si>
    <t>Balance as at January 1, 2022</t>
  </si>
  <si>
    <t>Balance as at June 30, 2022</t>
  </si>
  <si>
    <r>
      <t xml:space="preserve">FOR  THE  SIX-MONTH  PERIOD  ENDED  JUNE </t>
    </r>
    <r>
      <rPr>
        <b/>
        <sz val="11"/>
        <color indexed="8"/>
        <rFont val="Times New Roman"/>
        <family val="1"/>
      </rPr>
      <t xml:space="preserve"> 30,  2022</t>
    </r>
  </si>
  <si>
    <t>2021</t>
  </si>
  <si>
    <t>Unallocated costs of business acquisition</t>
  </si>
  <si>
    <t xml:space="preserve">Exchange differences on translation financial statements </t>
  </si>
  <si>
    <t xml:space="preserve">Gain (loss) on investment in equity designated at fair value through </t>
  </si>
  <si>
    <t xml:space="preserve">other comprehensive income </t>
  </si>
  <si>
    <t xml:space="preserve">Components of other comprehensive income (loss) that may be </t>
  </si>
  <si>
    <t>reclassified subsequently to profit or loss</t>
  </si>
  <si>
    <t xml:space="preserve">Total components of other comprehensive income (loss) that may be </t>
  </si>
  <si>
    <t xml:space="preserve">Components of other comprehensive income (loss) that will not be </t>
  </si>
  <si>
    <t>reclassified to profit or loss</t>
  </si>
  <si>
    <t>Total components of other comprehensive income (loss) that</t>
  </si>
  <si>
    <t xml:space="preserve">will not be reclassified to profit or loss, net of tax </t>
  </si>
  <si>
    <t xml:space="preserve">Non-controlling interest arising from investment </t>
  </si>
  <si>
    <t xml:space="preserve">    in subsidiaries</t>
  </si>
  <si>
    <t>Share of (loss) profit of associates accounted for using equity method</t>
  </si>
  <si>
    <t>Increase in share capital</t>
  </si>
  <si>
    <t>-</t>
  </si>
  <si>
    <t>877,443,576 ordinary shares of Baht 0.50 each</t>
  </si>
  <si>
    <t>867,443,576 ordinary shares of Baht 0.50 each, fully paid</t>
  </si>
  <si>
    <t>Gain on sale of equipment</t>
  </si>
  <si>
    <t>Gain on disposal of other current and non-current financial assets</t>
  </si>
  <si>
    <t>Cash received from financial income</t>
  </si>
  <si>
    <t>Effect of exchange rate changes in cash and cash equivalents</t>
  </si>
  <si>
    <t>690,000,000 ordinary shares of Baht 0.50 each</t>
  </si>
  <si>
    <t>680,000,000 ordinary shares of Baht 0.50 each, fully paid</t>
  </si>
  <si>
    <t>Unrealized loss (gain) on foreign exchange rates</t>
  </si>
  <si>
    <t>Other comprehensive income (loss) for the period</t>
  </si>
  <si>
    <t>Other comprehensive loss for the period</t>
  </si>
  <si>
    <t>STATEMENTS  OF  COMPREHENSIVE  INCOME</t>
  </si>
  <si>
    <r>
      <t xml:space="preserve">STATEMENTS  OF  COMPREHENSIVE  INCOME   </t>
    </r>
    <r>
      <rPr>
        <sz val="10"/>
        <rFont val="Times New Roman"/>
        <family val="1"/>
      </rPr>
      <t>(CONTINUED)</t>
    </r>
  </si>
  <si>
    <r>
      <t xml:space="preserve">STATEMENTS  OF  COMPREHENSIVE  INCOME  </t>
    </r>
    <r>
      <rPr>
        <sz val="10"/>
        <rFont val="Times New Roman"/>
        <family val="1"/>
      </rPr>
      <t xml:space="preserve"> (CONTINUED)</t>
    </r>
  </si>
  <si>
    <t>Cash received from acquisition of subsidiaries</t>
  </si>
  <si>
    <t>Cash paid for direct costs related to acquisition of subsidiaries</t>
  </si>
  <si>
    <t>Cash paid for acquisition of investment  in associates and subsidiaries</t>
  </si>
  <si>
    <t>Share of loss (profit) from investment in associates</t>
  </si>
  <si>
    <t>reclassified subsequently to profit or loss, net of tax</t>
  </si>
  <si>
    <t>Allowance for expected credit losses (reversal)</t>
  </si>
  <si>
    <t>Net increase (decrease) in cash and cash equivalents</t>
  </si>
  <si>
    <t>“Unaudited”</t>
  </si>
  <si>
    <t>Share loss of associates accounted for using equity method</t>
  </si>
  <si>
    <t>Gains on re-measurements of defined benefit plans</t>
  </si>
  <si>
    <t xml:space="preserve">Surplus on </t>
  </si>
  <si>
    <t xml:space="preserve">share based </t>
  </si>
  <si>
    <t xml:space="preserve">Deficit arising </t>
  </si>
  <si>
    <t xml:space="preserve">from change in </t>
  </si>
  <si>
    <t xml:space="preserve">ownership interest </t>
  </si>
  <si>
    <t>in subsidiaries</t>
  </si>
  <si>
    <t>Warrants</t>
  </si>
  <si>
    <t>Expense related to the warrants</t>
  </si>
  <si>
    <t>Other supluses (deficits )</t>
  </si>
  <si>
    <t>Other supluses</t>
  </si>
  <si>
    <t>Share</t>
  </si>
  <si>
    <t>Net cash provided by ( used in) investing activities</t>
  </si>
  <si>
    <t xml:space="preserve">finanical assets </t>
  </si>
  <si>
    <t xml:space="preserve">Unrealised loss (gain) on change in value of other current and non-current </t>
  </si>
  <si>
    <t>PROFIT  (LOSS)  ATTRIBUTABLE  TO:</t>
  </si>
  <si>
    <t>Issuance of warrants</t>
  </si>
  <si>
    <t>Losses (gains) on measuring financial assets</t>
  </si>
  <si>
    <t>Losses (gain) on measuring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</si>
</sst>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(* #,##0_);_(* \(#,##0\);_(* &quot;-&quot;_);_(@_)"/>
    <numFmt numFmtId="43" formatCode="_(* #,##0.00_);_(* \(#,##0.00\);_(* &quot;-&quot;??_);_(@_)"/>
    <numFmt numFmtId="164" formatCode="&quot;฿&quot;#,##0;\-&quot;฿&quot;#,##0"/>
    <numFmt numFmtId="165" formatCode="_-* #,##0.00_-;\-* #,##0.00_-;_-* &quot;-&quot;??_-;_-@_-"/>
    <numFmt numFmtId="166" formatCode="#,##0;\(#,##0\)"/>
    <numFmt numFmtId="167" formatCode="_(* #,##0_);_(* \(#,##0\);_(* &quot;-&quot;??_);_(@_)"/>
    <numFmt numFmtId="168" formatCode="&quot;&quot;#,##0;\(&quot;&quot;#,##0\)"/>
    <numFmt numFmtId="169" formatCode="_-* #,##0_-;\-* #,##0_-;_-* &quot;-&quot;??_-;_-@_-"/>
    <numFmt numFmtId="170" formatCode="_(* #,##0.0000_);_(* \(#,##0.0000\);_(* &quot;-&quot;????_);_(@_)"/>
    <numFmt numFmtId="171" formatCode="_(* #,##0_);_(* \(#,##0\);_(* &quot;-&quot;????_);_(@_)"/>
    <numFmt numFmtId="172" formatCode="_(* #,##0.00000_);_(* \(#,##0.00000\);_(* &quot;-&quot;?????_);_(@_)"/>
    <numFmt numFmtId="173" formatCode="_(* #,##0_);_(* \(#,##0\);_(* &quot;-&quot;?????_);_(@_)"/>
    <numFmt numFmtId="174" formatCode="\-"/>
    <numFmt numFmtId="175" formatCode="0_);\(0\)"/>
    <numFmt numFmtId="176" formatCode="#,##0;\(#,##0\);&quot;-&quot;;@"/>
    <numFmt numFmtId="177" formatCode="#,##0.0000;\(#,##0.0000\);&quot;-&quot;;@"/>
    <numFmt numFmtId="178" formatCode="_(* #,##0_);_(* \(#,##0\);_(* &quot;-&quot;????????_);_(@_)"/>
    <numFmt numFmtId="179" formatCode="_(* #,##0.0000000_);_(* \(#,##0.0000000\);_(* &quot;-&quot;???????_);_(@_)"/>
  </numFmts>
  <fonts count="35" x14ac:knownFonts="1">
    <font>
      <sz val="10"/>
      <name val="Arial"/>
    </font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u/>
      <sz val="1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rgb="FFFF0000"/>
      <name val="Times New Roman"/>
      <family val="1"/>
    </font>
    <font>
      <b/>
      <sz val="11"/>
      <color indexed="8"/>
      <name val="Times New Roman"/>
      <family val="1"/>
    </font>
    <font>
      <b/>
      <sz val="9"/>
      <name val="Times New Roman"/>
      <family val="1"/>
    </font>
    <font>
      <sz val="16"/>
      <color indexed="8"/>
      <name val="Times New Roman"/>
      <family val="1"/>
    </font>
    <font>
      <sz val="10"/>
      <name val="Arial"/>
      <family val="2"/>
    </font>
    <font>
      <sz val="8.5"/>
      <color theme="1"/>
      <name val="Verdana"/>
      <family val="2"/>
    </font>
    <font>
      <sz val="14"/>
      <name val="Angsana New"/>
      <family val="1"/>
    </font>
    <font>
      <sz val="16"/>
      <name val="Angsana New"/>
      <family val="1"/>
    </font>
    <font>
      <b/>
      <sz val="12"/>
      <color rgb="FF000000"/>
      <name val="Times New Roman"/>
      <family val="1"/>
    </font>
    <font>
      <sz val="16"/>
      <color indexed="8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0">
    <xf numFmtId="0" fontId="0" fillId="0" borderId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1" fillId="0" borderId="0"/>
    <xf numFmtId="0" fontId="2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8" fillId="0" borderId="0"/>
    <xf numFmtId="0" fontId="1" fillId="0" borderId="0"/>
    <xf numFmtId="0" fontId="28" fillId="0" borderId="0"/>
    <xf numFmtId="43" fontId="27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0" fontId="26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286">
    <xf numFmtId="0" fontId="0" fillId="0" borderId="0" xfId="0"/>
    <xf numFmtId="0" fontId="11" fillId="0" borderId="0" xfId="0" applyFont="1" applyAlignment="1">
      <alignment vertical="center"/>
    </xf>
    <xf numFmtId="0" fontId="8" fillId="0" borderId="0" xfId="15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68" fontId="8" fillId="0" borderId="0" xfId="0" applyNumberFormat="1" applyFont="1" applyAlignment="1">
      <alignment vertical="center"/>
    </xf>
    <xf numFmtId="168" fontId="8" fillId="0" borderId="0" xfId="0" applyNumberFormat="1" applyFont="1" applyAlignment="1">
      <alignment horizontal="right" vertical="center"/>
    </xf>
    <xf numFmtId="168" fontId="8" fillId="0" borderId="0" xfId="15" applyNumberFormat="1" applyFont="1" applyAlignment="1">
      <alignment vertical="center"/>
    </xf>
    <xf numFmtId="168" fontId="8" fillId="0" borderId="0" xfId="15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168" fontId="8" fillId="0" borderId="0" xfId="0" applyNumberFormat="1" applyFont="1"/>
    <xf numFmtId="168" fontId="8" fillId="0" borderId="0" xfId="0" applyNumberFormat="1" applyFont="1" applyAlignment="1">
      <alignment horizontal="right"/>
    </xf>
    <xf numFmtId="0" fontId="8" fillId="0" borderId="0" xfId="0" applyFont="1"/>
    <xf numFmtId="0" fontId="9" fillId="0" borderId="0" xfId="0" applyFont="1"/>
    <xf numFmtId="0" fontId="17" fillId="0" borderId="0" xfId="15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6" fillId="0" borderId="0" xfId="15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6" fontId="10" fillId="0" borderId="0" xfId="15" applyNumberFormat="1" applyFont="1" applyAlignment="1">
      <alignment horizontal="center" vertical="center"/>
    </xf>
    <xf numFmtId="0" fontId="11" fillId="0" borderId="0" xfId="15" applyFont="1" applyAlignment="1">
      <alignment horizontal="center" vertical="center"/>
    </xf>
    <xf numFmtId="0" fontId="11" fillId="0" borderId="0" xfId="15" applyFont="1" applyAlignment="1">
      <alignment vertical="center"/>
    </xf>
    <xf numFmtId="166" fontId="11" fillId="0" borderId="0" xfId="15" applyNumberFormat="1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10" fillId="0" borderId="0" xfId="15" applyFont="1" applyAlignment="1">
      <alignment vertical="center"/>
    </xf>
    <xf numFmtId="172" fontId="11" fillId="0" borderId="0" xfId="14" applyNumberFormat="1" applyFont="1" applyAlignment="1">
      <alignment vertical="center"/>
    </xf>
    <xf numFmtId="169" fontId="11" fillId="0" borderId="0" xfId="1" applyNumberFormat="1" applyFont="1" applyBorder="1" applyAlignment="1">
      <alignment vertical="center"/>
    </xf>
    <xf numFmtId="37" fontId="11" fillId="0" borderId="0" xfId="14" applyNumberFormat="1" applyFont="1" applyAlignment="1">
      <alignment vertical="center"/>
    </xf>
    <xf numFmtId="172" fontId="11" fillId="0" borderId="2" xfId="14" applyNumberFormat="1" applyFont="1" applyBorder="1" applyAlignment="1">
      <alignment vertical="center"/>
    </xf>
    <xf numFmtId="0" fontId="19" fillId="0" borderId="0" xfId="0" applyFont="1" applyAlignment="1">
      <alignment horizontal="center" vertical="center"/>
    </xf>
    <xf numFmtId="0" fontId="7" fillId="0" borderId="0" xfId="15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37" fontId="8" fillId="0" borderId="0" xfId="15" applyNumberFormat="1" applyFont="1" applyAlignment="1">
      <alignment vertical="center"/>
    </xf>
    <xf numFmtId="37" fontId="8" fillId="0" borderId="0" xfId="15" applyNumberFormat="1" applyFont="1" applyAlignment="1">
      <alignment horizontal="right" vertical="center"/>
    </xf>
    <xf numFmtId="37" fontId="8" fillId="0" borderId="0" xfId="0" applyNumberFormat="1" applyFont="1" applyAlignment="1">
      <alignment horizontal="right" vertical="center"/>
    </xf>
    <xf numFmtId="171" fontId="8" fillId="0" borderId="0" xfId="14" applyNumberFormat="1" applyFont="1" applyAlignment="1">
      <alignment vertical="center"/>
    </xf>
    <xf numFmtId="0" fontId="8" fillId="0" borderId="0" xfId="0" applyFont="1" applyAlignment="1">
      <alignment horizontal="left" vertical="center" indent="3"/>
    </xf>
    <xf numFmtId="0" fontId="8" fillId="0" borderId="0" xfId="0" applyFont="1" applyAlignment="1">
      <alignment horizontal="left" vertical="center" indent="2"/>
    </xf>
    <xf numFmtId="0" fontId="8" fillId="0" borderId="0" xfId="0" applyFont="1" applyAlignment="1">
      <alignment horizontal="left" vertical="center" indent="4"/>
    </xf>
    <xf numFmtId="0" fontId="8" fillId="0" borderId="0" xfId="0" applyFont="1" applyAlignment="1">
      <alignment horizontal="left" indent="4"/>
    </xf>
    <xf numFmtId="0" fontId="8" fillId="0" borderId="0" xfId="0" applyFont="1" applyAlignment="1">
      <alignment horizontal="left" vertical="center" indent="1"/>
    </xf>
    <xf numFmtId="176" fontId="7" fillId="0" borderId="0" xfId="0" applyNumberFormat="1" applyFont="1" applyAlignment="1">
      <alignment horizontal="center" vertical="center"/>
    </xf>
    <xf numFmtId="175" fontId="7" fillId="0" borderId="0" xfId="15" quotePrefix="1" applyNumberFormat="1" applyFont="1" applyAlignment="1">
      <alignment horizontal="center" vertical="center"/>
    </xf>
    <xf numFmtId="168" fontId="7" fillId="0" borderId="0" xfId="15" applyNumberFormat="1" applyFont="1" applyAlignment="1">
      <alignment horizontal="center" vertical="center"/>
    </xf>
    <xf numFmtId="168" fontId="7" fillId="0" borderId="0" xfId="15" quotePrefix="1" applyNumberFormat="1" applyFont="1" applyAlignment="1">
      <alignment horizontal="center" vertical="center"/>
    </xf>
    <xf numFmtId="168" fontId="8" fillId="0" borderId="0" xfId="15" applyNumberFormat="1" applyFont="1" applyAlignment="1">
      <alignment horizontal="center" vertical="center"/>
    </xf>
    <xf numFmtId="37" fontId="8" fillId="0" borderId="0" xfId="1" applyNumberFormat="1" applyFont="1" applyFill="1" applyAlignment="1">
      <alignment vertical="center"/>
    </xf>
    <xf numFmtId="37" fontId="8" fillId="0" borderId="0" xfId="0" applyNumberFormat="1" applyFont="1" applyAlignment="1">
      <alignment vertical="center"/>
    </xf>
    <xf numFmtId="37" fontId="8" fillId="0" borderId="4" xfId="14" applyNumberFormat="1" applyFont="1" applyBorder="1" applyAlignment="1">
      <alignment vertical="center"/>
    </xf>
    <xf numFmtId="37" fontId="8" fillId="0" borderId="4" xfId="1" applyNumberFormat="1" applyFont="1" applyFill="1" applyBorder="1" applyAlignment="1">
      <alignment vertical="center"/>
    </xf>
    <xf numFmtId="37" fontId="8" fillId="0" borderId="0" xfId="1" applyNumberFormat="1" applyFont="1" applyFill="1" applyAlignment="1">
      <alignment horizontal="right" vertical="center"/>
    </xf>
    <xf numFmtId="37" fontId="8" fillId="0" borderId="0" xfId="14" applyNumberFormat="1" applyFont="1" applyAlignment="1">
      <alignment vertical="center"/>
    </xf>
    <xf numFmtId="37" fontId="8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right" vertical="center"/>
    </xf>
    <xf numFmtId="37" fontId="7" fillId="0" borderId="0" xfId="0" applyNumberFormat="1" applyFont="1" applyAlignment="1">
      <alignment vertical="center"/>
    </xf>
    <xf numFmtId="39" fontId="8" fillId="0" borderId="0" xfId="14" applyNumberFormat="1" applyFont="1" applyAlignment="1">
      <alignment vertical="center"/>
    </xf>
    <xf numFmtId="38" fontId="8" fillId="0" borderId="0" xfId="0" applyNumberFormat="1" applyFont="1" applyAlignment="1">
      <alignment horizontal="left" vertical="center"/>
    </xf>
    <xf numFmtId="171" fontId="8" fillId="0" borderId="0" xfId="15" applyNumberFormat="1" applyFont="1" applyAlignment="1">
      <alignment horizontal="center" vertical="center"/>
    </xf>
    <xf numFmtId="171" fontId="8" fillId="0" borderId="2" xfId="15" applyNumberFormat="1" applyFont="1" applyBorder="1" applyAlignment="1">
      <alignment horizontal="center" vertical="center"/>
    </xf>
    <xf numFmtId="165" fontId="8" fillId="0" borderId="0" xfId="1" applyFont="1" applyFill="1" applyBorder="1" applyAlignment="1">
      <alignment vertical="center"/>
    </xf>
    <xf numFmtId="169" fontId="8" fillId="0" borderId="0" xfId="1" applyNumberFormat="1" applyFont="1" applyFill="1" applyBorder="1" applyAlignment="1">
      <alignment vertical="center"/>
    </xf>
    <xf numFmtId="170" fontId="8" fillId="0" borderId="0" xfId="15" applyNumberFormat="1" applyFont="1" applyAlignment="1">
      <alignment horizontal="right" vertical="center"/>
    </xf>
    <xf numFmtId="0" fontId="17" fillId="0" borderId="0" xfId="0" applyFont="1" applyAlignment="1">
      <alignment horizontal="left" vertical="center" indent="1"/>
    </xf>
    <xf numFmtId="37" fontId="8" fillId="0" borderId="1" xfId="0" applyNumberFormat="1" applyFont="1" applyBorder="1" applyAlignment="1">
      <alignment vertical="center"/>
    </xf>
    <xf numFmtId="37" fontId="8" fillId="0" borderId="3" xfId="0" applyNumberFormat="1" applyFont="1" applyBorder="1" applyAlignment="1">
      <alignment vertical="center"/>
    </xf>
    <xf numFmtId="174" fontId="8" fillId="0" borderId="0" xfId="4" applyNumberFormat="1" applyFont="1" applyFill="1" applyAlignment="1">
      <alignment horizontal="center" vertical="center"/>
    </xf>
    <xf numFmtId="171" fontId="11" fillId="0" borderId="0" xfId="16" applyNumberFormat="1" applyFont="1" applyAlignment="1">
      <alignment horizontal="right" vertical="center"/>
    </xf>
    <xf numFmtId="178" fontId="8" fillId="0" borderId="2" xfId="16" applyNumberFormat="1" applyFont="1" applyBorder="1" applyAlignment="1">
      <alignment horizontal="left" vertical="center" wrapText="1"/>
    </xf>
    <xf numFmtId="174" fontId="8" fillId="0" borderId="2" xfId="4" applyNumberFormat="1" applyFont="1" applyFill="1" applyBorder="1" applyAlignment="1">
      <alignment horizontal="center" vertical="center"/>
    </xf>
    <xf numFmtId="178" fontId="8" fillId="0" borderId="0" xfId="16" applyNumberFormat="1" applyFont="1" applyAlignment="1">
      <alignment horizontal="left" vertical="center" wrapText="1"/>
    </xf>
    <xf numFmtId="172" fontId="11" fillId="0" borderId="5" xfId="14" applyNumberFormat="1" applyFont="1" applyBorder="1" applyAlignment="1">
      <alignment vertical="center"/>
    </xf>
    <xf numFmtId="173" fontId="8" fillId="0" borderId="0" xfId="14" applyNumberFormat="1" applyFont="1" applyAlignment="1">
      <alignment horizontal="right" vertical="center"/>
    </xf>
    <xf numFmtId="0" fontId="10" fillId="0" borderId="0" xfId="15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41" fontId="7" fillId="0" borderId="0" xfId="0" applyNumberFormat="1" applyFont="1" applyAlignment="1">
      <alignment horizontal="center" vertical="center"/>
    </xf>
    <xf numFmtId="166" fontId="10" fillId="0" borderId="0" xfId="15" applyNumberFormat="1" applyFont="1" applyAlignment="1">
      <alignment horizontal="right" vertical="center"/>
    </xf>
    <xf numFmtId="166" fontId="11" fillId="0" borderId="0" xfId="14" applyNumberFormat="1" applyFont="1" applyAlignment="1">
      <alignment horizontal="right" vertical="center" wrapText="1"/>
    </xf>
    <xf numFmtId="173" fontId="8" fillId="0" borderId="5" xfId="14" applyNumberFormat="1" applyFont="1" applyBorder="1" applyAlignment="1">
      <alignment horizontal="right" vertical="center"/>
    </xf>
    <xf numFmtId="167" fontId="8" fillId="0" borderId="0" xfId="4" applyNumberFormat="1" applyFont="1" applyFill="1" applyBorder="1" applyAlignment="1">
      <alignment horizontal="right" vertical="center"/>
    </xf>
    <xf numFmtId="166" fontId="11" fillId="0" borderId="0" xfId="14" applyNumberFormat="1" applyFont="1" applyAlignment="1">
      <alignment vertical="center"/>
    </xf>
    <xf numFmtId="166" fontId="11" fillId="0" borderId="0" xfId="7" applyNumberFormat="1" applyFont="1" applyFill="1" applyAlignment="1">
      <alignment horizontal="center" vertical="center"/>
    </xf>
    <xf numFmtId="0" fontId="11" fillId="0" borderId="0" xfId="15" applyFont="1" applyAlignment="1">
      <alignment horizontal="right" vertical="center"/>
    </xf>
    <xf numFmtId="37" fontId="11" fillId="0" borderId="1" xfId="14" applyNumberFormat="1" applyFont="1" applyBorder="1" applyAlignment="1">
      <alignment vertical="center"/>
    </xf>
    <xf numFmtId="0" fontId="8" fillId="0" borderId="0" xfId="0" quotePrefix="1" applyFont="1" applyAlignment="1">
      <alignment horizontal="left" vertical="center" indent="2"/>
    </xf>
    <xf numFmtId="0" fontId="8" fillId="0" borderId="0" xfId="0" applyFont="1" applyAlignment="1">
      <alignment horizontal="left" vertical="center"/>
    </xf>
    <xf numFmtId="171" fontId="8" fillId="0" borderId="2" xfId="14" applyNumberFormat="1" applyFont="1" applyBorder="1" applyAlignment="1">
      <alignment vertical="center"/>
    </xf>
    <xf numFmtId="171" fontId="8" fillId="0" borderId="0" xfId="1" applyNumberFormat="1" applyFont="1" applyFill="1" applyAlignment="1">
      <alignment vertical="center"/>
    </xf>
    <xf numFmtId="171" fontId="8" fillId="0" borderId="0" xfId="15" applyNumberFormat="1" applyFont="1" applyAlignment="1">
      <alignment horizontal="right" vertical="center"/>
    </xf>
    <xf numFmtId="171" fontId="8" fillId="0" borderId="2" xfId="1" applyNumberFormat="1" applyFont="1" applyFill="1" applyBorder="1" applyAlignment="1">
      <alignment vertical="center"/>
    </xf>
    <xf numFmtId="171" fontId="8" fillId="0" borderId="0" xfId="0" applyNumberFormat="1" applyFont="1" applyAlignment="1">
      <alignment vertical="center"/>
    </xf>
    <xf numFmtId="173" fontId="11" fillId="0" borderId="0" xfId="14" applyNumberFormat="1" applyFont="1" applyAlignment="1">
      <alignment vertical="center"/>
    </xf>
    <xf numFmtId="0" fontId="20" fillId="0" borderId="0" xfId="15" applyFont="1" applyAlignment="1">
      <alignment horizontal="center" vertical="center"/>
    </xf>
    <xf numFmtId="0" fontId="21" fillId="0" borderId="0" xfId="0" applyFont="1" applyAlignment="1">
      <alignment vertical="center"/>
    </xf>
    <xf numFmtId="168" fontId="20" fillId="0" borderId="0" xfId="0" applyNumberFormat="1" applyFont="1" applyAlignment="1">
      <alignment vertical="center"/>
    </xf>
    <xf numFmtId="37" fontId="8" fillId="0" borderId="0" xfId="0" applyNumberFormat="1" applyFont="1" applyAlignment="1">
      <alignment vertical="center" wrapText="1"/>
    </xf>
    <xf numFmtId="0" fontId="8" fillId="0" borderId="0" xfId="0" quotePrefix="1" applyFont="1" applyAlignment="1">
      <alignment horizontal="left" vertical="center" indent="1"/>
    </xf>
    <xf numFmtId="165" fontId="8" fillId="0" borderId="0" xfId="10" applyFont="1" applyFill="1" applyAlignment="1">
      <alignment horizontal="center" vertical="center"/>
    </xf>
    <xf numFmtId="174" fontId="8" fillId="0" borderId="0" xfId="15" applyNumberFormat="1" applyFont="1" applyAlignment="1">
      <alignment horizontal="center" vertical="center"/>
    </xf>
    <xf numFmtId="171" fontId="8" fillId="0" borderId="4" xfId="15" applyNumberFormat="1" applyFont="1" applyBorder="1" applyAlignment="1">
      <alignment horizontal="center" vertical="center"/>
    </xf>
    <xf numFmtId="0" fontId="8" fillId="0" borderId="0" xfId="9" applyNumberFormat="1" applyFont="1" applyFill="1" applyBorder="1" applyAlignment="1">
      <alignment horizontal="center" vertical="center"/>
    </xf>
    <xf numFmtId="171" fontId="8" fillId="0" borderId="0" xfId="9" applyNumberFormat="1" applyFont="1" applyFill="1" applyBorder="1" applyAlignment="1">
      <alignment vertical="center"/>
    </xf>
    <xf numFmtId="171" fontId="8" fillId="0" borderId="1" xfId="9" applyNumberFormat="1" applyFont="1" applyFill="1" applyBorder="1" applyAlignment="1">
      <alignment vertical="center"/>
    </xf>
    <xf numFmtId="171" fontId="8" fillId="0" borderId="0" xfId="9" applyNumberFormat="1" applyFont="1" applyFill="1" applyAlignment="1">
      <alignment vertical="center"/>
    </xf>
    <xf numFmtId="0" fontId="24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171" fontId="8" fillId="0" borderId="1" xfId="14" applyNumberFormat="1" applyFont="1" applyBorder="1" applyAlignment="1">
      <alignment vertical="center"/>
    </xf>
    <xf numFmtId="0" fontId="10" fillId="0" borderId="0" xfId="0" applyFont="1" applyAlignment="1">
      <alignment vertical="center"/>
    </xf>
    <xf numFmtId="166" fontId="11" fillId="0" borderId="0" xfId="7" applyNumberFormat="1" applyFont="1" applyFill="1" applyBorder="1" applyAlignment="1">
      <alignment horizontal="center" vertical="center"/>
    </xf>
    <xf numFmtId="0" fontId="7" fillId="0" borderId="0" xfId="0" quotePrefix="1" applyFont="1" applyAlignment="1">
      <alignment horizontal="left" vertical="center"/>
    </xf>
    <xf numFmtId="0" fontId="7" fillId="0" borderId="0" xfId="0" quotePrefix="1" applyFont="1" applyAlignment="1">
      <alignment horizontal="center" vertical="center"/>
    </xf>
    <xf numFmtId="0" fontId="8" fillId="0" borderId="0" xfId="0" quotePrefix="1" applyFont="1" applyAlignment="1">
      <alignment horizontal="left" vertical="center"/>
    </xf>
    <xf numFmtId="0" fontId="11" fillId="0" borderId="0" xfId="15" quotePrefix="1" applyFont="1" applyAlignment="1">
      <alignment horizontal="left" vertical="center"/>
    </xf>
    <xf numFmtId="0" fontId="11" fillId="0" borderId="0" xfId="15" quotePrefix="1" applyFont="1" applyAlignment="1">
      <alignment horizontal="left" vertical="center" indent="1"/>
    </xf>
    <xf numFmtId="171" fontId="8" fillId="0" borderId="0" xfId="1" applyNumberFormat="1" applyFont="1" applyFill="1" applyBorder="1" applyAlignment="1">
      <alignment vertical="center"/>
    </xf>
    <xf numFmtId="169" fontId="11" fillId="0" borderId="0" xfId="1" applyNumberFormat="1" applyFont="1" applyAlignment="1">
      <alignment vertical="center"/>
    </xf>
    <xf numFmtId="169" fontId="11" fillId="0" borderId="0" xfId="1" applyNumberFormat="1" applyFont="1" applyAlignment="1">
      <alignment horizontal="center" vertical="center"/>
    </xf>
    <xf numFmtId="169" fontId="11" fillId="0" borderId="0" xfId="1" applyNumberFormat="1" applyFont="1" applyFill="1" applyAlignment="1">
      <alignment vertical="center"/>
    </xf>
    <xf numFmtId="169" fontId="11" fillId="0" borderId="2" xfId="1" applyNumberFormat="1" applyFont="1" applyFill="1" applyBorder="1" applyAlignment="1">
      <alignment vertical="center"/>
    </xf>
    <xf numFmtId="169" fontId="25" fillId="0" borderId="0" xfId="1" applyNumberFormat="1" applyFont="1" applyFill="1" applyAlignment="1">
      <alignment vertical="center"/>
    </xf>
    <xf numFmtId="169" fontId="11" fillId="0" borderId="1" xfId="1" applyNumberFormat="1" applyFont="1" applyFill="1" applyBorder="1" applyAlignment="1">
      <alignment vertical="center"/>
    </xf>
    <xf numFmtId="169" fontId="11" fillId="0" borderId="0" xfId="1" applyNumberFormat="1" applyFont="1" applyFill="1" applyBorder="1" applyAlignment="1">
      <alignment vertical="center"/>
    </xf>
    <xf numFmtId="169" fontId="11" fillId="0" borderId="5" xfId="1" applyNumberFormat="1" applyFont="1" applyFill="1" applyBorder="1" applyAlignment="1">
      <alignment vertical="center"/>
    </xf>
    <xf numFmtId="37" fontId="11" fillId="0" borderId="0" xfId="0" applyNumberFormat="1" applyFont="1" applyAlignment="1">
      <alignment vertical="center"/>
    </xf>
    <xf numFmtId="41" fontId="8" fillId="0" borderId="0" xfId="0" applyNumberFormat="1" applyFont="1" applyAlignment="1">
      <alignment vertical="center"/>
    </xf>
    <xf numFmtId="43" fontId="8" fillId="0" borderId="0" xfId="0" applyNumberFormat="1" applyFont="1" applyAlignment="1">
      <alignment vertical="center"/>
    </xf>
    <xf numFmtId="0" fontId="10" fillId="0" borderId="0" xfId="0" applyFont="1" applyAlignment="1">
      <alignment vertical="center" wrapText="1"/>
    </xf>
    <xf numFmtId="166" fontId="10" fillId="0" borderId="0" xfId="15" applyNumberFormat="1" applyFont="1" applyAlignment="1">
      <alignment vertical="center"/>
    </xf>
    <xf numFmtId="167" fontId="11" fillId="0" borderId="0" xfId="4" applyNumberFormat="1" applyFont="1" applyBorder="1" applyAlignment="1">
      <alignment horizontal="right" vertical="center"/>
    </xf>
    <xf numFmtId="173" fontId="11" fillId="0" borderId="0" xfId="10" applyNumberFormat="1" applyFont="1" applyFill="1" applyAlignment="1">
      <alignment vertical="center"/>
    </xf>
    <xf numFmtId="167" fontId="11" fillId="0" borderId="0" xfId="4" applyNumberFormat="1" applyFont="1" applyAlignment="1">
      <alignment horizontal="right" vertical="center"/>
    </xf>
    <xf numFmtId="179" fontId="11" fillId="0" borderId="0" xfId="14" applyNumberFormat="1" applyFont="1" applyAlignment="1">
      <alignment vertical="center"/>
    </xf>
    <xf numFmtId="169" fontId="11" fillId="0" borderId="0" xfId="1" applyNumberFormat="1" applyFont="1" applyBorder="1" applyAlignment="1">
      <alignment horizontal="center" vertical="center"/>
    </xf>
    <xf numFmtId="169" fontId="11" fillId="0" borderId="0" xfId="1" applyNumberFormat="1" applyFont="1" applyFill="1" applyAlignment="1">
      <alignment horizontal="center" vertical="center"/>
    </xf>
    <xf numFmtId="169" fontId="11" fillId="0" borderId="0" xfId="1" applyNumberFormat="1" applyFont="1" applyFill="1" applyAlignment="1">
      <alignment horizontal="right" vertical="center"/>
    </xf>
    <xf numFmtId="169" fontId="11" fillId="0" borderId="0" xfId="1" applyNumberFormat="1" applyFont="1" applyFill="1" applyBorder="1" applyAlignment="1">
      <alignment horizontal="right" vertical="center"/>
    </xf>
    <xf numFmtId="169" fontId="11" fillId="0" borderId="0" xfId="1" applyNumberFormat="1" applyFont="1" applyBorder="1" applyAlignment="1">
      <alignment horizontal="right" vertical="center"/>
    </xf>
    <xf numFmtId="173" fontId="11" fillId="0" borderId="2" xfId="10" applyNumberFormat="1" applyFont="1" applyFill="1" applyBorder="1" applyAlignment="1">
      <alignment vertical="center"/>
    </xf>
    <xf numFmtId="167" fontId="11" fillId="0" borderId="0" xfId="4" applyNumberFormat="1" applyFont="1" applyFill="1" applyAlignment="1">
      <alignment horizontal="right" vertical="center"/>
    </xf>
    <xf numFmtId="173" fontId="11" fillId="0" borderId="0" xfId="1" applyNumberFormat="1" applyFont="1" applyFill="1" applyAlignment="1">
      <alignment vertical="center"/>
    </xf>
    <xf numFmtId="173" fontId="11" fillId="0" borderId="0" xfId="1" applyNumberFormat="1" applyFont="1" applyFill="1" applyBorder="1" applyAlignment="1">
      <alignment horizontal="right" vertical="center"/>
    </xf>
    <xf numFmtId="173" fontId="11" fillId="0" borderId="0" xfId="1" applyNumberFormat="1" applyFont="1" applyFill="1" applyBorder="1" applyAlignment="1">
      <alignment vertical="center"/>
    </xf>
    <xf numFmtId="171" fontId="8" fillId="0" borderId="0" xfId="0" applyNumberFormat="1" applyFont="1" applyAlignment="1">
      <alignment horizontal="center" vertical="center"/>
    </xf>
    <xf numFmtId="167" fontId="20" fillId="0" borderId="0" xfId="1" applyNumberFormat="1" applyFont="1" applyFill="1" applyAlignment="1">
      <alignment horizontal="center" vertical="center"/>
    </xf>
    <xf numFmtId="167" fontId="8" fillId="0" borderId="0" xfId="1" applyNumberFormat="1" applyFont="1" applyFill="1" applyAlignment="1">
      <alignment horizontal="center" vertical="center"/>
    </xf>
    <xf numFmtId="167" fontId="8" fillId="0" borderId="0" xfId="1" applyNumberFormat="1" applyFont="1" applyFill="1" applyBorder="1" applyAlignment="1">
      <alignment horizontal="center" vertical="center"/>
    </xf>
    <xf numFmtId="168" fontId="7" fillId="0" borderId="0" xfId="0" applyNumberFormat="1" applyFont="1" applyAlignment="1">
      <alignment horizontal="center" vertical="center"/>
    </xf>
    <xf numFmtId="0" fontId="7" fillId="0" borderId="0" xfId="15" quotePrefix="1" applyFont="1" applyAlignment="1">
      <alignment horizontal="center" vertical="center"/>
    </xf>
    <xf numFmtId="168" fontId="7" fillId="0" borderId="0" xfId="15" applyNumberFormat="1" applyFont="1" applyAlignment="1">
      <alignment horizontal="right" vertical="center"/>
    </xf>
    <xf numFmtId="0" fontId="7" fillId="0" borderId="0" xfId="15" quotePrefix="1" applyFont="1" applyAlignment="1">
      <alignment horizontal="left" vertical="center"/>
    </xf>
    <xf numFmtId="0" fontId="8" fillId="0" borderId="0" xfId="15" applyFont="1" applyAlignment="1">
      <alignment horizontal="left" vertical="center" indent="2"/>
    </xf>
    <xf numFmtId="173" fontId="8" fillId="0" borderId="0" xfId="33" applyNumberFormat="1" applyFont="1" applyFill="1" applyAlignment="1">
      <alignment vertical="center"/>
    </xf>
    <xf numFmtId="43" fontId="8" fillId="0" borderId="0" xfId="33" applyNumberFormat="1" applyFont="1" applyFill="1" applyAlignment="1">
      <alignment horizontal="center" vertical="center"/>
    </xf>
    <xf numFmtId="174" fontId="8" fillId="0" borderId="0" xfId="33" applyNumberFormat="1" applyFont="1" applyFill="1" applyAlignment="1">
      <alignment horizontal="center" vertical="center"/>
    </xf>
    <xf numFmtId="37" fontId="8" fillId="0" borderId="2" xfId="15" applyNumberFormat="1" applyFont="1" applyBorder="1" applyAlignment="1">
      <alignment vertical="center"/>
    </xf>
    <xf numFmtId="37" fontId="8" fillId="0" borderId="4" xfId="15" applyNumberFormat="1" applyFont="1" applyBorder="1" applyAlignment="1">
      <alignment vertical="center"/>
    </xf>
    <xf numFmtId="37" fontId="8" fillId="0" borderId="1" xfId="15" applyNumberFormat="1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167" fontId="8" fillId="0" borderId="0" xfId="28" applyNumberFormat="1" applyFont="1" applyFill="1" applyAlignment="1">
      <alignment vertical="center"/>
    </xf>
    <xf numFmtId="169" fontId="8" fillId="0" borderId="0" xfId="15" applyNumberFormat="1" applyFont="1" applyAlignment="1">
      <alignment vertical="center"/>
    </xf>
    <xf numFmtId="37" fontId="8" fillId="0" borderId="4" xfId="15" applyNumberFormat="1" applyFont="1" applyBorder="1" applyAlignment="1">
      <alignment horizontal="right" vertical="center"/>
    </xf>
    <xf numFmtId="0" fontId="7" fillId="0" borderId="0" xfId="0" quotePrefix="1" applyFont="1" applyAlignment="1">
      <alignment vertical="center"/>
    </xf>
    <xf numFmtId="171" fontId="8" fillId="0" borderId="0" xfId="16" applyNumberFormat="1" applyFont="1" applyAlignment="1">
      <alignment horizontal="right" vertical="center"/>
    </xf>
    <xf numFmtId="38" fontId="8" fillId="0" borderId="0" xfId="0" applyNumberFormat="1" applyFont="1" applyAlignment="1">
      <alignment horizontal="left" vertical="center" indent="2"/>
    </xf>
    <xf numFmtId="167" fontId="8" fillId="0" borderId="2" xfId="28" applyNumberFormat="1" applyFont="1" applyFill="1" applyBorder="1" applyAlignment="1">
      <alignment vertical="center"/>
    </xf>
    <xf numFmtId="169" fontId="8" fillId="0" borderId="4" xfId="33" applyNumberFormat="1" applyFont="1" applyFill="1" applyBorder="1" applyAlignment="1">
      <alignment vertical="center"/>
    </xf>
    <xf numFmtId="169" fontId="8" fillId="0" borderId="0" xfId="33" applyNumberFormat="1" applyFont="1" applyFill="1" applyAlignment="1">
      <alignment vertical="center"/>
    </xf>
    <xf numFmtId="169" fontId="8" fillId="0" borderId="0" xfId="33" applyNumberFormat="1" applyFont="1" applyFill="1" applyBorder="1" applyAlignment="1">
      <alignment vertical="center"/>
    </xf>
    <xf numFmtId="38" fontId="8" fillId="0" borderId="0" xfId="0" applyNumberFormat="1" applyFont="1" applyAlignment="1">
      <alignment vertical="center"/>
    </xf>
    <xf numFmtId="0" fontId="8" fillId="0" borderId="0" xfId="15" applyFont="1" applyAlignment="1">
      <alignment horizontal="left" vertical="center" indent="3"/>
    </xf>
    <xf numFmtId="171" fontId="8" fillId="0" borderId="3" xfId="16" applyNumberFormat="1" applyFont="1" applyBorder="1" applyAlignment="1">
      <alignment horizontal="right" vertical="center"/>
    </xf>
    <xf numFmtId="174" fontId="8" fillId="0" borderId="0" xfId="28" applyNumberFormat="1" applyFont="1" applyFill="1" applyAlignment="1">
      <alignment horizontal="center" vertical="center"/>
    </xf>
    <xf numFmtId="167" fontId="8" fillId="0" borderId="2" xfId="32" applyNumberFormat="1" applyFont="1" applyFill="1" applyBorder="1" applyAlignment="1">
      <alignment horizontal="center" vertical="center"/>
    </xf>
    <xf numFmtId="169" fontId="8" fillId="0" borderId="2" xfId="33" applyNumberFormat="1" applyFont="1" applyFill="1" applyBorder="1" applyAlignment="1">
      <alignment vertical="center"/>
    </xf>
    <xf numFmtId="169" fontId="8" fillId="0" borderId="0" xfId="0" applyNumberFormat="1" applyFont="1" applyAlignment="1">
      <alignment vertical="center"/>
    </xf>
    <xf numFmtId="169" fontId="8" fillId="0" borderId="1" xfId="33" applyNumberFormat="1" applyFont="1" applyFill="1" applyBorder="1" applyAlignment="1">
      <alignment vertical="center"/>
    </xf>
    <xf numFmtId="165" fontId="29" fillId="0" borderId="0" xfId="1" applyFont="1" applyFill="1" applyBorder="1" applyAlignment="1">
      <alignment horizontal="right" vertical="center"/>
    </xf>
    <xf numFmtId="0" fontId="7" fillId="0" borderId="0" xfId="0" applyFont="1" applyAlignment="1">
      <alignment horizontal="left" vertical="center" indent="1"/>
    </xf>
    <xf numFmtId="174" fontId="8" fillId="0" borderId="0" xfId="4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left" vertical="center" indent="1"/>
    </xf>
    <xf numFmtId="169" fontId="8" fillId="0" borderId="0" xfId="1" applyNumberFormat="1" applyFont="1" applyFill="1" applyAlignment="1">
      <alignment vertical="center"/>
    </xf>
    <xf numFmtId="169" fontId="8" fillId="0" borderId="0" xfId="1" applyNumberFormat="1" applyFont="1" applyAlignment="1">
      <alignment horizontal="right" vertical="center"/>
    </xf>
    <xf numFmtId="169" fontId="8" fillId="0" borderId="0" xfId="1" applyNumberFormat="1" applyFont="1" applyFill="1" applyAlignment="1">
      <alignment horizontal="center" vertical="center"/>
    </xf>
    <xf numFmtId="169" fontId="8" fillId="0" borderId="4" xfId="1" applyNumberFormat="1" applyFont="1" applyBorder="1" applyAlignment="1">
      <alignment horizontal="right" vertical="center"/>
    </xf>
    <xf numFmtId="169" fontId="8" fillId="0" borderId="0" xfId="1" applyNumberFormat="1" applyFont="1" applyAlignment="1">
      <alignment vertical="center"/>
    </xf>
    <xf numFmtId="169" fontId="8" fillId="0" borderId="4" xfId="1" applyNumberFormat="1" applyFont="1" applyBorder="1" applyAlignment="1">
      <alignment vertical="center"/>
    </xf>
    <xf numFmtId="171" fontId="8" fillId="0" borderId="0" xfId="1" applyNumberFormat="1" applyFont="1" applyFill="1" applyAlignment="1">
      <alignment horizontal="right" vertical="center"/>
    </xf>
    <xf numFmtId="173" fontId="8" fillId="0" borderId="1" xfId="14" applyNumberFormat="1" applyFont="1" applyBorder="1" applyAlignment="1">
      <alignment horizontal="right" vertical="center"/>
    </xf>
    <xf numFmtId="171" fontId="11" fillId="0" borderId="0" xfId="1" applyNumberFormat="1" applyFont="1" applyFill="1" applyAlignment="1">
      <alignment horizontal="center" vertical="center"/>
    </xf>
    <xf numFmtId="171" fontId="11" fillId="0" borderId="0" xfId="1" applyNumberFormat="1" applyFont="1" applyFill="1" applyAlignment="1">
      <alignment horizontal="right" vertical="center"/>
    </xf>
    <xf numFmtId="171" fontId="11" fillId="0" borderId="0" xfId="1" applyNumberFormat="1" applyFont="1" applyFill="1" applyBorder="1" applyAlignment="1">
      <alignment vertical="center"/>
    </xf>
    <xf numFmtId="171" fontId="11" fillId="0" borderId="0" xfId="1" applyNumberFormat="1" applyFont="1" applyFill="1" applyAlignment="1">
      <alignment vertical="center"/>
    </xf>
    <xf numFmtId="171" fontId="11" fillId="0" borderId="0" xfId="1" applyNumberFormat="1" applyFont="1" applyFill="1" applyBorder="1" applyAlignment="1">
      <alignment horizontal="right" vertical="center"/>
    </xf>
    <xf numFmtId="171" fontId="11" fillId="0" borderId="2" xfId="1" applyNumberFormat="1" applyFont="1" applyFill="1" applyBorder="1" applyAlignment="1">
      <alignment vertical="center"/>
    </xf>
    <xf numFmtId="167" fontId="11" fillId="0" borderId="0" xfId="26" applyNumberFormat="1" applyFont="1" applyFill="1" applyAlignment="1">
      <alignment horizontal="right" vertical="center"/>
    </xf>
    <xf numFmtId="167" fontId="11" fillId="0" borderId="0" xfId="14" applyNumberFormat="1" applyFont="1" applyAlignment="1">
      <alignment vertical="center"/>
    </xf>
    <xf numFmtId="169" fontId="8" fillId="0" borderId="2" xfId="1" applyNumberFormat="1" applyFont="1" applyBorder="1" applyAlignment="1">
      <alignment vertical="center"/>
    </xf>
    <xf numFmtId="37" fontId="29" fillId="0" borderId="0" xfId="0" applyNumberFormat="1" applyFont="1" applyAlignment="1">
      <alignment horizontal="right" vertical="center"/>
    </xf>
    <xf numFmtId="167" fontId="29" fillId="0" borderId="0" xfId="26" applyNumberFormat="1" applyFont="1" applyAlignment="1">
      <alignment horizontal="right" vertical="center"/>
    </xf>
    <xf numFmtId="39" fontId="29" fillId="0" borderId="3" xfId="0" applyNumberFormat="1" applyFont="1" applyBorder="1" applyAlignment="1">
      <alignment horizontal="right" vertical="center"/>
    </xf>
    <xf numFmtId="39" fontId="29" fillId="0" borderId="0" xfId="0" applyNumberFormat="1" applyFont="1" applyAlignment="1">
      <alignment horizontal="right" vertical="center"/>
    </xf>
    <xf numFmtId="37" fontId="31" fillId="0" borderId="0" xfId="0" applyNumberFormat="1" applyFont="1" applyAlignment="1">
      <alignment horizontal="center" vertical="center" wrapText="1"/>
    </xf>
    <xf numFmtId="174" fontId="8" fillId="0" borderId="5" xfId="4" applyNumberFormat="1" applyFont="1" applyFill="1" applyBorder="1" applyAlignment="1">
      <alignment horizontal="center" vertical="center"/>
    </xf>
    <xf numFmtId="171" fontId="8" fillId="0" borderId="5" xfId="9" applyNumberFormat="1" applyFont="1" applyFill="1" applyBorder="1" applyAlignment="1">
      <alignment vertical="center"/>
    </xf>
    <xf numFmtId="171" fontId="8" fillId="0" borderId="0" xfId="0" applyNumberFormat="1" applyFont="1"/>
    <xf numFmtId="167" fontId="31" fillId="0" borderId="0" xfId="18" applyNumberFormat="1" applyFont="1" applyFill="1" applyBorder="1" applyAlignment="1">
      <alignment horizontal="right" vertical="center"/>
    </xf>
    <xf numFmtId="167" fontId="31" fillId="0" borderId="0" xfId="18" applyNumberFormat="1" applyFont="1" applyFill="1" applyBorder="1" applyAlignment="1">
      <alignment vertical="center" wrapText="1"/>
    </xf>
    <xf numFmtId="167" fontId="29" fillId="0" borderId="0" xfId="18" applyNumberFormat="1" applyFont="1" applyFill="1" applyBorder="1" applyAlignment="1">
      <alignment horizontal="right" vertical="center"/>
    </xf>
    <xf numFmtId="174" fontId="29" fillId="0" borderId="0" xfId="19" applyNumberFormat="1" applyFont="1" applyFill="1" applyBorder="1" applyAlignment="1">
      <alignment horizontal="center" vertical="center"/>
    </xf>
    <xf numFmtId="171" fontId="31" fillId="0" borderId="0" xfId="16" applyNumberFormat="1" applyFont="1" applyAlignment="1">
      <alignment horizontal="right" vertical="center"/>
    </xf>
    <xf numFmtId="37" fontId="29" fillId="0" borderId="0" xfId="15" applyNumberFormat="1" applyFont="1" applyAlignment="1">
      <alignment horizontal="right" vertical="center"/>
    </xf>
    <xf numFmtId="37" fontId="8" fillId="0" borderId="0" xfId="22" applyNumberFormat="1" applyFont="1" applyFill="1" applyBorder="1" applyAlignment="1">
      <alignment vertical="center"/>
    </xf>
    <xf numFmtId="37" fontId="31" fillId="0" borderId="0" xfId="0" applyNumberFormat="1" applyFont="1" applyAlignment="1">
      <alignment vertical="center"/>
    </xf>
    <xf numFmtId="167" fontId="31" fillId="0" borderId="0" xfId="18" applyNumberFormat="1" applyFont="1" applyFill="1" applyBorder="1" applyAlignment="1">
      <alignment vertical="center"/>
    </xf>
    <xf numFmtId="178" fontId="29" fillId="0" borderId="0" xfId="16" applyNumberFormat="1" applyFont="1" applyAlignment="1">
      <alignment horizontal="left" vertical="center" wrapText="1"/>
    </xf>
    <xf numFmtId="37" fontId="29" fillId="0" borderId="0" xfId="14" applyNumberFormat="1" applyFont="1" applyAlignment="1">
      <alignment vertical="center"/>
    </xf>
    <xf numFmtId="167" fontId="29" fillId="0" borderId="0" xfId="26" applyNumberFormat="1" applyFont="1" applyFill="1" applyBorder="1" applyAlignment="1">
      <alignment horizontal="center" vertical="center"/>
    </xf>
    <xf numFmtId="165" fontId="32" fillId="0" borderId="0" xfId="22" applyFont="1" applyFill="1" applyBorder="1" applyAlignment="1">
      <alignment vertical="center"/>
    </xf>
    <xf numFmtId="167" fontId="29" fillId="0" borderId="0" xfId="26" applyNumberFormat="1" applyFont="1" applyFill="1" applyBorder="1" applyAlignment="1">
      <alignment vertical="center"/>
    </xf>
    <xf numFmtId="167" fontId="29" fillId="0" borderId="0" xfId="26" applyNumberFormat="1" applyFont="1" applyFill="1" applyBorder="1" applyAlignment="1">
      <alignment horizontal="right" vertical="center"/>
    </xf>
    <xf numFmtId="167" fontId="32" fillId="0" borderId="0" xfId="26" applyNumberFormat="1" applyFont="1" applyFill="1" applyBorder="1" applyAlignment="1">
      <alignment horizontal="center" vertical="center"/>
    </xf>
    <xf numFmtId="171" fontId="32" fillId="0" borderId="0" xfId="21" applyNumberFormat="1" applyFont="1" applyFill="1" applyBorder="1" applyAlignment="1">
      <alignment vertical="center"/>
    </xf>
    <xf numFmtId="171" fontId="31" fillId="0" borderId="0" xfId="21" applyNumberFormat="1" applyFont="1" applyFill="1" applyBorder="1" applyAlignment="1">
      <alignment vertical="center"/>
    </xf>
    <xf numFmtId="0" fontId="22" fillId="0" borderId="0" xfId="0" applyFont="1" applyAlignment="1">
      <alignment vertical="center"/>
    </xf>
    <xf numFmtId="174" fontId="31" fillId="0" borderId="0" xfId="19" applyNumberFormat="1" applyFont="1" applyFill="1" applyBorder="1" applyAlignment="1">
      <alignment horizontal="center" vertical="center"/>
    </xf>
    <xf numFmtId="165" fontId="31" fillId="0" borderId="0" xfId="22" applyFont="1" applyFill="1" applyBorder="1" applyAlignment="1">
      <alignment horizontal="center" vertical="center"/>
    </xf>
    <xf numFmtId="167" fontId="31" fillId="0" borderId="0" xfId="26" applyNumberFormat="1" applyFont="1" applyFill="1" applyBorder="1" applyAlignment="1">
      <alignment vertical="center"/>
    </xf>
    <xf numFmtId="167" fontId="32" fillId="0" borderId="0" xfId="26" applyNumberFormat="1" applyFont="1" applyFill="1" applyBorder="1" applyAlignment="1">
      <alignment vertical="center"/>
    </xf>
    <xf numFmtId="0" fontId="7" fillId="0" borderId="0" xfId="0" applyFont="1" applyAlignment="1">
      <alignment horizontal="left" vertical="center" indent="2"/>
    </xf>
    <xf numFmtId="0" fontId="7" fillId="0" borderId="0" xfId="0" applyFont="1" applyAlignment="1">
      <alignment horizontal="left" vertical="center" indent="3"/>
    </xf>
    <xf numFmtId="0" fontId="8" fillId="0" borderId="0" xfId="0" applyFont="1" applyAlignment="1">
      <alignment horizontal="justify" vertical="center"/>
    </xf>
    <xf numFmtId="167" fontId="11" fillId="0" borderId="0" xfId="0" applyNumberFormat="1" applyFont="1" applyAlignment="1">
      <alignment vertical="center"/>
    </xf>
    <xf numFmtId="172" fontId="11" fillId="0" borderId="1" xfId="14" applyNumberFormat="1" applyFont="1" applyBorder="1" applyAlignment="1">
      <alignment vertical="center"/>
    </xf>
    <xf numFmtId="171" fontId="29" fillId="0" borderId="0" xfId="15" applyNumberFormat="1" applyFont="1" applyAlignment="1">
      <alignment horizontal="center" vertical="center"/>
    </xf>
    <xf numFmtId="171" fontId="32" fillId="0" borderId="0" xfId="15" applyNumberFormat="1" applyFont="1" applyAlignment="1">
      <alignment horizontal="center" vertical="center"/>
    </xf>
    <xf numFmtId="37" fontId="31" fillId="0" borderId="0" xfId="0" applyNumberFormat="1" applyFont="1" applyAlignment="1">
      <alignment horizontal="right" vertical="center"/>
    </xf>
    <xf numFmtId="37" fontId="29" fillId="0" borderId="0" xfId="0" applyNumberFormat="1" applyFont="1" applyAlignment="1">
      <alignment vertical="center"/>
    </xf>
    <xf numFmtId="37" fontId="29" fillId="0" borderId="0" xfId="0" applyNumberFormat="1" applyFont="1" applyAlignment="1">
      <alignment vertical="center" wrapText="1"/>
    </xf>
    <xf numFmtId="0" fontId="33" fillId="0" borderId="0" xfId="0" applyFont="1" applyAlignment="1">
      <alignment vertical="center"/>
    </xf>
    <xf numFmtId="168" fontId="29" fillId="0" borderId="0" xfId="0" applyNumberFormat="1" applyFont="1" applyAlignment="1">
      <alignment vertical="center"/>
    </xf>
    <xf numFmtId="168" fontId="29" fillId="0" borderId="0" xfId="0" applyNumberFormat="1" applyFont="1" applyAlignment="1">
      <alignment horizontal="right" vertical="center"/>
    </xf>
    <xf numFmtId="170" fontId="29" fillId="0" borderId="0" xfId="15" applyNumberFormat="1" applyFont="1" applyAlignment="1">
      <alignment horizontal="right" vertical="center"/>
    </xf>
    <xf numFmtId="0" fontId="10" fillId="0" borderId="2" xfId="15" applyFont="1" applyBorder="1" applyAlignment="1">
      <alignment horizontal="center" vertical="center"/>
    </xf>
    <xf numFmtId="3" fontId="8" fillId="0" borderId="0" xfId="0" applyNumberFormat="1" applyFont="1" applyAlignment="1">
      <alignment vertical="center"/>
    </xf>
    <xf numFmtId="167" fontId="29" fillId="0" borderId="0" xfId="26" applyNumberFormat="1" applyFont="1" applyBorder="1" applyAlignment="1">
      <alignment horizontal="right" vertical="center"/>
    </xf>
    <xf numFmtId="43" fontId="29" fillId="0" borderId="0" xfId="26" applyFont="1" applyFill="1" applyBorder="1" applyAlignment="1">
      <alignment vertical="center"/>
    </xf>
    <xf numFmtId="0" fontId="29" fillId="0" borderId="0" xfId="0" applyFont="1" applyAlignment="1">
      <alignment horizontal="right" vertical="center"/>
    </xf>
    <xf numFmtId="0" fontId="29" fillId="0" borderId="0" xfId="0" applyFont="1" applyAlignment="1">
      <alignment vertical="center"/>
    </xf>
    <xf numFmtId="37" fontId="29" fillId="0" borderId="0" xfId="15" applyNumberFormat="1" applyFont="1" applyAlignment="1">
      <alignment vertical="center"/>
    </xf>
    <xf numFmtId="167" fontId="29" fillId="0" borderId="0" xfId="19" applyNumberFormat="1" applyFont="1" applyFill="1" applyBorder="1" applyAlignment="1">
      <alignment horizontal="right" vertical="center"/>
    </xf>
    <xf numFmtId="167" fontId="29" fillId="0" borderId="0" xfId="26" applyNumberFormat="1" applyFont="1" applyBorder="1" applyAlignment="1">
      <alignment vertical="center"/>
    </xf>
    <xf numFmtId="37" fontId="29" fillId="0" borderId="0" xfId="0" applyNumberFormat="1" applyFont="1" applyAlignment="1">
      <alignment horizontal="right" vertical="center" wrapText="1"/>
    </xf>
    <xf numFmtId="167" fontId="29" fillId="0" borderId="0" xfId="26" applyNumberFormat="1" applyFont="1" applyBorder="1" applyAlignment="1">
      <alignment horizontal="right" vertical="center" wrapText="1"/>
    </xf>
    <xf numFmtId="37" fontId="29" fillId="0" borderId="0" xfId="0" applyNumberFormat="1" applyFont="1" applyAlignment="1">
      <alignment horizontal="center" vertical="center"/>
    </xf>
    <xf numFmtId="167" fontId="29" fillId="0" borderId="0" xfId="26" applyNumberFormat="1" applyFont="1" applyBorder="1" applyAlignment="1">
      <alignment horizontal="center" vertical="center" wrapText="1"/>
    </xf>
    <xf numFmtId="0" fontId="34" fillId="0" borderId="0" xfId="0" applyFont="1" applyAlignment="1">
      <alignment vertical="center"/>
    </xf>
    <xf numFmtId="167" fontId="29" fillId="0" borderId="0" xfId="19" applyNumberFormat="1" applyFont="1" applyFill="1" applyBorder="1" applyAlignment="1">
      <alignment vertical="center"/>
    </xf>
    <xf numFmtId="167" fontId="29" fillId="0" borderId="0" xfId="18" applyNumberFormat="1" applyFont="1" applyFill="1" applyBorder="1" applyAlignment="1">
      <alignment horizontal="center" vertical="center"/>
    </xf>
    <xf numFmtId="37" fontId="8" fillId="0" borderId="0" xfId="0" applyNumberFormat="1" applyFont="1"/>
    <xf numFmtId="167" fontId="31" fillId="0" borderId="0" xfId="16" applyNumberFormat="1" applyFont="1" applyAlignment="1">
      <alignment horizontal="right" vertical="center"/>
    </xf>
    <xf numFmtId="177" fontId="8" fillId="0" borderId="0" xfId="0" applyNumberFormat="1" applyFont="1" applyAlignment="1">
      <alignment vertical="center"/>
    </xf>
    <xf numFmtId="177" fontId="18" fillId="0" borderId="0" xfId="0" applyNumberFormat="1" applyFont="1" applyAlignment="1">
      <alignment vertical="center"/>
    </xf>
    <xf numFmtId="173" fontId="11" fillId="0" borderId="0" xfId="1" applyNumberFormat="1" applyFont="1" applyBorder="1" applyAlignment="1">
      <alignment horizontal="right" vertical="center"/>
    </xf>
    <xf numFmtId="169" fontId="11" fillId="0" borderId="1" xfId="1" applyNumberFormat="1" applyFont="1" applyBorder="1" applyAlignment="1">
      <alignment horizontal="right" vertical="center"/>
    </xf>
    <xf numFmtId="167" fontId="11" fillId="0" borderId="1" xfId="4" applyNumberFormat="1" applyFont="1" applyBorder="1" applyAlignment="1">
      <alignment horizontal="right" vertical="center"/>
    </xf>
    <xf numFmtId="174" fontId="32" fillId="0" borderId="0" xfId="15" applyNumberFormat="1" applyFont="1" applyAlignment="1">
      <alignment horizontal="center" vertical="center"/>
    </xf>
    <xf numFmtId="0" fontId="8" fillId="0" borderId="0" xfId="0" quotePrefix="1" applyFont="1" applyAlignment="1">
      <alignment horizontal="left" vertical="center"/>
    </xf>
    <xf numFmtId="0" fontId="8" fillId="0" borderId="0" xfId="0" applyFont="1" applyAlignment="1">
      <alignment horizontal="justify" vertical="center"/>
    </xf>
    <xf numFmtId="168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8" fontId="7" fillId="0" borderId="2" xfId="15" applyNumberFormat="1" applyFont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38" fontId="7" fillId="0" borderId="0" xfId="0" quotePrefix="1" applyNumberFormat="1" applyFont="1" applyAlignment="1">
      <alignment horizontal="center" vertical="center"/>
    </xf>
    <xf numFmtId="0" fontId="16" fillId="0" borderId="0" xfId="0" applyFont="1" applyAlignment="1">
      <alignment horizontal="left" vertical="center" indent="1"/>
    </xf>
    <xf numFmtId="0" fontId="17" fillId="0" borderId="0" xfId="0" applyFont="1" applyAlignment="1">
      <alignment horizontal="left" vertical="center" indent="1"/>
    </xf>
    <xf numFmtId="0" fontId="17" fillId="0" borderId="0" xfId="0" applyFont="1" applyAlignment="1">
      <alignment horizontal="justify" vertical="center"/>
    </xf>
    <xf numFmtId="0" fontId="10" fillId="0" borderId="2" xfId="15" applyFont="1" applyBorder="1" applyAlignment="1">
      <alignment horizontal="center" vertical="center"/>
    </xf>
    <xf numFmtId="0" fontId="10" fillId="0" borderId="0" xfId="15" applyFont="1" applyAlignment="1">
      <alignment horizontal="center" vertical="center"/>
    </xf>
    <xf numFmtId="166" fontId="10" fillId="0" borderId="2" xfId="15" applyNumberFormat="1" applyFont="1" applyBorder="1" applyAlignment="1">
      <alignment horizontal="right" vertical="center"/>
    </xf>
    <xf numFmtId="0" fontId="10" fillId="0" borderId="2" xfId="0" applyFont="1" applyBorder="1" applyAlignment="1">
      <alignment horizontal="center" vertical="center" wrapText="1"/>
    </xf>
    <xf numFmtId="166" fontId="10" fillId="0" borderId="0" xfId="15" applyNumberFormat="1" applyFont="1" applyAlignment="1">
      <alignment horizontal="center" vertical="center"/>
    </xf>
    <xf numFmtId="0" fontId="10" fillId="0" borderId="2" xfId="0" applyFont="1" applyBorder="1" applyAlignment="1">
      <alignment horizontal="right" vertical="center"/>
    </xf>
    <xf numFmtId="41" fontId="7" fillId="0" borderId="2" xfId="0" applyNumberFormat="1" applyFont="1" applyBorder="1" applyAlignment="1">
      <alignment horizontal="center" vertical="center"/>
    </xf>
    <xf numFmtId="38" fontId="8" fillId="0" borderId="0" xfId="0" applyNumberFormat="1" applyFont="1" applyAlignment="1">
      <alignment horizontal="left" vertical="center" indent="1"/>
    </xf>
  </cellXfs>
  <cellStyles count="40">
    <cellStyle name="Comma" xfId="1" builtinId="3"/>
    <cellStyle name="Comma 10" xfId="2" xr:uid="{00000000-0005-0000-0000-000001000000}"/>
    <cellStyle name="Comma 10 2" xfId="32" xr:uid="{04E00C65-0002-43DE-B53F-4E2C33A066EE}"/>
    <cellStyle name="Comma 10 3" xfId="18" xr:uid="{95BD3835-215D-43C3-9F80-2D995EB449A0}"/>
    <cellStyle name="Comma 11" xfId="3" xr:uid="{00000000-0005-0000-0000-000002000000}"/>
    <cellStyle name="Comma 11 2" xfId="33" xr:uid="{2C2A3B89-7DE0-4A19-96AE-94B945BBA2BE}"/>
    <cellStyle name="Comma 12" xfId="26" xr:uid="{041CFAAC-2BEE-4A52-B858-2F78531C6567}"/>
    <cellStyle name="Comma 2" xfId="4" xr:uid="{00000000-0005-0000-0000-000003000000}"/>
    <cellStyle name="Comma 2 2" xfId="19" xr:uid="{CCAE3972-5BFF-4195-AEF5-4D181FB3060F}"/>
    <cellStyle name="Comma 2 4" xfId="28" xr:uid="{8C29CA8F-C1AC-48AA-9551-4BE76F5888C0}"/>
    <cellStyle name="Comma 3" xfId="5" xr:uid="{00000000-0005-0000-0000-000004000000}"/>
    <cellStyle name="Comma 3 2" xfId="34" xr:uid="{FAE7FCF3-8EF0-4E62-BC20-2BA22A76B318}"/>
    <cellStyle name="Comma 4" xfId="6" xr:uid="{00000000-0005-0000-0000-000005000000}"/>
    <cellStyle name="Comma 4 2" xfId="35" xr:uid="{9FE5E0F8-B087-4876-A2BC-69216B00A751}"/>
    <cellStyle name="Comma 5" xfId="7" xr:uid="{00000000-0005-0000-0000-000006000000}"/>
    <cellStyle name="Comma 5 2" xfId="8" xr:uid="{00000000-0005-0000-0000-000007000000}"/>
    <cellStyle name="Comma 5 2 2" xfId="36" xr:uid="{26CA8468-1CB8-4203-A8AA-EBCF25BA4F2C}"/>
    <cellStyle name="Comma 5 3" xfId="20" xr:uid="{C17BF436-3CBD-4AE7-8905-41C8173DDB2A}"/>
    <cellStyle name="Comma 6" xfId="9" xr:uid="{00000000-0005-0000-0000-000008000000}"/>
    <cellStyle name="Comma 6 2" xfId="21" xr:uid="{010876DC-7BA0-4962-AEC1-9E4E83C93BA8}"/>
    <cellStyle name="Comma 7" xfId="10" xr:uid="{00000000-0005-0000-0000-000009000000}"/>
    <cellStyle name="Comma 7 2" xfId="22" xr:uid="{408C1919-0151-4564-B66D-8EA450CD08BB}"/>
    <cellStyle name="Comma 8" xfId="11" xr:uid="{00000000-0005-0000-0000-00000A000000}"/>
    <cellStyle name="Comma 8 2" xfId="37" xr:uid="{8D8F4364-9D64-425C-8928-6765379EB472}"/>
    <cellStyle name="Comma 9" xfId="12" xr:uid="{00000000-0005-0000-0000-00000B000000}"/>
    <cellStyle name="Comma 9 2" xfId="38" xr:uid="{7FF0E307-A53F-4D8C-AD2E-4E1E2DA6CCC2}"/>
    <cellStyle name="Normal" xfId="0" builtinId="0"/>
    <cellStyle name="Normal 2" xfId="13" xr:uid="{00000000-0005-0000-0000-00000D000000}"/>
    <cellStyle name="Normal 2 2" xfId="39" xr:uid="{D4F43F31-3FE6-4C92-A5C6-78E277B08559}"/>
    <cellStyle name="Normal 2 3" xfId="23" xr:uid="{AC705C9F-6A2D-4529-B5C8-764587F48C0E}"/>
    <cellStyle name="Normal 3" xfId="24" xr:uid="{756D2DDA-86B8-4148-AD98-E1C323EBF5BF}"/>
    <cellStyle name="Normal 4" xfId="25" xr:uid="{15754634-33ED-4C2F-B5E0-D49EB7B5F05F}"/>
    <cellStyle name="Normal 5" xfId="31" xr:uid="{DB048AA4-A296-4CA0-B265-21611E8EEBD2}"/>
    <cellStyle name="Normal 6" xfId="30" xr:uid="{C7067A34-FA9B-4A57-B084-3D148B024C93}"/>
    <cellStyle name="Normal 7" xfId="17" xr:uid="{1CE763F7-9F72-4CE8-8B7C-0F3E3E50728C}"/>
    <cellStyle name="Normal 9" xfId="27" xr:uid="{ACF8278C-B403-4202-B286-8EEE578BD6F8}"/>
    <cellStyle name="Normal_Ace Insurance thai" xfId="16" xr:uid="{00000000-0005-0000-0000-00000E000000}"/>
    <cellStyle name="Normal_Ace Insurance thai 2" xfId="14" xr:uid="{00000000-0005-0000-0000-00000F000000}"/>
    <cellStyle name="Normal_Sheet1" xfId="15" xr:uid="{00000000-0005-0000-0000-000010000000}"/>
    <cellStyle name="Percent 2" xfId="29" xr:uid="{D11F0F21-4E73-44BC-8D56-EE0F354CD60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Y105"/>
  <sheetViews>
    <sheetView tabSelected="1" zoomScale="91" zoomScaleNormal="91" zoomScaleSheetLayoutView="86" workbookViewId="0">
      <selection activeCell="K11" sqref="K11"/>
    </sheetView>
  </sheetViews>
  <sheetFormatPr defaultColWidth="9.42578125" defaultRowHeight="20.25" customHeight="1" x14ac:dyDescent="0.2"/>
  <cols>
    <col min="1" max="1" width="55.5703125" style="3" customWidth="1"/>
    <col min="2" max="2" width="5.5703125" style="3" bestFit="1" customWidth="1"/>
    <col min="3" max="3" width="11.5703125" style="5" customWidth="1"/>
    <col min="4" max="4" width="0.5703125" style="5" customWidth="1"/>
    <col min="5" max="5" width="11.5703125" style="5" customWidth="1"/>
    <col min="6" max="6" width="0.5703125" style="5" customWidth="1"/>
    <col min="7" max="7" width="11.5703125" style="6" customWidth="1"/>
    <col min="8" max="8" width="0.5703125" style="6" customWidth="1"/>
    <col min="9" max="9" width="11.5703125" style="6" customWidth="1"/>
    <col min="10" max="10" width="9.42578125" style="3"/>
    <col min="11" max="11" width="10.42578125" style="3" customWidth="1"/>
    <col min="12" max="12" width="9.42578125" style="3"/>
    <col min="13" max="13" width="13.42578125" style="3" bestFit="1" customWidth="1"/>
    <col min="14" max="14" width="9.42578125" style="3"/>
    <col min="15" max="15" width="10.42578125" style="3" bestFit="1" customWidth="1"/>
    <col min="16" max="16" width="9.42578125" style="3"/>
    <col min="17" max="17" width="13.5703125" style="3" customWidth="1"/>
    <col min="18" max="24" width="9.42578125" style="3" bestFit="1" customWidth="1"/>
    <col min="25" max="16384" width="9.42578125" style="3"/>
  </cols>
  <sheetData>
    <row r="1" spans="1:25" ht="20.25" customHeight="1" x14ac:dyDescent="0.2">
      <c r="A1" s="271" t="s">
        <v>84</v>
      </c>
      <c r="B1" s="271"/>
      <c r="C1" s="271"/>
      <c r="D1" s="271"/>
      <c r="E1" s="271"/>
      <c r="F1" s="271"/>
      <c r="G1" s="271"/>
      <c r="H1" s="271"/>
      <c r="I1" s="271"/>
    </row>
    <row r="2" spans="1:25" ht="20.25" customHeight="1" x14ac:dyDescent="0.2">
      <c r="A2" s="271" t="s">
        <v>104</v>
      </c>
      <c r="B2" s="271"/>
      <c r="C2" s="271"/>
      <c r="D2" s="271"/>
      <c r="E2" s="271"/>
      <c r="F2" s="271"/>
      <c r="G2" s="271"/>
      <c r="H2" s="271"/>
      <c r="I2" s="271"/>
    </row>
    <row r="3" spans="1:25" ht="20.25" customHeight="1" x14ac:dyDescent="0.2">
      <c r="A3" s="271" t="s">
        <v>181</v>
      </c>
      <c r="B3" s="271"/>
      <c r="C3" s="271"/>
      <c r="D3" s="271"/>
      <c r="E3" s="271"/>
      <c r="F3" s="271"/>
      <c r="G3" s="271"/>
      <c r="H3" s="271"/>
      <c r="I3" s="271"/>
    </row>
    <row r="4" spans="1:25" ht="20.25" customHeight="1" x14ac:dyDescent="0.2">
      <c r="A4" s="272" t="s">
        <v>105</v>
      </c>
      <c r="B4" s="272"/>
      <c r="C4" s="272"/>
      <c r="D4" s="272"/>
      <c r="E4" s="272"/>
      <c r="F4" s="272"/>
      <c r="G4" s="272"/>
      <c r="H4" s="272"/>
      <c r="I4" s="272"/>
    </row>
    <row r="5" spans="1:25" ht="5.25" customHeight="1" x14ac:dyDescent="0.2">
      <c r="B5" s="2"/>
      <c r="C5" s="7"/>
      <c r="D5" s="7"/>
      <c r="E5" s="7"/>
      <c r="F5" s="7"/>
      <c r="H5" s="8"/>
    </row>
    <row r="6" spans="1:25" ht="20.25" customHeight="1" x14ac:dyDescent="0.2">
      <c r="B6" s="32" t="s">
        <v>0</v>
      </c>
      <c r="C6" s="270" t="s">
        <v>22</v>
      </c>
      <c r="D6" s="270"/>
      <c r="E6" s="270"/>
      <c r="F6" s="7"/>
      <c r="G6" s="271" t="s">
        <v>23</v>
      </c>
      <c r="H6" s="271"/>
      <c r="I6" s="271"/>
    </row>
    <row r="7" spans="1:25" ht="20.25" customHeight="1" x14ac:dyDescent="0.2">
      <c r="B7" s="2"/>
      <c r="C7" s="270" t="s">
        <v>26</v>
      </c>
      <c r="D7" s="270"/>
      <c r="E7" s="270"/>
      <c r="F7" s="7"/>
      <c r="G7" s="270" t="s">
        <v>26</v>
      </c>
      <c r="H7" s="270"/>
      <c r="I7" s="270"/>
    </row>
    <row r="8" spans="1:25" ht="20.25" customHeight="1" x14ac:dyDescent="0.2">
      <c r="C8" s="148" t="s">
        <v>106</v>
      </c>
      <c r="D8" s="32"/>
      <c r="E8" s="148" t="s">
        <v>106</v>
      </c>
      <c r="F8" s="47"/>
      <c r="G8" s="148" t="s">
        <v>106</v>
      </c>
      <c r="H8" s="32"/>
      <c r="I8" s="148" t="s">
        <v>106</v>
      </c>
    </row>
    <row r="9" spans="1:25" ht="20.25" customHeight="1" x14ac:dyDescent="0.2">
      <c r="C9" s="148" t="s">
        <v>182</v>
      </c>
      <c r="D9" s="32"/>
      <c r="E9" s="148" t="s">
        <v>107</v>
      </c>
      <c r="F9" s="47"/>
      <c r="G9" s="148" t="s">
        <v>182</v>
      </c>
      <c r="H9" s="32"/>
      <c r="I9" s="148" t="s">
        <v>107</v>
      </c>
    </row>
    <row r="10" spans="1:25" ht="20.25" customHeight="1" x14ac:dyDescent="0.2">
      <c r="C10" s="149">
        <v>2022</v>
      </c>
      <c r="D10" s="32"/>
      <c r="E10" s="149">
        <v>2021</v>
      </c>
      <c r="F10" s="47"/>
      <c r="G10" s="149">
        <v>2022</v>
      </c>
      <c r="H10" s="32"/>
      <c r="I10" s="149">
        <v>2021</v>
      </c>
    </row>
    <row r="11" spans="1:25" ht="20.25" customHeight="1" x14ac:dyDescent="0.2">
      <c r="C11" s="149" t="s">
        <v>227</v>
      </c>
      <c r="D11" s="32"/>
      <c r="E11" s="149"/>
      <c r="F11" s="47"/>
      <c r="G11" s="149" t="s">
        <v>227</v>
      </c>
      <c r="H11" s="32"/>
      <c r="I11" s="149"/>
    </row>
    <row r="12" spans="1:25" ht="20.25" customHeight="1" x14ac:dyDescent="0.2">
      <c r="A12" s="32" t="s">
        <v>108</v>
      </c>
      <c r="B12" s="32"/>
      <c r="C12" s="7"/>
      <c r="D12" s="7"/>
      <c r="E12" s="7"/>
      <c r="F12" s="7"/>
      <c r="G12" s="150"/>
      <c r="H12" s="150"/>
      <c r="I12" s="148"/>
    </row>
    <row r="13" spans="1:25" ht="20.25" customHeight="1" x14ac:dyDescent="0.2">
      <c r="A13" s="151" t="s">
        <v>109</v>
      </c>
      <c r="B13" s="32"/>
      <c r="C13" s="7"/>
      <c r="D13" s="7"/>
      <c r="E13" s="7"/>
      <c r="F13" s="7"/>
      <c r="G13" s="150"/>
      <c r="H13" s="150"/>
      <c r="I13" s="150"/>
    </row>
    <row r="14" spans="1:25" ht="20.25" customHeight="1" x14ac:dyDescent="0.2">
      <c r="A14" s="152" t="s">
        <v>110</v>
      </c>
      <c r="B14" s="2">
        <v>5.0999999999999996</v>
      </c>
      <c r="C14" s="34">
        <v>418651</v>
      </c>
      <c r="D14" s="34"/>
      <c r="E14" s="34">
        <v>334587</v>
      </c>
      <c r="F14" s="34"/>
      <c r="G14" s="186">
        <v>57895</v>
      </c>
      <c r="H14" s="34"/>
      <c r="I14" s="34">
        <v>147329</v>
      </c>
      <c r="K14" s="199"/>
      <c r="L14" s="199"/>
      <c r="M14" s="199"/>
      <c r="N14" s="238"/>
      <c r="O14" s="246"/>
      <c r="P14" s="246"/>
      <c r="Q14" s="246"/>
      <c r="R14" s="49"/>
      <c r="S14" s="49"/>
      <c r="T14" s="49"/>
      <c r="U14" s="49"/>
      <c r="V14" s="49"/>
      <c r="W14" s="49"/>
      <c r="X14" s="49"/>
      <c r="Y14" s="49"/>
    </row>
    <row r="15" spans="1:25" ht="20.25" customHeight="1" x14ac:dyDescent="0.2">
      <c r="A15" s="152" t="s">
        <v>65</v>
      </c>
      <c r="B15" s="2">
        <v>6</v>
      </c>
      <c r="C15" s="34">
        <v>213450</v>
      </c>
      <c r="D15" s="34"/>
      <c r="E15" s="34">
        <v>128569</v>
      </c>
      <c r="F15" s="34"/>
      <c r="G15" s="182">
        <v>118680</v>
      </c>
      <c r="H15" s="34"/>
      <c r="I15" s="153">
        <v>88287</v>
      </c>
      <c r="K15" s="199"/>
      <c r="L15" s="199"/>
      <c r="M15" s="199"/>
      <c r="N15" s="238"/>
      <c r="O15" s="246"/>
      <c r="P15" s="246"/>
      <c r="Q15" s="246"/>
      <c r="R15" s="49"/>
      <c r="S15" s="49"/>
      <c r="T15" s="49"/>
      <c r="U15" s="49"/>
      <c r="V15" s="49"/>
      <c r="W15" s="49"/>
      <c r="X15" s="49"/>
      <c r="Y15" s="49"/>
    </row>
    <row r="16" spans="1:25" ht="20.25" customHeight="1" x14ac:dyDescent="0.2">
      <c r="A16" s="152" t="s">
        <v>111</v>
      </c>
      <c r="B16" s="2"/>
      <c r="C16" s="34">
        <v>36042</v>
      </c>
      <c r="D16" s="34"/>
      <c r="E16" s="199">
        <v>35800</v>
      </c>
      <c r="F16" s="34"/>
      <c r="G16" s="182">
        <v>35282</v>
      </c>
      <c r="H16" s="34"/>
      <c r="I16" s="200">
        <v>36289</v>
      </c>
      <c r="K16" s="199"/>
      <c r="L16" s="199"/>
      <c r="M16" s="199"/>
      <c r="N16" s="238"/>
      <c r="O16" s="246"/>
      <c r="P16" s="246"/>
      <c r="Q16" s="246"/>
      <c r="R16" s="49"/>
      <c r="S16" s="49"/>
      <c r="T16" s="49"/>
      <c r="U16" s="49"/>
      <c r="V16" s="49"/>
      <c r="W16" s="49"/>
      <c r="X16" s="49"/>
      <c r="Y16" s="49"/>
    </row>
    <row r="17" spans="1:25" ht="20.25" customHeight="1" x14ac:dyDescent="0.2">
      <c r="A17" s="152" t="s">
        <v>85</v>
      </c>
      <c r="B17" s="2">
        <v>7</v>
      </c>
      <c r="C17" s="34">
        <v>11894</v>
      </c>
      <c r="D17" s="34"/>
      <c r="E17" s="34">
        <v>14551</v>
      </c>
      <c r="F17" s="7"/>
      <c r="G17" s="184">
        <v>0</v>
      </c>
      <c r="H17" s="155"/>
      <c r="I17" s="173">
        <v>0</v>
      </c>
      <c r="K17" s="199"/>
      <c r="L17" s="199"/>
      <c r="M17" s="199"/>
      <c r="N17" s="247"/>
      <c r="O17" s="210"/>
      <c r="P17" s="210"/>
      <c r="Q17" s="210"/>
      <c r="R17" s="49"/>
      <c r="S17" s="49"/>
      <c r="T17" s="49"/>
      <c r="U17" s="49"/>
      <c r="V17" s="49"/>
      <c r="W17" s="49"/>
      <c r="X17" s="49"/>
      <c r="Y17" s="49"/>
    </row>
    <row r="18" spans="1:25" ht="20.25" customHeight="1" x14ac:dyDescent="0.2">
      <c r="A18" s="152" t="s">
        <v>112</v>
      </c>
      <c r="B18" s="2">
        <v>8</v>
      </c>
      <c r="C18" s="153">
        <v>52819</v>
      </c>
      <c r="D18" s="34"/>
      <c r="E18" s="153">
        <v>50096</v>
      </c>
      <c r="F18" s="34"/>
      <c r="G18" s="182">
        <v>50819</v>
      </c>
      <c r="H18" s="34"/>
      <c r="I18" s="153">
        <v>48096</v>
      </c>
      <c r="K18" s="199"/>
      <c r="L18" s="199"/>
      <c r="M18" s="199"/>
      <c r="N18" s="238"/>
      <c r="O18" s="246"/>
      <c r="P18" s="246"/>
      <c r="Q18" s="246"/>
      <c r="R18" s="49"/>
      <c r="S18" s="49"/>
      <c r="T18" s="49"/>
      <c r="U18" s="49"/>
      <c r="V18" s="49"/>
      <c r="W18" s="49"/>
      <c r="X18" s="49"/>
      <c r="Y18" s="49"/>
    </row>
    <row r="19" spans="1:25" ht="20.25" customHeight="1" x14ac:dyDescent="0.2">
      <c r="A19" s="152" t="s">
        <v>165</v>
      </c>
      <c r="B19" s="2"/>
      <c r="C19" s="34">
        <v>3375</v>
      </c>
      <c r="D19" s="34"/>
      <c r="E19" s="34">
        <v>3375</v>
      </c>
      <c r="F19" s="34"/>
      <c r="G19" s="182">
        <v>3375</v>
      </c>
      <c r="H19" s="34"/>
      <c r="I19" s="34">
        <v>3375</v>
      </c>
      <c r="K19" s="199"/>
      <c r="L19" s="248"/>
      <c r="M19" s="199"/>
      <c r="N19" s="249"/>
      <c r="O19" s="220"/>
      <c r="P19" s="218"/>
      <c r="Q19" s="220"/>
      <c r="R19" s="49"/>
      <c r="S19" s="49"/>
      <c r="T19" s="49"/>
      <c r="U19" s="49"/>
      <c r="V19" s="49"/>
      <c r="W19" s="49"/>
      <c r="X19" s="49"/>
      <c r="Y19" s="49"/>
    </row>
    <row r="20" spans="1:25" ht="20.25" customHeight="1" x14ac:dyDescent="0.2">
      <c r="A20" s="152" t="s">
        <v>11</v>
      </c>
      <c r="B20" s="2"/>
      <c r="C20" s="34">
        <v>18480</v>
      </c>
      <c r="D20" s="34"/>
      <c r="E20" s="156">
        <v>4531</v>
      </c>
      <c r="F20" s="34"/>
      <c r="G20" s="198">
        <v>17360</v>
      </c>
      <c r="H20" s="34"/>
      <c r="I20" s="156">
        <v>4107</v>
      </c>
      <c r="K20" s="199"/>
      <c r="L20" s="199"/>
      <c r="M20" s="199"/>
      <c r="N20" s="238"/>
      <c r="O20" s="246"/>
      <c r="P20" s="246"/>
      <c r="Q20" s="246"/>
      <c r="R20" s="49"/>
      <c r="S20" s="49"/>
      <c r="T20" s="49"/>
      <c r="U20" s="49"/>
      <c r="V20" s="49"/>
      <c r="W20" s="49"/>
      <c r="X20" s="49"/>
      <c r="Y20" s="49"/>
    </row>
    <row r="21" spans="1:25" ht="20.25" customHeight="1" x14ac:dyDescent="0.2">
      <c r="A21" s="38" t="s">
        <v>113</v>
      </c>
      <c r="B21" s="2"/>
      <c r="C21" s="157">
        <f>SUM(C14:C20)</f>
        <v>754711</v>
      </c>
      <c r="D21" s="34"/>
      <c r="E21" s="157">
        <f>SUM(E14:E20)</f>
        <v>571509</v>
      </c>
      <c r="F21" s="34"/>
      <c r="G21" s="157">
        <f>SUM(G14:G20)</f>
        <v>283411</v>
      </c>
      <c r="H21" s="34"/>
      <c r="I21" s="157">
        <f>SUM(I14:I20)</f>
        <v>327483</v>
      </c>
      <c r="K21" s="199"/>
      <c r="L21" s="199"/>
      <c r="M21" s="199"/>
      <c r="N21" s="238"/>
      <c r="O21" s="199"/>
      <c r="P21" s="199"/>
      <c r="Q21" s="199"/>
      <c r="R21" s="49"/>
      <c r="S21" s="49"/>
      <c r="T21" s="49"/>
      <c r="U21" s="49"/>
      <c r="V21" s="49"/>
      <c r="W21" s="49"/>
      <c r="X21" s="49"/>
      <c r="Y21" s="49"/>
    </row>
    <row r="22" spans="1:25" ht="20.25" customHeight="1" x14ac:dyDescent="0.2">
      <c r="A22" s="9" t="s">
        <v>114</v>
      </c>
      <c r="B22" s="2"/>
      <c r="C22" s="7"/>
      <c r="D22" s="7"/>
      <c r="E22" s="7"/>
      <c r="F22" s="7"/>
      <c r="G22" s="8"/>
      <c r="H22" s="8"/>
      <c r="I22" s="8"/>
      <c r="K22" s="199"/>
      <c r="L22" s="248"/>
      <c r="M22" s="199"/>
      <c r="N22" s="249"/>
      <c r="O22" s="248"/>
      <c r="P22" s="248"/>
      <c r="Q22" s="248"/>
      <c r="R22" s="49"/>
      <c r="S22" s="49"/>
      <c r="T22" s="49"/>
      <c r="U22" s="49"/>
      <c r="V22" s="49"/>
      <c r="W22" s="49"/>
      <c r="X22" s="49"/>
      <c r="Y22" s="49"/>
    </row>
    <row r="23" spans="1:25" ht="20.25" customHeight="1" x14ac:dyDescent="0.2">
      <c r="A23" s="151" t="s">
        <v>115</v>
      </c>
      <c r="B23" s="2"/>
      <c r="C23" s="7"/>
      <c r="D23" s="7"/>
      <c r="E23" s="7"/>
      <c r="F23" s="7"/>
      <c r="G23" s="7"/>
      <c r="H23" s="7"/>
      <c r="I23" s="7"/>
      <c r="K23" s="248"/>
      <c r="L23" s="248"/>
      <c r="M23" s="248"/>
      <c r="N23" s="249"/>
      <c r="O23" s="248"/>
      <c r="P23" s="248"/>
      <c r="Q23" s="248"/>
      <c r="R23" s="49"/>
      <c r="S23" s="49"/>
      <c r="T23" s="49"/>
      <c r="U23" s="49"/>
      <c r="V23" s="49"/>
      <c r="W23" s="49"/>
      <c r="X23" s="49"/>
      <c r="Y23" s="49"/>
    </row>
    <row r="24" spans="1:25" ht="20.25" customHeight="1" x14ac:dyDescent="0.2">
      <c r="A24" s="152" t="s">
        <v>116</v>
      </c>
      <c r="B24" s="2"/>
      <c r="C24" s="34">
        <v>1861</v>
      </c>
      <c r="D24" s="34"/>
      <c r="E24" s="34">
        <v>641</v>
      </c>
      <c r="F24" s="34"/>
      <c r="G24" s="34">
        <v>103</v>
      </c>
      <c r="H24" s="155"/>
      <c r="I24" s="34">
        <v>574</v>
      </c>
      <c r="K24" s="250"/>
      <c r="L24" s="248"/>
      <c r="M24" s="250"/>
      <c r="N24" s="249"/>
      <c r="O24" s="221"/>
      <c r="P24" s="218"/>
      <c r="Q24" s="221"/>
      <c r="R24" s="49"/>
      <c r="S24" s="49"/>
      <c r="T24" s="49"/>
      <c r="U24" s="49"/>
      <c r="V24" s="49"/>
      <c r="W24" s="49"/>
      <c r="X24" s="49"/>
      <c r="Y24" s="49"/>
    </row>
    <row r="25" spans="1:25" ht="20.25" customHeight="1" x14ac:dyDescent="0.2">
      <c r="A25" s="152" t="s">
        <v>117</v>
      </c>
      <c r="B25" s="2">
        <v>8</v>
      </c>
      <c r="C25" s="34">
        <v>569424</v>
      </c>
      <c r="D25" s="34"/>
      <c r="E25" s="34">
        <v>634150</v>
      </c>
      <c r="F25" s="34"/>
      <c r="G25" s="34">
        <v>569424</v>
      </c>
      <c r="H25" s="155"/>
      <c r="I25" s="34">
        <v>634150</v>
      </c>
      <c r="K25" s="250"/>
      <c r="L25" s="248"/>
      <c r="M25" s="250"/>
      <c r="N25" s="249"/>
      <c r="O25" s="220"/>
      <c r="P25" s="218"/>
      <c r="Q25" s="220"/>
      <c r="R25" s="49"/>
      <c r="S25" s="49"/>
      <c r="T25" s="49"/>
      <c r="U25" s="49"/>
      <c r="V25" s="49"/>
      <c r="W25" s="49"/>
      <c r="X25" s="49"/>
      <c r="Y25" s="49"/>
    </row>
    <row r="26" spans="1:25" ht="20.25" customHeight="1" x14ac:dyDescent="0.2">
      <c r="A26" s="152" t="s">
        <v>118</v>
      </c>
      <c r="B26" s="2">
        <v>9</v>
      </c>
      <c r="C26" s="34">
        <v>98859</v>
      </c>
      <c r="D26" s="7"/>
      <c r="E26" s="34">
        <v>63675</v>
      </c>
      <c r="F26" s="7"/>
      <c r="G26" s="34">
        <v>98599</v>
      </c>
      <c r="H26" s="8"/>
      <c r="I26" s="34">
        <v>60798</v>
      </c>
      <c r="K26" s="250"/>
      <c r="L26" s="248"/>
      <c r="M26" s="250"/>
      <c r="N26" s="249"/>
      <c r="O26" s="220"/>
      <c r="P26" s="246"/>
      <c r="Q26" s="220"/>
      <c r="R26" s="49"/>
      <c r="S26" s="49"/>
      <c r="T26" s="49"/>
      <c r="U26" s="49"/>
      <c r="V26" s="49"/>
      <c r="W26" s="49"/>
      <c r="X26" s="49"/>
      <c r="Y26" s="49"/>
    </row>
    <row r="27" spans="1:25" ht="20.25" customHeight="1" x14ac:dyDescent="0.2">
      <c r="A27" s="152" t="s">
        <v>119</v>
      </c>
      <c r="B27" s="2">
        <v>10</v>
      </c>
      <c r="C27" s="154">
        <v>0</v>
      </c>
      <c r="D27" s="155"/>
      <c r="E27" s="154">
        <v>0</v>
      </c>
      <c r="F27" s="7"/>
      <c r="G27" s="34">
        <v>2269079</v>
      </c>
      <c r="H27" s="8"/>
      <c r="I27" s="34">
        <v>276504</v>
      </c>
      <c r="K27" s="210"/>
      <c r="L27" s="210"/>
      <c r="M27" s="210"/>
      <c r="N27" s="249"/>
      <c r="O27" s="221"/>
      <c r="P27" s="246"/>
      <c r="Q27" s="221"/>
      <c r="R27" s="49"/>
      <c r="S27" s="49"/>
      <c r="T27" s="49"/>
      <c r="U27" s="49"/>
      <c r="V27" s="49"/>
      <c r="W27" s="49"/>
      <c r="X27" s="49"/>
      <c r="Y27" s="49"/>
    </row>
    <row r="28" spans="1:25" ht="20.25" customHeight="1" x14ac:dyDescent="0.2">
      <c r="A28" s="152" t="s">
        <v>120</v>
      </c>
      <c r="B28" s="2">
        <v>11</v>
      </c>
      <c r="C28" s="34">
        <v>68052</v>
      </c>
      <c r="D28" s="7"/>
      <c r="E28" s="34">
        <v>43740</v>
      </c>
      <c r="F28" s="7"/>
      <c r="G28" s="34">
        <v>31819</v>
      </c>
      <c r="H28" s="8"/>
      <c r="I28" s="34">
        <v>37246</v>
      </c>
      <c r="K28" s="250"/>
      <c r="L28" s="248"/>
      <c r="M28" s="250"/>
      <c r="N28" s="249"/>
      <c r="O28" s="220"/>
      <c r="P28" s="246"/>
      <c r="Q28" s="220"/>
      <c r="R28" s="49"/>
      <c r="S28" s="49"/>
      <c r="T28" s="49"/>
      <c r="U28" s="49"/>
      <c r="V28" s="49"/>
      <c r="W28" s="49"/>
      <c r="X28" s="49"/>
      <c r="Y28" s="49"/>
    </row>
    <row r="29" spans="1:25" ht="20.25" customHeight="1" x14ac:dyDescent="0.2">
      <c r="A29" s="152" t="s">
        <v>121</v>
      </c>
      <c r="B29" s="2">
        <v>12</v>
      </c>
      <c r="C29" s="34">
        <v>190207</v>
      </c>
      <c r="D29" s="7"/>
      <c r="E29" s="34">
        <v>136032</v>
      </c>
      <c r="F29" s="7"/>
      <c r="G29" s="34">
        <v>120911</v>
      </c>
      <c r="H29" s="8"/>
      <c r="I29" s="34">
        <v>130761</v>
      </c>
      <c r="K29" s="250"/>
      <c r="L29" s="248"/>
      <c r="M29" s="250"/>
      <c r="N29" s="249"/>
      <c r="O29" s="220"/>
      <c r="P29" s="246"/>
      <c r="Q29" s="220"/>
      <c r="R29" s="49"/>
      <c r="S29" s="49"/>
      <c r="T29" s="49"/>
      <c r="U29" s="49"/>
      <c r="V29" s="49"/>
      <c r="W29" s="49"/>
      <c r="X29" s="49"/>
      <c r="Y29" s="49"/>
    </row>
    <row r="30" spans="1:25" ht="20.25" customHeight="1" x14ac:dyDescent="0.2">
      <c r="A30" s="152" t="s">
        <v>122</v>
      </c>
      <c r="B30" s="2"/>
      <c r="C30" s="34">
        <v>108619</v>
      </c>
      <c r="D30" s="7"/>
      <c r="E30" s="34">
        <v>108619</v>
      </c>
      <c r="F30" s="7"/>
      <c r="G30" s="184">
        <v>0</v>
      </c>
      <c r="H30" s="155"/>
      <c r="I30" s="154">
        <v>0</v>
      </c>
      <c r="K30" s="250"/>
      <c r="L30" s="248"/>
      <c r="M30" s="250"/>
      <c r="N30" s="249"/>
      <c r="O30" s="210"/>
      <c r="P30" s="221"/>
      <c r="Q30" s="210"/>
      <c r="R30" s="49"/>
      <c r="S30" s="49"/>
      <c r="T30" s="49"/>
      <c r="U30" s="49"/>
      <c r="V30" s="49"/>
      <c r="W30" s="49"/>
      <c r="X30" s="49"/>
      <c r="Y30" s="49"/>
    </row>
    <row r="31" spans="1:25" ht="20.25" customHeight="1" x14ac:dyDescent="0.2">
      <c r="A31" s="152" t="s">
        <v>123</v>
      </c>
      <c r="B31" s="2">
        <v>13</v>
      </c>
      <c r="C31" s="34">
        <v>179541</v>
      </c>
      <c r="D31" s="7"/>
      <c r="E31" s="34">
        <v>177166</v>
      </c>
      <c r="F31" s="7"/>
      <c r="G31" s="186">
        <v>113887</v>
      </c>
      <c r="H31" s="8"/>
      <c r="I31" s="34">
        <v>107570</v>
      </c>
      <c r="K31" s="250"/>
      <c r="L31" s="248"/>
      <c r="M31" s="250"/>
      <c r="N31" s="249"/>
      <c r="O31" s="220"/>
      <c r="P31" s="218"/>
      <c r="Q31" s="220"/>
      <c r="R31" s="49"/>
      <c r="S31" s="49"/>
      <c r="T31" s="49"/>
      <c r="U31" s="49"/>
      <c r="V31" s="49"/>
      <c r="W31" s="49"/>
      <c r="X31" s="49"/>
      <c r="Y31" s="49"/>
    </row>
    <row r="32" spans="1:25" ht="20.25" customHeight="1" x14ac:dyDescent="0.2">
      <c r="A32" s="152" t="s">
        <v>124</v>
      </c>
      <c r="B32" s="2">
        <v>14</v>
      </c>
      <c r="C32" s="34">
        <v>13712</v>
      </c>
      <c r="D32" s="7"/>
      <c r="E32" s="34">
        <v>15864</v>
      </c>
      <c r="F32" s="7"/>
      <c r="G32" s="186">
        <v>5330</v>
      </c>
      <c r="H32" s="8"/>
      <c r="I32" s="34">
        <v>15864</v>
      </c>
      <c r="K32" s="250"/>
      <c r="L32" s="248"/>
      <c r="M32" s="250"/>
      <c r="N32" s="249"/>
      <c r="O32" s="221"/>
      <c r="P32" s="221"/>
      <c r="Q32" s="221"/>
      <c r="R32" s="49"/>
      <c r="S32" s="49"/>
      <c r="T32" s="49"/>
      <c r="U32" s="49"/>
      <c r="V32" s="49"/>
      <c r="W32" s="49"/>
      <c r="X32" s="49"/>
      <c r="Y32" s="49"/>
    </row>
    <row r="33" spans="1:25" ht="20.25" customHeight="1" x14ac:dyDescent="0.2">
      <c r="A33" s="152" t="s">
        <v>190</v>
      </c>
      <c r="B33" s="2">
        <v>10</v>
      </c>
      <c r="C33" s="34">
        <v>1865384</v>
      </c>
      <c r="D33" s="7"/>
      <c r="E33" s="173">
        <v>0</v>
      </c>
      <c r="F33" s="7"/>
      <c r="G33" s="184">
        <v>0</v>
      </c>
      <c r="H33" s="8"/>
      <c r="I33" s="173">
        <v>0</v>
      </c>
      <c r="K33" s="250"/>
      <c r="L33" s="248"/>
      <c r="M33" s="210"/>
      <c r="N33" s="249"/>
      <c r="O33" s="210"/>
      <c r="P33" s="210"/>
      <c r="Q33" s="210"/>
      <c r="R33" s="49"/>
      <c r="S33" s="49"/>
      <c r="T33" s="49"/>
      <c r="U33" s="49"/>
      <c r="V33" s="49"/>
      <c r="W33" s="49"/>
      <c r="X33" s="49"/>
      <c r="Y33" s="49"/>
    </row>
    <row r="34" spans="1:25" ht="20.25" customHeight="1" x14ac:dyDescent="0.2">
      <c r="A34" s="152" t="s">
        <v>125</v>
      </c>
      <c r="B34" s="2"/>
      <c r="C34" s="34">
        <v>33853</v>
      </c>
      <c r="D34" s="7"/>
      <c r="E34" s="34">
        <v>4793</v>
      </c>
      <c r="F34" s="7"/>
      <c r="G34" s="184">
        <v>18090</v>
      </c>
      <c r="H34" s="8"/>
      <c r="I34" s="173">
        <v>0</v>
      </c>
      <c r="K34" s="250"/>
      <c r="L34" s="248"/>
      <c r="M34" s="250"/>
      <c r="N34" s="249"/>
      <c r="O34" s="218"/>
      <c r="P34" s="246"/>
      <c r="Q34" s="210"/>
      <c r="R34" s="49"/>
      <c r="S34" s="49"/>
      <c r="T34" s="49"/>
      <c r="U34" s="49"/>
      <c r="V34" s="49"/>
      <c r="W34" s="49"/>
      <c r="X34" s="49"/>
      <c r="Y34" s="49"/>
    </row>
    <row r="35" spans="1:25" ht="20.25" customHeight="1" x14ac:dyDescent="0.2">
      <c r="A35" s="152" t="s">
        <v>20</v>
      </c>
      <c r="B35" s="2">
        <v>15</v>
      </c>
      <c r="C35" s="156">
        <v>11768</v>
      </c>
      <c r="D35" s="7"/>
      <c r="E35" s="156">
        <v>13824</v>
      </c>
      <c r="F35" s="7"/>
      <c r="G35" s="198">
        <v>9085</v>
      </c>
      <c r="H35" s="8"/>
      <c r="I35" s="156">
        <v>10599</v>
      </c>
      <c r="K35" s="250"/>
      <c r="L35" s="248"/>
      <c r="M35" s="250"/>
      <c r="N35" s="249"/>
      <c r="O35" s="220"/>
      <c r="P35" s="246"/>
      <c r="Q35" s="220"/>
      <c r="R35" s="49"/>
      <c r="S35" s="49"/>
      <c r="T35" s="49"/>
      <c r="U35" s="49"/>
      <c r="V35" s="49"/>
      <c r="W35" s="49"/>
      <c r="X35" s="49"/>
      <c r="Y35" s="49"/>
    </row>
    <row r="36" spans="1:25" ht="20.25" customHeight="1" x14ac:dyDescent="0.2">
      <c r="A36" s="38" t="s">
        <v>126</v>
      </c>
      <c r="B36" s="2"/>
      <c r="C36" s="156">
        <f>SUM(C24:C35)</f>
        <v>3141280</v>
      </c>
      <c r="D36" s="7"/>
      <c r="E36" s="156">
        <f>SUM(E24:E35)</f>
        <v>1198504</v>
      </c>
      <c r="F36" s="7"/>
      <c r="G36" s="156">
        <f>SUM(G24:G35)</f>
        <v>3236327</v>
      </c>
      <c r="H36" s="8"/>
      <c r="I36" s="156">
        <f>SUM(I24:I35)</f>
        <v>1274066</v>
      </c>
      <c r="K36" s="251"/>
      <c r="L36" s="248"/>
      <c r="M36" s="251"/>
      <c r="N36" s="249"/>
      <c r="O36" s="221"/>
      <c r="P36" s="246"/>
      <c r="Q36" s="221"/>
      <c r="R36" s="49"/>
      <c r="S36" s="49"/>
      <c r="T36" s="49"/>
      <c r="U36" s="49"/>
      <c r="V36" s="49"/>
      <c r="W36" s="49"/>
      <c r="X36" s="49"/>
      <c r="Y36" s="49"/>
    </row>
    <row r="37" spans="1:25" ht="20.25" customHeight="1" thickBot="1" x14ac:dyDescent="0.25">
      <c r="A37" s="9" t="s">
        <v>127</v>
      </c>
      <c r="B37" s="2"/>
      <c r="C37" s="158">
        <f>C21+C36</f>
        <v>3895991</v>
      </c>
      <c r="D37" s="7"/>
      <c r="E37" s="158">
        <f>E21+E36</f>
        <v>1770013</v>
      </c>
      <c r="F37" s="7"/>
      <c r="G37" s="158">
        <f>G21+G36</f>
        <v>3519738</v>
      </c>
      <c r="H37" s="8"/>
      <c r="I37" s="158">
        <f>I21+I36</f>
        <v>1601549</v>
      </c>
      <c r="K37" s="238"/>
      <c r="L37" s="249"/>
      <c r="M37" s="238"/>
      <c r="N37" s="249"/>
      <c r="O37" s="252"/>
      <c r="P37" s="252"/>
      <c r="Q37" s="252"/>
      <c r="R37" s="49"/>
      <c r="S37" s="49"/>
      <c r="T37" s="49"/>
      <c r="U37" s="49"/>
      <c r="V37" s="49"/>
      <c r="W37" s="49"/>
      <c r="X37" s="49"/>
      <c r="Y37" s="49"/>
    </row>
    <row r="38" spans="1:25" ht="20.25" customHeight="1" thickTop="1" x14ac:dyDescent="0.2">
      <c r="A38" s="9"/>
      <c r="B38" s="2"/>
      <c r="C38" s="7"/>
      <c r="D38" s="7"/>
      <c r="E38" s="7"/>
      <c r="F38" s="7"/>
      <c r="G38" s="34"/>
      <c r="H38" s="8"/>
      <c r="I38" s="8"/>
    </row>
    <row r="39" spans="1:25" ht="20.25" customHeight="1" x14ac:dyDescent="0.2">
      <c r="A39" s="9"/>
      <c r="B39" s="2"/>
      <c r="C39" s="7"/>
      <c r="D39" s="7"/>
      <c r="E39" s="7"/>
      <c r="F39" s="7"/>
      <c r="G39" s="8"/>
      <c r="H39" s="8"/>
      <c r="I39" s="8"/>
    </row>
    <row r="40" spans="1:25" ht="20.25" customHeight="1" x14ac:dyDescent="0.2">
      <c r="A40" s="9"/>
      <c r="B40" s="2"/>
      <c r="C40" s="7"/>
      <c r="D40" s="7"/>
      <c r="E40" s="7"/>
      <c r="F40" s="7"/>
      <c r="G40" s="8"/>
      <c r="H40" s="8"/>
      <c r="I40" s="8"/>
    </row>
    <row r="41" spans="1:25" ht="20.25" customHeight="1" x14ac:dyDescent="0.2">
      <c r="A41" s="9"/>
      <c r="B41" s="2"/>
      <c r="C41" s="7"/>
      <c r="D41" s="7"/>
      <c r="E41" s="7"/>
      <c r="F41" s="7"/>
      <c r="G41" s="8"/>
      <c r="H41" s="8"/>
      <c r="I41" s="8"/>
    </row>
    <row r="42" spans="1:25" ht="20.25" customHeight="1" x14ac:dyDescent="0.2">
      <c r="A42" s="9"/>
      <c r="B42" s="2"/>
      <c r="C42" s="7"/>
      <c r="D42" s="7"/>
      <c r="E42" s="7"/>
      <c r="F42" s="7"/>
      <c r="G42" s="8"/>
      <c r="H42" s="8"/>
      <c r="I42" s="8"/>
    </row>
    <row r="43" spans="1:25" ht="20.25" customHeight="1" x14ac:dyDescent="0.2">
      <c r="A43" s="9"/>
      <c r="B43" s="2"/>
      <c r="C43" s="7"/>
      <c r="D43" s="7"/>
      <c r="E43" s="7"/>
      <c r="F43" s="7"/>
      <c r="G43" s="8"/>
      <c r="H43" s="8"/>
      <c r="I43" s="8"/>
    </row>
    <row r="44" spans="1:25" ht="20.25" customHeight="1" x14ac:dyDescent="0.2">
      <c r="A44" s="9"/>
      <c r="B44" s="2"/>
      <c r="C44" s="7"/>
      <c r="D44" s="7"/>
      <c r="E44" s="7"/>
      <c r="F44" s="7"/>
      <c r="G44" s="8"/>
      <c r="H44" s="8"/>
      <c r="I44" s="8"/>
    </row>
    <row r="45" spans="1:25" ht="20.25" customHeight="1" x14ac:dyDescent="0.2">
      <c r="A45" s="9"/>
      <c r="B45" s="2"/>
      <c r="C45" s="7"/>
      <c r="D45" s="7"/>
      <c r="E45" s="7"/>
      <c r="F45" s="7"/>
      <c r="G45" s="8"/>
      <c r="H45" s="8"/>
      <c r="I45" s="8"/>
    </row>
    <row r="46" spans="1:25" ht="20.25" customHeight="1" x14ac:dyDescent="0.2">
      <c r="A46" s="268" t="s">
        <v>27</v>
      </c>
      <c r="B46" s="269"/>
      <c r="C46" s="269"/>
      <c r="D46" s="269"/>
      <c r="E46" s="269"/>
      <c r="F46" s="269"/>
      <c r="G46" s="269"/>
      <c r="H46" s="269"/>
      <c r="I46" s="269"/>
    </row>
    <row r="47" spans="1:25" ht="20.25" customHeight="1" x14ac:dyDescent="0.2">
      <c r="A47" s="271" t="s">
        <v>84</v>
      </c>
      <c r="B47" s="271"/>
      <c r="C47" s="271"/>
      <c r="D47" s="271"/>
      <c r="E47" s="271"/>
      <c r="F47" s="271"/>
      <c r="G47" s="271"/>
      <c r="H47" s="271"/>
      <c r="I47" s="271"/>
    </row>
    <row r="48" spans="1:25" ht="20.25" customHeight="1" x14ac:dyDescent="0.2">
      <c r="A48" s="271" t="s">
        <v>128</v>
      </c>
      <c r="B48" s="271"/>
      <c r="C48" s="271"/>
      <c r="D48" s="271"/>
      <c r="E48" s="271"/>
      <c r="F48" s="271"/>
      <c r="G48" s="271"/>
      <c r="H48" s="271"/>
      <c r="I48" s="271"/>
    </row>
    <row r="49" spans="1:24" ht="20.25" customHeight="1" x14ac:dyDescent="0.2">
      <c r="A49" s="271" t="s">
        <v>181</v>
      </c>
      <c r="B49" s="271"/>
      <c r="C49" s="271"/>
      <c r="D49" s="271"/>
      <c r="E49" s="271"/>
      <c r="F49" s="271"/>
      <c r="G49" s="271"/>
      <c r="H49" s="271"/>
      <c r="I49" s="271"/>
    </row>
    <row r="50" spans="1:24" ht="20.25" customHeight="1" x14ac:dyDescent="0.2">
      <c r="A50" s="272" t="s">
        <v>105</v>
      </c>
      <c r="B50" s="272"/>
      <c r="C50" s="272"/>
      <c r="D50" s="272"/>
      <c r="E50" s="272"/>
      <c r="F50" s="272"/>
      <c r="G50" s="272"/>
      <c r="H50" s="272"/>
      <c r="I50" s="272"/>
    </row>
    <row r="51" spans="1:24" ht="3.75" customHeight="1" x14ac:dyDescent="0.2">
      <c r="B51" s="2"/>
      <c r="C51" s="7"/>
      <c r="D51" s="7"/>
      <c r="E51" s="7"/>
      <c r="F51" s="7"/>
      <c r="G51" s="8"/>
      <c r="H51" s="8"/>
      <c r="I51" s="8"/>
    </row>
    <row r="52" spans="1:24" ht="18" customHeight="1" x14ac:dyDescent="0.2">
      <c r="B52" s="32" t="s">
        <v>0</v>
      </c>
      <c r="C52" s="270" t="s">
        <v>22</v>
      </c>
      <c r="D52" s="270"/>
      <c r="E52" s="270"/>
      <c r="F52" s="7"/>
      <c r="G52" s="271" t="s">
        <v>23</v>
      </c>
      <c r="H52" s="271"/>
      <c r="I52" s="271"/>
    </row>
    <row r="53" spans="1:24" ht="18" customHeight="1" x14ac:dyDescent="0.2">
      <c r="B53" s="2"/>
      <c r="C53" s="270" t="s">
        <v>26</v>
      </c>
      <c r="D53" s="270"/>
      <c r="E53" s="270"/>
      <c r="F53" s="7"/>
      <c r="G53" s="270" t="s">
        <v>26</v>
      </c>
      <c r="H53" s="270"/>
      <c r="I53" s="270"/>
    </row>
    <row r="54" spans="1:24" ht="18" customHeight="1" x14ac:dyDescent="0.2">
      <c r="C54" s="148" t="s">
        <v>106</v>
      </c>
      <c r="D54" s="32"/>
      <c r="E54" s="148" t="s">
        <v>106</v>
      </c>
      <c r="F54" s="47"/>
      <c r="G54" s="148" t="s">
        <v>106</v>
      </c>
      <c r="H54" s="32"/>
      <c r="I54" s="148" t="s">
        <v>106</v>
      </c>
    </row>
    <row r="55" spans="1:24" ht="18" customHeight="1" x14ac:dyDescent="0.2">
      <c r="C55" s="148" t="s">
        <v>182</v>
      </c>
      <c r="D55" s="32"/>
      <c r="E55" s="148" t="s">
        <v>107</v>
      </c>
      <c r="F55" s="47"/>
      <c r="G55" s="148" t="s">
        <v>182</v>
      </c>
      <c r="H55" s="32"/>
      <c r="I55" s="148" t="s">
        <v>107</v>
      </c>
    </row>
    <row r="56" spans="1:24" ht="18" customHeight="1" x14ac:dyDescent="0.2">
      <c r="C56" s="149">
        <v>2022</v>
      </c>
      <c r="D56" s="32"/>
      <c r="E56" s="149">
        <v>2021</v>
      </c>
      <c r="F56" s="47"/>
      <c r="G56" s="149">
        <v>2022</v>
      </c>
      <c r="H56" s="32"/>
      <c r="I56" s="149">
        <v>2021</v>
      </c>
    </row>
    <row r="57" spans="1:24" ht="20.25" customHeight="1" x14ac:dyDescent="0.2">
      <c r="C57" s="149" t="s">
        <v>227</v>
      </c>
      <c r="D57" s="32"/>
      <c r="E57" s="149"/>
      <c r="F57" s="47"/>
      <c r="G57" s="149" t="s">
        <v>227</v>
      </c>
      <c r="H57" s="32"/>
      <c r="I57" s="149"/>
    </row>
    <row r="58" spans="1:24" ht="18" customHeight="1" x14ac:dyDescent="0.2">
      <c r="A58" s="159" t="s">
        <v>129</v>
      </c>
      <c r="C58" s="3"/>
      <c r="D58" s="7"/>
      <c r="E58" s="7"/>
      <c r="F58" s="7"/>
      <c r="G58" s="8"/>
      <c r="H58" s="8"/>
      <c r="I58" s="8"/>
    </row>
    <row r="59" spans="1:24" ht="18" customHeight="1" x14ac:dyDescent="0.2">
      <c r="A59" s="111" t="s">
        <v>130</v>
      </c>
      <c r="B59" s="2"/>
      <c r="C59" s="7"/>
      <c r="D59" s="7"/>
      <c r="E59" s="7"/>
      <c r="F59" s="7"/>
      <c r="G59" s="8"/>
      <c r="H59" s="8"/>
      <c r="I59" s="8"/>
    </row>
    <row r="60" spans="1:24" ht="18" customHeight="1" x14ac:dyDescent="0.2">
      <c r="A60" s="39" t="s">
        <v>131</v>
      </c>
      <c r="B60" s="2">
        <v>16</v>
      </c>
      <c r="C60" s="34">
        <v>56364</v>
      </c>
      <c r="D60" s="34"/>
      <c r="E60" s="34">
        <v>51127</v>
      </c>
      <c r="F60" s="34"/>
      <c r="G60" s="182">
        <v>26372</v>
      </c>
      <c r="H60" s="161"/>
      <c r="I60" s="160">
        <v>25851</v>
      </c>
      <c r="K60" s="209"/>
      <c r="L60" s="253"/>
      <c r="M60" s="209"/>
      <c r="N60" s="238"/>
      <c r="O60" s="220"/>
      <c r="P60" s="254"/>
      <c r="Q60" s="220"/>
      <c r="R60" s="49"/>
      <c r="S60" s="49"/>
      <c r="T60" s="49"/>
      <c r="U60" s="49"/>
      <c r="V60" s="49"/>
      <c r="W60" s="49"/>
      <c r="X60" s="49"/>
    </row>
    <row r="61" spans="1:24" ht="18" customHeight="1" x14ac:dyDescent="0.2">
      <c r="A61" s="39" t="s">
        <v>86</v>
      </c>
      <c r="B61" s="2"/>
      <c r="C61" s="34">
        <v>106996</v>
      </c>
      <c r="D61" s="34"/>
      <c r="E61" s="34">
        <v>58017</v>
      </c>
      <c r="F61" s="34"/>
      <c r="G61" s="182">
        <v>29855</v>
      </c>
      <c r="H61" s="161"/>
      <c r="I61" s="160">
        <v>38622</v>
      </c>
      <c r="K61" s="209"/>
      <c r="L61" s="253"/>
      <c r="M61" s="209"/>
      <c r="N61" s="238"/>
      <c r="O61" s="220"/>
      <c r="P61" s="254"/>
      <c r="Q61" s="220"/>
      <c r="R61" s="49"/>
      <c r="S61" s="49"/>
      <c r="T61" s="49"/>
      <c r="U61" s="49"/>
      <c r="V61" s="49"/>
      <c r="W61" s="49"/>
      <c r="X61" s="49"/>
    </row>
    <row r="62" spans="1:24" ht="18" customHeight="1" x14ac:dyDescent="0.2">
      <c r="A62" s="39" t="s">
        <v>132</v>
      </c>
      <c r="B62" s="2">
        <v>17</v>
      </c>
      <c r="C62" s="34">
        <v>36963</v>
      </c>
      <c r="D62" s="34"/>
      <c r="E62" s="34">
        <v>20670</v>
      </c>
      <c r="F62" s="34"/>
      <c r="G62" s="182">
        <v>16118</v>
      </c>
      <c r="H62" s="34"/>
      <c r="I62" s="160">
        <v>17067</v>
      </c>
      <c r="K62" s="209"/>
      <c r="L62" s="253"/>
      <c r="M62" s="209"/>
      <c r="N62" s="238"/>
      <c r="O62" s="220"/>
      <c r="P62" s="254"/>
      <c r="Q62" s="220"/>
      <c r="R62" s="49"/>
      <c r="S62" s="49"/>
      <c r="T62" s="49"/>
      <c r="U62" s="49"/>
      <c r="V62" s="49"/>
      <c r="W62" s="49"/>
      <c r="X62" s="49"/>
    </row>
    <row r="63" spans="1:24" ht="18" customHeight="1" x14ac:dyDescent="0.2">
      <c r="A63" s="39" t="s">
        <v>133</v>
      </c>
      <c r="B63" s="2"/>
      <c r="C63" s="34">
        <v>16435</v>
      </c>
      <c r="D63" s="155"/>
      <c r="E63" s="34">
        <v>11049</v>
      </c>
      <c r="F63" s="34"/>
      <c r="G63" s="182">
        <v>1825</v>
      </c>
      <c r="H63" s="34"/>
      <c r="I63" s="160">
        <v>5102</v>
      </c>
      <c r="K63" s="209"/>
      <c r="L63" s="253"/>
      <c r="M63" s="209"/>
      <c r="N63" s="255"/>
      <c r="O63" s="220"/>
      <c r="P63" s="256"/>
      <c r="Q63" s="220"/>
      <c r="R63" s="49"/>
      <c r="S63" s="49"/>
      <c r="T63" s="49"/>
      <c r="U63" s="49"/>
      <c r="V63" s="49"/>
      <c r="W63" s="49"/>
      <c r="X63" s="49"/>
    </row>
    <row r="64" spans="1:24" ht="18" customHeight="1" x14ac:dyDescent="0.2">
      <c r="A64" s="39" t="s">
        <v>18</v>
      </c>
      <c r="B64" s="2"/>
      <c r="C64" s="34">
        <v>22776</v>
      </c>
      <c r="D64" s="34"/>
      <c r="E64" s="34">
        <v>14820</v>
      </c>
      <c r="F64" s="34"/>
      <c r="G64" s="182">
        <v>10387</v>
      </c>
      <c r="H64" s="155"/>
      <c r="I64" s="160">
        <v>9492</v>
      </c>
      <c r="K64" s="209"/>
      <c r="L64" s="210"/>
      <c r="M64" s="209"/>
      <c r="N64" s="255"/>
      <c r="O64" s="220"/>
      <c r="P64" s="254"/>
      <c r="Q64" s="220"/>
      <c r="R64" s="49"/>
      <c r="S64" s="49"/>
      <c r="T64" s="49"/>
      <c r="U64" s="49"/>
      <c r="V64" s="49"/>
      <c r="W64" s="49"/>
      <c r="X64" s="49"/>
    </row>
    <row r="65" spans="1:24" ht="18" customHeight="1" x14ac:dyDescent="0.2">
      <c r="A65" s="40" t="s">
        <v>134</v>
      </c>
      <c r="B65" s="2"/>
      <c r="C65" s="162">
        <f>SUM(C59:C64)</f>
        <v>239534</v>
      </c>
      <c r="D65" s="34"/>
      <c r="E65" s="162">
        <f>SUM(E59:E64)</f>
        <v>155683</v>
      </c>
      <c r="F65" s="34"/>
      <c r="G65" s="162">
        <f>SUM(G59:G64)</f>
        <v>84557</v>
      </c>
      <c r="H65" s="35"/>
      <c r="I65" s="162">
        <f>SUM(I59:I64)</f>
        <v>96134</v>
      </c>
      <c r="K65" s="209"/>
      <c r="L65" s="253"/>
      <c r="M65" s="209"/>
      <c r="N65" s="238"/>
      <c r="O65" s="199"/>
      <c r="P65" s="253"/>
      <c r="Q65" s="199"/>
      <c r="R65" s="49"/>
      <c r="S65" s="49"/>
      <c r="T65" s="49"/>
      <c r="U65" s="49"/>
      <c r="V65" s="49"/>
      <c r="W65" s="49"/>
      <c r="X65" s="49"/>
    </row>
    <row r="66" spans="1:24" ht="14.1" customHeight="1" x14ac:dyDescent="0.2">
      <c r="A66" s="40"/>
      <c r="B66" s="2"/>
      <c r="C66" s="35"/>
      <c r="D66" s="34"/>
      <c r="E66" s="35"/>
      <c r="F66" s="34"/>
      <c r="G66" s="35"/>
      <c r="H66" s="35"/>
      <c r="I66" s="35"/>
      <c r="K66" s="249"/>
      <c r="L66" s="199"/>
      <c r="M66" s="249"/>
      <c r="N66" s="238"/>
      <c r="O66" s="249"/>
      <c r="P66" s="199"/>
      <c r="Q66" s="249"/>
      <c r="R66" s="49"/>
      <c r="S66" s="49"/>
      <c r="T66" s="49"/>
      <c r="U66" s="49"/>
      <c r="V66" s="49"/>
      <c r="W66" s="49"/>
      <c r="X66" s="49"/>
    </row>
    <row r="67" spans="1:24" ht="18" customHeight="1" x14ac:dyDescent="0.2">
      <c r="A67" s="163" t="s">
        <v>135</v>
      </c>
      <c r="B67" s="2"/>
      <c r="C67" s="34"/>
      <c r="D67" s="34"/>
      <c r="E67" s="34"/>
      <c r="F67" s="34"/>
      <c r="G67" s="36"/>
      <c r="H67" s="35"/>
      <c r="I67" s="36"/>
      <c r="K67" s="199"/>
      <c r="L67" s="199"/>
      <c r="M67" s="199"/>
      <c r="N67" s="238"/>
      <c r="O67" s="199"/>
      <c r="P67" s="199"/>
      <c r="Q67" s="199"/>
      <c r="R67" s="49"/>
      <c r="S67" s="49"/>
      <c r="T67" s="49"/>
      <c r="U67" s="49"/>
      <c r="V67" s="49"/>
      <c r="W67" s="49"/>
      <c r="X67" s="49"/>
    </row>
    <row r="68" spans="1:24" ht="18" customHeight="1" x14ac:dyDescent="0.2">
      <c r="A68" s="39" t="s">
        <v>136</v>
      </c>
      <c r="B68" s="2">
        <v>17</v>
      </c>
      <c r="C68" s="36">
        <v>175300</v>
      </c>
      <c r="D68" s="34"/>
      <c r="E68" s="36">
        <v>128992</v>
      </c>
      <c r="F68" s="34"/>
      <c r="G68" s="182">
        <v>118974</v>
      </c>
      <c r="H68" s="183"/>
      <c r="I68" s="182">
        <v>127163</v>
      </c>
      <c r="K68" s="209"/>
      <c r="L68" s="253"/>
      <c r="M68" s="209"/>
      <c r="N68" s="238"/>
      <c r="O68" s="220"/>
      <c r="P68" s="254"/>
      <c r="Q68" s="220"/>
      <c r="R68" s="49"/>
      <c r="S68" s="49"/>
      <c r="T68" s="49"/>
      <c r="U68" s="49"/>
      <c r="V68" s="49"/>
      <c r="W68" s="49"/>
      <c r="X68" s="49"/>
    </row>
    <row r="69" spans="1:24" ht="18" customHeight="1" x14ac:dyDescent="0.2">
      <c r="A69" s="39" t="s">
        <v>137</v>
      </c>
      <c r="B69" s="2"/>
      <c r="C69" s="36">
        <v>12158</v>
      </c>
      <c r="D69" s="37"/>
      <c r="E69" s="36">
        <v>15018</v>
      </c>
      <c r="F69" s="37"/>
      <c r="G69" s="173">
        <v>0</v>
      </c>
      <c r="H69" s="184"/>
      <c r="I69" s="62">
        <v>636</v>
      </c>
      <c r="K69" s="209"/>
      <c r="L69" s="253"/>
      <c r="M69" s="209"/>
      <c r="N69" s="238"/>
      <c r="O69" s="210"/>
      <c r="P69" s="254"/>
      <c r="Q69" s="221"/>
      <c r="R69" s="49"/>
      <c r="S69" s="49"/>
      <c r="T69" s="49"/>
      <c r="U69" s="49"/>
      <c r="V69" s="49"/>
      <c r="W69" s="49"/>
      <c r="X69" s="49"/>
    </row>
    <row r="70" spans="1:24" ht="18" customHeight="1" x14ac:dyDescent="0.2">
      <c r="A70" s="39" t="s">
        <v>138</v>
      </c>
      <c r="B70" s="2">
        <v>18</v>
      </c>
      <c r="C70" s="164">
        <v>75934</v>
      </c>
      <c r="D70" s="34"/>
      <c r="E70" s="164">
        <v>31752</v>
      </c>
      <c r="F70" s="34"/>
      <c r="G70" s="182">
        <v>22223</v>
      </c>
      <c r="H70" s="184"/>
      <c r="I70" s="182">
        <v>20725</v>
      </c>
      <c r="K70" s="209"/>
      <c r="L70" s="253"/>
      <c r="M70" s="209"/>
      <c r="N70" s="238"/>
      <c r="O70" s="220"/>
      <c r="P70" s="254"/>
      <c r="Q70" s="220"/>
      <c r="R70" s="49"/>
      <c r="S70" s="49"/>
      <c r="T70" s="49"/>
      <c r="U70" s="49"/>
      <c r="V70" s="49"/>
      <c r="W70" s="49"/>
      <c r="X70" s="49"/>
    </row>
    <row r="71" spans="1:24" ht="18" customHeight="1" x14ac:dyDescent="0.2">
      <c r="A71" s="165" t="s">
        <v>12</v>
      </c>
      <c r="B71" s="2"/>
      <c r="C71" s="166">
        <v>1076</v>
      </c>
      <c r="D71" s="34"/>
      <c r="E71" s="166">
        <v>941</v>
      </c>
      <c r="F71" s="34"/>
      <c r="G71" s="182">
        <v>1220</v>
      </c>
      <c r="H71" s="183"/>
      <c r="I71" s="182">
        <v>1085</v>
      </c>
      <c r="K71" s="209"/>
      <c r="L71" s="253"/>
      <c r="M71" s="209"/>
      <c r="N71" s="238"/>
      <c r="O71" s="220"/>
      <c r="P71" s="254"/>
      <c r="Q71" s="220"/>
      <c r="R71" s="49"/>
      <c r="S71" s="49"/>
      <c r="T71" s="49"/>
      <c r="U71" s="49"/>
      <c r="V71" s="49"/>
      <c r="W71" s="49"/>
      <c r="X71" s="49"/>
    </row>
    <row r="72" spans="1:24" ht="18" customHeight="1" x14ac:dyDescent="0.2">
      <c r="A72" s="40" t="s">
        <v>139</v>
      </c>
      <c r="B72" s="2"/>
      <c r="C72" s="167">
        <f>SUM(C68:C71)</f>
        <v>264468</v>
      </c>
      <c r="D72" s="168"/>
      <c r="E72" s="167">
        <f>SUM(E68:E71)</f>
        <v>176703</v>
      </c>
      <c r="F72" s="3"/>
      <c r="G72" s="185">
        <f>SUM(G68:G71)</f>
        <v>142417</v>
      </c>
      <c r="H72" s="186"/>
      <c r="I72" s="185">
        <f>SUM(I68:I71)</f>
        <v>149609</v>
      </c>
      <c r="K72" s="199"/>
      <c r="L72" s="199"/>
      <c r="M72" s="199"/>
      <c r="N72" s="238"/>
      <c r="O72" s="199"/>
      <c r="P72" s="199"/>
      <c r="Q72" s="199"/>
      <c r="R72" s="49"/>
      <c r="S72" s="49"/>
      <c r="T72" s="49"/>
      <c r="U72" s="49"/>
      <c r="V72" s="49"/>
      <c r="W72" s="49"/>
      <c r="X72" s="49"/>
    </row>
    <row r="73" spans="1:24" ht="18" customHeight="1" x14ac:dyDescent="0.2">
      <c r="A73" s="111" t="s">
        <v>140</v>
      </c>
      <c r="B73" s="2"/>
      <c r="C73" s="157">
        <f>C65+C72</f>
        <v>504002</v>
      </c>
      <c r="D73" s="34"/>
      <c r="E73" s="157">
        <f>E65+E72</f>
        <v>332386</v>
      </c>
      <c r="F73" s="34"/>
      <c r="G73" s="187">
        <f>G65+G72</f>
        <v>226974</v>
      </c>
      <c r="H73" s="186"/>
      <c r="I73" s="187">
        <f>I65+I72</f>
        <v>245743</v>
      </c>
      <c r="K73" s="199"/>
      <c r="L73" s="253"/>
      <c r="M73" s="199"/>
      <c r="N73" s="238"/>
      <c r="O73" s="199"/>
      <c r="P73" s="253"/>
      <c r="Q73" s="199"/>
      <c r="R73" s="49"/>
      <c r="S73" s="49"/>
      <c r="T73" s="49"/>
      <c r="U73" s="49"/>
      <c r="V73" s="49"/>
      <c r="W73" s="49"/>
      <c r="X73" s="49"/>
    </row>
    <row r="74" spans="1:24" ht="14.1" customHeight="1" x14ac:dyDescent="0.2">
      <c r="B74" s="33"/>
      <c r="C74" s="34"/>
      <c r="D74" s="34"/>
      <c r="E74" s="34"/>
      <c r="F74" s="34"/>
      <c r="G74" s="169"/>
      <c r="H74" s="34"/>
      <c r="I74" s="169"/>
    </row>
    <row r="75" spans="1:24" ht="18" customHeight="1" x14ac:dyDescent="0.2">
      <c r="A75" s="111" t="s">
        <v>141</v>
      </c>
      <c r="C75" s="3"/>
      <c r="D75" s="7"/>
      <c r="E75" s="3"/>
      <c r="F75" s="7"/>
      <c r="G75" s="8"/>
      <c r="H75" s="8"/>
      <c r="I75" s="8"/>
    </row>
    <row r="76" spans="1:24" ht="18" customHeight="1" x14ac:dyDescent="0.2">
      <c r="A76" s="170" t="s">
        <v>142</v>
      </c>
      <c r="B76" s="2"/>
      <c r="C76" s="34"/>
      <c r="D76" s="34"/>
      <c r="E76" s="34"/>
      <c r="F76" s="34"/>
      <c r="G76" s="36"/>
      <c r="H76" s="35"/>
      <c r="I76" s="36"/>
    </row>
    <row r="77" spans="1:24" ht="18" customHeight="1" x14ac:dyDescent="0.2">
      <c r="A77" s="39" t="s">
        <v>143</v>
      </c>
      <c r="B77" s="2">
        <v>21</v>
      </c>
      <c r="C77" s="34"/>
      <c r="D77" s="34"/>
      <c r="E77" s="34"/>
      <c r="F77" s="34"/>
      <c r="G77" s="36"/>
      <c r="H77" s="35"/>
      <c r="I77" s="36"/>
    </row>
    <row r="78" spans="1:24" ht="18" customHeight="1" thickBot="1" x14ac:dyDescent="0.25">
      <c r="A78" s="171" t="s">
        <v>206</v>
      </c>
      <c r="B78" s="2"/>
      <c r="C78" s="172">
        <v>438722</v>
      </c>
      <c r="D78" s="34"/>
      <c r="E78" s="34"/>
      <c r="F78" s="34"/>
      <c r="G78" s="172">
        <v>438722</v>
      </c>
      <c r="H78" s="35"/>
      <c r="I78" s="36"/>
      <c r="K78" s="211"/>
      <c r="L78" s="199"/>
      <c r="M78" s="199"/>
      <c r="N78" s="238"/>
      <c r="O78" s="211"/>
      <c r="P78" s="199"/>
      <c r="Q78" s="199"/>
      <c r="R78" s="49"/>
      <c r="S78" s="49"/>
      <c r="T78" s="49"/>
      <c r="U78" s="49"/>
      <c r="V78" s="49"/>
      <c r="W78" s="49"/>
      <c r="X78" s="49"/>
    </row>
    <row r="79" spans="1:24" ht="18.600000000000001" customHeight="1" thickTop="1" thickBot="1" x14ac:dyDescent="0.25">
      <c r="A79" s="171" t="s">
        <v>212</v>
      </c>
      <c r="B79" s="2"/>
      <c r="D79" s="34"/>
      <c r="E79" s="172">
        <v>345000</v>
      </c>
      <c r="F79" s="34"/>
      <c r="H79" s="35"/>
      <c r="I79" s="172">
        <v>345000</v>
      </c>
      <c r="K79" s="257"/>
      <c r="L79" s="199"/>
      <c r="M79" s="211"/>
      <c r="N79" s="238"/>
      <c r="O79" s="257"/>
      <c r="P79" s="199"/>
      <c r="Q79" s="211"/>
      <c r="R79" s="49"/>
      <c r="S79" s="49"/>
      <c r="T79" s="49"/>
      <c r="U79" s="49"/>
      <c r="V79" s="49"/>
      <c r="W79" s="49"/>
      <c r="X79" s="49"/>
    </row>
    <row r="80" spans="1:24" ht="18" customHeight="1" thickTop="1" x14ac:dyDescent="0.2">
      <c r="A80" s="165" t="s">
        <v>144</v>
      </c>
      <c r="B80" s="2"/>
      <c r="C80" s="36"/>
      <c r="D80" s="34"/>
      <c r="E80" s="36"/>
      <c r="F80" s="34"/>
      <c r="G80" s="36"/>
      <c r="H80" s="35"/>
      <c r="I80" s="36"/>
      <c r="K80" s="199"/>
      <c r="L80" s="199"/>
      <c r="M80" s="199"/>
      <c r="N80" s="238"/>
      <c r="O80" s="199"/>
      <c r="P80" s="199"/>
      <c r="Q80" s="199"/>
      <c r="R80" s="49"/>
      <c r="S80" s="49"/>
      <c r="T80" s="49"/>
      <c r="U80" s="49"/>
      <c r="V80" s="49"/>
      <c r="W80" s="49"/>
      <c r="X80" s="49"/>
    </row>
    <row r="81" spans="1:24" ht="18" customHeight="1" x14ac:dyDescent="0.2">
      <c r="A81" s="171" t="s">
        <v>207</v>
      </c>
      <c r="B81" s="2"/>
      <c r="C81" s="36">
        <v>433722</v>
      </c>
      <c r="D81" s="34"/>
      <c r="E81" s="36"/>
      <c r="F81" s="34"/>
      <c r="G81" s="160">
        <v>433722</v>
      </c>
      <c r="H81" s="35"/>
      <c r="I81" s="36"/>
      <c r="K81" s="199"/>
      <c r="L81" s="199"/>
      <c r="M81" s="199"/>
      <c r="N81" s="238"/>
      <c r="O81" s="258"/>
      <c r="P81" s="199"/>
      <c r="Q81" s="199"/>
      <c r="R81" s="49"/>
      <c r="S81" s="49"/>
      <c r="T81" s="49"/>
      <c r="U81" s="49"/>
      <c r="V81" s="49"/>
      <c r="W81" s="49"/>
      <c r="X81" s="49"/>
    </row>
    <row r="82" spans="1:24" ht="18" customHeight="1" x14ac:dyDescent="0.2">
      <c r="A82" s="171" t="s">
        <v>213</v>
      </c>
      <c r="B82" s="2"/>
      <c r="D82" s="34"/>
      <c r="E82" s="36">
        <v>340000</v>
      </c>
      <c r="F82" s="34"/>
      <c r="H82" s="35"/>
      <c r="I82" s="160">
        <v>340000</v>
      </c>
      <c r="K82" s="199"/>
      <c r="L82" s="199"/>
      <c r="M82" s="199"/>
      <c r="N82" s="238"/>
      <c r="O82" s="199"/>
      <c r="P82" s="199"/>
      <c r="Q82" s="258"/>
      <c r="R82" s="49"/>
      <c r="S82" s="49"/>
      <c r="T82" s="49"/>
      <c r="U82" s="49"/>
      <c r="V82" s="49"/>
      <c r="W82" s="49"/>
      <c r="X82" s="49"/>
    </row>
    <row r="83" spans="1:24" ht="18" customHeight="1" x14ac:dyDescent="0.2">
      <c r="A83" s="3" t="s">
        <v>145</v>
      </c>
      <c r="B83" s="2">
        <v>21</v>
      </c>
      <c r="C83" s="36">
        <v>2542304</v>
      </c>
      <c r="D83" s="34"/>
      <c r="E83" s="36">
        <v>649124</v>
      </c>
      <c r="F83" s="34"/>
      <c r="G83" s="160">
        <v>2542304</v>
      </c>
      <c r="H83" s="34"/>
      <c r="I83" s="160">
        <v>649124</v>
      </c>
      <c r="K83" s="199"/>
      <c r="L83" s="253"/>
      <c r="M83" s="199"/>
      <c r="N83" s="238"/>
      <c r="O83" s="258"/>
      <c r="P83" s="253"/>
      <c r="Q83" s="258"/>
      <c r="R83" s="49"/>
      <c r="S83" s="49"/>
      <c r="T83" s="49"/>
      <c r="U83" s="49"/>
      <c r="V83" s="49"/>
      <c r="W83" s="49"/>
      <c r="X83" s="49"/>
    </row>
    <row r="84" spans="1:24" ht="18" customHeight="1" x14ac:dyDescent="0.2">
      <c r="A84" s="3" t="s">
        <v>177</v>
      </c>
      <c r="B84" s="2"/>
      <c r="C84" s="36"/>
      <c r="D84" s="34"/>
      <c r="E84" s="36"/>
      <c r="F84" s="34"/>
      <c r="G84" s="160"/>
      <c r="H84" s="34"/>
      <c r="I84" s="160"/>
      <c r="K84" s="249"/>
      <c r="L84" s="253"/>
      <c r="M84" s="249"/>
      <c r="N84" s="238"/>
      <c r="O84" s="249"/>
      <c r="P84" s="253"/>
      <c r="Q84" s="249"/>
      <c r="R84" s="49"/>
      <c r="S84" s="49"/>
      <c r="T84" s="49"/>
      <c r="U84" s="49"/>
      <c r="V84" s="49"/>
      <c r="W84" s="49"/>
      <c r="X84" s="49"/>
    </row>
    <row r="85" spans="1:24" ht="18" customHeight="1" x14ac:dyDescent="0.2">
      <c r="A85" s="39" t="s">
        <v>178</v>
      </c>
      <c r="B85" s="2"/>
      <c r="C85" s="160">
        <v>5145</v>
      </c>
      <c r="D85" s="34"/>
      <c r="E85" s="160">
        <v>5145</v>
      </c>
      <c r="F85" s="34"/>
      <c r="G85" s="160">
        <v>5145</v>
      </c>
      <c r="H85" s="34"/>
      <c r="I85" s="160">
        <v>5145</v>
      </c>
      <c r="K85" s="199"/>
      <c r="L85" s="253"/>
      <c r="M85" s="199"/>
      <c r="N85" s="238"/>
      <c r="O85" s="199"/>
      <c r="P85" s="210"/>
      <c r="Q85" s="258"/>
      <c r="R85" s="49"/>
      <c r="S85" s="49"/>
      <c r="T85" s="49"/>
      <c r="U85" s="49"/>
      <c r="V85" s="49"/>
      <c r="W85" s="49"/>
      <c r="X85" s="49"/>
    </row>
    <row r="86" spans="1:24" ht="18" customHeight="1" x14ac:dyDescent="0.2">
      <c r="A86" s="39" t="s">
        <v>179</v>
      </c>
      <c r="B86" s="2"/>
      <c r="C86" s="160">
        <v>-12666</v>
      </c>
      <c r="D86" s="34"/>
      <c r="E86" s="160">
        <v>-12666</v>
      </c>
      <c r="F86" s="34"/>
      <c r="G86" s="173">
        <v>0</v>
      </c>
      <c r="H86" s="34"/>
      <c r="I86" s="173">
        <v>0</v>
      </c>
      <c r="K86" s="258"/>
      <c r="L86" s="253"/>
      <c r="M86" s="258"/>
      <c r="N86" s="238"/>
      <c r="O86" s="210"/>
      <c r="P86" s="210"/>
      <c r="Q86" s="210"/>
      <c r="R86" s="49"/>
      <c r="S86" s="49"/>
      <c r="T86" s="49"/>
      <c r="U86" s="49"/>
      <c r="V86" s="49"/>
      <c r="W86" s="49"/>
      <c r="X86" s="49"/>
    </row>
    <row r="87" spans="1:24" ht="18" customHeight="1" x14ac:dyDescent="0.2">
      <c r="A87" s="3" t="s">
        <v>236</v>
      </c>
      <c r="B87" s="2">
        <v>19</v>
      </c>
      <c r="C87" s="160">
        <v>2611</v>
      </c>
      <c r="D87" s="34"/>
      <c r="E87" s="173">
        <v>0</v>
      </c>
      <c r="F87" s="34"/>
      <c r="G87" s="160">
        <v>2611</v>
      </c>
      <c r="H87" s="34"/>
      <c r="I87" s="173">
        <v>0</v>
      </c>
      <c r="K87" s="258"/>
      <c r="L87" s="253"/>
      <c r="M87" s="210"/>
      <c r="N87" s="238"/>
      <c r="O87" s="199"/>
      <c r="P87" s="210"/>
      <c r="Q87" s="210"/>
      <c r="R87" s="49"/>
      <c r="S87" s="49"/>
      <c r="T87" s="49"/>
      <c r="U87" s="49"/>
      <c r="V87" s="49"/>
      <c r="W87" s="49"/>
      <c r="X87" s="49"/>
    </row>
    <row r="88" spans="1:24" ht="18" customHeight="1" x14ac:dyDescent="0.2">
      <c r="A88" s="3" t="s">
        <v>146</v>
      </c>
      <c r="B88" s="33"/>
      <c r="C88" s="160"/>
      <c r="D88" s="34"/>
      <c r="E88" s="160"/>
      <c r="F88" s="34"/>
      <c r="G88" s="160"/>
      <c r="H88" s="34"/>
      <c r="I88" s="160"/>
      <c r="K88" s="258"/>
      <c r="L88" s="253"/>
      <c r="M88" s="258"/>
      <c r="N88" s="238"/>
      <c r="O88" s="258"/>
      <c r="P88" s="253"/>
      <c r="Q88" s="258"/>
      <c r="R88" s="49"/>
      <c r="S88" s="49"/>
      <c r="T88" s="49"/>
      <c r="U88" s="49"/>
      <c r="V88" s="49"/>
      <c r="W88" s="49"/>
      <c r="X88" s="49"/>
    </row>
    <row r="89" spans="1:24" ht="18" customHeight="1" x14ac:dyDescent="0.2">
      <c r="A89" s="39" t="s">
        <v>147</v>
      </c>
      <c r="B89" s="33"/>
      <c r="C89" s="36">
        <v>34500</v>
      </c>
      <c r="D89" s="36"/>
      <c r="E89" s="36">
        <v>34500</v>
      </c>
      <c r="F89" s="36"/>
      <c r="G89" s="160">
        <v>34500</v>
      </c>
      <c r="H89" s="36"/>
      <c r="I89" s="160">
        <v>34500</v>
      </c>
      <c r="K89" s="199"/>
      <c r="L89" s="253"/>
      <c r="M89" s="199"/>
      <c r="N89" s="238"/>
      <c r="O89" s="199"/>
      <c r="P89" s="253"/>
      <c r="Q89" s="199"/>
      <c r="R89" s="49"/>
      <c r="S89" s="49"/>
      <c r="T89" s="49"/>
      <c r="U89" s="49"/>
      <c r="V89" s="49"/>
      <c r="W89" s="49"/>
      <c r="X89" s="49"/>
    </row>
    <row r="90" spans="1:24" ht="18" customHeight="1" x14ac:dyDescent="0.2">
      <c r="A90" s="39" t="s">
        <v>148</v>
      </c>
      <c r="B90" s="33"/>
      <c r="C90" s="36">
        <v>386175</v>
      </c>
      <c r="E90" s="36">
        <v>370462</v>
      </c>
      <c r="G90" s="160">
        <v>287533</v>
      </c>
      <c r="I90" s="160">
        <v>285668</v>
      </c>
      <c r="K90" s="199"/>
      <c r="L90" s="253"/>
      <c r="M90" s="199"/>
      <c r="N90" s="238"/>
      <c r="O90" s="258"/>
      <c r="P90" s="253"/>
      <c r="Q90" s="258"/>
      <c r="R90" s="49"/>
      <c r="S90" s="49"/>
      <c r="T90" s="49"/>
      <c r="U90" s="49"/>
      <c r="V90" s="49"/>
      <c r="W90" s="49"/>
      <c r="X90" s="49"/>
    </row>
    <row r="91" spans="1:24" ht="18" customHeight="1" x14ac:dyDescent="0.2">
      <c r="A91" s="3" t="s">
        <v>30</v>
      </c>
      <c r="C91" s="174">
        <v>-6541</v>
      </c>
      <c r="E91" s="174">
        <v>45451</v>
      </c>
      <c r="G91" s="166">
        <v>-13051</v>
      </c>
      <c r="H91" s="34"/>
      <c r="I91" s="166">
        <v>41369</v>
      </c>
      <c r="K91" s="259"/>
      <c r="L91" s="253"/>
      <c r="M91" s="259"/>
      <c r="N91" s="238"/>
      <c r="O91" s="258"/>
      <c r="P91" s="210"/>
      <c r="Q91" s="258"/>
      <c r="R91" s="49"/>
      <c r="S91" s="49"/>
      <c r="T91" s="49"/>
      <c r="U91" s="49"/>
      <c r="V91" s="49"/>
      <c r="W91" s="49"/>
      <c r="X91" s="49"/>
    </row>
    <row r="92" spans="1:24" ht="18" customHeight="1" x14ac:dyDescent="0.2">
      <c r="A92" s="3" t="s">
        <v>180</v>
      </c>
      <c r="C92" s="36">
        <f>SUM(C81:C91)</f>
        <v>3385250</v>
      </c>
      <c r="E92" s="36">
        <f>SUM(E82:E91)</f>
        <v>1432016</v>
      </c>
      <c r="G92" s="37">
        <f>SUM(G81:G91)</f>
        <v>3292764</v>
      </c>
      <c r="H92" s="34"/>
      <c r="I92" s="37">
        <f>SUM(I82:I91)</f>
        <v>1355806</v>
      </c>
      <c r="K92" s="259"/>
      <c r="L92" s="253"/>
      <c r="M92" s="259"/>
      <c r="N92" s="238"/>
      <c r="O92" s="259"/>
      <c r="P92" s="210"/>
      <c r="Q92" s="259"/>
      <c r="R92" s="49"/>
      <c r="S92" s="49"/>
      <c r="T92" s="49"/>
      <c r="U92" s="49"/>
      <c r="V92" s="49"/>
      <c r="W92" s="49"/>
      <c r="X92" s="49"/>
    </row>
    <row r="93" spans="1:24" ht="18" customHeight="1" x14ac:dyDescent="0.2">
      <c r="A93" s="3" t="s">
        <v>42</v>
      </c>
      <c r="C93" s="174">
        <v>6739</v>
      </c>
      <c r="E93" s="174">
        <v>5611</v>
      </c>
      <c r="G93" s="173">
        <v>0</v>
      </c>
      <c r="H93" s="34"/>
      <c r="I93" s="173">
        <v>0</v>
      </c>
      <c r="K93" s="259"/>
      <c r="L93" s="253"/>
      <c r="M93" s="259"/>
      <c r="N93" s="238"/>
      <c r="O93" s="210"/>
      <c r="P93" s="210"/>
      <c r="Q93" s="210"/>
      <c r="R93" s="49"/>
      <c r="S93" s="49"/>
      <c r="T93" s="49"/>
      <c r="U93" s="49"/>
      <c r="V93" s="49"/>
      <c r="W93" s="49"/>
      <c r="X93" s="49"/>
    </row>
    <row r="94" spans="1:24" ht="18" customHeight="1" x14ac:dyDescent="0.2">
      <c r="A94" s="111" t="s">
        <v>149</v>
      </c>
      <c r="C94" s="175">
        <f>SUM(C92:C93)</f>
        <v>3391989</v>
      </c>
      <c r="E94" s="175">
        <f>SUM(E92:E93)</f>
        <v>1437627</v>
      </c>
      <c r="G94" s="167">
        <f>SUM(G92:G93)</f>
        <v>3292764</v>
      </c>
      <c r="I94" s="167">
        <f>SUM(I92:I93)</f>
        <v>1355806</v>
      </c>
      <c r="J94" s="176"/>
      <c r="K94" s="199"/>
      <c r="L94" s="253"/>
      <c r="M94" s="199"/>
      <c r="N94" s="238"/>
      <c r="O94" s="199"/>
      <c r="P94" s="253"/>
      <c r="Q94" s="199"/>
      <c r="R94" s="49"/>
      <c r="S94" s="49"/>
      <c r="T94" s="49"/>
      <c r="U94" s="49"/>
      <c r="V94" s="49"/>
      <c r="W94" s="49"/>
      <c r="X94" s="49"/>
    </row>
    <row r="95" spans="1:24" ht="18" customHeight="1" thickBot="1" x14ac:dyDescent="0.25">
      <c r="A95" s="9" t="s">
        <v>150</v>
      </c>
      <c r="C95" s="177">
        <f>C73+C94</f>
        <v>3895991</v>
      </c>
      <c r="E95" s="177">
        <f>E73+E94</f>
        <v>1770013</v>
      </c>
      <c r="G95" s="177">
        <f>G73+G94</f>
        <v>3519738</v>
      </c>
      <c r="I95" s="177">
        <f>I73+I94</f>
        <v>1601549</v>
      </c>
      <c r="K95" s="199"/>
      <c r="L95" s="253"/>
      <c r="M95" s="199"/>
      <c r="N95" s="238"/>
      <c r="O95" s="199"/>
      <c r="P95" s="253"/>
      <c r="Q95" s="199"/>
      <c r="R95" s="49"/>
      <c r="S95" s="49"/>
      <c r="T95" s="49"/>
      <c r="U95" s="49"/>
      <c r="V95" s="49"/>
      <c r="W95" s="49"/>
      <c r="X95" s="49"/>
    </row>
    <row r="96" spans="1:24" ht="20.25" customHeight="1" thickTop="1" x14ac:dyDescent="0.2">
      <c r="C96" s="178"/>
      <c r="E96" s="178"/>
      <c r="G96" s="178"/>
      <c r="I96" s="178"/>
    </row>
    <row r="97" spans="1:9" ht="20.25" customHeight="1" x14ac:dyDescent="0.2">
      <c r="A97" s="268" t="s">
        <v>27</v>
      </c>
      <c r="B97" s="269"/>
      <c r="C97" s="269"/>
      <c r="D97" s="269"/>
      <c r="E97" s="269"/>
      <c r="F97" s="269"/>
      <c r="G97" s="269"/>
      <c r="H97" s="269"/>
      <c r="I97" s="269"/>
    </row>
    <row r="101" spans="1:9" ht="16.5" customHeight="1" x14ac:dyDescent="0.2"/>
    <row r="102" spans="1:9" ht="16.5" customHeight="1" x14ac:dyDescent="0.2">
      <c r="C102" s="3"/>
      <c r="D102" s="3"/>
      <c r="E102" s="3"/>
      <c r="F102" s="3"/>
      <c r="G102" s="3"/>
      <c r="H102" s="3"/>
      <c r="I102" s="3"/>
    </row>
    <row r="103" spans="1:9" ht="15" customHeight="1" x14ac:dyDescent="0.2"/>
    <row r="104" spans="1:9" ht="15.75" customHeight="1" x14ac:dyDescent="0.2"/>
    <row r="105" spans="1:9" ht="15.75" customHeight="1" x14ac:dyDescent="0.2"/>
  </sheetData>
  <mergeCells count="18">
    <mergeCell ref="A1:I1"/>
    <mergeCell ref="A2:I2"/>
    <mergeCell ref="A3:I3"/>
    <mergeCell ref="A4:I4"/>
    <mergeCell ref="C6:E6"/>
    <mergeCell ref="G6:I6"/>
    <mergeCell ref="A97:I97"/>
    <mergeCell ref="C7:E7"/>
    <mergeCell ref="G7:I7"/>
    <mergeCell ref="A46:I46"/>
    <mergeCell ref="G52:I52"/>
    <mergeCell ref="C53:E53"/>
    <mergeCell ref="G53:I53"/>
    <mergeCell ref="A48:I48"/>
    <mergeCell ref="A49:I49"/>
    <mergeCell ref="A50:I50"/>
    <mergeCell ref="C52:E52"/>
    <mergeCell ref="A47:I47"/>
  </mergeCells>
  <pageMargins left="1" right="0.3" top="1" bottom="0.5" header="0.5" footer="0.3"/>
  <pageSetup paperSize="9" scale="80" firstPageNumber="2" fitToHeight="0" orientation="portrait" r:id="rId1"/>
  <headerFooter alignWithMargins="0"/>
  <rowBreaks count="1" manualBreakCount="1"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Z90"/>
  <sheetViews>
    <sheetView zoomScaleNormal="100" zoomScaleSheetLayoutView="110" workbookViewId="0">
      <selection activeCell="A44" sqref="A44"/>
    </sheetView>
  </sheetViews>
  <sheetFormatPr defaultColWidth="9.42578125" defaultRowHeight="21" customHeight="1" x14ac:dyDescent="0.2"/>
  <cols>
    <col min="1" max="1" width="63.42578125" style="12" customWidth="1"/>
    <col min="2" max="2" width="9.42578125" style="12" customWidth="1"/>
    <col min="3" max="3" width="1" style="12" customWidth="1"/>
    <col min="4" max="4" width="8.85546875" style="10" bestFit="1" customWidth="1"/>
    <col min="5" max="5" width="1" style="10" customWidth="1"/>
    <col min="6" max="6" width="8.5703125" style="10" bestFit="1" customWidth="1"/>
    <col min="7" max="7" width="1" style="10" customWidth="1"/>
    <col min="8" max="8" width="8.85546875" style="11" bestFit="1" customWidth="1"/>
    <col min="9" max="9" width="1" style="11" customWidth="1"/>
    <col min="10" max="10" width="9.140625" style="11" bestFit="1" customWidth="1"/>
    <col min="11" max="16384" width="9.42578125" style="12"/>
  </cols>
  <sheetData>
    <row r="1" spans="1:26" s="3" customFormat="1" ht="21" customHeight="1" x14ac:dyDescent="0.2">
      <c r="A1" s="271" t="s">
        <v>84</v>
      </c>
      <c r="B1" s="271"/>
      <c r="C1" s="271"/>
      <c r="D1" s="271"/>
      <c r="E1" s="271"/>
      <c r="F1" s="271"/>
      <c r="G1" s="271"/>
      <c r="H1" s="271"/>
      <c r="I1" s="271"/>
      <c r="J1" s="271"/>
    </row>
    <row r="2" spans="1:26" s="3" customFormat="1" ht="21" customHeight="1" x14ac:dyDescent="0.2">
      <c r="A2" s="273" t="s">
        <v>217</v>
      </c>
      <c r="B2" s="273"/>
      <c r="C2" s="273"/>
      <c r="D2" s="273"/>
      <c r="E2" s="273"/>
      <c r="F2" s="273"/>
      <c r="G2" s="273"/>
      <c r="H2" s="273"/>
      <c r="I2" s="273"/>
      <c r="J2" s="273"/>
    </row>
    <row r="3" spans="1:26" s="3" customFormat="1" ht="21" customHeight="1" x14ac:dyDescent="0.2">
      <c r="A3" s="273" t="s">
        <v>183</v>
      </c>
      <c r="B3" s="273"/>
      <c r="C3" s="273"/>
      <c r="D3" s="273"/>
      <c r="E3" s="273"/>
      <c r="F3" s="273"/>
      <c r="G3" s="273"/>
      <c r="H3" s="273"/>
      <c r="I3" s="273"/>
      <c r="J3" s="273"/>
    </row>
    <row r="4" spans="1:26" ht="21" customHeight="1" x14ac:dyDescent="0.2">
      <c r="A4" s="273" t="s">
        <v>31</v>
      </c>
      <c r="B4" s="273"/>
      <c r="C4" s="273"/>
      <c r="D4" s="273"/>
      <c r="E4" s="273"/>
      <c r="F4" s="273"/>
      <c r="G4" s="273"/>
      <c r="H4" s="273"/>
      <c r="I4" s="273"/>
      <c r="J4" s="273"/>
    </row>
    <row r="5" spans="1:26" ht="21" customHeight="1" x14ac:dyDescent="0.2">
      <c r="A5" s="272" t="s">
        <v>13</v>
      </c>
      <c r="B5" s="272"/>
      <c r="C5" s="272"/>
      <c r="D5" s="272"/>
      <c r="E5" s="272"/>
      <c r="F5" s="272"/>
      <c r="G5" s="272"/>
      <c r="H5" s="272"/>
      <c r="I5" s="272"/>
      <c r="J5" s="272"/>
    </row>
    <row r="6" spans="1:26" s="3" customFormat="1" ht="7.5" customHeight="1" x14ac:dyDescent="0.2">
      <c r="B6" s="2"/>
      <c r="C6" s="2"/>
      <c r="D6" s="7"/>
      <c r="E6" s="7"/>
      <c r="F6" s="7"/>
      <c r="G6" s="7"/>
      <c r="H6" s="6"/>
      <c r="I6" s="8"/>
      <c r="J6" s="6"/>
    </row>
    <row r="7" spans="1:26" ht="20.25" customHeight="1" x14ac:dyDescent="0.2">
      <c r="B7" s="32" t="s">
        <v>0</v>
      </c>
      <c r="C7" s="2"/>
      <c r="D7" s="270" t="s">
        <v>22</v>
      </c>
      <c r="E7" s="270"/>
      <c r="F7" s="270"/>
      <c r="G7" s="7"/>
      <c r="H7" s="271" t="s">
        <v>23</v>
      </c>
      <c r="I7" s="271"/>
      <c r="J7" s="271"/>
    </row>
    <row r="8" spans="1:26" ht="20.25" customHeight="1" x14ac:dyDescent="0.2">
      <c r="B8" s="2"/>
      <c r="C8" s="2"/>
      <c r="D8" s="270" t="s">
        <v>26</v>
      </c>
      <c r="E8" s="270"/>
      <c r="F8" s="270"/>
      <c r="G8" s="7"/>
      <c r="H8" s="270" t="s">
        <v>26</v>
      </c>
      <c r="I8" s="270"/>
      <c r="J8" s="270"/>
    </row>
    <row r="9" spans="1:26" ht="20.25" customHeight="1" x14ac:dyDescent="0.2">
      <c r="C9" s="32"/>
      <c r="D9" s="44">
        <v>2022</v>
      </c>
      <c r="E9" s="45"/>
      <c r="F9" s="44">
        <v>2021</v>
      </c>
      <c r="G9" s="47"/>
      <c r="H9" s="44">
        <v>2022</v>
      </c>
      <c r="I9" s="45"/>
      <c r="J9" s="44">
        <v>2021</v>
      </c>
    </row>
    <row r="10" spans="1:26" ht="20.25" customHeight="1" x14ac:dyDescent="0.2">
      <c r="A10" s="9" t="s">
        <v>10</v>
      </c>
      <c r="B10" s="2"/>
      <c r="C10" s="2"/>
      <c r="D10" s="7"/>
      <c r="E10" s="7"/>
      <c r="F10" s="46"/>
      <c r="G10" s="7"/>
      <c r="H10" s="8"/>
      <c r="I10" s="8"/>
      <c r="J10" s="8"/>
    </row>
    <row r="11" spans="1:26" ht="20.25" customHeight="1" x14ac:dyDescent="0.2">
      <c r="A11" s="39" t="s">
        <v>79</v>
      </c>
      <c r="B11" s="2">
        <v>24</v>
      </c>
      <c r="C11" s="2"/>
      <c r="D11" s="68">
        <v>230493</v>
      </c>
      <c r="E11" s="36"/>
      <c r="F11" s="68">
        <v>198754</v>
      </c>
      <c r="G11" s="35"/>
      <c r="H11" s="68">
        <v>113185</v>
      </c>
      <c r="I11" s="35"/>
      <c r="J11" s="68">
        <v>112698</v>
      </c>
      <c r="K11" s="260"/>
      <c r="L11" s="211"/>
      <c r="M11" s="199"/>
      <c r="N11" s="211"/>
      <c r="O11" s="212"/>
      <c r="P11" s="211"/>
      <c r="Q11" s="212"/>
      <c r="R11" s="211"/>
      <c r="S11" s="206"/>
      <c r="T11" s="206"/>
      <c r="U11" s="206"/>
      <c r="V11" s="206"/>
      <c r="W11" s="206"/>
      <c r="X11" s="206"/>
      <c r="Y11" s="206"/>
      <c r="Z11" s="206"/>
    </row>
    <row r="12" spans="1:26" ht="20.25" customHeight="1" x14ac:dyDescent="0.2">
      <c r="A12" s="39" t="s">
        <v>1</v>
      </c>
      <c r="B12" s="2"/>
      <c r="C12" s="2"/>
      <c r="D12" s="49">
        <v>10369</v>
      </c>
      <c r="E12" s="35"/>
      <c r="F12" s="49">
        <v>3517</v>
      </c>
      <c r="G12" s="35"/>
      <c r="H12" s="48">
        <v>18126</v>
      </c>
      <c r="I12" s="35"/>
      <c r="J12" s="48">
        <v>9338</v>
      </c>
      <c r="L12" s="211"/>
      <c r="M12" s="211"/>
      <c r="N12" s="211"/>
      <c r="O12" s="212"/>
      <c r="P12" s="211"/>
      <c r="Q12" s="212"/>
      <c r="R12" s="211"/>
      <c r="S12" s="206"/>
      <c r="T12" s="206"/>
      <c r="U12" s="206"/>
      <c r="V12" s="206"/>
      <c r="W12" s="206"/>
      <c r="X12" s="206"/>
      <c r="Y12" s="206"/>
      <c r="Z12" s="206"/>
    </row>
    <row r="13" spans="1:26" ht="20.25" customHeight="1" x14ac:dyDescent="0.2">
      <c r="A13" s="40" t="s">
        <v>75</v>
      </c>
      <c r="B13" s="2"/>
      <c r="C13" s="2"/>
      <c r="D13" s="50">
        <f>SUM(D11:D12)</f>
        <v>240862</v>
      </c>
      <c r="E13" s="35"/>
      <c r="F13" s="50">
        <f>SUM(F11:F12)</f>
        <v>202271</v>
      </c>
      <c r="G13" s="35"/>
      <c r="H13" s="51">
        <f>SUM(H11:H12)</f>
        <v>131311</v>
      </c>
      <c r="I13" s="35"/>
      <c r="J13" s="51">
        <f>SUM(J11:J12)</f>
        <v>122036</v>
      </c>
      <c r="L13" s="211"/>
      <c r="M13" s="211"/>
      <c r="N13" s="211"/>
      <c r="O13" s="211"/>
      <c r="P13" s="207"/>
      <c r="Q13" s="211"/>
      <c r="R13" s="207"/>
      <c r="S13" s="206"/>
      <c r="T13" s="206"/>
      <c r="U13" s="206"/>
      <c r="V13" s="206"/>
      <c r="W13" s="206"/>
      <c r="X13" s="206"/>
      <c r="Y13" s="206"/>
      <c r="Z13" s="206"/>
    </row>
    <row r="14" spans="1:26" ht="8.25" customHeight="1" x14ac:dyDescent="0.2">
      <c r="B14" s="2"/>
      <c r="C14" s="2"/>
      <c r="D14" s="35"/>
      <c r="E14" s="35"/>
      <c r="F14" s="35"/>
      <c r="G14" s="35"/>
      <c r="H14" s="52"/>
      <c r="I14" s="35"/>
      <c r="J14" s="52"/>
      <c r="L14" s="211"/>
      <c r="M14" s="211"/>
      <c r="N14" s="211"/>
      <c r="O14" s="211"/>
      <c r="P14" s="207"/>
      <c r="Q14" s="211"/>
      <c r="R14" s="207"/>
      <c r="S14" s="206"/>
      <c r="T14" s="206"/>
      <c r="U14" s="206"/>
      <c r="V14" s="206"/>
      <c r="W14" s="206"/>
      <c r="X14" s="206"/>
      <c r="Y14" s="206"/>
      <c r="Z14" s="206"/>
    </row>
    <row r="15" spans="1:26" ht="20.25" customHeight="1" x14ac:dyDescent="0.2">
      <c r="A15" s="9" t="s">
        <v>5</v>
      </c>
      <c r="B15" s="2"/>
      <c r="C15" s="2"/>
      <c r="D15" s="35"/>
      <c r="E15" s="35"/>
      <c r="F15" s="35"/>
      <c r="G15" s="35"/>
      <c r="H15" s="52"/>
      <c r="I15" s="35"/>
      <c r="J15" s="52"/>
      <c r="L15" s="214"/>
      <c r="M15" s="214"/>
      <c r="N15" s="214"/>
      <c r="O15" s="214"/>
      <c r="P15" s="208"/>
      <c r="Q15" s="214"/>
      <c r="R15" s="208"/>
      <c r="S15" s="206"/>
      <c r="T15" s="206"/>
      <c r="U15" s="206"/>
      <c r="V15" s="206"/>
      <c r="W15" s="206"/>
      <c r="X15" s="206"/>
      <c r="Y15" s="206"/>
      <c r="Z15" s="206"/>
    </row>
    <row r="16" spans="1:26" ht="20.25" customHeight="1" x14ac:dyDescent="0.2">
      <c r="A16" s="39" t="s">
        <v>80</v>
      </c>
      <c r="B16" s="2"/>
      <c r="C16" s="2"/>
      <c r="D16" s="53">
        <v>121843</v>
      </c>
      <c r="E16" s="53"/>
      <c r="F16" s="53">
        <v>96966</v>
      </c>
      <c r="G16" s="53"/>
      <c r="H16" s="48">
        <v>65775</v>
      </c>
      <c r="I16" s="35"/>
      <c r="J16" s="48">
        <v>53494</v>
      </c>
      <c r="L16" s="261"/>
      <c r="M16" s="214"/>
      <c r="N16" s="261"/>
      <c r="O16" s="211"/>
      <c r="P16" s="211"/>
      <c r="Q16" s="211"/>
      <c r="R16" s="211"/>
      <c r="S16" s="206"/>
      <c r="T16" s="206"/>
      <c r="U16" s="206"/>
      <c r="V16" s="206"/>
      <c r="W16" s="206"/>
      <c r="X16" s="206"/>
      <c r="Y16" s="206"/>
      <c r="Z16" s="206"/>
    </row>
    <row r="17" spans="1:26" ht="20.25" customHeight="1" x14ac:dyDescent="0.2">
      <c r="A17" s="39" t="s">
        <v>166</v>
      </c>
      <c r="B17" s="2"/>
      <c r="C17" s="2"/>
      <c r="D17" s="53">
        <v>8224</v>
      </c>
      <c r="E17" s="35"/>
      <c r="F17" s="53">
        <v>7750</v>
      </c>
      <c r="G17" s="35"/>
      <c r="H17" s="48">
        <v>3871</v>
      </c>
      <c r="I17" s="35"/>
      <c r="J17" s="48">
        <v>2869</v>
      </c>
      <c r="L17" s="261"/>
      <c r="M17" s="211"/>
      <c r="N17" s="261"/>
      <c r="O17" s="211"/>
      <c r="P17" s="211"/>
      <c r="Q17" s="211"/>
      <c r="R17" s="211"/>
      <c r="S17" s="206"/>
      <c r="T17" s="206"/>
      <c r="U17" s="206"/>
      <c r="V17" s="206"/>
      <c r="W17" s="206"/>
      <c r="X17" s="206"/>
      <c r="Y17" s="206"/>
      <c r="Z17" s="206"/>
    </row>
    <row r="18" spans="1:26" ht="20.25" customHeight="1" x14ac:dyDescent="0.2">
      <c r="A18" s="39" t="s">
        <v>14</v>
      </c>
      <c r="B18" s="2"/>
      <c r="C18" s="2"/>
      <c r="D18" s="53">
        <f>46546+2611</f>
        <v>49157</v>
      </c>
      <c r="E18" s="35"/>
      <c r="F18" s="53">
        <v>38119</v>
      </c>
      <c r="G18" s="35"/>
      <c r="H18" s="48">
        <f>21024+2611</f>
        <v>23635</v>
      </c>
      <c r="I18" s="35"/>
      <c r="J18" s="48">
        <v>28857</v>
      </c>
      <c r="L18" s="261"/>
      <c r="M18" s="211"/>
      <c r="N18" s="261"/>
      <c r="O18" s="211"/>
      <c r="P18" s="211"/>
      <c r="Q18" s="211"/>
      <c r="R18" s="211"/>
      <c r="S18" s="206"/>
      <c r="T18" s="206"/>
      <c r="U18" s="206"/>
      <c r="V18" s="206"/>
      <c r="W18" s="206"/>
      <c r="X18" s="206"/>
      <c r="Y18" s="206"/>
      <c r="Z18" s="206"/>
    </row>
    <row r="19" spans="1:26" ht="19.5" customHeight="1" x14ac:dyDescent="0.2">
      <c r="A19" s="39" t="s">
        <v>246</v>
      </c>
      <c r="B19" s="42"/>
      <c r="C19" s="2"/>
      <c r="D19" s="69">
        <v>12135</v>
      </c>
      <c r="E19" s="36"/>
      <c r="F19" s="69">
        <v>-1947</v>
      </c>
      <c r="G19" s="36"/>
      <c r="H19" s="69">
        <v>12135</v>
      </c>
      <c r="I19" s="36"/>
      <c r="J19" s="68">
        <v>-1947</v>
      </c>
      <c r="L19" s="211"/>
      <c r="M19" s="199"/>
      <c r="N19" s="211"/>
      <c r="O19" s="199"/>
      <c r="P19" s="211"/>
      <c r="Q19" s="199"/>
      <c r="R19" s="211"/>
      <c r="S19" s="206"/>
      <c r="T19" s="206"/>
      <c r="U19" s="206"/>
      <c r="V19" s="206"/>
      <c r="W19" s="206"/>
      <c r="X19" s="206"/>
      <c r="Y19" s="206"/>
      <c r="Z19" s="206"/>
    </row>
    <row r="20" spans="1:26" ht="20.25" customHeight="1" x14ac:dyDescent="0.2">
      <c r="A20" s="40" t="s">
        <v>76</v>
      </c>
      <c r="B20" s="2"/>
      <c r="C20" s="2"/>
      <c r="D20" s="50">
        <f>SUM(D16:D19)</f>
        <v>191359</v>
      </c>
      <c r="E20" s="53"/>
      <c r="F20" s="50">
        <f>SUM(F16:F19)</f>
        <v>140888</v>
      </c>
      <c r="G20" s="53"/>
      <c r="H20" s="50">
        <f>SUM(H16:H19)</f>
        <v>105416</v>
      </c>
      <c r="I20" s="35"/>
      <c r="J20" s="50">
        <f>SUM(J16:J19)</f>
        <v>83273</v>
      </c>
      <c r="L20" s="211"/>
      <c r="M20" s="211"/>
      <c r="N20" s="211"/>
      <c r="O20" s="211"/>
      <c r="P20" s="207"/>
      <c r="Q20" s="211"/>
      <c r="R20" s="207"/>
      <c r="S20" s="206"/>
      <c r="T20" s="206"/>
      <c r="U20" s="206"/>
      <c r="V20" s="206"/>
      <c r="W20" s="206"/>
      <c r="X20" s="206"/>
      <c r="Y20" s="206"/>
      <c r="Z20" s="206"/>
    </row>
    <row r="21" spans="1:26" ht="20.25" customHeight="1" x14ac:dyDescent="0.2">
      <c r="A21" s="9" t="s">
        <v>88</v>
      </c>
      <c r="B21" s="2"/>
      <c r="C21" s="2"/>
      <c r="D21" s="50">
        <f>D13-D20</f>
        <v>49503</v>
      </c>
      <c r="E21" s="53"/>
      <c r="F21" s="50">
        <f>F13-F20</f>
        <v>61383</v>
      </c>
      <c r="G21" s="53"/>
      <c r="H21" s="50">
        <f>H13-H20</f>
        <v>25895</v>
      </c>
      <c r="I21" s="35"/>
      <c r="J21" s="50">
        <f>J13-J20</f>
        <v>38763</v>
      </c>
      <c r="L21" s="211"/>
      <c r="M21" s="211"/>
      <c r="N21" s="211"/>
      <c r="O21" s="211"/>
      <c r="P21" s="211"/>
      <c r="Q21" s="211"/>
      <c r="R21" s="211"/>
      <c r="S21" s="206"/>
      <c r="T21" s="206"/>
      <c r="U21" s="206"/>
      <c r="V21" s="206"/>
      <c r="W21" s="206"/>
      <c r="X21" s="206"/>
      <c r="Y21" s="206"/>
      <c r="Z21" s="206"/>
    </row>
    <row r="22" spans="1:26" ht="8.25" customHeight="1" x14ac:dyDescent="0.2">
      <c r="C22" s="2"/>
      <c r="D22" s="53"/>
      <c r="E22" s="53"/>
      <c r="F22" s="53"/>
      <c r="G22" s="53"/>
      <c r="H22" s="53"/>
      <c r="I22" s="35"/>
      <c r="J22" s="53"/>
      <c r="L22" s="199"/>
      <c r="M22" s="203"/>
      <c r="N22" s="199"/>
      <c r="O22" s="214"/>
      <c r="P22" s="209"/>
      <c r="Q22" s="203"/>
      <c r="R22" s="209"/>
      <c r="S22" s="206"/>
      <c r="T22" s="206"/>
      <c r="U22" s="206"/>
      <c r="V22" s="206"/>
      <c r="W22" s="206"/>
      <c r="X22" s="206"/>
      <c r="Y22" s="206"/>
      <c r="Z22" s="206"/>
    </row>
    <row r="23" spans="1:26" ht="19.5" customHeight="1" x14ac:dyDescent="0.2">
      <c r="A23" s="3" t="s">
        <v>87</v>
      </c>
      <c r="B23" s="42"/>
      <c r="C23" s="2"/>
      <c r="D23" s="71">
        <v>3032</v>
      </c>
      <c r="E23" s="36"/>
      <c r="F23" s="71">
        <v>2116</v>
      </c>
      <c r="G23" s="71"/>
      <c r="H23" s="71">
        <v>22638</v>
      </c>
      <c r="I23" s="71"/>
      <c r="J23" s="71">
        <v>17069</v>
      </c>
      <c r="L23" s="211"/>
      <c r="M23" s="199"/>
      <c r="N23" s="211"/>
      <c r="O23" s="199"/>
      <c r="P23" s="211"/>
      <c r="Q23" s="199"/>
      <c r="R23" s="211"/>
      <c r="S23" s="206"/>
      <c r="T23" s="206"/>
      <c r="U23" s="206"/>
      <c r="V23" s="206"/>
      <c r="W23" s="206"/>
      <c r="X23" s="206"/>
      <c r="Y23" s="206"/>
      <c r="Z23" s="206"/>
    </row>
    <row r="24" spans="1:26" ht="19.5" customHeight="1" x14ac:dyDescent="0.2">
      <c r="A24" s="3" t="s">
        <v>24</v>
      </c>
      <c r="B24" s="42"/>
      <c r="C24" s="2"/>
      <c r="D24" s="71">
        <v>-2955</v>
      </c>
      <c r="E24" s="36"/>
      <c r="F24" s="71">
        <v>-2399</v>
      </c>
      <c r="G24" s="71"/>
      <c r="H24" s="71">
        <v>-2050</v>
      </c>
      <c r="I24" s="71"/>
      <c r="J24" s="71">
        <v>-2294</v>
      </c>
      <c r="L24" s="211"/>
      <c r="M24" s="199"/>
      <c r="N24" s="211"/>
      <c r="O24" s="199"/>
      <c r="P24" s="211"/>
      <c r="Q24" s="199"/>
      <c r="R24" s="211"/>
      <c r="S24" s="206"/>
      <c r="T24" s="206"/>
      <c r="U24" s="206"/>
      <c r="V24" s="206"/>
      <c r="W24" s="206"/>
      <c r="X24" s="206"/>
      <c r="Y24" s="206"/>
      <c r="Z24" s="206"/>
    </row>
    <row r="25" spans="1:26" ht="19.5" customHeight="1" x14ac:dyDescent="0.2">
      <c r="A25" s="113" t="s">
        <v>228</v>
      </c>
      <c r="B25" s="42"/>
      <c r="C25" s="2"/>
      <c r="D25" s="69">
        <v>-2261</v>
      </c>
      <c r="E25" s="36"/>
      <c r="F25" s="69">
        <v>-49</v>
      </c>
      <c r="G25" s="36"/>
      <c r="H25" s="70">
        <v>0</v>
      </c>
      <c r="I25" s="36"/>
      <c r="J25" s="70">
        <v>0</v>
      </c>
      <c r="L25" s="211"/>
      <c r="M25" s="211"/>
      <c r="N25" s="211"/>
      <c r="O25" s="211"/>
      <c r="P25" s="210"/>
      <c r="Q25" s="199"/>
      <c r="R25" s="210"/>
      <c r="S25" s="206"/>
      <c r="T25" s="206"/>
      <c r="U25" s="206"/>
      <c r="V25" s="206"/>
      <c r="W25" s="206"/>
      <c r="X25" s="206"/>
      <c r="Y25" s="206"/>
      <c r="Z25" s="206"/>
    </row>
    <row r="26" spans="1:26" s="3" customFormat="1" ht="20.25" customHeight="1" x14ac:dyDescent="0.2">
      <c r="A26" s="9" t="s">
        <v>61</v>
      </c>
      <c r="C26" s="2"/>
      <c r="D26" s="53">
        <f>SUM(D21:D25)</f>
        <v>47319</v>
      </c>
      <c r="E26" s="34"/>
      <c r="F26" s="53">
        <f>SUM(F21:F25)</f>
        <v>61051</v>
      </c>
      <c r="G26" s="49">
        <v>0</v>
      </c>
      <c r="H26" s="53">
        <f>SUM(H21:H25)</f>
        <v>46483</v>
      </c>
      <c r="I26" s="49"/>
      <c r="J26" s="53">
        <f>SUM(J21:J25)</f>
        <v>53538</v>
      </c>
      <c r="L26" s="211"/>
      <c r="M26" s="211"/>
      <c r="N26" s="211"/>
      <c r="O26" s="211"/>
      <c r="P26" s="211"/>
      <c r="Q26" s="211"/>
      <c r="R26" s="211"/>
      <c r="S26" s="206"/>
      <c r="T26" s="206"/>
      <c r="U26" s="206"/>
      <c r="V26" s="206"/>
      <c r="W26" s="206"/>
      <c r="X26" s="206"/>
      <c r="Y26" s="206"/>
      <c r="Z26" s="206"/>
    </row>
    <row r="27" spans="1:26" s="3" customFormat="1" ht="20.25" customHeight="1" x14ac:dyDescent="0.2">
      <c r="A27" s="3" t="s">
        <v>25</v>
      </c>
      <c r="B27" s="2">
        <v>20</v>
      </c>
      <c r="C27" s="2"/>
      <c r="D27" s="68">
        <v>-8297</v>
      </c>
      <c r="E27" s="68"/>
      <c r="F27" s="68">
        <f>-7193+1</f>
        <v>-7192</v>
      </c>
      <c r="G27" s="68"/>
      <c r="H27" s="68">
        <v>-2381</v>
      </c>
      <c r="I27" s="36"/>
      <c r="J27" s="68">
        <v>-2530</v>
      </c>
      <c r="L27" s="211"/>
      <c r="M27" s="211"/>
      <c r="N27" s="211"/>
      <c r="O27" s="211"/>
      <c r="P27" s="211"/>
      <c r="Q27" s="199"/>
      <c r="R27" s="211"/>
      <c r="S27" s="206"/>
      <c r="T27" s="206"/>
      <c r="U27" s="206"/>
      <c r="V27" s="206"/>
      <c r="W27" s="206"/>
      <c r="X27" s="206"/>
      <c r="Y27" s="206"/>
      <c r="Z27" s="206"/>
    </row>
    <row r="28" spans="1:26" s="3" customFormat="1" ht="20.25" customHeight="1" x14ac:dyDescent="0.2">
      <c r="A28" s="111" t="s">
        <v>151</v>
      </c>
      <c r="B28" s="2"/>
      <c r="C28" s="2"/>
      <c r="D28" s="50">
        <f>SUM(D27,D26)</f>
        <v>39022</v>
      </c>
      <c r="E28" s="34"/>
      <c r="F28" s="50">
        <f>SUM(F27,F26)</f>
        <v>53859</v>
      </c>
      <c r="G28" s="34"/>
      <c r="H28" s="50">
        <f>SUM(H26:H27)</f>
        <v>44102</v>
      </c>
      <c r="I28" s="34"/>
      <c r="J28" s="50">
        <f>SUM(J26:J27)</f>
        <v>51008</v>
      </c>
      <c r="L28" s="216"/>
      <c r="M28" s="199"/>
      <c r="N28" s="216"/>
      <c r="O28" s="199"/>
      <c r="P28" s="216"/>
      <c r="Q28" s="199"/>
      <c r="R28" s="216"/>
      <c r="S28" s="206"/>
      <c r="T28" s="206"/>
      <c r="U28" s="206"/>
      <c r="V28" s="206"/>
      <c r="W28" s="206"/>
      <c r="X28" s="206"/>
      <c r="Y28" s="206"/>
      <c r="Z28" s="206"/>
    </row>
    <row r="29" spans="1:26" s="3" customFormat="1" ht="8.25" customHeight="1" x14ac:dyDescent="0.2">
      <c r="A29" s="9"/>
      <c r="B29" s="2"/>
      <c r="C29" s="2"/>
      <c r="D29" s="53"/>
      <c r="E29" s="34"/>
      <c r="F29" s="53"/>
      <c r="G29" s="34"/>
      <c r="H29" s="53"/>
      <c r="I29" s="34"/>
      <c r="J29" s="53"/>
      <c r="L29" s="199"/>
      <c r="M29" s="203"/>
      <c r="N29" s="199"/>
      <c r="O29" s="214"/>
      <c r="P29" s="209"/>
      <c r="Q29" s="203"/>
      <c r="R29" s="209"/>
      <c r="S29" s="206"/>
      <c r="T29" s="206"/>
      <c r="U29" s="206"/>
      <c r="V29" s="206"/>
      <c r="W29" s="206"/>
      <c r="X29" s="206"/>
      <c r="Y29" s="206"/>
      <c r="Z29" s="206"/>
    </row>
    <row r="30" spans="1:26" s="3" customFormat="1" ht="20.25" customHeight="1" x14ac:dyDescent="0.2">
      <c r="A30" s="9" t="s">
        <v>101</v>
      </c>
      <c r="B30" s="2"/>
      <c r="C30" s="2"/>
      <c r="D30" s="53"/>
      <c r="E30" s="53"/>
      <c r="F30" s="53"/>
      <c r="G30" s="53"/>
      <c r="H30" s="53"/>
      <c r="I30" s="35"/>
      <c r="J30" s="53"/>
      <c r="L30" s="216"/>
      <c r="M30" s="199"/>
      <c r="N30" s="216"/>
      <c r="O30" s="199"/>
      <c r="P30" s="207"/>
      <c r="Q30" s="199"/>
      <c r="R30" s="207"/>
      <c r="S30" s="206"/>
      <c r="T30" s="206"/>
      <c r="U30" s="206"/>
      <c r="V30" s="206"/>
      <c r="W30" s="206"/>
      <c r="X30" s="206"/>
      <c r="Y30" s="206"/>
      <c r="Z30" s="206"/>
    </row>
    <row r="31" spans="1:26" s="3" customFormat="1" ht="20.25" customHeight="1" x14ac:dyDescent="0.2">
      <c r="A31" s="9" t="s">
        <v>194</v>
      </c>
      <c r="B31" s="32"/>
      <c r="C31" s="2"/>
      <c r="D31" s="53"/>
      <c r="E31" s="53"/>
      <c r="F31" s="53"/>
      <c r="G31" s="53"/>
      <c r="H31" s="53"/>
      <c r="I31" s="35"/>
      <c r="J31" s="53"/>
      <c r="L31" s="216"/>
      <c r="M31" s="199"/>
      <c r="N31" s="216"/>
      <c r="O31" s="199"/>
      <c r="P31" s="207"/>
      <c r="Q31" s="199"/>
      <c r="R31" s="207"/>
      <c r="S31" s="206"/>
      <c r="T31" s="206"/>
      <c r="U31" s="206"/>
      <c r="V31" s="206"/>
      <c r="W31" s="206"/>
      <c r="X31" s="206"/>
      <c r="Y31" s="206"/>
      <c r="Z31" s="206"/>
    </row>
    <row r="32" spans="1:26" s="3" customFormat="1" ht="20.25" customHeight="1" x14ac:dyDescent="0.2">
      <c r="A32" s="275" t="s">
        <v>195</v>
      </c>
      <c r="B32" s="275"/>
      <c r="C32" s="2"/>
      <c r="D32" s="53"/>
      <c r="E32" s="53"/>
      <c r="F32" s="53"/>
      <c r="G32" s="53"/>
      <c r="H32" s="53"/>
      <c r="I32" s="35"/>
      <c r="J32" s="53"/>
      <c r="S32" s="206"/>
      <c r="T32" s="206"/>
      <c r="U32" s="206"/>
      <c r="V32" s="206"/>
      <c r="W32" s="206"/>
      <c r="X32" s="206"/>
      <c r="Y32" s="206"/>
      <c r="Z32" s="206"/>
    </row>
    <row r="33" spans="1:26" s="3" customFormat="1" ht="20.25" customHeight="1" x14ac:dyDescent="0.2">
      <c r="A33" s="276" t="s">
        <v>191</v>
      </c>
      <c r="B33" s="276"/>
      <c r="C33" s="2"/>
      <c r="D33" s="69">
        <v>2903</v>
      </c>
      <c r="E33" s="36"/>
      <c r="F33" s="69">
        <v>1913</v>
      </c>
      <c r="G33" s="36"/>
      <c r="H33" s="70">
        <v>0</v>
      </c>
      <c r="I33" s="36"/>
      <c r="J33" s="70">
        <v>0</v>
      </c>
      <c r="L33" s="211"/>
      <c r="M33" s="199"/>
      <c r="N33" s="211"/>
      <c r="O33" s="199"/>
      <c r="P33" s="210"/>
      <c r="Q33" s="199"/>
      <c r="R33" s="210"/>
      <c r="S33" s="206"/>
      <c r="T33" s="206"/>
      <c r="U33" s="206"/>
      <c r="V33" s="206"/>
      <c r="W33" s="206"/>
      <c r="X33" s="206"/>
      <c r="Y33" s="206"/>
      <c r="Z33" s="206"/>
    </row>
    <row r="34" spans="1:26" s="3" customFormat="1" ht="20.25" customHeight="1" x14ac:dyDescent="0.2">
      <c r="A34" s="230" t="s">
        <v>196</v>
      </c>
      <c r="B34" s="230"/>
      <c r="C34" s="2"/>
      <c r="D34" s="71"/>
      <c r="E34" s="36"/>
      <c r="F34" s="71"/>
      <c r="G34" s="36"/>
      <c r="H34" s="180"/>
      <c r="I34" s="36"/>
      <c r="J34" s="180"/>
      <c r="S34" s="206"/>
      <c r="T34" s="206"/>
      <c r="U34" s="206"/>
      <c r="V34" s="206"/>
      <c r="W34" s="206"/>
      <c r="X34" s="206"/>
      <c r="Y34" s="206"/>
      <c r="Z34" s="206"/>
    </row>
    <row r="35" spans="1:26" s="3" customFormat="1" ht="20.25" customHeight="1" x14ac:dyDescent="0.2">
      <c r="A35" s="231" t="s">
        <v>224</v>
      </c>
      <c r="B35" s="230"/>
      <c r="C35" s="2"/>
      <c r="D35" s="69">
        <f>SUM(D33:D33)</f>
        <v>2903</v>
      </c>
      <c r="E35" s="36"/>
      <c r="F35" s="69">
        <f>SUM(F33:F33)</f>
        <v>1913</v>
      </c>
      <c r="G35" s="36"/>
      <c r="H35" s="70">
        <f>SUM(H33:H33)</f>
        <v>0</v>
      </c>
      <c r="I35" s="36"/>
      <c r="J35" s="70">
        <f>SUM(J33:J33)</f>
        <v>0</v>
      </c>
      <c r="L35" s="216"/>
      <c r="M35" s="199"/>
      <c r="N35" s="216"/>
      <c r="O35" s="199"/>
      <c r="P35" s="210"/>
      <c r="Q35" s="199"/>
      <c r="R35" s="210"/>
      <c r="S35" s="206"/>
      <c r="T35" s="206"/>
      <c r="U35" s="206"/>
      <c r="V35" s="206"/>
      <c r="W35" s="206"/>
      <c r="X35" s="206"/>
      <c r="Y35" s="206"/>
      <c r="Z35" s="206"/>
    </row>
    <row r="36" spans="1:26" s="3" customFormat="1" ht="20.25" customHeight="1" x14ac:dyDescent="0.2">
      <c r="A36" s="111" t="s">
        <v>197</v>
      </c>
      <c r="C36" s="2"/>
      <c r="D36" s="71"/>
      <c r="E36" s="36"/>
      <c r="F36" s="71"/>
      <c r="G36" s="36"/>
      <c r="H36" s="71"/>
      <c r="I36" s="36"/>
      <c r="J36" s="71"/>
      <c r="S36" s="206"/>
      <c r="T36" s="206"/>
      <c r="U36" s="206"/>
      <c r="V36" s="206"/>
      <c r="W36" s="206"/>
      <c r="X36" s="206"/>
      <c r="Y36" s="206"/>
      <c r="Z36" s="206"/>
    </row>
    <row r="37" spans="1:26" s="3" customFormat="1" ht="20.25" customHeight="1" x14ac:dyDescent="0.2">
      <c r="A37" s="179" t="s">
        <v>198</v>
      </c>
      <c r="C37" s="2"/>
      <c r="D37" s="71"/>
      <c r="E37" s="36"/>
      <c r="F37" s="71"/>
      <c r="G37" s="36"/>
      <c r="H37" s="71"/>
      <c r="I37" s="36"/>
      <c r="J37" s="71"/>
      <c r="S37" s="206"/>
      <c r="T37" s="206"/>
      <c r="U37" s="206"/>
      <c r="V37" s="206"/>
      <c r="W37" s="206"/>
      <c r="X37" s="206"/>
      <c r="Y37" s="206"/>
      <c r="Z37" s="206"/>
    </row>
    <row r="38" spans="1:26" s="3" customFormat="1" ht="20.25" customHeight="1" x14ac:dyDescent="0.2">
      <c r="A38" s="64" t="s">
        <v>192</v>
      </c>
      <c r="C38" s="2"/>
      <c r="D38" s="71"/>
      <c r="E38" s="36"/>
      <c r="F38" s="180"/>
      <c r="G38" s="36"/>
      <c r="H38" s="71"/>
      <c r="I38" s="36"/>
      <c r="J38" s="180"/>
      <c r="S38" s="206"/>
      <c r="T38" s="206"/>
      <c r="U38" s="206"/>
      <c r="V38" s="206"/>
      <c r="W38" s="206"/>
      <c r="X38" s="206"/>
      <c r="Y38" s="206"/>
      <c r="Z38" s="206"/>
    </row>
    <row r="39" spans="1:26" s="3" customFormat="1" ht="20.25" customHeight="1" x14ac:dyDescent="0.2">
      <c r="A39" s="39" t="s">
        <v>193</v>
      </c>
      <c r="C39" s="2"/>
      <c r="D39" s="71">
        <v>-42753</v>
      </c>
      <c r="E39" s="36"/>
      <c r="F39" s="71">
        <f>1001-1</f>
        <v>1000</v>
      </c>
      <c r="G39" s="36"/>
      <c r="H39" s="71">
        <v>-42753</v>
      </c>
      <c r="I39" s="36"/>
      <c r="J39" s="71">
        <v>1000</v>
      </c>
      <c r="L39" s="216"/>
      <c r="M39" s="199"/>
      <c r="N39" s="216"/>
      <c r="O39" s="199"/>
      <c r="P39" s="216"/>
      <c r="Q39" s="199"/>
      <c r="R39" s="216"/>
      <c r="S39" s="206"/>
      <c r="T39" s="206"/>
      <c r="U39" s="206"/>
      <c r="V39" s="206"/>
      <c r="W39" s="206"/>
      <c r="X39" s="206"/>
      <c r="Y39" s="206"/>
      <c r="Z39" s="206"/>
    </row>
    <row r="40" spans="1:26" s="3" customFormat="1" ht="20.25" customHeight="1" x14ac:dyDescent="0.2">
      <c r="A40" s="64" t="s">
        <v>229</v>
      </c>
      <c r="C40" s="2"/>
      <c r="D40" s="69">
        <v>1644</v>
      </c>
      <c r="E40" s="36"/>
      <c r="F40" s="70">
        <v>0</v>
      </c>
      <c r="G40" s="36"/>
      <c r="H40" s="70">
        <v>0</v>
      </c>
      <c r="I40" s="36"/>
      <c r="J40" s="70">
        <v>0</v>
      </c>
      <c r="L40" s="216"/>
      <c r="M40" s="199"/>
      <c r="N40" s="216"/>
      <c r="O40" s="199"/>
      <c r="P40" s="216"/>
      <c r="Q40" s="199"/>
      <c r="R40" s="216"/>
      <c r="S40" s="206"/>
      <c r="T40" s="206"/>
      <c r="U40" s="206"/>
      <c r="V40" s="206"/>
      <c r="W40" s="206"/>
      <c r="X40" s="206"/>
      <c r="Y40" s="206"/>
      <c r="Z40" s="206"/>
    </row>
    <row r="41" spans="1:26" s="3" customFormat="1" ht="20.25" customHeight="1" x14ac:dyDescent="0.2">
      <c r="A41" s="230" t="s">
        <v>199</v>
      </c>
      <c r="C41" s="2"/>
      <c r="D41" s="71"/>
      <c r="E41" s="36"/>
      <c r="F41" s="71"/>
      <c r="G41" s="36"/>
      <c r="H41" s="71"/>
      <c r="I41" s="36"/>
      <c r="J41" s="71"/>
      <c r="S41" s="206"/>
      <c r="T41" s="206"/>
      <c r="U41" s="206"/>
      <c r="V41" s="206"/>
      <c r="W41" s="206"/>
      <c r="X41" s="206"/>
      <c r="Y41" s="206"/>
      <c r="Z41" s="206"/>
    </row>
    <row r="42" spans="1:26" s="3" customFormat="1" ht="20.25" customHeight="1" x14ac:dyDescent="0.2">
      <c r="A42" s="231" t="s">
        <v>200</v>
      </c>
      <c r="C42" s="2"/>
      <c r="D42" s="69">
        <f>SUM(D39:D40)</f>
        <v>-41109</v>
      </c>
      <c r="E42" s="36"/>
      <c r="F42" s="69">
        <f>SUM(F39:F40)</f>
        <v>1000</v>
      </c>
      <c r="G42" s="36"/>
      <c r="H42" s="69">
        <f>SUM(H39:H40)</f>
        <v>-42753</v>
      </c>
      <c r="I42" s="36"/>
      <c r="J42" s="69">
        <f>SUM(J39:J40)</f>
        <v>1000</v>
      </c>
      <c r="L42" s="216"/>
      <c r="M42" s="199"/>
      <c r="N42" s="216"/>
      <c r="O42" s="199"/>
      <c r="P42" s="216"/>
      <c r="Q42" s="199"/>
      <c r="R42" s="216"/>
      <c r="S42" s="206"/>
      <c r="T42" s="206"/>
      <c r="U42" s="206"/>
      <c r="V42" s="206"/>
      <c r="W42" s="206"/>
      <c r="X42" s="206"/>
      <c r="Y42" s="206"/>
      <c r="Z42" s="206"/>
    </row>
    <row r="43" spans="1:26" s="3" customFormat="1" ht="20.25" customHeight="1" x14ac:dyDescent="0.2">
      <c r="A43" s="111" t="s">
        <v>94</v>
      </c>
      <c r="B43" s="106"/>
      <c r="D43" s="37">
        <f>D35+D42</f>
        <v>-38206</v>
      </c>
      <c r="E43" s="126"/>
      <c r="F43" s="37">
        <f>F35+F42</f>
        <v>2913</v>
      </c>
      <c r="G43" s="126"/>
      <c r="H43" s="37">
        <f>H35+H42</f>
        <v>-42753</v>
      </c>
      <c r="I43" s="127"/>
      <c r="J43" s="69">
        <f>J35+J42</f>
        <v>1000</v>
      </c>
      <c r="L43" s="216"/>
      <c r="M43" s="199"/>
      <c r="N43" s="216"/>
      <c r="O43" s="199"/>
      <c r="P43" s="216"/>
      <c r="Q43" s="199"/>
      <c r="R43" s="216"/>
      <c r="S43" s="206"/>
      <c r="T43" s="206"/>
      <c r="U43" s="206"/>
      <c r="V43" s="206"/>
      <c r="W43" s="206"/>
      <c r="X43" s="206"/>
      <c r="Y43" s="206"/>
      <c r="Z43" s="206"/>
    </row>
    <row r="44" spans="1:26" s="3" customFormat="1" ht="20.25" customHeight="1" thickBot="1" x14ac:dyDescent="0.25">
      <c r="A44" s="105" t="s">
        <v>152</v>
      </c>
      <c r="B44" s="107"/>
      <c r="D44" s="108">
        <f>D28+D43</f>
        <v>816</v>
      </c>
      <c r="E44" s="126"/>
      <c r="F44" s="108">
        <f>F28+F43</f>
        <v>56772</v>
      </c>
      <c r="G44" s="126"/>
      <c r="H44" s="108">
        <f>H28+H43</f>
        <v>1349</v>
      </c>
      <c r="I44" s="127"/>
      <c r="J44" s="108">
        <f>J28+J43</f>
        <v>52008</v>
      </c>
      <c r="L44" s="216"/>
      <c r="M44" s="199"/>
      <c r="N44" s="216"/>
      <c r="O44" s="199"/>
      <c r="P44" s="216"/>
      <c r="Q44" s="199"/>
      <c r="R44" s="216"/>
      <c r="S44" s="206"/>
      <c r="T44" s="206"/>
      <c r="U44" s="206"/>
      <c r="V44" s="206"/>
      <c r="W44" s="206"/>
      <c r="X44" s="206"/>
      <c r="Y44" s="206"/>
      <c r="Z44" s="206"/>
    </row>
    <row r="45" spans="1:26" s="3" customFormat="1" ht="20.25" customHeight="1" thickTop="1" x14ac:dyDescent="0.2">
      <c r="A45" s="105"/>
      <c r="B45" s="107"/>
      <c r="D45" s="37"/>
      <c r="E45" s="126"/>
      <c r="F45" s="37"/>
      <c r="G45" s="126"/>
      <c r="H45" s="37"/>
      <c r="I45" s="127"/>
      <c r="J45" s="37"/>
    </row>
    <row r="46" spans="1:26" s="3" customFormat="1" ht="21" customHeight="1" x14ac:dyDescent="0.2">
      <c r="A46" s="271" t="s">
        <v>84</v>
      </c>
      <c r="B46" s="271"/>
      <c r="C46" s="271"/>
      <c r="D46" s="271"/>
      <c r="E46" s="271"/>
      <c r="F46" s="271"/>
      <c r="G46" s="271"/>
      <c r="H46" s="271"/>
      <c r="I46" s="271"/>
      <c r="J46" s="271"/>
    </row>
    <row r="47" spans="1:26" s="3" customFormat="1" ht="21" customHeight="1" x14ac:dyDescent="0.2">
      <c r="A47" s="274" t="s">
        <v>218</v>
      </c>
      <c r="B47" s="273"/>
      <c r="C47" s="273"/>
      <c r="D47" s="273"/>
      <c r="E47" s="273"/>
      <c r="F47" s="273"/>
      <c r="G47" s="273"/>
      <c r="H47" s="273"/>
      <c r="I47" s="273"/>
      <c r="J47" s="273"/>
    </row>
    <row r="48" spans="1:26" s="3" customFormat="1" ht="21" customHeight="1" x14ac:dyDescent="0.2">
      <c r="A48" s="273" t="s">
        <v>183</v>
      </c>
      <c r="B48" s="273"/>
      <c r="C48" s="273"/>
      <c r="D48" s="273"/>
      <c r="E48" s="273"/>
      <c r="F48" s="273"/>
      <c r="G48" s="273"/>
      <c r="H48" s="273"/>
      <c r="I48" s="273"/>
      <c r="J48" s="273"/>
    </row>
    <row r="49" spans="1:25" ht="21" customHeight="1" x14ac:dyDescent="0.2">
      <c r="A49" s="273" t="s">
        <v>31</v>
      </c>
      <c r="B49" s="273"/>
      <c r="C49" s="273"/>
      <c r="D49" s="273"/>
      <c r="E49" s="273"/>
      <c r="F49" s="273"/>
      <c r="G49" s="273"/>
      <c r="H49" s="273"/>
      <c r="I49" s="273"/>
      <c r="J49" s="273"/>
    </row>
    <row r="50" spans="1:25" ht="21" customHeight="1" x14ac:dyDescent="0.2">
      <c r="A50" s="272" t="s">
        <v>13</v>
      </c>
      <c r="B50" s="272"/>
      <c r="C50" s="272"/>
      <c r="D50" s="272"/>
      <c r="E50" s="272"/>
      <c r="F50" s="272"/>
      <c r="G50" s="272"/>
      <c r="H50" s="272"/>
      <c r="I50" s="272"/>
      <c r="J50" s="272"/>
    </row>
    <row r="51" spans="1:25" ht="6.95" customHeight="1" x14ac:dyDescent="0.2">
      <c r="A51" s="150"/>
      <c r="B51" s="150"/>
      <c r="C51" s="150"/>
      <c r="D51" s="150"/>
      <c r="E51" s="150"/>
      <c r="F51" s="150"/>
      <c r="G51" s="150"/>
      <c r="H51" s="150"/>
      <c r="I51" s="150"/>
      <c r="J51" s="150"/>
    </row>
    <row r="52" spans="1:25" s="3" customFormat="1" ht="20.25" customHeight="1" x14ac:dyDescent="0.2">
      <c r="B52" s="32" t="s">
        <v>0</v>
      </c>
      <c r="C52" s="2"/>
      <c r="D52" s="270" t="s">
        <v>22</v>
      </c>
      <c r="E52" s="270"/>
      <c r="F52" s="270"/>
      <c r="G52" s="7"/>
      <c r="H52" s="271" t="s">
        <v>23</v>
      </c>
      <c r="I52" s="271"/>
      <c r="J52" s="271"/>
    </row>
    <row r="53" spans="1:25" s="3" customFormat="1" ht="20.25" customHeight="1" x14ac:dyDescent="0.2">
      <c r="B53" s="2"/>
      <c r="C53" s="2"/>
      <c r="D53" s="270" t="s">
        <v>26</v>
      </c>
      <c r="E53" s="270"/>
      <c r="F53" s="270"/>
      <c r="G53" s="7"/>
      <c r="H53" s="270" t="s">
        <v>26</v>
      </c>
      <c r="I53" s="270"/>
      <c r="J53" s="270"/>
    </row>
    <row r="54" spans="1:25" s="3" customFormat="1" ht="20.25" customHeight="1" x14ac:dyDescent="0.2">
      <c r="B54" s="12"/>
      <c r="C54" s="32"/>
      <c r="D54" s="44">
        <v>2022</v>
      </c>
      <c r="E54" s="45"/>
      <c r="F54" s="44">
        <v>2021</v>
      </c>
      <c r="G54" s="47"/>
      <c r="H54" s="44">
        <v>2022</v>
      </c>
      <c r="I54" s="45"/>
      <c r="J54" s="44">
        <v>2021</v>
      </c>
    </row>
    <row r="55" spans="1:25" s="3" customFormat="1" ht="21" customHeight="1" x14ac:dyDescent="0.2">
      <c r="A55" s="109" t="s">
        <v>244</v>
      </c>
      <c r="B55" s="33"/>
      <c r="C55" s="33"/>
      <c r="D55" s="36"/>
      <c r="E55" s="54"/>
      <c r="F55" s="36"/>
      <c r="G55" s="54"/>
      <c r="H55" s="36"/>
      <c r="I55" s="54"/>
      <c r="J55" s="36"/>
    </row>
    <row r="56" spans="1:25" s="3" customFormat="1" ht="21" customHeight="1" x14ac:dyDescent="0.2">
      <c r="A56" s="39" t="s">
        <v>66</v>
      </c>
      <c r="B56" s="33"/>
      <c r="C56" s="33"/>
      <c r="D56" s="49">
        <f>D58-D57</f>
        <v>39426</v>
      </c>
      <c r="E56" s="49"/>
      <c r="F56" s="49">
        <f>F58-F57</f>
        <v>54998</v>
      </c>
      <c r="G56" s="49"/>
      <c r="H56" s="49">
        <f>H58-H57</f>
        <v>44102</v>
      </c>
      <c r="I56" s="49"/>
      <c r="J56" s="49">
        <f>J58-J57</f>
        <v>51008</v>
      </c>
      <c r="K56" s="262"/>
      <c r="S56" s="206"/>
      <c r="T56" s="206"/>
      <c r="U56" s="206"/>
      <c r="V56" s="206"/>
      <c r="W56" s="206"/>
      <c r="X56" s="206"/>
      <c r="Y56" s="206"/>
    </row>
    <row r="57" spans="1:25" s="3" customFormat="1" ht="21" customHeight="1" x14ac:dyDescent="0.2">
      <c r="A57" s="39" t="s">
        <v>42</v>
      </c>
      <c r="B57" s="33"/>
      <c r="C57" s="33"/>
      <c r="D57" s="37">
        <v>-404</v>
      </c>
      <c r="E57" s="49"/>
      <c r="F57" s="37">
        <v>-1139</v>
      </c>
      <c r="G57" s="49"/>
      <c r="H57" s="37">
        <v>0</v>
      </c>
      <c r="I57" s="49"/>
      <c r="J57" s="37">
        <v>0</v>
      </c>
      <c r="K57" s="262"/>
      <c r="S57" s="206"/>
      <c r="T57" s="206"/>
      <c r="U57" s="206"/>
      <c r="V57" s="206"/>
      <c r="W57" s="206"/>
      <c r="X57" s="206"/>
      <c r="Y57" s="206"/>
    </row>
    <row r="58" spans="1:25" s="3" customFormat="1" ht="21" customHeight="1" thickBot="1" x14ac:dyDescent="0.25">
      <c r="A58" s="109" t="s">
        <v>151</v>
      </c>
      <c r="B58" s="33"/>
      <c r="D58" s="65">
        <f>D28</f>
        <v>39022</v>
      </c>
      <c r="E58" s="49"/>
      <c r="F58" s="65">
        <f>F28</f>
        <v>53859</v>
      </c>
      <c r="G58" s="49"/>
      <c r="H58" s="65">
        <f>H28</f>
        <v>44102</v>
      </c>
      <c r="I58" s="49"/>
      <c r="J58" s="65">
        <f>J28</f>
        <v>51008</v>
      </c>
      <c r="S58" s="206"/>
      <c r="T58" s="206"/>
      <c r="U58" s="206"/>
      <c r="V58" s="206"/>
      <c r="W58" s="206"/>
      <c r="X58" s="206"/>
      <c r="Y58" s="206"/>
    </row>
    <row r="59" spans="1:25" s="3" customFormat="1" ht="8.25" customHeight="1" thickTop="1" x14ac:dyDescent="0.2">
      <c r="B59" s="33"/>
      <c r="D59" s="56"/>
      <c r="E59" s="49"/>
      <c r="F59" s="56"/>
      <c r="G59" s="49"/>
      <c r="H59" s="56"/>
      <c r="I59" s="56"/>
      <c r="J59" s="56"/>
      <c r="S59" s="206"/>
      <c r="T59" s="206"/>
      <c r="U59" s="206"/>
      <c r="V59" s="206"/>
      <c r="W59" s="206"/>
      <c r="X59" s="206"/>
      <c r="Y59" s="206"/>
    </row>
    <row r="60" spans="1:25" s="3" customFormat="1" ht="21" customHeight="1" x14ac:dyDescent="0.2">
      <c r="B60" s="33"/>
      <c r="D60" s="56"/>
      <c r="E60" s="49"/>
      <c r="F60" s="56"/>
      <c r="G60" s="49"/>
      <c r="H60" s="56"/>
      <c r="I60" s="56"/>
      <c r="J60" s="56"/>
      <c r="S60" s="206"/>
      <c r="T60" s="206"/>
      <c r="U60" s="206"/>
      <c r="V60" s="206"/>
      <c r="W60" s="206"/>
      <c r="X60" s="206"/>
      <c r="Y60" s="206"/>
    </row>
    <row r="61" spans="1:25" s="3" customFormat="1" ht="21" customHeight="1" x14ac:dyDescent="0.2">
      <c r="A61" s="109" t="s">
        <v>82</v>
      </c>
      <c r="B61" s="33"/>
      <c r="D61" s="56"/>
      <c r="E61" s="49"/>
      <c r="F61" s="56"/>
      <c r="G61" s="49"/>
      <c r="H61" s="56"/>
      <c r="I61" s="56"/>
      <c r="J61" s="56"/>
      <c r="S61" s="206"/>
      <c r="T61" s="206"/>
      <c r="U61" s="206"/>
      <c r="V61" s="206"/>
      <c r="W61" s="206"/>
      <c r="X61" s="206"/>
      <c r="Y61" s="206"/>
    </row>
    <row r="62" spans="1:25" s="3" customFormat="1" ht="21" customHeight="1" x14ac:dyDescent="0.2">
      <c r="A62" s="39" t="s">
        <v>66</v>
      </c>
      <c r="B62" s="33"/>
      <c r="D62" s="49">
        <f>D64-D63</f>
        <v>1220</v>
      </c>
      <c r="E62" s="49"/>
      <c r="F62" s="49">
        <f>F64-F63</f>
        <v>57911</v>
      </c>
      <c r="G62" s="49"/>
      <c r="H62" s="49">
        <f>H64-H63</f>
        <v>1349</v>
      </c>
      <c r="I62" s="49"/>
      <c r="J62" s="49">
        <f>J64-J63</f>
        <v>52008</v>
      </c>
      <c r="S62" s="206"/>
      <c r="T62" s="206"/>
      <c r="U62" s="206"/>
      <c r="V62" s="206"/>
      <c r="W62" s="206"/>
      <c r="X62" s="206"/>
      <c r="Y62" s="206"/>
    </row>
    <row r="63" spans="1:25" s="3" customFormat="1" ht="21" customHeight="1" x14ac:dyDescent="0.2">
      <c r="A63" s="39" t="s">
        <v>42</v>
      </c>
      <c r="B63" s="33"/>
      <c r="D63" s="87">
        <v>-404</v>
      </c>
      <c r="E63" s="49"/>
      <c r="F63" s="87">
        <v>-1139</v>
      </c>
      <c r="G63" s="49"/>
      <c r="H63" s="87">
        <v>0</v>
      </c>
      <c r="I63" s="49"/>
      <c r="J63" s="87">
        <v>0</v>
      </c>
      <c r="S63" s="206"/>
      <c r="T63" s="206"/>
      <c r="U63" s="206"/>
      <c r="V63" s="206"/>
      <c r="W63" s="206"/>
      <c r="X63" s="206"/>
      <c r="Y63" s="206"/>
    </row>
    <row r="64" spans="1:25" s="3" customFormat="1" ht="21" customHeight="1" thickBot="1" x14ac:dyDescent="0.25">
      <c r="A64" s="9" t="s">
        <v>152</v>
      </c>
      <c r="B64" s="33"/>
      <c r="C64" s="33"/>
      <c r="D64" s="66">
        <f>D44</f>
        <v>816</v>
      </c>
      <c r="E64" s="49"/>
      <c r="F64" s="66">
        <f>F44</f>
        <v>56772</v>
      </c>
      <c r="G64" s="54"/>
      <c r="H64" s="66">
        <f>H44</f>
        <v>1349</v>
      </c>
      <c r="I64" s="49"/>
      <c r="J64" s="66">
        <f>J44</f>
        <v>52008</v>
      </c>
      <c r="S64" s="206"/>
      <c r="T64" s="206"/>
      <c r="U64" s="206"/>
      <c r="V64" s="206"/>
      <c r="W64" s="206"/>
      <c r="X64" s="206"/>
      <c r="Y64" s="206"/>
    </row>
    <row r="65" spans="1:25" s="3" customFormat="1" ht="21" customHeight="1" thickTop="1" x14ac:dyDescent="0.2">
      <c r="A65" s="9"/>
      <c r="B65" s="33"/>
      <c r="C65" s="33"/>
      <c r="D65" s="49"/>
      <c r="E65" s="49"/>
      <c r="F65" s="49"/>
      <c r="G65" s="54"/>
      <c r="H65" s="49"/>
      <c r="I65" s="49"/>
      <c r="J65" s="49"/>
      <c r="S65" s="206"/>
      <c r="T65" s="206"/>
      <c r="U65" s="206"/>
      <c r="V65" s="206"/>
      <c r="W65" s="206"/>
      <c r="X65" s="206"/>
      <c r="Y65" s="206"/>
    </row>
    <row r="66" spans="1:25" ht="21" customHeight="1" x14ac:dyDescent="0.2">
      <c r="A66" s="9" t="s">
        <v>69</v>
      </c>
      <c r="B66" s="2"/>
      <c r="C66" s="2"/>
      <c r="D66" s="57"/>
      <c r="E66" s="53"/>
      <c r="F66" s="57"/>
      <c r="G66" s="53"/>
      <c r="H66" s="57"/>
      <c r="I66" s="35"/>
      <c r="J66" s="57"/>
      <c r="S66" s="206"/>
      <c r="T66" s="206"/>
      <c r="U66" s="206"/>
      <c r="V66" s="206"/>
      <c r="W66" s="206"/>
      <c r="X66" s="206"/>
      <c r="Y66" s="206"/>
    </row>
    <row r="67" spans="1:25" ht="21" customHeight="1" thickBot="1" x14ac:dyDescent="0.25">
      <c r="A67" s="3" t="s">
        <v>83</v>
      </c>
      <c r="B67" s="2">
        <v>22</v>
      </c>
      <c r="C67" s="2"/>
      <c r="D67" s="201">
        <f>D56/717282</f>
        <v>5.496582933908839E-2</v>
      </c>
      <c r="E67" s="202"/>
      <c r="F67" s="201">
        <f>F56/680000</f>
        <v>8.087941176470588E-2</v>
      </c>
      <c r="G67" s="202"/>
      <c r="H67" s="201">
        <f>H56/717282</f>
        <v>6.1484883211902708E-2</v>
      </c>
      <c r="I67" s="203"/>
      <c r="J67" s="201">
        <f>J56/680000</f>
        <v>7.5011764705882347E-2</v>
      </c>
      <c r="S67" s="206"/>
      <c r="T67" s="206"/>
      <c r="U67" s="206"/>
      <c r="V67" s="206"/>
      <c r="W67" s="206"/>
      <c r="X67" s="206"/>
      <c r="Y67" s="206"/>
    </row>
    <row r="68" spans="1:25" ht="21" customHeight="1" thickTop="1" x14ac:dyDescent="0.2">
      <c r="A68" s="39"/>
      <c r="B68" s="2"/>
      <c r="C68" s="2"/>
      <c r="D68" s="57"/>
      <c r="E68" s="53"/>
      <c r="F68" s="57"/>
      <c r="G68" s="53"/>
      <c r="H68" s="57"/>
      <c r="I68" s="35"/>
      <c r="J68" s="57"/>
    </row>
    <row r="69" spans="1:25" ht="21" customHeight="1" x14ac:dyDescent="0.2">
      <c r="D69" s="12"/>
      <c r="E69" s="12"/>
      <c r="F69" s="12"/>
      <c r="G69" s="12"/>
      <c r="H69" s="12"/>
      <c r="I69" s="12"/>
      <c r="J69" s="12"/>
    </row>
    <row r="88" spans="1:10" ht="21" customHeight="1" x14ac:dyDescent="0.2">
      <c r="D88" s="12"/>
      <c r="E88" s="12"/>
      <c r="F88" s="12"/>
      <c r="G88" s="12"/>
      <c r="H88" s="12"/>
      <c r="I88" s="12"/>
      <c r="J88" s="12"/>
    </row>
    <row r="90" spans="1:10" ht="21" customHeight="1" x14ac:dyDescent="0.2">
      <c r="A90" s="269" t="s">
        <v>27</v>
      </c>
      <c r="B90" s="269"/>
      <c r="C90" s="269"/>
      <c r="D90" s="269"/>
      <c r="E90" s="269"/>
      <c r="F90" s="269"/>
      <c r="G90" s="269"/>
      <c r="H90" s="269"/>
      <c r="I90" s="269"/>
      <c r="J90" s="269"/>
    </row>
  </sheetData>
  <mergeCells count="21">
    <mergeCell ref="A1:J1"/>
    <mergeCell ref="A2:J2"/>
    <mergeCell ref="A3:J3"/>
    <mergeCell ref="A4:J4"/>
    <mergeCell ref="A5:J5"/>
    <mergeCell ref="D7:F7"/>
    <mergeCell ref="H7:J7"/>
    <mergeCell ref="A46:J46"/>
    <mergeCell ref="A47:J47"/>
    <mergeCell ref="A48:J48"/>
    <mergeCell ref="A32:B32"/>
    <mergeCell ref="A33:B33"/>
    <mergeCell ref="D8:F8"/>
    <mergeCell ref="H8:J8"/>
    <mergeCell ref="A90:J90"/>
    <mergeCell ref="A49:J49"/>
    <mergeCell ref="A50:J50"/>
    <mergeCell ref="D52:F52"/>
    <mergeCell ref="H52:J52"/>
    <mergeCell ref="D53:F53"/>
    <mergeCell ref="H53:J53"/>
  </mergeCells>
  <pageMargins left="1" right="0.3" top="1" bottom="0.5" header="0.5" footer="0.3"/>
  <pageSetup paperSize="9" scale="80" fitToHeight="0" orientation="portrait" r:id="rId1"/>
  <headerFooter alignWithMargins="0"/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Z91"/>
  <sheetViews>
    <sheetView zoomScale="89" zoomScaleNormal="89" zoomScaleSheetLayoutView="75" workbookViewId="0">
      <selection activeCell="N14" sqref="N14"/>
    </sheetView>
  </sheetViews>
  <sheetFormatPr defaultColWidth="9.42578125" defaultRowHeight="21" customHeight="1" x14ac:dyDescent="0.2"/>
  <cols>
    <col min="1" max="1" width="63.42578125" style="12" customWidth="1"/>
    <col min="2" max="2" width="9.42578125" style="12" customWidth="1"/>
    <col min="3" max="3" width="1" style="12" customWidth="1"/>
    <col min="4" max="4" width="8.42578125" style="10" customWidth="1"/>
    <col min="5" max="5" width="1" style="10" customWidth="1"/>
    <col min="6" max="6" width="8.42578125" style="10" customWidth="1"/>
    <col min="7" max="7" width="1" style="10" customWidth="1"/>
    <col min="8" max="8" width="8.42578125" style="11" customWidth="1"/>
    <col min="9" max="9" width="1" style="11" customWidth="1"/>
    <col min="10" max="10" width="8.42578125" style="11" customWidth="1"/>
    <col min="11" max="16384" width="9.42578125" style="12"/>
  </cols>
  <sheetData>
    <row r="1" spans="1:26" s="3" customFormat="1" ht="21" customHeight="1" x14ac:dyDescent="0.2">
      <c r="A1" s="271" t="s">
        <v>84</v>
      </c>
      <c r="B1" s="271"/>
      <c r="C1" s="271"/>
      <c r="D1" s="271"/>
      <c r="E1" s="271"/>
      <c r="F1" s="271"/>
      <c r="G1" s="271"/>
      <c r="H1" s="271"/>
      <c r="I1" s="271"/>
      <c r="J1" s="271"/>
    </row>
    <row r="2" spans="1:26" s="3" customFormat="1" ht="21" customHeight="1" x14ac:dyDescent="0.2">
      <c r="A2" s="273" t="s">
        <v>217</v>
      </c>
      <c r="B2" s="273"/>
      <c r="C2" s="273"/>
      <c r="D2" s="273"/>
      <c r="E2" s="273"/>
      <c r="F2" s="273"/>
      <c r="G2" s="273"/>
      <c r="H2" s="273"/>
      <c r="I2" s="273"/>
      <c r="J2" s="273"/>
    </row>
    <row r="3" spans="1:26" s="3" customFormat="1" ht="21" customHeight="1" x14ac:dyDescent="0.2">
      <c r="A3" s="273" t="s">
        <v>184</v>
      </c>
      <c r="B3" s="273"/>
      <c r="C3" s="273"/>
      <c r="D3" s="273"/>
      <c r="E3" s="273"/>
      <c r="F3" s="273"/>
      <c r="G3" s="273"/>
      <c r="H3" s="273"/>
      <c r="I3" s="273"/>
      <c r="J3" s="273"/>
    </row>
    <row r="4" spans="1:26" ht="21" customHeight="1" x14ac:dyDescent="0.2">
      <c r="A4" s="273" t="s">
        <v>31</v>
      </c>
      <c r="B4" s="273"/>
      <c r="C4" s="273"/>
      <c r="D4" s="273"/>
      <c r="E4" s="273"/>
      <c r="F4" s="273"/>
      <c r="G4" s="273"/>
      <c r="H4" s="273"/>
      <c r="I4" s="273"/>
      <c r="J4" s="273"/>
    </row>
    <row r="5" spans="1:26" ht="21" customHeight="1" x14ac:dyDescent="0.2">
      <c r="A5" s="272" t="s">
        <v>13</v>
      </c>
      <c r="B5" s="272"/>
      <c r="C5" s="272"/>
      <c r="D5" s="272"/>
      <c r="E5" s="272"/>
      <c r="F5" s="272"/>
      <c r="G5" s="272"/>
      <c r="H5" s="272"/>
      <c r="I5" s="272"/>
      <c r="J5" s="272"/>
    </row>
    <row r="6" spans="1:26" s="3" customFormat="1" ht="7.5" customHeight="1" x14ac:dyDescent="0.2">
      <c r="B6" s="2"/>
      <c r="C6" s="2"/>
      <c r="D6" s="7"/>
      <c r="E6" s="7"/>
      <c r="F6" s="7"/>
      <c r="G6" s="7"/>
      <c r="H6" s="6"/>
      <c r="I6" s="8"/>
      <c r="J6" s="6"/>
    </row>
    <row r="7" spans="1:26" s="13" customFormat="1" ht="20.25" customHeight="1" x14ac:dyDescent="0.2">
      <c r="A7" s="12"/>
      <c r="B7" s="32" t="s">
        <v>0</v>
      </c>
      <c r="C7" s="14"/>
      <c r="D7" s="270" t="s">
        <v>22</v>
      </c>
      <c r="E7" s="270"/>
      <c r="F7" s="270"/>
      <c r="G7" s="7"/>
      <c r="H7" s="271" t="s">
        <v>23</v>
      </c>
      <c r="I7" s="271"/>
      <c r="J7" s="271"/>
    </row>
    <row r="8" spans="1:26" s="13" customFormat="1" ht="20.25" customHeight="1" x14ac:dyDescent="0.2">
      <c r="A8" s="12"/>
      <c r="B8" s="2"/>
      <c r="C8" s="14"/>
      <c r="D8" s="270" t="s">
        <v>26</v>
      </c>
      <c r="E8" s="270"/>
      <c r="F8" s="270"/>
      <c r="G8" s="7"/>
      <c r="H8" s="270" t="s">
        <v>26</v>
      </c>
      <c r="I8" s="270"/>
      <c r="J8" s="270"/>
    </row>
    <row r="9" spans="1:26" s="13" customFormat="1" ht="20.25" customHeight="1" x14ac:dyDescent="0.2">
      <c r="A9" s="12"/>
      <c r="B9" s="12"/>
      <c r="C9" s="17"/>
      <c r="D9" s="44">
        <v>2022</v>
      </c>
      <c r="E9" s="45"/>
      <c r="F9" s="44">
        <v>2021</v>
      </c>
      <c r="G9" s="47"/>
      <c r="H9" s="44">
        <v>2022</v>
      </c>
      <c r="I9" s="45"/>
      <c r="J9" s="44">
        <v>2021</v>
      </c>
    </row>
    <row r="10" spans="1:26" s="13" customFormat="1" ht="20.25" customHeight="1" x14ac:dyDescent="0.2">
      <c r="A10" s="9" t="s">
        <v>10</v>
      </c>
      <c r="B10" s="2"/>
      <c r="C10" s="14"/>
      <c r="D10" s="7"/>
      <c r="E10" s="7"/>
      <c r="F10" s="46"/>
      <c r="G10" s="7"/>
      <c r="H10" s="8"/>
      <c r="I10" s="8"/>
      <c r="J10" s="8"/>
    </row>
    <row r="11" spans="1:26" ht="20.25" customHeight="1" x14ac:dyDescent="0.2">
      <c r="A11" s="39" t="s">
        <v>79</v>
      </c>
      <c r="B11" s="2">
        <v>24</v>
      </c>
      <c r="C11" s="14"/>
      <c r="D11" s="68">
        <v>411836</v>
      </c>
      <c r="E11" s="36"/>
      <c r="F11" s="68">
        <v>368054</v>
      </c>
      <c r="G11" s="35"/>
      <c r="H11" s="68">
        <v>217286</v>
      </c>
      <c r="I11" s="35"/>
      <c r="J11" s="68">
        <v>212442</v>
      </c>
      <c r="K11" s="211"/>
      <c r="L11" s="199"/>
      <c r="M11" s="211"/>
      <c r="N11" s="212"/>
      <c r="O11" s="213"/>
      <c r="P11" s="212"/>
      <c r="Q11" s="211"/>
      <c r="R11" s="211"/>
      <c r="S11" s="211"/>
      <c r="T11" s="211"/>
      <c r="U11" s="211"/>
      <c r="V11" s="211"/>
      <c r="W11" s="211"/>
      <c r="X11" s="211"/>
      <c r="Y11" s="206"/>
      <c r="Z11" s="206"/>
    </row>
    <row r="12" spans="1:26" ht="20.25" customHeight="1" x14ac:dyDescent="0.2">
      <c r="A12" s="39" t="s">
        <v>1</v>
      </c>
      <c r="B12" s="2"/>
      <c r="C12" s="14"/>
      <c r="D12" s="68">
        <v>12206</v>
      </c>
      <c r="E12" s="68"/>
      <c r="F12" s="68">
        <v>8663</v>
      </c>
      <c r="G12" s="35"/>
      <c r="H12" s="68">
        <v>26637</v>
      </c>
      <c r="I12" s="35"/>
      <c r="J12" s="68">
        <v>19798</v>
      </c>
      <c r="K12" s="211"/>
      <c r="L12" s="211"/>
      <c r="M12" s="211"/>
      <c r="N12" s="212"/>
      <c r="O12" s="213"/>
      <c r="P12" s="212"/>
      <c r="Q12" s="211"/>
      <c r="R12" s="211"/>
      <c r="S12" s="211"/>
      <c r="T12" s="211"/>
      <c r="U12" s="211"/>
      <c r="V12" s="211"/>
      <c r="W12" s="211"/>
      <c r="X12" s="211"/>
      <c r="Y12" s="206"/>
      <c r="Z12" s="206"/>
    </row>
    <row r="13" spans="1:26" ht="20.25" customHeight="1" x14ac:dyDescent="0.2">
      <c r="A13" s="40" t="s">
        <v>75</v>
      </c>
      <c r="B13" s="2"/>
      <c r="C13" s="14"/>
      <c r="D13" s="50">
        <f>SUM(D11:D12)</f>
        <v>424042</v>
      </c>
      <c r="E13" s="35"/>
      <c r="F13" s="50">
        <f>SUM(F11:F12)</f>
        <v>376717</v>
      </c>
      <c r="G13" s="35"/>
      <c r="H13" s="51">
        <f>SUM(H11:H12)</f>
        <v>243923</v>
      </c>
      <c r="I13" s="35"/>
      <c r="J13" s="51">
        <f>SUM(J11:J12)</f>
        <v>232240</v>
      </c>
      <c r="K13" s="211"/>
      <c r="L13" s="211"/>
      <c r="M13" s="211"/>
      <c r="N13" s="211"/>
      <c r="O13" s="207"/>
      <c r="P13" s="211"/>
      <c r="Q13" s="207"/>
      <c r="R13" s="211"/>
      <c r="S13" s="211"/>
      <c r="T13" s="211"/>
      <c r="U13" s="211"/>
      <c r="V13" s="211"/>
      <c r="W13" s="211"/>
      <c r="X13" s="211"/>
      <c r="Y13" s="206"/>
      <c r="Z13" s="206"/>
    </row>
    <row r="14" spans="1:26" s="13" customFormat="1" ht="8.25" customHeight="1" x14ac:dyDescent="0.2">
      <c r="A14" s="12"/>
      <c r="B14" s="2"/>
      <c r="C14" s="14"/>
      <c r="D14" s="35"/>
      <c r="E14" s="35"/>
      <c r="F14" s="35"/>
      <c r="G14" s="35"/>
      <c r="H14" s="52"/>
      <c r="I14" s="35"/>
      <c r="J14" s="52"/>
      <c r="K14" s="211"/>
      <c r="L14" s="211"/>
      <c r="M14" s="211"/>
      <c r="N14" s="211"/>
      <c r="O14" s="207"/>
      <c r="P14" s="211"/>
      <c r="Q14" s="207"/>
      <c r="R14" s="211"/>
      <c r="S14" s="211"/>
      <c r="T14" s="211"/>
      <c r="U14" s="211"/>
      <c r="V14" s="211"/>
      <c r="W14" s="211"/>
      <c r="X14" s="211"/>
      <c r="Y14" s="206"/>
      <c r="Z14" s="206"/>
    </row>
    <row r="15" spans="1:26" s="13" customFormat="1" ht="20.25" customHeight="1" x14ac:dyDescent="0.2">
      <c r="A15" s="9" t="s">
        <v>5</v>
      </c>
      <c r="B15" s="2"/>
      <c r="C15" s="14"/>
      <c r="D15" s="35"/>
      <c r="E15" s="35"/>
      <c r="F15" s="35"/>
      <c r="G15" s="35"/>
      <c r="H15" s="52"/>
      <c r="I15" s="35"/>
      <c r="J15" s="52"/>
      <c r="K15" s="214"/>
      <c r="L15" s="214"/>
      <c r="M15" s="214"/>
      <c r="N15" s="214"/>
      <c r="O15" s="208"/>
      <c r="P15" s="214"/>
      <c r="Q15" s="208"/>
      <c r="R15" s="211"/>
      <c r="S15" s="211"/>
      <c r="T15" s="211"/>
      <c r="U15" s="211"/>
      <c r="V15" s="211"/>
      <c r="W15" s="211"/>
      <c r="X15" s="211"/>
      <c r="Y15" s="206"/>
      <c r="Z15" s="206"/>
    </row>
    <row r="16" spans="1:26" ht="20.25" customHeight="1" x14ac:dyDescent="0.2">
      <c r="A16" s="39" t="s">
        <v>80</v>
      </c>
      <c r="B16" s="2"/>
      <c r="C16" s="14"/>
      <c r="D16" s="53">
        <v>222158</v>
      </c>
      <c r="E16" s="53"/>
      <c r="F16" s="53">
        <v>193774</v>
      </c>
      <c r="G16" s="53"/>
      <c r="H16" s="48">
        <v>129288</v>
      </c>
      <c r="I16" s="35"/>
      <c r="J16" s="48">
        <v>111760</v>
      </c>
      <c r="K16" s="214"/>
      <c r="L16" s="214"/>
      <c r="M16" s="214"/>
      <c r="N16" s="211"/>
      <c r="O16" s="215"/>
      <c r="P16" s="211"/>
      <c r="Q16" s="215"/>
      <c r="R16" s="211"/>
      <c r="S16" s="211"/>
      <c r="T16" s="211"/>
      <c r="U16" s="211"/>
      <c r="V16" s="211"/>
      <c r="W16" s="211"/>
      <c r="X16" s="211"/>
      <c r="Y16" s="206"/>
      <c r="Z16" s="206"/>
    </row>
    <row r="17" spans="1:26" ht="20.25" customHeight="1" x14ac:dyDescent="0.2">
      <c r="A17" s="39" t="s">
        <v>166</v>
      </c>
      <c r="B17" s="2"/>
      <c r="C17" s="14"/>
      <c r="D17" s="53">
        <v>15585</v>
      </c>
      <c r="E17" s="35"/>
      <c r="F17" s="53">
        <v>15534</v>
      </c>
      <c r="G17" s="35"/>
      <c r="H17" s="48">
        <v>7012</v>
      </c>
      <c r="I17" s="35"/>
      <c r="J17" s="48">
        <v>5814</v>
      </c>
      <c r="K17" s="211"/>
      <c r="L17" s="211"/>
      <c r="M17" s="211"/>
      <c r="N17" s="211"/>
      <c r="O17" s="215"/>
      <c r="P17" s="211"/>
      <c r="Q17" s="215"/>
      <c r="R17" s="211"/>
      <c r="S17" s="211"/>
      <c r="T17" s="211"/>
      <c r="U17" s="211"/>
      <c r="V17" s="211"/>
      <c r="W17" s="211"/>
      <c r="X17" s="211"/>
      <c r="Y17" s="206"/>
      <c r="Z17" s="206"/>
    </row>
    <row r="18" spans="1:26" ht="20.25" customHeight="1" x14ac:dyDescent="0.2">
      <c r="A18" s="39" t="s">
        <v>14</v>
      </c>
      <c r="B18" s="2"/>
      <c r="C18" s="14"/>
      <c r="D18" s="53">
        <f>80025+2611</f>
        <v>82636</v>
      </c>
      <c r="E18" s="35"/>
      <c r="F18" s="53">
        <v>72125</v>
      </c>
      <c r="G18" s="35"/>
      <c r="H18" s="48">
        <f>45178+2611</f>
        <v>47789</v>
      </c>
      <c r="I18" s="35"/>
      <c r="J18" s="48">
        <v>51579</v>
      </c>
      <c r="K18" s="211"/>
      <c r="L18" s="211"/>
      <c r="M18" s="211"/>
      <c r="N18" s="211"/>
      <c r="O18" s="215"/>
      <c r="P18" s="211"/>
      <c r="Q18" s="215"/>
      <c r="R18" s="211"/>
      <c r="S18" s="211"/>
      <c r="T18" s="211"/>
      <c r="U18" s="211"/>
      <c r="V18" s="211"/>
      <c r="W18" s="211"/>
      <c r="X18" s="211"/>
      <c r="Y18" s="206"/>
      <c r="Z18" s="206"/>
    </row>
    <row r="19" spans="1:26" ht="19.5" customHeight="1" x14ac:dyDescent="0.2">
      <c r="A19" s="39" t="s">
        <v>247</v>
      </c>
      <c r="B19" s="64"/>
      <c r="C19" s="14"/>
      <c r="D19" s="87">
        <v>18087</v>
      </c>
      <c r="E19" s="89"/>
      <c r="F19" s="87">
        <v>-2801</v>
      </c>
      <c r="G19" s="89"/>
      <c r="H19" s="87">
        <v>18087</v>
      </c>
      <c r="I19" s="188"/>
      <c r="J19" s="87">
        <v>-2801</v>
      </c>
      <c r="K19" s="216"/>
      <c r="L19" s="199"/>
      <c r="M19" s="216"/>
      <c r="N19" s="199"/>
      <c r="O19" s="218"/>
      <c r="P19" s="211"/>
      <c r="Q19" s="218"/>
      <c r="R19" s="211"/>
      <c r="S19" s="211"/>
      <c r="T19" s="211"/>
      <c r="U19" s="211"/>
      <c r="V19" s="211"/>
      <c r="W19" s="211"/>
      <c r="X19" s="211"/>
      <c r="Y19" s="206"/>
      <c r="Z19" s="206"/>
    </row>
    <row r="20" spans="1:26" ht="20.25" customHeight="1" x14ac:dyDescent="0.2">
      <c r="A20" s="40" t="s">
        <v>76</v>
      </c>
      <c r="B20" s="2"/>
      <c r="C20" s="14"/>
      <c r="D20" s="50">
        <f>SUM(D16:D19)</f>
        <v>338466</v>
      </c>
      <c r="E20" s="53"/>
      <c r="F20" s="50">
        <f>SUM(F16:F19)</f>
        <v>278632</v>
      </c>
      <c r="G20" s="53"/>
      <c r="H20" s="50">
        <f>SUM(H16:H19)</f>
        <v>202176</v>
      </c>
      <c r="I20" s="35"/>
      <c r="J20" s="50">
        <f>SUM(J16:J19)</f>
        <v>166352</v>
      </c>
      <c r="K20" s="211"/>
      <c r="L20" s="211"/>
      <c r="M20" s="211"/>
      <c r="N20" s="211"/>
      <c r="O20" s="207"/>
      <c r="P20" s="211"/>
      <c r="Q20" s="207"/>
      <c r="R20" s="211"/>
      <c r="S20" s="211"/>
      <c r="T20" s="211"/>
      <c r="U20" s="211"/>
      <c r="V20" s="211"/>
      <c r="W20" s="211"/>
      <c r="X20" s="211"/>
      <c r="Y20" s="206"/>
      <c r="Z20" s="206"/>
    </row>
    <row r="21" spans="1:26" ht="20.25" customHeight="1" x14ac:dyDescent="0.2">
      <c r="A21" s="9" t="s">
        <v>88</v>
      </c>
      <c r="B21" s="2"/>
      <c r="C21" s="14"/>
      <c r="D21" s="50">
        <f>D13-D20</f>
        <v>85576</v>
      </c>
      <c r="E21" s="53"/>
      <c r="F21" s="50">
        <f>F13-F20</f>
        <v>98085</v>
      </c>
      <c r="G21" s="53"/>
      <c r="H21" s="50">
        <f>H13-H20</f>
        <v>41747</v>
      </c>
      <c r="I21" s="35"/>
      <c r="J21" s="50">
        <f>J13-J20</f>
        <v>65888</v>
      </c>
      <c r="K21" s="211"/>
      <c r="L21" s="211"/>
      <c r="M21" s="211"/>
      <c r="N21" s="211"/>
      <c r="O21" s="211"/>
      <c r="P21" s="211"/>
      <c r="Q21" s="211"/>
      <c r="R21" s="211"/>
      <c r="S21" s="211"/>
      <c r="T21" s="211"/>
      <c r="U21" s="211"/>
      <c r="V21" s="211"/>
      <c r="W21" s="211"/>
      <c r="X21" s="211"/>
      <c r="Y21" s="206"/>
      <c r="Z21" s="206"/>
    </row>
    <row r="22" spans="1:26" ht="8.25" customHeight="1" x14ac:dyDescent="0.2">
      <c r="C22" s="14"/>
      <c r="D22" s="53"/>
      <c r="E22" s="53"/>
      <c r="F22" s="53"/>
      <c r="G22" s="53"/>
      <c r="H22" s="53"/>
      <c r="I22" s="35"/>
      <c r="J22" s="53"/>
      <c r="K22" s="199"/>
      <c r="L22" s="203"/>
      <c r="M22" s="199"/>
      <c r="N22" s="214"/>
      <c r="O22" s="209"/>
      <c r="P22" s="203"/>
      <c r="Q22" s="209"/>
      <c r="R22" s="211"/>
      <c r="S22" s="211"/>
      <c r="T22" s="211"/>
      <c r="U22" s="211"/>
      <c r="V22" s="211"/>
      <c r="W22" s="211"/>
      <c r="X22" s="211"/>
      <c r="Y22" s="206"/>
      <c r="Z22" s="206"/>
    </row>
    <row r="23" spans="1:26" ht="19.5" customHeight="1" x14ac:dyDescent="0.2">
      <c r="A23" s="86" t="s">
        <v>87</v>
      </c>
      <c r="B23" s="64"/>
      <c r="C23" s="14"/>
      <c r="D23" s="37">
        <v>5729</v>
      </c>
      <c r="E23" s="37"/>
      <c r="F23" s="37">
        <v>5928</v>
      </c>
      <c r="G23" s="37"/>
      <c r="H23" s="48">
        <v>25332</v>
      </c>
      <c r="I23" s="35"/>
      <c r="J23" s="48">
        <v>20898</v>
      </c>
      <c r="K23" s="216"/>
      <c r="L23" s="199"/>
      <c r="M23" s="216"/>
      <c r="N23" s="199"/>
      <c r="O23" s="217"/>
      <c r="P23" s="199"/>
      <c r="Q23" s="217"/>
      <c r="R23" s="211"/>
      <c r="S23" s="211"/>
      <c r="T23" s="211"/>
      <c r="U23" s="211"/>
      <c r="V23" s="211"/>
      <c r="W23" s="211"/>
      <c r="X23" s="211"/>
      <c r="Y23" s="206"/>
      <c r="Z23" s="206"/>
    </row>
    <row r="24" spans="1:26" s="4" customFormat="1" ht="20.25" customHeight="1" x14ac:dyDescent="0.2">
      <c r="A24" s="86" t="s">
        <v>24</v>
      </c>
      <c r="B24" s="3"/>
      <c r="C24" s="14"/>
      <c r="D24" s="37">
        <v>-5125</v>
      </c>
      <c r="E24" s="89"/>
      <c r="F24" s="37">
        <v>-4749</v>
      </c>
      <c r="G24" s="89"/>
      <c r="H24" s="88">
        <v>-4122</v>
      </c>
      <c r="I24" s="188" t="s">
        <v>89</v>
      </c>
      <c r="J24" s="88">
        <v>-4516</v>
      </c>
      <c r="K24" s="216"/>
      <c r="L24" s="199"/>
      <c r="M24" s="216"/>
      <c r="N24" s="199"/>
      <c r="O24" s="216"/>
      <c r="P24" s="199"/>
      <c r="Q24" s="216"/>
      <c r="R24" s="211"/>
      <c r="S24" s="211"/>
      <c r="T24" s="211"/>
      <c r="U24" s="211"/>
      <c r="V24" s="211"/>
      <c r="W24" s="211"/>
      <c r="X24" s="211"/>
      <c r="Y24" s="206"/>
      <c r="Z24" s="206"/>
    </row>
    <row r="25" spans="1:26" ht="19.5" customHeight="1" x14ac:dyDescent="0.2">
      <c r="A25" s="3" t="s">
        <v>203</v>
      </c>
      <c r="B25" s="64"/>
      <c r="C25" s="14"/>
      <c r="D25" s="87">
        <v>-2617</v>
      </c>
      <c r="E25" s="89"/>
      <c r="F25" s="87">
        <v>433</v>
      </c>
      <c r="G25" s="89"/>
      <c r="H25" s="90">
        <v>0</v>
      </c>
      <c r="I25" s="188"/>
      <c r="J25" s="90">
        <v>0</v>
      </c>
      <c r="K25" s="216"/>
      <c r="L25" s="199"/>
      <c r="M25" s="216"/>
      <c r="N25" s="199"/>
      <c r="O25" s="210"/>
      <c r="P25" s="211"/>
      <c r="Q25" s="210"/>
      <c r="R25" s="211"/>
      <c r="S25" s="211"/>
      <c r="T25" s="211"/>
      <c r="U25" s="211"/>
      <c r="V25" s="211"/>
      <c r="W25" s="211"/>
      <c r="X25" s="211"/>
      <c r="Y25" s="206"/>
      <c r="Z25" s="206"/>
    </row>
    <row r="26" spans="1:26" s="4" customFormat="1" ht="20.25" customHeight="1" x14ac:dyDescent="0.2">
      <c r="A26" s="9" t="s">
        <v>61</v>
      </c>
      <c r="B26" s="3"/>
      <c r="C26" s="14"/>
      <c r="D26" s="53">
        <f>SUM(D21:D25)</f>
        <v>83563</v>
      </c>
      <c r="E26" s="34"/>
      <c r="F26" s="53">
        <f>SUM(F21:F25)</f>
        <v>99697</v>
      </c>
      <c r="G26" s="49">
        <v>0</v>
      </c>
      <c r="H26" s="53">
        <f>SUM(H21:H25)</f>
        <v>62957</v>
      </c>
      <c r="I26" s="49"/>
      <c r="J26" s="53">
        <f>SUM(J21:J25)</f>
        <v>82270</v>
      </c>
      <c r="K26" s="211"/>
      <c r="L26" s="211"/>
      <c r="M26" s="211"/>
      <c r="N26" s="211"/>
      <c r="O26" s="211"/>
      <c r="P26" s="211"/>
      <c r="Q26" s="211"/>
      <c r="R26" s="211"/>
      <c r="S26" s="211"/>
      <c r="T26" s="211"/>
      <c r="U26" s="211"/>
      <c r="V26" s="211"/>
      <c r="W26" s="211"/>
      <c r="X26" s="211"/>
      <c r="Y26" s="206"/>
      <c r="Z26" s="206"/>
    </row>
    <row r="27" spans="1:26" s="4" customFormat="1" ht="20.25" customHeight="1" x14ac:dyDescent="0.2">
      <c r="A27" s="3" t="s">
        <v>25</v>
      </c>
      <c r="B27" s="2">
        <v>20</v>
      </c>
      <c r="C27" s="14"/>
      <c r="D27" s="68">
        <v>-10489</v>
      </c>
      <c r="E27" s="68"/>
      <c r="F27" s="68">
        <v>-11781</v>
      </c>
      <c r="G27" s="68"/>
      <c r="H27" s="68">
        <v>-1080</v>
      </c>
      <c r="I27" s="36"/>
      <c r="J27" s="68">
        <f>-5384</f>
        <v>-5384</v>
      </c>
      <c r="K27" s="211"/>
      <c r="L27" s="211"/>
      <c r="M27" s="211"/>
      <c r="N27" s="211"/>
      <c r="O27" s="211"/>
      <c r="P27" s="199"/>
      <c r="Q27" s="211"/>
      <c r="R27" s="211"/>
      <c r="S27" s="211"/>
      <c r="T27" s="211"/>
      <c r="U27" s="211"/>
      <c r="V27" s="211"/>
      <c r="W27" s="211"/>
      <c r="X27" s="211"/>
      <c r="Y27" s="206"/>
      <c r="Z27" s="206"/>
    </row>
    <row r="28" spans="1:26" s="4" customFormat="1" ht="20.25" customHeight="1" x14ac:dyDescent="0.2">
      <c r="A28" s="9" t="s">
        <v>153</v>
      </c>
      <c r="B28" s="2"/>
      <c r="C28" s="14"/>
      <c r="D28" s="50">
        <f>SUM(D26:D27)</f>
        <v>73074</v>
      </c>
      <c r="E28" s="34"/>
      <c r="F28" s="50">
        <f>SUM(F26:F27)</f>
        <v>87916</v>
      </c>
      <c r="G28" s="34"/>
      <c r="H28" s="50">
        <f>SUM(H26:H27)</f>
        <v>61877</v>
      </c>
      <c r="I28" s="34"/>
      <c r="J28" s="50">
        <f>SUM(J26:J27)</f>
        <v>76886</v>
      </c>
      <c r="K28" s="216"/>
      <c r="L28" s="199"/>
      <c r="M28" s="216"/>
      <c r="N28" s="199"/>
      <c r="O28" s="216"/>
      <c r="P28" s="199"/>
      <c r="Q28" s="216"/>
      <c r="R28" s="211"/>
      <c r="S28" s="211"/>
      <c r="T28" s="211"/>
      <c r="U28" s="211"/>
      <c r="V28" s="211"/>
      <c r="W28" s="211"/>
      <c r="X28" s="211"/>
      <c r="Y28" s="206"/>
      <c r="Z28" s="206"/>
    </row>
    <row r="29" spans="1:26" s="4" customFormat="1" ht="8.25" customHeight="1" x14ac:dyDescent="0.2">
      <c r="A29" s="9"/>
      <c r="B29" s="2"/>
      <c r="C29" s="14"/>
      <c r="D29" s="53"/>
      <c r="E29" s="34"/>
      <c r="F29" s="53"/>
      <c r="G29" s="34"/>
      <c r="H29" s="53"/>
      <c r="I29" s="34"/>
      <c r="J29" s="53"/>
      <c r="L29" s="199"/>
      <c r="M29" s="203"/>
      <c r="N29" s="199"/>
      <c r="O29" s="214"/>
      <c r="P29" s="209"/>
      <c r="Q29" s="203"/>
      <c r="R29" s="209"/>
      <c r="T29" s="206"/>
      <c r="U29" s="206"/>
      <c r="V29" s="206"/>
      <c r="W29" s="206"/>
      <c r="X29" s="206"/>
      <c r="Y29" s="206"/>
      <c r="Z29" s="206"/>
    </row>
    <row r="30" spans="1:26" s="3" customFormat="1" ht="20.25" customHeight="1" x14ac:dyDescent="0.2">
      <c r="A30" s="9" t="s">
        <v>101</v>
      </c>
      <c r="B30" s="2"/>
      <c r="C30" s="2"/>
      <c r="D30" s="53"/>
      <c r="E30" s="53"/>
      <c r="F30" s="53"/>
      <c r="G30" s="53"/>
      <c r="H30" s="53"/>
      <c r="I30" s="35"/>
      <c r="J30" s="53"/>
      <c r="L30" s="216"/>
      <c r="M30" s="199"/>
      <c r="N30" s="216"/>
      <c r="O30" s="199"/>
      <c r="P30" s="207"/>
      <c r="Q30" s="199"/>
      <c r="R30" s="207"/>
      <c r="T30" s="206"/>
      <c r="U30" s="206"/>
      <c r="V30" s="206"/>
      <c r="W30" s="206"/>
      <c r="X30" s="206"/>
      <c r="Y30" s="206"/>
      <c r="Z30" s="206"/>
    </row>
    <row r="31" spans="1:26" s="3" customFormat="1" ht="20.25" customHeight="1" x14ac:dyDescent="0.2">
      <c r="A31" s="9" t="s">
        <v>194</v>
      </c>
      <c r="B31" s="32"/>
      <c r="C31" s="2"/>
      <c r="D31" s="53"/>
      <c r="E31" s="53"/>
      <c r="F31" s="53"/>
      <c r="G31" s="53"/>
      <c r="H31" s="53"/>
      <c r="I31" s="35"/>
      <c r="J31" s="53"/>
      <c r="L31" s="216"/>
      <c r="M31" s="199"/>
      <c r="N31" s="216"/>
      <c r="O31" s="199"/>
      <c r="P31" s="207"/>
      <c r="Q31" s="199"/>
      <c r="R31" s="207"/>
      <c r="T31" s="206"/>
      <c r="U31" s="206"/>
      <c r="V31" s="206"/>
      <c r="W31" s="206"/>
      <c r="X31" s="206"/>
      <c r="Y31" s="206"/>
      <c r="Z31" s="206"/>
    </row>
    <row r="32" spans="1:26" s="3" customFormat="1" ht="20.25" customHeight="1" x14ac:dyDescent="0.2">
      <c r="A32" s="275" t="s">
        <v>195</v>
      </c>
      <c r="B32" s="275"/>
      <c r="C32" s="2"/>
      <c r="D32" s="53"/>
      <c r="E32" s="53"/>
      <c r="F32" s="53"/>
      <c r="G32" s="53"/>
      <c r="H32" s="53"/>
      <c r="I32" s="35"/>
      <c r="J32" s="53"/>
      <c r="T32" s="206"/>
      <c r="U32" s="206"/>
      <c r="V32" s="206"/>
      <c r="W32" s="206"/>
      <c r="X32" s="206"/>
      <c r="Y32" s="206"/>
      <c r="Z32" s="206"/>
    </row>
    <row r="33" spans="1:26" s="3" customFormat="1" ht="20.25" customHeight="1" x14ac:dyDescent="0.2">
      <c r="A33" s="276" t="s">
        <v>191</v>
      </c>
      <c r="B33" s="276"/>
      <c r="C33" s="2"/>
      <c r="D33" s="69">
        <v>2428</v>
      </c>
      <c r="E33" s="36"/>
      <c r="F33" s="69">
        <v>3848</v>
      </c>
      <c r="G33" s="36"/>
      <c r="H33" s="90">
        <v>0</v>
      </c>
      <c r="I33" s="36"/>
      <c r="J33" s="90">
        <v>0</v>
      </c>
      <c r="K33" s="211"/>
      <c r="L33" s="199"/>
      <c r="M33" s="211"/>
      <c r="N33" s="199"/>
      <c r="O33" s="210"/>
      <c r="P33" s="199"/>
      <c r="Q33" s="210"/>
      <c r="R33" s="211"/>
      <c r="S33" s="211"/>
      <c r="T33" s="211"/>
      <c r="U33" s="211"/>
      <c r="V33" s="211"/>
      <c r="W33" s="211"/>
      <c r="X33" s="211"/>
      <c r="Y33" s="206"/>
      <c r="Z33" s="206"/>
    </row>
    <row r="34" spans="1:26" s="3" customFormat="1" ht="20.25" customHeight="1" x14ac:dyDescent="0.2">
      <c r="A34" s="230" t="s">
        <v>196</v>
      </c>
      <c r="B34" s="230"/>
      <c r="C34" s="2"/>
      <c r="R34" s="211"/>
      <c r="S34" s="211"/>
      <c r="T34" s="211"/>
      <c r="U34" s="211"/>
      <c r="V34" s="211"/>
      <c r="W34" s="211"/>
      <c r="X34" s="211"/>
      <c r="Y34" s="206"/>
      <c r="Z34" s="206"/>
    </row>
    <row r="35" spans="1:26" s="3" customFormat="1" ht="20.25" customHeight="1" x14ac:dyDescent="0.2">
      <c r="A35" s="231" t="s">
        <v>224</v>
      </c>
      <c r="B35" s="231"/>
      <c r="C35" s="2"/>
      <c r="D35" s="87">
        <f>SUM(D33:D33)</f>
        <v>2428</v>
      </c>
      <c r="E35" s="36"/>
      <c r="F35" s="87">
        <f>SUM(F33:F33)</f>
        <v>3848</v>
      </c>
      <c r="G35" s="36"/>
      <c r="H35" s="87">
        <f>SUM(H33:H33)</f>
        <v>0</v>
      </c>
      <c r="I35" s="36"/>
      <c r="J35" s="87">
        <f>SUM(J33:J33)</f>
        <v>0</v>
      </c>
      <c r="K35" s="216"/>
      <c r="L35" s="199"/>
      <c r="M35" s="216"/>
      <c r="N35" s="199"/>
      <c r="O35" s="210"/>
      <c r="P35" s="211"/>
      <c r="Q35" s="210"/>
      <c r="R35" s="211"/>
      <c r="S35" s="211"/>
      <c r="T35" s="211"/>
      <c r="U35" s="211"/>
      <c r="V35" s="211"/>
      <c r="W35" s="211"/>
      <c r="X35" s="211"/>
      <c r="Y35" s="206"/>
      <c r="Z35" s="206"/>
    </row>
    <row r="36" spans="1:26" s="3" customFormat="1" ht="20.25" customHeight="1" x14ac:dyDescent="0.2">
      <c r="A36" s="111" t="s">
        <v>197</v>
      </c>
      <c r="B36" s="181"/>
      <c r="C36" s="2"/>
      <c r="D36" s="37"/>
      <c r="E36" s="36"/>
      <c r="F36" s="37"/>
      <c r="G36" s="36"/>
      <c r="H36" s="37"/>
      <c r="I36" s="36"/>
      <c r="J36" s="37"/>
      <c r="K36" s="216"/>
      <c r="L36" s="199"/>
      <c r="M36" s="216"/>
      <c r="N36" s="199"/>
      <c r="O36" s="216"/>
      <c r="P36" s="199"/>
      <c r="Q36" s="216"/>
      <c r="R36" s="211"/>
      <c r="S36" s="211"/>
      <c r="T36" s="211"/>
      <c r="U36" s="211"/>
      <c r="V36" s="211"/>
      <c r="W36" s="211"/>
      <c r="X36" s="211"/>
      <c r="Y36" s="206"/>
      <c r="Z36" s="206"/>
    </row>
    <row r="37" spans="1:26" s="3" customFormat="1" ht="20.25" customHeight="1" x14ac:dyDescent="0.2">
      <c r="A37" s="179" t="s">
        <v>198</v>
      </c>
      <c r="B37" s="181"/>
      <c r="C37" s="2"/>
      <c r="D37" s="37"/>
      <c r="E37" s="36"/>
      <c r="F37" s="37"/>
      <c r="G37" s="36"/>
      <c r="H37" s="37"/>
      <c r="I37" s="36"/>
      <c r="J37" s="37"/>
      <c r="R37" s="211"/>
      <c r="S37" s="211"/>
      <c r="T37" s="211"/>
      <c r="U37" s="211"/>
      <c r="V37" s="211"/>
      <c r="W37" s="211"/>
      <c r="X37" s="211"/>
      <c r="Y37" s="206"/>
      <c r="Z37" s="206"/>
    </row>
    <row r="38" spans="1:26" s="3" customFormat="1" ht="20.25" customHeight="1" x14ac:dyDescent="0.2">
      <c r="A38" s="64" t="s">
        <v>192</v>
      </c>
      <c r="B38" s="181"/>
      <c r="C38" s="2"/>
      <c r="D38" s="37"/>
      <c r="E38" s="36"/>
      <c r="F38" s="37"/>
      <c r="G38" s="36"/>
      <c r="H38" s="37"/>
      <c r="I38" s="36"/>
      <c r="J38" s="37"/>
      <c r="R38" s="211"/>
      <c r="S38" s="211"/>
      <c r="T38" s="211"/>
      <c r="U38" s="211"/>
      <c r="V38" s="211"/>
      <c r="W38" s="211"/>
      <c r="X38" s="211"/>
      <c r="Y38" s="206"/>
      <c r="Z38" s="206"/>
    </row>
    <row r="39" spans="1:26" s="3" customFormat="1" ht="20.25" customHeight="1" x14ac:dyDescent="0.2">
      <c r="A39" s="39" t="s">
        <v>193</v>
      </c>
      <c r="C39" s="2"/>
      <c r="D39" s="37">
        <v>-46432</v>
      </c>
      <c r="E39" s="36"/>
      <c r="F39" s="37">
        <v>4888</v>
      </c>
      <c r="G39" s="36"/>
      <c r="H39" s="37">
        <v>-46432</v>
      </c>
      <c r="I39" s="36"/>
      <c r="J39" s="37">
        <f>4887+1</f>
        <v>4888</v>
      </c>
      <c r="K39" s="216"/>
      <c r="L39" s="199"/>
      <c r="M39" s="216"/>
      <c r="N39" s="199"/>
      <c r="O39" s="216"/>
      <c r="P39" s="199"/>
      <c r="Q39" s="216"/>
      <c r="R39" s="211"/>
      <c r="S39" s="211"/>
      <c r="T39" s="211"/>
      <c r="U39" s="211"/>
      <c r="V39" s="211"/>
      <c r="W39" s="211"/>
      <c r="X39" s="211"/>
      <c r="Y39" s="206"/>
      <c r="Z39" s="206"/>
    </row>
    <row r="40" spans="1:26" s="3" customFormat="1" ht="20.25" customHeight="1" x14ac:dyDescent="0.2">
      <c r="A40" s="64" t="s">
        <v>229</v>
      </c>
      <c r="C40" s="2"/>
      <c r="D40" s="195">
        <v>1644</v>
      </c>
      <c r="E40" s="36"/>
      <c r="F40" s="87">
        <f>SUM(F38:F38)</f>
        <v>0</v>
      </c>
      <c r="G40" s="36"/>
      <c r="H40" s="87">
        <f>SUM(H38:H38)</f>
        <v>0</v>
      </c>
      <c r="I40" s="36"/>
      <c r="J40" s="87">
        <f>SUM(J38:J38)</f>
        <v>0</v>
      </c>
      <c r="K40" s="216"/>
      <c r="L40" s="199"/>
      <c r="M40" s="216"/>
      <c r="N40" s="199"/>
      <c r="O40" s="216"/>
      <c r="P40" s="199"/>
      <c r="Q40" s="216"/>
      <c r="R40" s="211"/>
      <c r="S40" s="211"/>
      <c r="T40" s="211"/>
      <c r="U40" s="211"/>
      <c r="V40" s="211"/>
      <c r="W40" s="211"/>
      <c r="X40" s="211"/>
      <c r="Y40" s="206"/>
      <c r="Z40" s="206"/>
    </row>
    <row r="41" spans="1:26" s="3" customFormat="1" ht="20.25" customHeight="1" x14ac:dyDescent="0.2">
      <c r="A41" s="230" t="s">
        <v>199</v>
      </c>
      <c r="C41" s="2"/>
      <c r="R41" s="211"/>
      <c r="S41" s="211"/>
      <c r="T41" s="211"/>
      <c r="U41" s="211"/>
      <c r="V41" s="211"/>
      <c r="W41" s="211"/>
      <c r="X41" s="211"/>
      <c r="Y41" s="206"/>
      <c r="Z41" s="206"/>
    </row>
    <row r="42" spans="1:26" s="3" customFormat="1" ht="20.25" customHeight="1" x14ac:dyDescent="0.2">
      <c r="A42" s="231" t="s">
        <v>200</v>
      </c>
      <c r="C42" s="2"/>
      <c r="D42" s="87">
        <f>SUM(D39:D40)</f>
        <v>-44788</v>
      </c>
      <c r="E42" s="36"/>
      <c r="F42" s="87">
        <f>SUM(F39:F40)</f>
        <v>4888</v>
      </c>
      <c r="G42" s="36"/>
      <c r="H42" s="87">
        <f>SUM(H39:H40)</f>
        <v>-46432</v>
      </c>
      <c r="I42" s="36"/>
      <c r="J42" s="87">
        <f>SUM(J39:J40)</f>
        <v>4888</v>
      </c>
      <c r="K42" s="216"/>
      <c r="L42" s="199"/>
      <c r="M42" s="216"/>
      <c r="N42" s="199"/>
      <c r="O42" s="216"/>
      <c r="P42" s="199"/>
      <c r="Q42" s="216"/>
      <c r="R42" s="211"/>
      <c r="S42" s="211"/>
      <c r="T42" s="211"/>
      <c r="U42" s="211"/>
      <c r="V42" s="211"/>
      <c r="W42" s="211"/>
      <c r="X42" s="211"/>
      <c r="Y42" s="206"/>
      <c r="Z42" s="206"/>
    </row>
    <row r="43" spans="1:26" s="3" customFormat="1" ht="20.25" customHeight="1" x14ac:dyDescent="0.2">
      <c r="A43" s="111" t="s">
        <v>94</v>
      </c>
      <c r="B43" s="106"/>
      <c r="D43" s="37">
        <f>D35+D42</f>
        <v>-42360</v>
      </c>
      <c r="E43" s="126"/>
      <c r="F43" s="37">
        <f>F35+F42</f>
        <v>8736</v>
      </c>
      <c r="G43" s="126"/>
      <c r="H43" s="37">
        <f>H35+H42</f>
        <v>-46432</v>
      </c>
      <c r="I43" s="127"/>
      <c r="J43" s="37">
        <f>J35+J42</f>
        <v>4888</v>
      </c>
      <c r="K43" s="216"/>
      <c r="L43" s="199"/>
      <c r="M43" s="216"/>
      <c r="N43" s="199"/>
      <c r="O43" s="216"/>
      <c r="P43" s="199"/>
      <c r="Q43" s="216"/>
      <c r="R43" s="211"/>
      <c r="S43" s="211"/>
      <c r="T43" s="211"/>
      <c r="U43" s="211"/>
      <c r="V43" s="211"/>
      <c r="W43" s="211"/>
      <c r="X43" s="211"/>
      <c r="Y43" s="206"/>
      <c r="Z43" s="206"/>
    </row>
    <row r="44" spans="1:26" s="3" customFormat="1" ht="20.25" customHeight="1" thickBot="1" x14ac:dyDescent="0.25">
      <c r="A44" s="105" t="s">
        <v>152</v>
      </c>
      <c r="B44" s="107"/>
      <c r="D44" s="108">
        <f>D28+D43</f>
        <v>30714</v>
      </c>
      <c r="E44" s="126"/>
      <c r="F44" s="108">
        <f>F28+F43</f>
        <v>96652</v>
      </c>
      <c r="G44" s="126"/>
      <c r="H44" s="108">
        <f>H28+H43</f>
        <v>15445</v>
      </c>
      <c r="I44" s="127"/>
      <c r="J44" s="108">
        <f>J28+J43</f>
        <v>81774</v>
      </c>
      <c r="K44" s="216"/>
      <c r="L44" s="199"/>
      <c r="M44" s="216"/>
      <c r="N44" s="199"/>
      <c r="O44" s="216"/>
      <c r="P44" s="199"/>
      <c r="Q44" s="216"/>
      <c r="R44" s="211"/>
      <c r="S44" s="211"/>
      <c r="T44" s="211"/>
      <c r="U44" s="211"/>
      <c r="V44" s="211"/>
      <c r="W44" s="211"/>
      <c r="X44" s="211"/>
      <c r="Y44" s="206"/>
      <c r="Z44" s="206"/>
    </row>
    <row r="45" spans="1:26" s="3" customFormat="1" ht="20.25" customHeight="1" thickTop="1" x14ac:dyDescent="0.2">
      <c r="A45" s="105"/>
      <c r="B45" s="107"/>
      <c r="D45" s="37"/>
      <c r="E45" s="126"/>
      <c r="F45" s="37"/>
      <c r="G45" s="126"/>
      <c r="H45" s="37"/>
      <c r="I45" s="127"/>
      <c r="J45" s="37"/>
      <c r="R45" s="211"/>
      <c r="S45" s="211"/>
      <c r="T45" s="211"/>
      <c r="U45" s="211"/>
      <c r="V45" s="211"/>
      <c r="W45" s="211"/>
      <c r="X45" s="211"/>
      <c r="Y45" s="206"/>
      <c r="Z45" s="206"/>
    </row>
    <row r="46" spans="1:26" s="3" customFormat="1" ht="21" customHeight="1" x14ac:dyDescent="0.2">
      <c r="A46" s="271" t="s">
        <v>84</v>
      </c>
      <c r="B46" s="271"/>
      <c r="C46" s="271"/>
      <c r="D46" s="271"/>
      <c r="E46" s="271"/>
      <c r="F46" s="271"/>
      <c r="G46" s="271"/>
      <c r="H46" s="271"/>
      <c r="I46" s="271"/>
      <c r="J46" s="271"/>
    </row>
    <row r="47" spans="1:26" s="3" customFormat="1" ht="21" customHeight="1" x14ac:dyDescent="0.2">
      <c r="A47" s="274" t="s">
        <v>219</v>
      </c>
      <c r="B47" s="273"/>
      <c r="C47" s="273"/>
      <c r="D47" s="273"/>
      <c r="E47" s="273"/>
      <c r="F47" s="273"/>
      <c r="G47" s="273"/>
      <c r="H47" s="273"/>
      <c r="I47" s="273"/>
      <c r="J47" s="273"/>
    </row>
    <row r="48" spans="1:26" s="3" customFormat="1" ht="21" customHeight="1" x14ac:dyDescent="0.2">
      <c r="A48" s="274" t="s">
        <v>184</v>
      </c>
      <c r="B48" s="273"/>
      <c r="C48" s="273"/>
      <c r="D48" s="273"/>
      <c r="E48" s="273"/>
      <c r="F48" s="273"/>
      <c r="G48" s="273"/>
      <c r="H48" s="273"/>
      <c r="I48" s="273"/>
      <c r="J48" s="273"/>
    </row>
    <row r="49" spans="1:24" ht="21" customHeight="1" x14ac:dyDescent="0.2">
      <c r="A49" s="273" t="s">
        <v>31</v>
      </c>
      <c r="B49" s="273"/>
      <c r="C49" s="273"/>
      <c r="D49" s="273"/>
      <c r="E49" s="273"/>
      <c r="F49" s="273"/>
      <c r="G49" s="273"/>
      <c r="H49" s="273"/>
      <c r="I49" s="273"/>
      <c r="J49" s="273"/>
    </row>
    <row r="50" spans="1:24" ht="21" customHeight="1" x14ac:dyDescent="0.2">
      <c r="A50" s="272" t="s">
        <v>13</v>
      </c>
      <c r="B50" s="272"/>
      <c r="C50" s="272"/>
      <c r="D50" s="272"/>
      <c r="E50" s="272"/>
      <c r="F50" s="272"/>
      <c r="G50" s="272"/>
      <c r="H50" s="272"/>
      <c r="I50" s="272"/>
      <c r="J50" s="272"/>
    </row>
    <row r="51" spans="1:24" s="3" customFormat="1" ht="7.5" customHeight="1" x14ac:dyDescent="0.2">
      <c r="B51" s="2"/>
      <c r="C51" s="2"/>
      <c r="D51" s="7"/>
      <c r="E51" s="7"/>
      <c r="F51" s="7"/>
      <c r="G51" s="7"/>
      <c r="H51" s="6"/>
      <c r="I51" s="8"/>
      <c r="J51" s="6"/>
    </row>
    <row r="52" spans="1:24" s="13" customFormat="1" ht="20.25" customHeight="1" x14ac:dyDescent="0.2">
      <c r="A52" s="12"/>
      <c r="B52" s="32" t="s">
        <v>0</v>
      </c>
      <c r="C52" s="14"/>
      <c r="D52" s="270" t="s">
        <v>22</v>
      </c>
      <c r="E52" s="270"/>
      <c r="F52" s="270"/>
      <c r="G52" s="7"/>
      <c r="H52" s="271" t="s">
        <v>23</v>
      </c>
      <c r="I52" s="271"/>
      <c r="J52" s="271"/>
    </row>
    <row r="53" spans="1:24" s="13" customFormat="1" ht="20.25" customHeight="1" x14ac:dyDescent="0.2">
      <c r="A53" s="12"/>
      <c r="B53" s="2"/>
      <c r="C53" s="14"/>
      <c r="D53" s="270" t="s">
        <v>26</v>
      </c>
      <c r="E53" s="270"/>
      <c r="F53" s="270"/>
      <c r="G53" s="7"/>
      <c r="H53" s="270" t="s">
        <v>26</v>
      </c>
      <c r="I53" s="270"/>
      <c r="J53" s="270"/>
    </row>
    <row r="54" spans="1:24" s="13" customFormat="1" ht="20.25" customHeight="1" x14ac:dyDescent="0.2">
      <c r="A54" s="12"/>
      <c r="B54" s="12"/>
      <c r="C54" s="17"/>
      <c r="D54" s="44">
        <v>2022</v>
      </c>
      <c r="E54" s="45"/>
      <c r="F54" s="44">
        <v>2021</v>
      </c>
      <c r="G54" s="47"/>
      <c r="H54" s="44">
        <v>2022</v>
      </c>
      <c r="I54" s="45"/>
      <c r="J54" s="44">
        <v>2021</v>
      </c>
    </row>
    <row r="55" spans="1:24" s="19" customFormat="1" ht="21" customHeight="1" x14ac:dyDescent="0.2">
      <c r="A55" s="109" t="s">
        <v>244</v>
      </c>
      <c r="B55" s="33"/>
      <c r="C55" s="16"/>
      <c r="D55" s="36"/>
      <c r="E55" s="54"/>
      <c r="F55" s="36"/>
      <c r="G55" s="54"/>
      <c r="H55" s="36"/>
      <c r="I55" s="54"/>
      <c r="J55" s="36"/>
    </row>
    <row r="56" spans="1:24" s="19" customFormat="1" ht="21" customHeight="1" x14ac:dyDescent="0.2">
      <c r="A56" s="39" t="s">
        <v>66</v>
      </c>
      <c r="B56" s="33"/>
      <c r="C56" s="16"/>
      <c r="D56" s="116">
        <f>D58-D57</f>
        <v>74081</v>
      </c>
      <c r="E56" s="36"/>
      <c r="F56" s="116">
        <f>F58-F57</f>
        <v>90631</v>
      </c>
      <c r="G56" s="71"/>
      <c r="H56" s="116">
        <f>H58-H57</f>
        <v>61877</v>
      </c>
      <c r="I56" s="71"/>
      <c r="J56" s="116">
        <f>J58-J57</f>
        <v>76886</v>
      </c>
      <c r="K56" s="263"/>
      <c r="R56" s="211"/>
      <c r="S56" s="211"/>
      <c r="T56" s="211"/>
      <c r="U56" s="211"/>
      <c r="V56" s="211"/>
      <c r="W56" s="211"/>
      <c r="X56" s="211"/>
    </row>
    <row r="57" spans="1:24" s="19" customFormat="1" ht="21" customHeight="1" x14ac:dyDescent="0.2">
      <c r="A57" s="39" t="s">
        <v>42</v>
      </c>
      <c r="B57" s="33"/>
      <c r="C57" s="16"/>
      <c r="D57" s="87">
        <v>-1007</v>
      </c>
      <c r="E57" s="36"/>
      <c r="F57" s="87">
        <v>-2715</v>
      </c>
      <c r="G57" s="36"/>
      <c r="H57" s="116">
        <v>0</v>
      </c>
      <c r="I57" s="36"/>
      <c r="J57" s="116">
        <v>0</v>
      </c>
      <c r="K57" s="263"/>
      <c r="R57" s="211"/>
      <c r="S57" s="211"/>
      <c r="T57" s="211"/>
      <c r="U57" s="211"/>
      <c r="V57" s="211"/>
      <c r="W57" s="211"/>
      <c r="X57" s="211"/>
    </row>
    <row r="58" spans="1:24" s="19" customFormat="1" ht="21" customHeight="1" thickBot="1" x14ac:dyDescent="0.25">
      <c r="A58" s="109" t="s">
        <v>151</v>
      </c>
      <c r="B58" s="33"/>
      <c r="C58" s="15"/>
      <c r="D58" s="65">
        <f>D28</f>
        <v>73074</v>
      </c>
      <c r="E58" s="49"/>
      <c r="F58" s="65">
        <f>F28</f>
        <v>87916</v>
      </c>
      <c r="G58" s="49"/>
      <c r="H58" s="65">
        <f>H28</f>
        <v>61877</v>
      </c>
      <c r="I58" s="49"/>
      <c r="J58" s="65">
        <f>J28</f>
        <v>76886</v>
      </c>
      <c r="R58" s="211"/>
      <c r="S58" s="211"/>
      <c r="T58" s="211"/>
      <c r="U58" s="211"/>
      <c r="V58" s="211"/>
      <c r="W58" s="211"/>
      <c r="X58" s="211"/>
    </row>
    <row r="59" spans="1:24" s="20" customFormat="1" ht="8.25" customHeight="1" thickTop="1" x14ac:dyDescent="0.2">
      <c r="A59" s="3"/>
      <c r="B59" s="43"/>
      <c r="C59" s="31"/>
      <c r="D59" s="55"/>
      <c r="E59" s="55"/>
      <c r="F59" s="55"/>
      <c r="G59" s="55"/>
      <c r="H59" s="55"/>
      <c r="I59" s="55"/>
      <c r="J59" s="55"/>
      <c r="R59" s="211"/>
      <c r="S59" s="211"/>
      <c r="T59" s="211"/>
      <c r="U59" s="211"/>
      <c r="V59" s="211"/>
      <c r="W59" s="211"/>
      <c r="X59" s="211"/>
    </row>
    <row r="60" spans="1:24" s="19" customFormat="1" ht="21" customHeight="1" x14ac:dyDescent="0.2">
      <c r="A60" s="109" t="s">
        <v>82</v>
      </c>
      <c r="B60" s="33"/>
      <c r="C60" s="15"/>
      <c r="D60" s="56"/>
      <c r="E60" s="49"/>
      <c r="F60" s="56"/>
      <c r="G60" s="49"/>
      <c r="H60" s="56"/>
      <c r="I60" s="56"/>
      <c r="J60" s="56"/>
      <c r="R60" s="211"/>
      <c r="S60" s="211"/>
      <c r="T60" s="211"/>
      <c r="U60" s="211"/>
      <c r="V60" s="211"/>
      <c r="W60" s="211"/>
      <c r="X60" s="211"/>
    </row>
    <row r="61" spans="1:24" s="19" customFormat="1" ht="21" customHeight="1" x14ac:dyDescent="0.2">
      <c r="A61" s="39" t="s">
        <v>66</v>
      </c>
      <c r="B61" s="144"/>
      <c r="C61" s="15"/>
      <c r="D61" s="116">
        <f>D63-D62</f>
        <v>31721</v>
      </c>
      <c r="E61" s="36"/>
      <c r="F61" s="116">
        <f>F63-F62</f>
        <v>99367</v>
      </c>
      <c r="G61" s="71"/>
      <c r="H61" s="116">
        <f>H63-H62</f>
        <v>15445</v>
      </c>
      <c r="I61" s="71"/>
      <c r="J61" s="116">
        <f>J63-J62</f>
        <v>81774</v>
      </c>
      <c r="R61" s="211"/>
      <c r="S61" s="211"/>
      <c r="T61" s="211"/>
      <c r="U61" s="211"/>
      <c r="V61" s="211"/>
      <c r="W61" s="211"/>
      <c r="X61" s="211"/>
    </row>
    <row r="62" spans="1:24" s="19" customFormat="1" ht="21" customHeight="1" x14ac:dyDescent="0.2">
      <c r="A62" s="39" t="s">
        <v>42</v>
      </c>
      <c r="B62" s="33"/>
      <c r="C62" s="15"/>
      <c r="D62" s="87">
        <v>-1007</v>
      </c>
      <c r="E62" s="91"/>
      <c r="F62" s="87">
        <v>-2715</v>
      </c>
      <c r="G62" s="91"/>
      <c r="H62" s="90">
        <v>0</v>
      </c>
      <c r="I62" s="91"/>
      <c r="J62" s="90">
        <v>0</v>
      </c>
      <c r="R62" s="211"/>
      <c r="S62" s="211"/>
      <c r="T62" s="211"/>
      <c r="U62" s="211"/>
      <c r="V62" s="211"/>
      <c r="W62" s="211"/>
      <c r="X62" s="211"/>
    </row>
    <row r="63" spans="1:24" s="19" customFormat="1" ht="21" customHeight="1" thickBot="1" x14ac:dyDescent="0.25">
      <c r="A63" s="9" t="s">
        <v>152</v>
      </c>
      <c r="B63" s="33"/>
      <c r="C63" s="16"/>
      <c r="D63" s="66">
        <f>D44</f>
        <v>30714</v>
      </c>
      <c r="E63" s="49"/>
      <c r="F63" s="66">
        <f>F44</f>
        <v>96652</v>
      </c>
      <c r="G63" s="54"/>
      <c r="H63" s="66">
        <f>H44</f>
        <v>15445</v>
      </c>
      <c r="I63" s="49"/>
      <c r="J63" s="66">
        <f>J44</f>
        <v>81774</v>
      </c>
      <c r="R63" s="211"/>
      <c r="S63" s="211"/>
      <c r="T63" s="211"/>
      <c r="U63" s="211"/>
      <c r="V63" s="211"/>
      <c r="W63" s="211"/>
      <c r="X63" s="211"/>
    </row>
    <row r="64" spans="1:24" s="13" customFormat="1" ht="8.25" customHeight="1" thickTop="1" x14ac:dyDescent="0.2">
      <c r="A64" s="41"/>
      <c r="B64" s="2"/>
      <c r="C64" s="14"/>
      <c r="D64" s="53"/>
      <c r="E64" s="53"/>
      <c r="F64" s="53"/>
      <c r="G64" s="53"/>
      <c r="H64" s="53"/>
      <c r="I64" s="35"/>
      <c r="J64" s="53"/>
      <c r="R64" s="211"/>
      <c r="S64" s="211"/>
      <c r="T64" s="211"/>
      <c r="U64" s="211"/>
      <c r="V64" s="211"/>
      <c r="W64" s="211"/>
      <c r="X64" s="211"/>
    </row>
    <row r="65" spans="1:24" ht="21" customHeight="1" x14ac:dyDescent="0.2">
      <c r="A65" s="9" t="s">
        <v>69</v>
      </c>
      <c r="B65" s="2"/>
      <c r="C65" s="14"/>
      <c r="D65" s="57"/>
      <c r="E65" s="53"/>
      <c r="F65" s="57"/>
      <c r="G65" s="53"/>
      <c r="H65" s="57"/>
      <c r="I65" s="35"/>
      <c r="J65" s="57"/>
      <c r="R65" s="211"/>
      <c r="S65" s="211"/>
      <c r="T65" s="211"/>
      <c r="U65" s="211"/>
      <c r="V65" s="211"/>
      <c r="W65" s="211"/>
      <c r="X65" s="211"/>
    </row>
    <row r="66" spans="1:24" ht="21" customHeight="1" thickBot="1" x14ac:dyDescent="0.25">
      <c r="A66" s="3" t="s">
        <v>83</v>
      </c>
      <c r="B66" s="2">
        <v>22</v>
      </c>
      <c r="C66" s="14"/>
      <c r="D66" s="201">
        <v>0.11</v>
      </c>
      <c r="E66" s="202"/>
      <c r="F66" s="201">
        <f>F56/680000</f>
        <v>0.13328088235294117</v>
      </c>
      <c r="G66" s="202"/>
      <c r="H66" s="201">
        <f>H56/717282</f>
        <v>8.6265931669831389E-2</v>
      </c>
      <c r="I66" s="203"/>
      <c r="J66" s="201">
        <f>J56/680000</f>
        <v>0.11306764705882352</v>
      </c>
      <c r="R66" s="211"/>
      <c r="S66" s="211"/>
      <c r="T66" s="211"/>
      <c r="U66" s="211"/>
      <c r="V66" s="211"/>
      <c r="W66" s="211"/>
      <c r="X66" s="211"/>
    </row>
    <row r="67" spans="1:24" ht="21" customHeight="1" thickTop="1" x14ac:dyDescent="0.2">
      <c r="A67" s="39"/>
      <c r="B67" s="2"/>
      <c r="C67" s="2"/>
      <c r="D67" s="57"/>
      <c r="E67" s="53"/>
      <c r="F67" s="57"/>
      <c r="G67" s="53"/>
      <c r="H67" s="57"/>
      <c r="I67" s="35"/>
      <c r="J67" s="57"/>
    </row>
    <row r="68" spans="1:24" ht="21" customHeight="1" x14ac:dyDescent="0.2">
      <c r="D68" s="12"/>
      <c r="E68" s="12"/>
      <c r="F68" s="12"/>
      <c r="G68" s="12"/>
      <c r="H68" s="12"/>
      <c r="I68" s="12"/>
      <c r="J68" s="12"/>
    </row>
    <row r="89" spans="1:10" ht="21" customHeight="1" x14ac:dyDescent="0.2">
      <c r="D89" s="12"/>
      <c r="E89" s="12"/>
      <c r="F89" s="12"/>
      <c r="G89" s="12"/>
      <c r="H89" s="12"/>
      <c r="I89" s="12"/>
      <c r="J89" s="12"/>
    </row>
    <row r="91" spans="1:10" ht="21" customHeight="1" x14ac:dyDescent="0.2">
      <c r="A91" s="277" t="s">
        <v>27</v>
      </c>
      <c r="B91" s="277"/>
      <c r="C91" s="277"/>
      <c r="D91" s="277"/>
      <c r="E91" s="277"/>
      <c r="F91" s="277"/>
      <c r="G91" s="277"/>
      <c r="H91" s="277"/>
      <c r="I91" s="277"/>
      <c r="J91" s="277"/>
    </row>
  </sheetData>
  <mergeCells count="21">
    <mergeCell ref="H52:J52"/>
    <mergeCell ref="D53:F53"/>
    <mergeCell ref="H53:J53"/>
    <mergeCell ref="A91:J91"/>
    <mergeCell ref="D7:F7"/>
    <mergeCell ref="H7:J7"/>
    <mergeCell ref="D8:F8"/>
    <mergeCell ref="H8:J8"/>
    <mergeCell ref="A46:J46"/>
    <mergeCell ref="A47:J47"/>
    <mergeCell ref="A48:J48"/>
    <mergeCell ref="A49:J49"/>
    <mergeCell ref="A50:J50"/>
    <mergeCell ref="D52:F52"/>
    <mergeCell ref="A32:B32"/>
    <mergeCell ref="A33:B33"/>
    <mergeCell ref="A1:J1"/>
    <mergeCell ref="A2:J2"/>
    <mergeCell ref="A3:J3"/>
    <mergeCell ref="A4:J4"/>
    <mergeCell ref="A5:J5"/>
  </mergeCells>
  <phoneticPr fontId="5" type="noConversion"/>
  <pageMargins left="1" right="0.3" top="1" bottom="0.5" header="0.5" footer="0.3"/>
  <pageSetup paperSize="9" scale="80" fitToHeight="0" orientation="portrait" r:id="rId1"/>
  <headerFooter alignWithMargins="0"/>
  <rowBreaks count="1" manualBreakCount="1">
    <brk id="4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AF41"/>
  <sheetViews>
    <sheetView zoomScale="91" zoomScaleNormal="91" zoomScaleSheetLayoutView="75" workbookViewId="0">
      <selection activeCell="A31" sqref="A31"/>
    </sheetView>
  </sheetViews>
  <sheetFormatPr defaultColWidth="9.42578125" defaultRowHeight="21" customHeight="1" x14ac:dyDescent="0.2"/>
  <cols>
    <col min="1" max="1" width="40.85546875" style="1" customWidth="1"/>
    <col min="2" max="2" width="5.140625" style="1" customWidth="1"/>
    <col min="3" max="3" width="12.140625" style="1" customWidth="1"/>
    <col min="4" max="4" width="0.85546875" style="1" customWidth="1"/>
    <col min="5" max="5" width="10.85546875" style="1" customWidth="1"/>
    <col min="6" max="6" width="0.42578125" style="1" hidden="1" customWidth="1"/>
    <col min="7" max="7" width="0.5703125" style="1" customWidth="1"/>
    <col min="8" max="8" width="11.140625" style="1" customWidth="1"/>
    <col min="9" max="9" width="0.42578125" style="1" customWidth="1"/>
    <col min="10" max="10" width="0.5703125" style="1" customWidth="1"/>
    <col min="11" max="11" width="15.85546875" style="1" bestFit="1" customWidth="1"/>
    <col min="12" max="13" width="0.5703125" style="1" customWidth="1"/>
    <col min="14" max="14" width="10.85546875" style="1" customWidth="1"/>
    <col min="15" max="15" width="1" style="1" customWidth="1"/>
    <col min="16" max="16" width="12.42578125" style="1" customWidth="1"/>
    <col min="17" max="17" width="0.5703125" style="1" hidden="1" customWidth="1"/>
    <col min="18" max="18" width="0.85546875" style="1" customWidth="1"/>
    <col min="19" max="19" width="13.42578125" style="1" customWidth="1"/>
    <col min="20" max="20" width="0.42578125" style="1" customWidth="1"/>
    <col min="21" max="21" width="0.5703125" style="1" customWidth="1"/>
    <col min="22" max="22" width="16.5703125" style="1" customWidth="1"/>
    <col min="23" max="23" width="1.42578125" style="1" customWidth="1"/>
    <col min="24" max="24" width="15.42578125" style="1" customWidth="1"/>
    <col min="25" max="25" width="0.42578125" style="1" customWidth="1"/>
    <col min="26" max="26" width="13.140625" style="1" customWidth="1"/>
    <col min="27" max="27" width="0.42578125" style="1" customWidth="1"/>
    <col min="28" max="28" width="12.140625" style="1" customWidth="1"/>
    <col min="29" max="29" width="1" style="1" customWidth="1"/>
    <col min="30" max="30" width="15.42578125" style="1" customWidth="1"/>
    <col min="31" max="31" width="0.5703125" style="1" customWidth="1"/>
    <col min="32" max="32" width="11.85546875" style="1" customWidth="1"/>
    <col min="33" max="16384" width="9.42578125" style="1"/>
  </cols>
  <sheetData>
    <row r="1" spans="1:32" ht="21" customHeight="1" x14ac:dyDescent="0.2">
      <c r="A1" s="279" t="str">
        <f>'Comprhensive Income-6M'!A1:J1</f>
        <v>HUMANICA  PUBLIC  COMPANY  LIMITED  AND  ITS  SUBSIDIARIES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279"/>
      <c r="N1" s="279"/>
      <c r="O1" s="279"/>
      <c r="P1" s="279"/>
      <c r="Q1" s="279"/>
      <c r="R1" s="279"/>
      <c r="S1" s="279"/>
      <c r="T1" s="279"/>
      <c r="U1" s="279"/>
      <c r="V1" s="279"/>
      <c r="W1" s="279"/>
      <c r="X1" s="279"/>
      <c r="Y1" s="279"/>
      <c r="Z1" s="279"/>
      <c r="AA1" s="279"/>
      <c r="AB1" s="279"/>
      <c r="AC1" s="279"/>
      <c r="AD1" s="279"/>
      <c r="AE1" s="279"/>
      <c r="AF1" s="279"/>
    </row>
    <row r="2" spans="1:32" ht="21" customHeight="1" x14ac:dyDescent="0.2">
      <c r="A2" s="279" t="s">
        <v>37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  <c r="R2" s="279"/>
      <c r="S2" s="279"/>
      <c r="T2" s="279"/>
      <c r="U2" s="279"/>
      <c r="V2" s="279"/>
      <c r="W2" s="279"/>
      <c r="X2" s="279"/>
      <c r="Y2" s="279"/>
      <c r="Z2" s="279"/>
      <c r="AA2" s="279"/>
      <c r="AB2" s="279"/>
      <c r="AC2" s="279"/>
      <c r="AD2" s="279"/>
      <c r="AE2" s="279"/>
      <c r="AF2" s="279"/>
    </row>
    <row r="3" spans="1:32" ht="21" customHeight="1" x14ac:dyDescent="0.2">
      <c r="A3" s="279" t="s">
        <v>185</v>
      </c>
      <c r="B3" s="279"/>
      <c r="C3" s="279"/>
      <c r="D3" s="279"/>
      <c r="E3" s="279"/>
      <c r="F3" s="279"/>
      <c r="G3" s="279"/>
      <c r="H3" s="279"/>
      <c r="I3" s="279"/>
      <c r="J3" s="279"/>
      <c r="K3" s="279"/>
      <c r="L3" s="279"/>
      <c r="M3" s="279"/>
      <c r="N3" s="279"/>
      <c r="O3" s="279"/>
      <c r="P3" s="279"/>
      <c r="Q3" s="279"/>
      <c r="R3" s="279"/>
      <c r="S3" s="279"/>
      <c r="T3" s="279"/>
      <c r="U3" s="279"/>
      <c r="V3" s="279"/>
      <c r="W3" s="279"/>
      <c r="X3" s="279"/>
      <c r="Y3" s="279"/>
      <c r="Z3" s="279"/>
      <c r="AA3" s="279"/>
      <c r="AB3" s="279"/>
      <c r="AC3" s="279"/>
      <c r="AD3" s="279"/>
      <c r="AE3" s="279"/>
      <c r="AF3" s="279"/>
    </row>
    <row r="4" spans="1:32" ht="21" customHeight="1" x14ac:dyDescent="0.2">
      <c r="A4" s="279" t="s">
        <v>6</v>
      </c>
      <c r="B4" s="279"/>
      <c r="C4" s="279"/>
      <c r="D4" s="279"/>
      <c r="E4" s="279"/>
      <c r="F4" s="279"/>
      <c r="G4" s="279"/>
      <c r="H4" s="279"/>
      <c r="I4" s="279"/>
      <c r="J4" s="279"/>
      <c r="K4" s="279"/>
      <c r="L4" s="279"/>
      <c r="M4" s="279"/>
      <c r="N4" s="279"/>
      <c r="O4" s="279"/>
      <c r="P4" s="279"/>
      <c r="Q4" s="279"/>
      <c r="R4" s="279"/>
      <c r="S4" s="279"/>
      <c r="T4" s="279"/>
      <c r="U4" s="279"/>
      <c r="V4" s="279"/>
      <c r="W4" s="279"/>
      <c r="X4" s="279"/>
      <c r="Y4" s="279"/>
      <c r="Z4" s="279"/>
      <c r="AA4" s="279"/>
      <c r="AB4" s="279"/>
      <c r="AC4" s="279"/>
      <c r="AD4" s="279"/>
      <c r="AE4" s="279"/>
      <c r="AF4" s="279"/>
    </row>
    <row r="5" spans="1:32" ht="21" customHeight="1" x14ac:dyDescent="0.2">
      <c r="A5" s="279" t="s">
        <v>31</v>
      </c>
      <c r="B5" s="279"/>
      <c r="C5" s="279"/>
      <c r="D5" s="279"/>
      <c r="E5" s="279"/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79"/>
      <c r="S5" s="279"/>
      <c r="T5" s="279"/>
      <c r="U5" s="279"/>
      <c r="V5" s="279"/>
      <c r="W5" s="279"/>
      <c r="X5" s="279"/>
      <c r="Y5" s="279"/>
      <c r="Z5" s="279"/>
      <c r="AA5" s="279"/>
      <c r="AB5" s="279"/>
      <c r="AC5" s="279"/>
      <c r="AD5" s="279"/>
      <c r="AE5" s="279"/>
      <c r="AF5" s="279"/>
    </row>
    <row r="6" spans="1:32" ht="21" customHeight="1" x14ac:dyDescent="0.2">
      <c r="A6" s="280" t="s">
        <v>13</v>
      </c>
      <c r="B6" s="280"/>
      <c r="C6" s="280"/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0"/>
      <c r="U6" s="280"/>
      <c r="V6" s="280"/>
      <c r="W6" s="280"/>
      <c r="X6" s="280"/>
      <c r="Y6" s="280"/>
      <c r="Z6" s="280"/>
      <c r="AA6" s="280"/>
      <c r="AB6" s="280"/>
      <c r="AC6" s="280"/>
      <c r="AD6" s="280"/>
      <c r="AE6" s="280"/>
      <c r="AF6" s="280"/>
    </row>
    <row r="7" spans="1:32" ht="7.35" customHeight="1" x14ac:dyDescent="0.2">
      <c r="C7" s="22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</row>
    <row r="8" spans="1:32" ht="21" customHeight="1" x14ac:dyDescent="0.2">
      <c r="B8" s="25" t="s">
        <v>0</v>
      </c>
      <c r="C8" s="74" t="s">
        <v>2</v>
      </c>
      <c r="E8" s="25" t="s">
        <v>240</v>
      </c>
      <c r="G8" s="281" t="s">
        <v>238</v>
      </c>
      <c r="H8" s="281"/>
      <c r="I8" s="281"/>
      <c r="J8" s="281"/>
      <c r="K8" s="281"/>
      <c r="N8" s="25" t="s">
        <v>236</v>
      </c>
      <c r="P8" s="281" t="s">
        <v>15</v>
      </c>
      <c r="Q8" s="281"/>
      <c r="R8" s="281"/>
      <c r="S8" s="281"/>
      <c r="T8" s="75"/>
      <c r="U8" s="278" t="s">
        <v>30</v>
      </c>
      <c r="V8" s="278"/>
      <c r="W8" s="278"/>
      <c r="X8" s="278"/>
      <c r="Y8" s="278"/>
      <c r="Z8" s="278"/>
      <c r="AA8" s="26"/>
      <c r="AB8" s="21" t="s">
        <v>46</v>
      </c>
      <c r="AC8" s="21"/>
      <c r="AD8" s="21" t="s">
        <v>47</v>
      </c>
      <c r="AE8" s="26"/>
      <c r="AF8" s="21" t="s">
        <v>4</v>
      </c>
    </row>
    <row r="9" spans="1:32" ht="21" customHeight="1" x14ac:dyDescent="0.2">
      <c r="C9" s="74" t="s">
        <v>28</v>
      </c>
      <c r="D9" s="279" t="s">
        <v>54</v>
      </c>
      <c r="E9" s="279"/>
      <c r="F9" s="279"/>
      <c r="G9" s="282" t="s">
        <v>230</v>
      </c>
      <c r="H9" s="282"/>
      <c r="I9" s="282"/>
      <c r="J9" s="279" t="s">
        <v>232</v>
      </c>
      <c r="K9" s="279"/>
      <c r="L9" s="279"/>
      <c r="M9" s="26"/>
      <c r="N9" s="26"/>
      <c r="O9" s="26"/>
      <c r="P9" s="74" t="s">
        <v>70</v>
      </c>
      <c r="Q9" s="26"/>
      <c r="R9" s="74"/>
      <c r="S9" s="74" t="s">
        <v>3</v>
      </c>
      <c r="T9" s="74"/>
      <c r="U9" s="26"/>
      <c r="V9" s="21" t="s">
        <v>57</v>
      </c>
      <c r="X9" s="76" t="s">
        <v>99</v>
      </c>
      <c r="Y9" s="21"/>
      <c r="Z9" s="21" t="s">
        <v>43</v>
      </c>
      <c r="AA9" s="21"/>
      <c r="AB9" s="21" t="s">
        <v>48</v>
      </c>
      <c r="AC9" s="21"/>
      <c r="AD9" s="21" t="s">
        <v>49</v>
      </c>
      <c r="AE9" s="26"/>
      <c r="AF9" s="74" t="s">
        <v>33</v>
      </c>
    </row>
    <row r="10" spans="1:32" s="18" customFormat="1" ht="21" customHeight="1" x14ac:dyDescent="0.2">
      <c r="C10" s="74" t="s">
        <v>29</v>
      </c>
      <c r="D10" s="279" t="s">
        <v>34</v>
      </c>
      <c r="E10" s="279"/>
      <c r="F10" s="279"/>
      <c r="H10" s="25" t="s">
        <v>231</v>
      </c>
      <c r="J10" s="282" t="s">
        <v>233</v>
      </c>
      <c r="K10" s="282"/>
      <c r="L10" s="282"/>
      <c r="M10" s="26"/>
      <c r="N10" s="26"/>
      <c r="O10" s="26"/>
      <c r="P10" s="74" t="s">
        <v>68</v>
      </c>
      <c r="Q10" s="26"/>
      <c r="R10" s="128"/>
      <c r="S10" s="74"/>
      <c r="T10" s="74"/>
      <c r="U10" s="74"/>
      <c r="V10" s="21" t="s">
        <v>58</v>
      </c>
      <c r="W10" s="129"/>
      <c r="X10" s="76" t="s">
        <v>156</v>
      </c>
      <c r="Y10" s="21"/>
      <c r="Z10" s="21" t="s">
        <v>44</v>
      </c>
      <c r="AA10" s="21"/>
      <c r="AB10" s="21" t="s">
        <v>50</v>
      </c>
      <c r="AC10" s="21"/>
      <c r="AD10" s="21" t="s">
        <v>51</v>
      </c>
      <c r="AE10" s="26"/>
      <c r="AF10" s="74" t="s">
        <v>32</v>
      </c>
    </row>
    <row r="11" spans="1:32" s="18" customFormat="1" ht="21" customHeight="1" x14ac:dyDescent="0.2">
      <c r="D11" s="279" t="s">
        <v>36</v>
      </c>
      <c r="E11" s="279"/>
      <c r="F11" s="279"/>
      <c r="H11" s="25" t="s">
        <v>64</v>
      </c>
      <c r="K11" s="25" t="s">
        <v>234</v>
      </c>
      <c r="U11" s="129"/>
      <c r="V11" s="21" t="s">
        <v>168</v>
      </c>
      <c r="W11" s="129"/>
      <c r="X11" s="21" t="s">
        <v>157</v>
      </c>
      <c r="Y11" s="21"/>
      <c r="Z11" s="21" t="s">
        <v>45</v>
      </c>
      <c r="AA11" s="21"/>
      <c r="AB11" s="21" t="s">
        <v>102</v>
      </c>
      <c r="AC11" s="21"/>
      <c r="AD11" s="21" t="s">
        <v>52</v>
      </c>
      <c r="AE11" s="129"/>
      <c r="AF11" s="25"/>
    </row>
    <row r="12" spans="1:32" s="18" customFormat="1" ht="21" customHeight="1" x14ac:dyDescent="0.2">
      <c r="G12" s="279"/>
      <c r="H12" s="279"/>
      <c r="I12" s="279"/>
      <c r="K12" s="279" t="s">
        <v>235</v>
      </c>
      <c r="L12" s="279"/>
      <c r="M12" s="279"/>
      <c r="N12" s="74"/>
      <c r="O12" s="74"/>
      <c r="U12" s="129"/>
      <c r="V12" s="21"/>
      <c r="W12" s="129"/>
      <c r="X12" s="21" t="s">
        <v>158</v>
      </c>
      <c r="Y12" s="21"/>
      <c r="Z12" s="21" t="s">
        <v>32</v>
      </c>
      <c r="AA12" s="21"/>
      <c r="AE12" s="129"/>
      <c r="AF12" s="25"/>
    </row>
    <row r="13" spans="1:32" s="18" customFormat="1" ht="21" customHeight="1" x14ac:dyDescent="0.2">
      <c r="J13" s="279"/>
      <c r="K13" s="279"/>
      <c r="L13" s="279"/>
      <c r="U13" s="129"/>
      <c r="V13" s="21"/>
      <c r="W13" s="129"/>
      <c r="X13" s="21" t="s">
        <v>159</v>
      </c>
      <c r="AE13" s="129"/>
      <c r="AF13" s="25"/>
    </row>
    <row r="14" spans="1:32" s="18" customFormat="1" ht="21" customHeight="1" x14ac:dyDescent="0.2">
      <c r="U14" s="129"/>
      <c r="V14" s="21"/>
      <c r="W14" s="129"/>
      <c r="X14" s="21" t="s">
        <v>160</v>
      </c>
      <c r="AE14" s="129"/>
      <c r="AF14" s="25"/>
    </row>
    <row r="15" spans="1:32" s="18" customFormat="1" ht="21" customHeight="1" x14ac:dyDescent="0.2">
      <c r="U15" s="21"/>
      <c r="V15" s="21"/>
      <c r="W15" s="21"/>
      <c r="X15" s="21" t="s">
        <v>161</v>
      </c>
      <c r="Y15" s="21"/>
      <c r="Z15" s="21"/>
      <c r="AA15" s="21"/>
      <c r="AB15" s="21"/>
      <c r="AC15" s="21"/>
      <c r="AD15" s="21"/>
      <c r="AE15" s="21"/>
      <c r="AF15" s="25"/>
    </row>
    <row r="16" spans="1:32" ht="9.6" customHeight="1" x14ac:dyDescent="0.2">
      <c r="K16" s="117"/>
      <c r="L16" s="117"/>
      <c r="M16" s="117"/>
      <c r="N16" s="117"/>
      <c r="O16" s="117"/>
      <c r="P16" s="117"/>
      <c r="Q16" s="117"/>
      <c r="R16" s="117"/>
      <c r="S16" s="117"/>
      <c r="T16" s="117"/>
      <c r="U16" s="117"/>
      <c r="V16" s="117"/>
      <c r="W16" s="117"/>
      <c r="X16" s="117"/>
      <c r="Y16" s="117"/>
      <c r="Z16" s="117"/>
      <c r="AA16" s="117"/>
      <c r="AB16" s="117"/>
      <c r="AC16" s="117"/>
      <c r="AD16" s="117"/>
      <c r="AE16" s="117"/>
      <c r="AF16" s="117"/>
    </row>
    <row r="17" spans="1:32" s="18" customFormat="1" ht="21" customHeight="1" x14ac:dyDescent="0.2">
      <c r="A17" s="26" t="s">
        <v>154</v>
      </c>
      <c r="C17" s="118">
        <v>340000</v>
      </c>
      <c r="D17" s="118"/>
      <c r="E17" s="118">
        <v>649124</v>
      </c>
      <c r="F17" s="118"/>
      <c r="G17" s="118"/>
      <c r="H17" s="118">
        <v>5145</v>
      </c>
      <c r="I17" s="118"/>
      <c r="J17" s="134"/>
      <c r="K17" s="130">
        <v>-12666</v>
      </c>
      <c r="L17" s="118"/>
      <c r="M17" s="118"/>
      <c r="N17" s="27">
        <v>0</v>
      </c>
      <c r="O17" s="118"/>
      <c r="P17" s="135">
        <v>34000</v>
      </c>
      <c r="Q17" s="135"/>
      <c r="R17" s="135"/>
      <c r="S17" s="135">
        <v>258775</v>
      </c>
      <c r="T17" s="135"/>
      <c r="U17" s="135"/>
      <c r="V17" s="130">
        <v>-2859</v>
      </c>
      <c r="W17" s="135"/>
      <c r="X17" s="130">
        <v>-5897</v>
      </c>
      <c r="Y17" s="135"/>
      <c r="Z17" s="130">
        <f t="shared" ref="Z17:Z21" si="0">SUM(V17:X17)</f>
        <v>-8756</v>
      </c>
      <c r="AA17" s="135"/>
      <c r="AB17" s="135">
        <f>SUM(Z17,C17:T17)</f>
        <v>1265622</v>
      </c>
      <c r="AC17" s="118"/>
      <c r="AD17" s="118">
        <v>1231</v>
      </c>
      <c r="AE17" s="118"/>
      <c r="AF17" s="118">
        <f>SUM(AB17:AD17)</f>
        <v>1266853</v>
      </c>
    </row>
    <row r="18" spans="1:32" ht="21" customHeight="1" x14ac:dyDescent="0.2">
      <c r="A18" s="23" t="s">
        <v>60</v>
      </c>
      <c r="B18" s="23"/>
      <c r="C18" s="27">
        <v>0</v>
      </c>
      <c r="D18" s="28"/>
      <c r="E18" s="27">
        <v>0</v>
      </c>
      <c r="F18" s="123"/>
      <c r="G18" s="123"/>
      <c r="H18" s="27">
        <v>0</v>
      </c>
      <c r="I18" s="123"/>
      <c r="J18" s="123"/>
      <c r="K18" s="27">
        <v>0</v>
      </c>
      <c r="L18" s="123"/>
      <c r="M18" s="123"/>
      <c r="N18" s="27">
        <v>0</v>
      </c>
      <c r="O18" s="123"/>
      <c r="P18" s="27">
        <v>0</v>
      </c>
      <c r="Q18" s="123"/>
      <c r="R18" s="123"/>
      <c r="S18" s="136">
        <f>'Comprhensive Income-6M'!F56</f>
        <v>90631</v>
      </c>
      <c r="T18" s="136"/>
      <c r="U18" s="123"/>
      <c r="V18" s="131">
        <v>0</v>
      </c>
      <c r="W18" s="137"/>
      <c r="X18" s="133">
        <v>0</v>
      </c>
      <c r="Y18" s="137"/>
      <c r="Z18" s="27">
        <f t="shared" si="0"/>
        <v>0</v>
      </c>
      <c r="AA18" s="137"/>
      <c r="AB18" s="123">
        <f>SUM(Z18,C18:S18)</f>
        <v>90631</v>
      </c>
      <c r="AC18" s="138"/>
      <c r="AD18" s="132">
        <f>'Comprhensive Income-6M'!F57</f>
        <v>-2715</v>
      </c>
      <c r="AE18" s="138"/>
      <c r="AF18" s="119">
        <f>SUM(AB18:AD18)</f>
        <v>87916</v>
      </c>
    </row>
    <row r="19" spans="1:32" ht="21" customHeight="1" x14ac:dyDescent="0.2">
      <c r="A19" s="23" t="s">
        <v>169</v>
      </c>
      <c r="B19" s="23"/>
      <c r="C19" s="30">
        <v>0</v>
      </c>
      <c r="D19" s="117"/>
      <c r="E19" s="30">
        <v>0</v>
      </c>
      <c r="F19" s="119"/>
      <c r="G19" s="119"/>
      <c r="H19" s="30">
        <v>0</v>
      </c>
      <c r="I19" s="119"/>
      <c r="J19" s="119"/>
      <c r="K19" s="30">
        <v>0</v>
      </c>
      <c r="L19" s="119"/>
      <c r="M19" s="119"/>
      <c r="N19" s="30">
        <v>0</v>
      </c>
      <c r="O19" s="119"/>
      <c r="P19" s="30">
        <v>0</v>
      </c>
      <c r="Q19" s="119"/>
      <c r="R19" s="119"/>
      <c r="S19" s="30">
        <v>0</v>
      </c>
      <c r="T19" s="123"/>
      <c r="U19" s="119"/>
      <c r="V19" s="120">
        <f>'Comprhensive Income-6M'!F35</f>
        <v>3848</v>
      </c>
      <c r="W19" s="137"/>
      <c r="X19" s="120">
        <f>'Comprhensive Income-6M'!F39</f>
        <v>4888</v>
      </c>
      <c r="Y19" s="137"/>
      <c r="Z19" s="120">
        <f>SUM(V19:X19)</f>
        <v>8736</v>
      </c>
      <c r="AA19" s="137"/>
      <c r="AB19" s="120">
        <f>SUM(Z19,C19:S19)</f>
        <v>8736</v>
      </c>
      <c r="AC19" s="138"/>
      <c r="AD19" s="139">
        <v>0</v>
      </c>
      <c r="AE19" s="138"/>
      <c r="AF19" s="120">
        <f>SUM(AB19:AD19)</f>
        <v>8736</v>
      </c>
    </row>
    <row r="20" spans="1:32" ht="21" customHeight="1" x14ac:dyDescent="0.2">
      <c r="A20" s="26" t="s">
        <v>175</v>
      </c>
      <c r="B20" s="26"/>
      <c r="C20" s="27">
        <f>SUM(C18:C19)</f>
        <v>0</v>
      </c>
      <c r="D20" s="117"/>
      <c r="E20" s="27">
        <f>SUM(E18:E19)</f>
        <v>0</v>
      </c>
      <c r="F20" s="119"/>
      <c r="G20" s="119"/>
      <c r="H20" s="27">
        <f>SUM(H18:H19)</f>
        <v>0</v>
      </c>
      <c r="I20" s="119"/>
      <c r="J20" s="119"/>
      <c r="K20" s="27">
        <f>SUM(K18:K19)</f>
        <v>0</v>
      </c>
      <c r="L20" s="119"/>
      <c r="M20" s="119"/>
      <c r="N20" s="27">
        <f>SUM(N18:N19)</f>
        <v>0</v>
      </c>
      <c r="O20" s="119"/>
      <c r="P20" s="27">
        <f>SUM(P18:P19)</f>
        <v>0</v>
      </c>
      <c r="Q20" s="119"/>
      <c r="R20" s="119"/>
      <c r="S20" s="123">
        <f>SUM(S18:S19)</f>
        <v>90631</v>
      </c>
      <c r="T20" s="137"/>
      <c r="U20" s="119"/>
      <c r="V20" s="123">
        <f>SUM(V18:V19)</f>
        <v>3848</v>
      </c>
      <c r="W20" s="137"/>
      <c r="X20" s="123">
        <f>SUM(X18:X19)</f>
        <v>4888</v>
      </c>
      <c r="Y20" s="137"/>
      <c r="Z20" s="123">
        <f t="shared" si="0"/>
        <v>8736</v>
      </c>
      <c r="AA20" s="137"/>
      <c r="AB20" s="123">
        <f>SUM(AB18:AB19)</f>
        <v>99367</v>
      </c>
      <c r="AC20" s="138"/>
      <c r="AD20" s="132">
        <f>SUM(AD18:AD19)</f>
        <v>-2715</v>
      </c>
      <c r="AE20" s="138"/>
      <c r="AF20" s="119">
        <f>SUM(AF18:AF19)</f>
        <v>96652</v>
      </c>
    </row>
    <row r="21" spans="1:32" ht="21" customHeight="1" x14ac:dyDescent="0.2">
      <c r="A21" s="23" t="s">
        <v>77</v>
      </c>
      <c r="B21" s="22">
        <v>23</v>
      </c>
      <c r="C21" s="27">
        <v>0</v>
      </c>
      <c r="D21" s="28"/>
      <c r="E21" s="27">
        <v>0</v>
      </c>
      <c r="F21" s="123"/>
      <c r="G21" s="123"/>
      <c r="H21" s="27">
        <v>0</v>
      </c>
      <c r="I21" s="123"/>
      <c r="J21" s="123"/>
      <c r="K21" s="27">
        <v>0</v>
      </c>
      <c r="L21" s="123"/>
      <c r="M21" s="123"/>
      <c r="N21" s="27">
        <v>0</v>
      </c>
      <c r="O21" s="123"/>
      <c r="P21" s="27">
        <v>0</v>
      </c>
      <c r="Q21" s="123"/>
      <c r="R21" s="123"/>
      <c r="S21" s="140">
        <v>-54400</v>
      </c>
      <c r="T21" s="119"/>
      <c r="U21" s="119"/>
      <c r="V21" s="27">
        <v>0</v>
      </c>
      <c r="W21" s="137"/>
      <c r="X21" s="133">
        <v>0</v>
      </c>
      <c r="Y21" s="137"/>
      <c r="Z21" s="27">
        <f t="shared" si="0"/>
        <v>0</v>
      </c>
      <c r="AA21" s="137"/>
      <c r="AB21" s="140">
        <f>SUM(Z21,C21:S21)</f>
        <v>-54400</v>
      </c>
      <c r="AC21" s="138"/>
      <c r="AD21" s="92">
        <v>0</v>
      </c>
      <c r="AE21" s="138"/>
      <c r="AF21" s="140">
        <f>SUM(AB21:AD21)</f>
        <v>-54400</v>
      </c>
    </row>
    <row r="22" spans="1:32" ht="21" customHeight="1" x14ac:dyDescent="0.2">
      <c r="A22" s="23" t="s">
        <v>164</v>
      </c>
      <c r="B22" s="22"/>
      <c r="C22" s="27"/>
      <c r="D22" s="117"/>
      <c r="E22" s="27"/>
      <c r="F22" s="119"/>
      <c r="G22" s="119"/>
      <c r="H22" s="27"/>
      <c r="I22" s="119"/>
      <c r="J22" s="119"/>
      <c r="K22" s="27"/>
      <c r="L22" s="119"/>
      <c r="M22" s="119"/>
      <c r="N22" s="27"/>
      <c r="O22" s="119"/>
      <c r="P22" s="27"/>
      <c r="Q22" s="119"/>
      <c r="R22" s="119"/>
      <c r="S22" s="119"/>
      <c r="T22" s="119"/>
      <c r="U22" s="119"/>
      <c r="V22" s="27"/>
      <c r="W22" s="137"/>
      <c r="X22" s="133"/>
      <c r="Y22" s="137"/>
      <c r="Z22" s="27"/>
      <c r="AA22" s="137"/>
      <c r="AB22" s="123"/>
      <c r="AC22" s="138"/>
      <c r="AD22" s="92"/>
      <c r="AE22" s="138"/>
      <c r="AF22" s="119"/>
    </row>
    <row r="23" spans="1:32" ht="21" customHeight="1" x14ac:dyDescent="0.2">
      <c r="A23" s="23" t="s">
        <v>155</v>
      </c>
      <c r="B23" s="22"/>
      <c r="C23" s="27">
        <v>0</v>
      </c>
      <c r="D23" s="28"/>
      <c r="E23" s="27">
        <v>0</v>
      </c>
      <c r="F23" s="123"/>
      <c r="G23" s="123"/>
      <c r="H23" s="27">
        <v>0</v>
      </c>
      <c r="I23" s="123"/>
      <c r="J23" s="123"/>
      <c r="K23" s="27">
        <v>0</v>
      </c>
      <c r="L23" s="123"/>
      <c r="M23" s="123"/>
      <c r="N23" s="27">
        <v>0</v>
      </c>
      <c r="O23" s="123"/>
      <c r="P23" s="27">
        <v>0</v>
      </c>
      <c r="Q23" s="123"/>
      <c r="R23" s="123"/>
      <c r="S23" s="131">
        <f>-X23</f>
        <v>3506</v>
      </c>
      <c r="T23" s="141"/>
      <c r="U23" s="141"/>
      <c r="V23" s="131">
        <v>0</v>
      </c>
      <c r="W23" s="142"/>
      <c r="X23" s="92">
        <v>-3506</v>
      </c>
      <c r="Y23" s="142"/>
      <c r="Z23" s="92">
        <f t="shared" ref="Z23:Z25" si="1">SUM(V23:X23)</f>
        <v>-3506</v>
      </c>
      <c r="AA23" s="137"/>
      <c r="AB23" s="27">
        <f>SUM(Z23,C23:S23)</f>
        <v>0</v>
      </c>
      <c r="AC23" s="138"/>
      <c r="AD23" s="92">
        <v>0</v>
      </c>
      <c r="AE23" s="138"/>
      <c r="AF23" s="131">
        <f>SUM(AD23:AE23)</f>
        <v>0</v>
      </c>
    </row>
    <row r="24" spans="1:32" ht="21" customHeight="1" x14ac:dyDescent="0.2">
      <c r="A24" s="23" t="s">
        <v>201</v>
      </c>
      <c r="B24" s="22"/>
      <c r="C24" s="27"/>
      <c r="D24" s="28"/>
      <c r="E24" s="27"/>
      <c r="F24" s="123"/>
      <c r="G24" s="123"/>
      <c r="H24" s="27"/>
      <c r="I24" s="123"/>
      <c r="J24" s="123"/>
      <c r="K24" s="27"/>
      <c r="L24" s="123"/>
      <c r="M24" s="123"/>
      <c r="N24" s="27"/>
      <c r="O24" s="123"/>
      <c r="P24" s="27"/>
      <c r="Q24" s="123"/>
      <c r="R24" s="123"/>
      <c r="S24" s="131"/>
      <c r="T24" s="141"/>
      <c r="U24" s="141"/>
      <c r="V24" s="131"/>
      <c r="W24" s="142"/>
      <c r="X24" s="92"/>
      <c r="Y24" s="142"/>
      <c r="Z24" s="92"/>
      <c r="AA24" s="137"/>
      <c r="AB24" s="27"/>
      <c r="AC24" s="138"/>
      <c r="AD24" s="92"/>
      <c r="AE24" s="138"/>
      <c r="AF24" s="131"/>
    </row>
    <row r="25" spans="1:32" ht="21" customHeight="1" x14ac:dyDescent="0.2">
      <c r="A25" s="23" t="s">
        <v>202</v>
      </c>
      <c r="B25" s="22"/>
      <c r="C25" s="27">
        <v>0</v>
      </c>
      <c r="D25" s="28"/>
      <c r="E25" s="27">
        <v>0</v>
      </c>
      <c r="F25" s="123"/>
      <c r="G25" s="123"/>
      <c r="H25" s="27">
        <v>0</v>
      </c>
      <c r="I25" s="123"/>
      <c r="J25" s="123"/>
      <c r="K25" s="27">
        <v>0</v>
      </c>
      <c r="L25" s="123"/>
      <c r="M25" s="123"/>
      <c r="N25" s="27">
        <v>0</v>
      </c>
      <c r="O25" s="123"/>
      <c r="P25" s="27">
        <v>0</v>
      </c>
      <c r="Q25" s="123"/>
      <c r="R25" s="123"/>
      <c r="S25" s="131">
        <v>0</v>
      </c>
      <c r="T25" s="141"/>
      <c r="U25" s="141"/>
      <c r="V25" s="131">
        <v>0</v>
      </c>
      <c r="W25" s="142"/>
      <c r="X25" s="133">
        <f>-S25</f>
        <v>0</v>
      </c>
      <c r="Y25" s="142"/>
      <c r="Z25" s="92">
        <f t="shared" si="1"/>
        <v>0</v>
      </c>
      <c r="AA25" s="142"/>
      <c r="AB25" s="92">
        <f>SUM(Z25,C25:S25)</f>
        <v>0</v>
      </c>
      <c r="AC25" s="264"/>
      <c r="AD25" s="143">
        <v>8864</v>
      </c>
      <c r="AE25" s="264"/>
      <c r="AF25" s="141">
        <v>8864</v>
      </c>
    </row>
    <row r="26" spans="1:32" ht="21" customHeight="1" thickBot="1" x14ac:dyDescent="0.25">
      <c r="A26" s="26" t="s">
        <v>103</v>
      </c>
      <c r="B26" s="26"/>
      <c r="C26" s="265">
        <f>SUM(C17,C20,C21,C23,C25)</f>
        <v>340000</v>
      </c>
      <c r="D26" s="117"/>
      <c r="E26" s="265">
        <f>SUM(E17,E20,E21,E23,E25)</f>
        <v>649124</v>
      </c>
      <c r="F26" s="28"/>
      <c r="G26" s="117"/>
      <c r="H26" s="265">
        <f>SUM(H17,H20,H21,H23,H25)</f>
        <v>5145</v>
      </c>
      <c r="I26" s="117"/>
      <c r="J26" s="138"/>
      <c r="K26" s="266">
        <f>SUM(K17,K20,K21,K23,K25)</f>
        <v>-12666</v>
      </c>
      <c r="L26" s="117"/>
      <c r="M26" s="117"/>
      <c r="N26" s="234">
        <f>SUM(N17,N20,N21,N23,N25)</f>
        <v>0</v>
      </c>
      <c r="O26" s="117"/>
      <c r="P26" s="265">
        <f>SUM(P17,P20,P21,P23,P25)</f>
        <v>34000</v>
      </c>
      <c r="Q26" s="117"/>
      <c r="R26" s="117"/>
      <c r="S26" s="265">
        <f>SUM(S17,S20,S21,S23,S25)</f>
        <v>298512</v>
      </c>
      <c r="T26" s="138"/>
      <c r="U26" s="138"/>
      <c r="V26" s="265">
        <v>989</v>
      </c>
      <c r="W26" s="138"/>
      <c r="X26" s="266">
        <v>-4515</v>
      </c>
      <c r="Y26" s="138"/>
      <c r="Z26" s="266">
        <f>SUM(Z17,Z20,Z21,Z23,Z25)</f>
        <v>-3526</v>
      </c>
      <c r="AA26" s="138"/>
      <c r="AB26" s="265">
        <f>SUM(AB17,AB20,AB21,AB23,AB25)</f>
        <v>1310589</v>
      </c>
      <c r="AC26" s="138"/>
      <c r="AD26" s="265">
        <f>SUM(AD17,AD20,AD21,AD23,AD25)</f>
        <v>7380</v>
      </c>
      <c r="AE26" s="138"/>
      <c r="AF26" s="265">
        <f>SUM(AF17,AF20,AF21,AF23,AF25)</f>
        <v>1317969</v>
      </c>
    </row>
    <row r="27" spans="1:32" ht="5.45" customHeight="1" thickTop="1" x14ac:dyDescent="0.2">
      <c r="A27" s="26"/>
      <c r="B27" s="26"/>
      <c r="C27" s="138"/>
      <c r="D27" s="117"/>
      <c r="E27" s="138"/>
      <c r="F27" s="28"/>
      <c r="G27" s="117"/>
      <c r="H27" s="138"/>
      <c r="I27" s="117"/>
      <c r="J27" s="138"/>
      <c r="K27" s="130"/>
      <c r="L27" s="117"/>
      <c r="M27" s="117"/>
      <c r="N27" s="117"/>
      <c r="O27" s="117"/>
      <c r="P27" s="138"/>
      <c r="Q27" s="117"/>
      <c r="R27" s="117"/>
      <c r="S27" s="138"/>
      <c r="T27" s="138"/>
      <c r="U27" s="138"/>
      <c r="V27" s="138"/>
      <c r="W27" s="138"/>
      <c r="X27" s="130"/>
      <c r="Y27" s="138"/>
      <c r="Z27" s="130"/>
      <c r="AA27" s="138"/>
      <c r="AB27" s="138"/>
      <c r="AC27" s="138"/>
      <c r="AD27" s="138"/>
      <c r="AE27" s="138"/>
      <c r="AF27" s="138"/>
    </row>
    <row r="28" spans="1:32" s="18" customFormat="1" ht="21" customHeight="1" x14ac:dyDescent="0.2">
      <c r="A28" s="26" t="s">
        <v>186</v>
      </c>
      <c r="C28" s="118">
        <v>340000</v>
      </c>
      <c r="D28" s="118"/>
      <c r="E28" s="118">
        <v>649124</v>
      </c>
      <c r="F28" s="118"/>
      <c r="G28" s="118"/>
      <c r="H28" s="118">
        <v>5145</v>
      </c>
      <c r="I28" s="118"/>
      <c r="J28" s="134"/>
      <c r="K28" s="130">
        <v>-12666</v>
      </c>
      <c r="L28" s="118"/>
      <c r="M28" s="118"/>
      <c r="N28" s="27">
        <v>0</v>
      </c>
      <c r="O28" s="118"/>
      <c r="P28" s="135">
        <v>34500</v>
      </c>
      <c r="Q28" s="135"/>
      <c r="R28" s="135"/>
      <c r="S28" s="135">
        <v>370462</v>
      </c>
      <c r="T28" s="135"/>
      <c r="U28" s="135"/>
      <c r="V28" s="130">
        <v>4082</v>
      </c>
      <c r="W28" s="135"/>
      <c r="X28" s="130">
        <v>41369</v>
      </c>
      <c r="Y28" s="135"/>
      <c r="Z28" s="130">
        <v>45451</v>
      </c>
      <c r="AA28" s="135"/>
      <c r="AB28" s="196">
        <f>SUM(C28:S28,Z28)</f>
        <v>1432016</v>
      </c>
      <c r="AC28" s="118"/>
      <c r="AD28" s="118">
        <v>5611</v>
      </c>
      <c r="AE28" s="118"/>
      <c r="AF28" s="118">
        <f>SUM(AB28:AD28)</f>
        <v>1437627</v>
      </c>
    </row>
    <row r="29" spans="1:32" s="18" customFormat="1" ht="21" customHeight="1" x14ac:dyDescent="0.2">
      <c r="A29" s="23" t="s">
        <v>204</v>
      </c>
      <c r="B29" s="18">
        <v>21</v>
      </c>
      <c r="C29" s="123">
        <v>93722</v>
      </c>
      <c r="D29" s="28"/>
      <c r="E29" s="123">
        <v>1893180</v>
      </c>
      <c r="F29" s="123"/>
      <c r="G29" s="123"/>
      <c r="H29" s="27">
        <v>0</v>
      </c>
      <c r="I29" s="123"/>
      <c r="J29" s="123"/>
      <c r="K29" s="27">
        <v>0</v>
      </c>
      <c r="L29" s="123"/>
      <c r="M29" s="123"/>
      <c r="N29" s="27">
        <v>0</v>
      </c>
      <c r="O29" s="123"/>
      <c r="P29" s="27">
        <v>0</v>
      </c>
      <c r="Q29" s="135"/>
      <c r="R29" s="135"/>
      <c r="S29" s="190">
        <v>0</v>
      </c>
      <c r="T29" s="190"/>
      <c r="U29" s="190"/>
      <c r="V29" s="131">
        <v>0</v>
      </c>
      <c r="W29" s="194"/>
      <c r="X29" s="133">
        <v>0</v>
      </c>
      <c r="Y29" s="194"/>
      <c r="Z29" s="27">
        <f>SUM(V29:X29)</f>
        <v>0</v>
      </c>
      <c r="AA29" s="190"/>
      <c r="AB29" s="191">
        <f>SUM(C29:S29,Z29)</f>
        <v>1986902</v>
      </c>
      <c r="AC29" s="118"/>
      <c r="AD29" s="192">
        <v>0</v>
      </c>
      <c r="AE29" s="135"/>
      <c r="AF29" s="118">
        <f>SUM(AB29:AD29)</f>
        <v>1986902</v>
      </c>
    </row>
    <row r="30" spans="1:32" s="18" customFormat="1" ht="21" customHeight="1" x14ac:dyDescent="0.2">
      <c r="A30" s="23" t="s">
        <v>245</v>
      </c>
      <c r="B30" s="18">
        <v>19</v>
      </c>
      <c r="C30" s="27">
        <v>0</v>
      </c>
      <c r="D30" s="28"/>
      <c r="E30" s="27">
        <v>0</v>
      </c>
      <c r="F30" s="123"/>
      <c r="G30" s="123"/>
      <c r="H30" s="27">
        <v>0</v>
      </c>
      <c r="I30" s="123"/>
      <c r="J30" s="123"/>
      <c r="K30" s="27">
        <v>0</v>
      </c>
      <c r="L30" s="123"/>
      <c r="M30" s="123"/>
      <c r="N30" s="130">
        <v>2611</v>
      </c>
      <c r="O30" s="123"/>
      <c r="P30" s="27">
        <v>0</v>
      </c>
      <c r="Q30" s="123"/>
      <c r="R30" s="123"/>
      <c r="S30" s="191">
        <v>0</v>
      </c>
      <c r="T30" s="191"/>
      <c r="U30" s="192"/>
      <c r="V30" s="131">
        <v>0</v>
      </c>
      <c r="W30" s="194"/>
      <c r="X30" s="133">
        <v>0</v>
      </c>
      <c r="Y30" s="194"/>
      <c r="Z30" s="27">
        <f>SUM(V30:X30)</f>
        <v>0</v>
      </c>
      <c r="AA30" s="194"/>
      <c r="AB30" s="191">
        <f>SUM(C30:S30,Z30)</f>
        <v>2611</v>
      </c>
      <c r="AC30" s="138"/>
      <c r="AD30" s="192">
        <f>'Comprhensive Income-6M'!D560</f>
        <v>0</v>
      </c>
      <c r="AE30" s="137"/>
      <c r="AF30" s="118">
        <f>SUM(AB30:AD30)</f>
        <v>2611</v>
      </c>
    </row>
    <row r="31" spans="1:32" ht="21" customHeight="1" x14ac:dyDescent="0.2">
      <c r="A31" s="23" t="s">
        <v>60</v>
      </c>
      <c r="B31" s="23"/>
      <c r="C31" s="27">
        <v>0</v>
      </c>
      <c r="D31" s="28"/>
      <c r="E31" s="27">
        <v>0</v>
      </c>
      <c r="F31" s="123"/>
      <c r="G31" s="123"/>
      <c r="H31" s="27">
        <v>0</v>
      </c>
      <c r="I31" s="123"/>
      <c r="J31" s="123"/>
      <c r="K31" s="27">
        <v>0</v>
      </c>
      <c r="L31" s="123"/>
      <c r="M31" s="123"/>
      <c r="N31" s="27">
        <v>0</v>
      </c>
      <c r="O31" s="123"/>
      <c r="P31" s="27">
        <v>0</v>
      </c>
      <c r="Q31" s="123"/>
      <c r="R31" s="123"/>
      <c r="S31" s="191">
        <f>'Comprhensive Income-6M'!D56</f>
        <v>74081</v>
      </c>
      <c r="T31" s="191"/>
      <c r="U31" s="192"/>
      <c r="V31" s="131">
        <v>0</v>
      </c>
      <c r="W31" s="194"/>
      <c r="X31" s="133">
        <v>0</v>
      </c>
      <c r="Y31" s="194"/>
      <c r="Z31" s="27">
        <f>SUM(V31:X31)</f>
        <v>0</v>
      </c>
      <c r="AA31" s="194"/>
      <c r="AB31" s="191">
        <f>SUM(C31:S31,Z31)</f>
        <v>74081</v>
      </c>
      <c r="AC31" s="138"/>
      <c r="AD31" s="140">
        <f>'Comprhensive Income-6M'!D57</f>
        <v>-1007</v>
      </c>
      <c r="AE31" s="137"/>
      <c r="AF31" s="118">
        <f>SUM(AB31:AD31)</f>
        <v>73074</v>
      </c>
    </row>
    <row r="32" spans="1:32" ht="21" customHeight="1" x14ac:dyDescent="0.2">
      <c r="A32" s="23" t="s">
        <v>215</v>
      </c>
      <c r="B32" s="23"/>
      <c r="C32" s="30">
        <v>0</v>
      </c>
      <c r="D32" s="117"/>
      <c r="E32" s="30">
        <v>0</v>
      </c>
      <c r="F32" s="119"/>
      <c r="G32" s="119"/>
      <c r="H32" s="30">
        <v>0</v>
      </c>
      <c r="I32" s="119"/>
      <c r="J32" s="119"/>
      <c r="K32" s="30">
        <v>0</v>
      </c>
      <c r="L32" s="119"/>
      <c r="M32" s="119"/>
      <c r="N32" s="30">
        <v>0</v>
      </c>
      <c r="O32" s="119"/>
      <c r="P32" s="30">
        <v>0</v>
      </c>
      <c r="Q32" s="119"/>
      <c r="R32" s="119"/>
      <c r="S32" s="195">
        <v>1644</v>
      </c>
      <c r="T32" s="192"/>
      <c r="U32" s="193"/>
      <c r="V32" s="195">
        <f>'Comprhensive Income-6M'!D33</f>
        <v>2428</v>
      </c>
      <c r="W32" s="194"/>
      <c r="X32" s="195">
        <f>'Comprhensive Income-6M'!D39</f>
        <v>-46432</v>
      </c>
      <c r="Y32" s="194"/>
      <c r="Z32" s="195">
        <f>SUM(V32:X32)</f>
        <v>-44004</v>
      </c>
      <c r="AA32" s="194"/>
      <c r="AB32" s="195">
        <f>SUM(C32:S32,Z32)</f>
        <v>-42360</v>
      </c>
      <c r="AC32" s="138"/>
      <c r="AD32" s="195">
        <v>0</v>
      </c>
      <c r="AE32" s="195"/>
      <c r="AF32" s="195">
        <f>SUM(AB32:AD32)</f>
        <v>-42360</v>
      </c>
    </row>
    <row r="33" spans="1:32" ht="21" customHeight="1" x14ac:dyDescent="0.2">
      <c r="A33" s="26" t="s">
        <v>175</v>
      </c>
      <c r="B33" s="26"/>
      <c r="C33" s="27">
        <f>SUM(C31:C32)</f>
        <v>0</v>
      </c>
      <c r="D33" s="117"/>
      <c r="E33" s="27">
        <f>SUM(E31:E32)</f>
        <v>0</v>
      </c>
      <c r="F33" s="119"/>
      <c r="G33" s="119"/>
      <c r="H33" s="27">
        <f>SUM(H31:H32)</f>
        <v>0</v>
      </c>
      <c r="I33" s="119"/>
      <c r="J33" s="119"/>
      <c r="K33" s="27">
        <f>SUM(K31:K32)</f>
        <v>0</v>
      </c>
      <c r="L33" s="119"/>
      <c r="M33" s="119"/>
      <c r="N33" s="27">
        <f>SUM(N31:N32)</f>
        <v>0</v>
      </c>
      <c r="O33" s="119"/>
      <c r="P33" s="27">
        <f>SUM(P31:P32)</f>
        <v>0</v>
      </c>
      <c r="Q33" s="119"/>
      <c r="R33" s="119"/>
      <c r="S33" s="192">
        <f>SUM(S31:S32)</f>
        <v>75725</v>
      </c>
      <c r="T33" s="194"/>
      <c r="U33" s="193"/>
      <c r="V33" s="192">
        <f>SUM(V31:V32)</f>
        <v>2428</v>
      </c>
      <c r="W33" s="194"/>
      <c r="X33" s="192">
        <f>SUM(X31:X32)</f>
        <v>-46432</v>
      </c>
      <c r="Y33" s="194"/>
      <c r="Z33" s="192">
        <f>SUM(Z31:Z32)</f>
        <v>-44004</v>
      </c>
      <c r="AA33" s="194"/>
      <c r="AB33" s="119">
        <f>SUM(AB31:AB32)</f>
        <v>31721</v>
      </c>
      <c r="AC33" s="138"/>
      <c r="AD33" s="192">
        <f>SUM(AD31:AD32)</f>
        <v>-1007</v>
      </c>
      <c r="AE33" s="137"/>
      <c r="AF33" s="119">
        <f>SUM(AF31:AF32)</f>
        <v>30714</v>
      </c>
    </row>
    <row r="34" spans="1:32" ht="21" customHeight="1" x14ac:dyDescent="0.2">
      <c r="A34" s="23" t="s">
        <v>77</v>
      </c>
      <c r="B34" s="22">
        <v>23</v>
      </c>
      <c r="C34" s="27">
        <v>0</v>
      </c>
      <c r="D34" s="28"/>
      <c r="E34" s="27">
        <v>0</v>
      </c>
      <c r="F34" s="123"/>
      <c r="G34" s="123"/>
      <c r="H34" s="27">
        <v>0</v>
      </c>
      <c r="I34" s="123"/>
      <c r="J34" s="123"/>
      <c r="K34" s="27">
        <v>0</v>
      </c>
      <c r="L34" s="123"/>
      <c r="M34" s="123"/>
      <c r="N34" s="27">
        <v>0</v>
      </c>
      <c r="O34" s="123"/>
      <c r="P34" s="27">
        <v>0</v>
      </c>
      <c r="Q34" s="123"/>
      <c r="R34" s="123"/>
      <c r="S34" s="131">
        <v>-68000</v>
      </c>
      <c r="T34" s="119"/>
      <c r="U34" s="119"/>
      <c r="V34" s="131">
        <v>0</v>
      </c>
      <c r="W34" s="137"/>
      <c r="X34" s="133">
        <v>0</v>
      </c>
      <c r="Y34" s="137"/>
      <c r="Z34" s="27">
        <f t="shared" ref="Z34" si="2">SUM(V34:X34)</f>
        <v>0</v>
      </c>
      <c r="AA34" s="137"/>
      <c r="AB34" s="140">
        <f>SUM(Z34,C34:S34)</f>
        <v>-68000</v>
      </c>
      <c r="AC34" s="137"/>
      <c r="AD34" s="92">
        <v>0</v>
      </c>
      <c r="AE34" s="137"/>
      <c r="AF34" s="140">
        <f>SUM(AB34:AD34)</f>
        <v>-68000</v>
      </c>
    </row>
    <row r="35" spans="1:32" ht="21" customHeight="1" x14ac:dyDescent="0.2">
      <c r="A35" s="23" t="s">
        <v>164</v>
      </c>
      <c r="B35" s="22"/>
      <c r="C35" s="27"/>
      <c r="D35" s="117"/>
      <c r="E35" s="27"/>
      <c r="F35" s="119"/>
      <c r="G35" s="119"/>
      <c r="H35" s="27"/>
      <c r="I35" s="119"/>
      <c r="J35" s="119"/>
      <c r="K35" s="27"/>
      <c r="L35" s="119"/>
      <c r="M35" s="119"/>
      <c r="N35" s="27"/>
      <c r="O35" s="119"/>
      <c r="P35" s="27"/>
      <c r="Q35" s="119"/>
      <c r="R35" s="119"/>
      <c r="S35" s="119"/>
      <c r="T35" s="119"/>
      <c r="U35" s="119"/>
      <c r="V35" s="131"/>
      <c r="W35" s="137"/>
      <c r="X35" s="133"/>
      <c r="Y35" s="137"/>
      <c r="Z35" s="27"/>
      <c r="AA35" s="137"/>
      <c r="AB35" s="123"/>
      <c r="AC35" s="137"/>
      <c r="AD35" s="92"/>
      <c r="AE35" s="137"/>
      <c r="AF35" s="119"/>
    </row>
    <row r="36" spans="1:32" ht="21" customHeight="1" x14ac:dyDescent="0.2">
      <c r="A36" s="23" t="s">
        <v>155</v>
      </c>
      <c r="B36" s="22"/>
      <c r="C36" s="27">
        <v>0</v>
      </c>
      <c r="D36" s="28"/>
      <c r="E36" s="27">
        <v>0</v>
      </c>
      <c r="F36" s="123"/>
      <c r="G36" s="123"/>
      <c r="H36" s="27">
        <v>0</v>
      </c>
      <c r="I36" s="123"/>
      <c r="J36" s="123"/>
      <c r="K36" s="27">
        <v>0</v>
      </c>
      <c r="L36" s="123"/>
      <c r="M36" s="123"/>
      <c r="N36" s="27">
        <v>0</v>
      </c>
      <c r="O36" s="123"/>
      <c r="P36" s="27">
        <v>0</v>
      </c>
      <c r="Q36" s="123"/>
      <c r="R36" s="123"/>
      <c r="S36" s="131">
        <v>7988</v>
      </c>
      <c r="T36" s="141"/>
      <c r="U36" s="141"/>
      <c r="V36" s="131">
        <v>0</v>
      </c>
      <c r="W36" s="142"/>
      <c r="X36" s="92">
        <f>-S36</f>
        <v>-7988</v>
      </c>
      <c r="Y36" s="142"/>
      <c r="Z36" s="92">
        <f>SUM(V36:X36)</f>
        <v>-7988</v>
      </c>
      <c r="AA36" s="137"/>
      <c r="AB36" s="92">
        <f>SUM(Z36,C36:S36)</f>
        <v>0</v>
      </c>
      <c r="AC36" s="137"/>
      <c r="AD36" s="92">
        <v>0</v>
      </c>
      <c r="AE36" s="137"/>
      <c r="AF36" s="131">
        <f>SUM(AB36:AD36)</f>
        <v>0</v>
      </c>
    </row>
    <row r="37" spans="1:32" ht="21" customHeight="1" x14ac:dyDescent="0.2">
      <c r="A37" s="23" t="s">
        <v>201</v>
      </c>
      <c r="B37" s="22"/>
      <c r="C37" s="27"/>
      <c r="D37" s="28"/>
      <c r="E37" s="27"/>
      <c r="F37" s="123"/>
      <c r="G37" s="123"/>
      <c r="H37" s="27"/>
      <c r="I37" s="123"/>
      <c r="J37" s="123"/>
      <c r="K37" s="27"/>
      <c r="L37" s="123"/>
      <c r="M37" s="123"/>
      <c r="N37" s="27"/>
      <c r="O37" s="123"/>
      <c r="P37" s="27"/>
      <c r="Q37" s="123"/>
      <c r="R37" s="123"/>
      <c r="S37" s="131"/>
      <c r="T37" s="141"/>
      <c r="U37" s="141"/>
      <c r="V37" s="131"/>
      <c r="W37" s="142"/>
      <c r="X37" s="92"/>
      <c r="Y37" s="142"/>
      <c r="Z37" s="92"/>
      <c r="AA37" s="137"/>
      <c r="AB37" s="27"/>
      <c r="AC37" s="137"/>
      <c r="AD37" s="92"/>
      <c r="AE37" s="137"/>
      <c r="AF37" s="131"/>
    </row>
    <row r="38" spans="1:32" ht="21" customHeight="1" x14ac:dyDescent="0.2">
      <c r="A38" s="23" t="s">
        <v>202</v>
      </c>
      <c r="B38" s="22"/>
      <c r="C38" s="27">
        <v>0</v>
      </c>
      <c r="D38" s="28"/>
      <c r="E38" s="27">
        <v>0</v>
      </c>
      <c r="F38" s="123"/>
      <c r="G38" s="123"/>
      <c r="H38" s="27">
        <v>0</v>
      </c>
      <c r="I38" s="123"/>
      <c r="J38" s="123"/>
      <c r="K38" s="27">
        <v>0</v>
      </c>
      <c r="L38" s="123"/>
      <c r="M38" s="123"/>
      <c r="N38" s="27">
        <v>0</v>
      </c>
      <c r="O38" s="123"/>
      <c r="P38" s="27">
        <v>0</v>
      </c>
      <c r="Q38" s="123"/>
      <c r="R38" s="123"/>
      <c r="S38" s="131">
        <v>0</v>
      </c>
      <c r="T38" s="141"/>
      <c r="U38" s="141"/>
      <c r="V38" s="131">
        <v>0</v>
      </c>
      <c r="W38" s="142"/>
      <c r="X38" s="133">
        <f>-S38</f>
        <v>0</v>
      </c>
      <c r="Y38" s="142"/>
      <c r="Z38" s="92">
        <f t="shared" ref="Z38" si="3">SUM(V38:X38)</f>
        <v>0</v>
      </c>
      <c r="AA38" s="142"/>
      <c r="AB38" s="92">
        <f>SUM(Z38,C38:S38)</f>
        <v>0</v>
      </c>
      <c r="AC38" s="142"/>
      <c r="AD38" s="143">
        <v>2135</v>
      </c>
      <c r="AE38" s="142"/>
      <c r="AF38" s="140">
        <f>SUM(AB38:AD38)</f>
        <v>2135</v>
      </c>
    </row>
    <row r="39" spans="1:32" ht="21" customHeight="1" thickBot="1" x14ac:dyDescent="0.25">
      <c r="A39" s="26" t="s">
        <v>187</v>
      </c>
      <c r="B39" s="26"/>
      <c r="C39" s="266">
        <f>SUM(C28,C29,C30,C33,C34,C36,C38)</f>
        <v>433722</v>
      </c>
      <c r="D39" s="117"/>
      <c r="E39" s="266">
        <f>SUM(E28,E29,E30,E33,E34,E36,E38)</f>
        <v>2542304</v>
      </c>
      <c r="F39" s="28"/>
      <c r="G39" s="117"/>
      <c r="H39" s="266">
        <f>SUM(H28,H29,H30,H33,H34,H36,H38)</f>
        <v>5145</v>
      </c>
      <c r="I39" s="123"/>
      <c r="J39" s="123"/>
      <c r="K39" s="266">
        <f>SUM(K28,K29,K30,K33,K34,K36,K38)</f>
        <v>-12666</v>
      </c>
      <c r="L39" s="117"/>
      <c r="M39" s="117"/>
      <c r="N39" s="266">
        <f>SUM(N28,N29,N30,N33,N34,N36,N38)</f>
        <v>2611</v>
      </c>
      <c r="O39" s="117"/>
      <c r="P39" s="266">
        <f>SUM(P28,P29,P30,P33,P34,P36,P38)</f>
        <v>34500</v>
      </c>
      <c r="Q39" s="117"/>
      <c r="R39" s="117"/>
      <c r="S39" s="266">
        <f>SUM(S28,S29,S30,S33,S34,S36,S38)</f>
        <v>386175</v>
      </c>
      <c r="T39" s="138"/>
      <c r="U39" s="138"/>
      <c r="V39" s="266">
        <f>SUM(V28,V29,V30,V33,V34,V36,V38)</f>
        <v>6510</v>
      </c>
      <c r="W39" s="138"/>
      <c r="X39" s="266">
        <f>SUM(X28,X29,X30,X33,X34,X36,X38)</f>
        <v>-13051</v>
      </c>
      <c r="Y39" s="138"/>
      <c r="Z39" s="266">
        <f>SUM(Z28,Z29,Z30,Z33,Z34,Z36,Z38)</f>
        <v>-6541</v>
      </c>
      <c r="AA39" s="138"/>
      <c r="AB39" s="266">
        <f>SUM(AB28,AB29,AB30,AB33,AB34,AB36,AB38)</f>
        <v>3385250</v>
      </c>
      <c r="AC39" s="138"/>
      <c r="AD39" s="266">
        <f>SUM(AD28,AD29,AD30,AD33,AD34,AD36,AD38)</f>
        <v>6739</v>
      </c>
      <c r="AE39" s="138"/>
      <c r="AF39" s="266">
        <f>SUM(AF28,AF29,AF30,AF33,AF34,AF36,AF38)</f>
        <v>3391989</v>
      </c>
    </row>
    <row r="40" spans="1:32" ht="14.45" customHeight="1" thickTop="1" x14ac:dyDescent="0.2">
      <c r="A40" s="26"/>
      <c r="B40" s="26"/>
      <c r="C40" s="138"/>
      <c r="D40" s="117"/>
      <c r="E40" s="138"/>
      <c r="F40" s="28"/>
      <c r="G40" s="117"/>
      <c r="H40" s="138"/>
      <c r="I40" s="117"/>
      <c r="J40" s="138"/>
      <c r="K40" s="130"/>
      <c r="L40" s="117"/>
      <c r="M40" s="117"/>
      <c r="N40" s="117"/>
      <c r="O40" s="117"/>
      <c r="P40" s="138"/>
      <c r="Q40" s="117"/>
      <c r="R40" s="117"/>
      <c r="S40" s="138"/>
      <c r="T40" s="138"/>
      <c r="U40" s="138"/>
      <c r="V40" s="138"/>
      <c r="W40" s="138"/>
      <c r="X40" s="130"/>
      <c r="Y40" s="138"/>
      <c r="Z40" s="130"/>
      <c r="AA40" s="138"/>
      <c r="AB40" s="138"/>
      <c r="AC40" s="138"/>
      <c r="AD40" s="138"/>
      <c r="AE40" s="138"/>
      <c r="AF40" s="138"/>
    </row>
    <row r="41" spans="1:32" ht="21" customHeight="1" x14ac:dyDescent="0.2">
      <c r="A41" s="1" t="s">
        <v>27</v>
      </c>
      <c r="C41" s="233"/>
      <c r="E41" s="233"/>
      <c r="H41" s="233"/>
      <c r="K41" s="233"/>
      <c r="N41" s="233"/>
      <c r="P41" s="233"/>
      <c r="S41" s="233"/>
      <c r="Z41" s="233"/>
      <c r="AD41" s="233"/>
      <c r="AF41" s="233"/>
    </row>
  </sheetData>
  <mergeCells count="18">
    <mergeCell ref="J13:L13"/>
    <mergeCell ref="D9:F9"/>
    <mergeCell ref="D10:F10"/>
    <mergeCell ref="D11:F11"/>
    <mergeCell ref="P8:S8"/>
    <mergeCell ref="G9:I9"/>
    <mergeCell ref="G12:I12"/>
    <mergeCell ref="J9:L9"/>
    <mergeCell ref="J10:L10"/>
    <mergeCell ref="K12:M12"/>
    <mergeCell ref="G8:K8"/>
    <mergeCell ref="U8:Z8"/>
    <mergeCell ref="A1:AF1"/>
    <mergeCell ref="A2:AF2"/>
    <mergeCell ref="A3:AF3"/>
    <mergeCell ref="A6:AF6"/>
    <mergeCell ref="A5:AF5"/>
    <mergeCell ref="A4:AF4"/>
  </mergeCells>
  <phoneticPr fontId="4" type="noConversion"/>
  <pageMargins left="1" right="0.2" top="1" bottom="0.5" header="0.5" footer="0.3"/>
  <pageSetup paperSize="9" scale="60" firstPageNumber="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</sheetPr>
  <dimension ref="A1:U43"/>
  <sheetViews>
    <sheetView zoomScale="81" zoomScaleNormal="70" zoomScaleSheetLayoutView="81" workbookViewId="0">
      <selection activeCell="A30" sqref="A30"/>
    </sheetView>
  </sheetViews>
  <sheetFormatPr defaultColWidth="9.42578125" defaultRowHeight="21" customHeight="1" x14ac:dyDescent="0.2"/>
  <cols>
    <col min="1" max="1" width="66.5703125" style="1" customWidth="1"/>
    <col min="2" max="2" width="8.85546875" style="1" customWidth="1"/>
    <col min="3" max="3" width="13.5703125" style="1" customWidth="1"/>
    <col min="4" max="4" width="2.42578125" style="1" customWidth="1"/>
    <col min="5" max="5" width="13.5703125" style="1" customWidth="1"/>
    <col min="6" max="6" width="2.42578125" style="1" customWidth="1"/>
    <col min="7" max="7" width="13.5703125" style="1" bestFit="1" customWidth="1"/>
    <col min="8" max="8" width="1.5703125" style="1" customWidth="1"/>
    <col min="9" max="9" width="13.5703125" style="1" customWidth="1"/>
    <col min="10" max="10" width="1.85546875" style="1" customWidth="1"/>
    <col min="11" max="11" width="13.85546875" style="1" customWidth="1"/>
    <col min="12" max="13" width="1.42578125" style="1" customWidth="1"/>
    <col min="14" max="14" width="14.140625" style="1" customWidth="1"/>
    <col min="15" max="15" width="2.42578125" style="1" customWidth="1"/>
    <col min="16" max="16" width="16.85546875" style="1" customWidth="1"/>
    <col min="17" max="17" width="2.42578125" style="1" customWidth="1"/>
    <col min="18" max="18" width="17.42578125" style="1" customWidth="1"/>
    <col min="19" max="19" width="2.42578125" style="1" customWidth="1"/>
    <col min="20" max="20" width="14.85546875" style="1" customWidth="1"/>
    <col min="21" max="16384" width="9.42578125" style="1"/>
  </cols>
  <sheetData>
    <row r="1" spans="1:20" ht="21" customHeight="1" x14ac:dyDescent="0.2">
      <c r="A1" s="279" t="s">
        <v>84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279"/>
      <c r="N1" s="279"/>
      <c r="O1" s="279"/>
      <c r="P1" s="279"/>
      <c r="Q1" s="279"/>
      <c r="R1" s="279"/>
      <c r="S1" s="279"/>
      <c r="T1" s="279"/>
    </row>
    <row r="2" spans="1:20" ht="21" customHeight="1" x14ac:dyDescent="0.2">
      <c r="A2" s="279" t="s">
        <v>38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  <c r="R2" s="279"/>
      <c r="S2" s="279"/>
      <c r="T2" s="279"/>
    </row>
    <row r="3" spans="1:20" ht="21" customHeight="1" x14ac:dyDescent="0.2">
      <c r="A3" s="279" t="s">
        <v>188</v>
      </c>
      <c r="B3" s="279"/>
      <c r="C3" s="279"/>
      <c r="D3" s="279"/>
      <c r="E3" s="279"/>
      <c r="F3" s="279"/>
      <c r="G3" s="279"/>
      <c r="H3" s="279"/>
      <c r="I3" s="279"/>
      <c r="J3" s="279"/>
      <c r="K3" s="279"/>
      <c r="L3" s="279"/>
      <c r="M3" s="279"/>
      <c r="N3" s="279"/>
      <c r="O3" s="279"/>
      <c r="P3" s="279"/>
      <c r="Q3" s="279"/>
      <c r="R3" s="279"/>
      <c r="S3" s="279"/>
      <c r="T3" s="279"/>
    </row>
    <row r="4" spans="1:20" ht="21" customHeight="1" x14ac:dyDescent="0.2">
      <c r="A4" s="279" t="s">
        <v>7</v>
      </c>
      <c r="B4" s="279"/>
      <c r="C4" s="279"/>
      <c r="D4" s="279"/>
      <c r="E4" s="279"/>
      <c r="F4" s="279"/>
      <c r="G4" s="279"/>
      <c r="H4" s="279"/>
      <c r="I4" s="279"/>
      <c r="J4" s="279"/>
      <c r="K4" s="279"/>
      <c r="L4" s="279"/>
      <c r="M4" s="279"/>
      <c r="N4" s="279"/>
      <c r="O4" s="279"/>
      <c r="P4" s="279"/>
      <c r="Q4" s="279"/>
      <c r="R4" s="279"/>
      <c r="S4" s="279"/>
      <c r="T4" s="279"/>
    </row>
    <row r="5" spans="1:20" ht="21" customHeight="1" x14ac:dyDescent="0.2">
      <c r="A5" s="279" t="s">
        <v>31</v>
      </c>
      <c r="B5" s="279"/>
      <c r="C5" s="279"/>
      <c r="D5" s="279"/>
      <c r="E5" s="279"/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79"/>
      <c r="S5" s="279"/>
      <c r="T5" s="279"/>
    </row>
    <row r="6" spans="1:20" ht="21" customHeight="1" x14ac:dyDescent="0.2">
      <c r="A6" s="283" t="s">
        <v>13</v>
      </c>
      <c r="B6" s="283"/>
      <c r="C6" s="283"/>
      <c r="D6" s="283"/>
      <c r="E6" s="283"/>
      <c r="F6" s="283"/>
      <c r="G6" s="283"/>
      <c r="H6" s="283"/>
      <c r="I6" s="283"/>
      <c r="J6" s="283"/>
      <c r="K6" s="283"/>
      <c r="L6" s="283"/>
      <c r="M6" s="283"/>
      <c r="N6" s="283"/>
      <c r="O6" s="283"/>
      <c r="P6" s="283"/>
      <c r="Q6" s="283"/>
      <c r="R6" s="283"/>
      <c r="S6" s="283"/>
      <c r="T6" s="283"/>
    </row>
    <row r="7" spans="1:20" ht="6" customHeight="1" x14ac:dyDescent="0.2"/>
    <row r="8" spans="1:20" ht="6" customHeight="1" x14ac:dyDescent="0.2"/>
    <row r="9" spans="1:20" ht="19.350000000000001" customHeight="1" x14ac:dyDescent="0.2">
      <c r="B9" s="25" t="s">
        <v>0</v>
      </c>
      <c r="C9" s="74" t="s">
        <v>2</v>
      </c>
      <c r="E9" s="74" t="s">
        <v>53</v>
      </c>
      <c r="F9" s="26"/>
      <c r="G9" s="244" t="s">
        <v>239</v>
      </c>
      <c r="H9" s="26"/>
      <c r="I9" s="25" t="s">
        <v>236</v>
      </c>
      <c r="J9" s="26"/>
      <c r="K9" s="278" t="s">
        <v>15</v>
      </c>
      <c r="L9" s="278"/>
      <c r="M9" s="278"/>
      <c r="N9" s="278"/>
      <c r="O9" s="26"/>
      <c r="P9" s="284" t="s">
        <v>30</v>
      </c>
      <c r="Q9" s="284"/>
      <c r="R9" s="284"/>
      <c r="S9" s="26"/>
      <c r="T9" s="21" t="s">
        <v>4</v>
      </c>
    </row>
    <row r="10" spans="1:20" ht="19.350000000000001" customHeight="1" x14ac:dyDescent="0.2">
      <c r="C10" s="74" t="s">
        <v>28</v>
      </c>
      <c r="E10" s="74" t="s">
        <v>54</v>
      </c>
      <c r="G10" s="74" t="s">
        <v>230</v>
      </c>
      <c r="H10" s="75"/>
      <c r="I10" s="75"/>
      <c r="J10" s="75"/>
      <c r="K10" s="74" t="s">
        <v>9</v>
      </c>
      <c r="L10" s="26"/>
      <c r="M10" s="282" t="s">
        <v>3</v>
      </c>
      <c r="N10" s="282"/>
      <c r="O10" s="282"/>
      <c r="P10" s="76" t="s">
        <v>99</v>
      </c>
      <c r="Q10" s="76"/>
      <c r="R10" s="76" t="s">
        <v>55</v>
      </c>
      <c r="S10" s="77"/>
      <c r="T10" s="25" t="s">
        <v>59</v>
      </c>
    </row>
    <row r="11" spans="1:20" ht="19.350000000000001" customHeight="1" x14ac:dyDescent="0.2">
      <c r="C11" s="25" t="s">
        <v>29</v>
      </c>
      <c r="D11" s="22"/>
      <c r="E11" s="74" t="s">
        <v>34</v>
      </c>
      <c r="F11" s="74"/>
      <c r="G11" s="25" t="s">
        <v>231</v>
      </c>
      <c r="H11" s="74"/>
      <c r="I11" s="74"/>
      <c r="J11" s="74"/>
      <c r="K11" s="21" t="s">
        <v>68</v>
      </c>
      <c r="L11" s="26"/>
      <c r="M11" s="282"/>
      <c r="N11" s="282"/>
      <c r="O11" s="282"/>
      <c r="P11" s="76" t="s">
        <v>156</v>
      </c>
      <c r="Q11" s="76"/>
      <c r="R11" s="76" t="s">
        <v>56</v>
      </c>
      <c r="S11" s="74"/>
      <c r="T11" s="25" t="s">
        <v>32</v>
      </c>
    </row>
    <row r="12" spans="1:20" ht="19.350000000000001" customHeight="1" x14ac:dyDescent="0.2">
      <c r="C12" s="25"/>
      <c r="D12" s="22"/>
      <c r="E12" s="74" t="s">
        <v>78</v>
      </c>
      <c r="F12" s="74"/>
      <c r="G12" s="25" t="s">
        <v>64</v>
      </c>
      <c r="H12" s="74"/>
      <c r="I12" s="74"/>
      <c r="J12" s="74"/>
      <c r="K12" s="21"/>
      <c r="L12" s="26"/>
      <c r="M12" s="21"/>
      <c r="N12" s="21"/>
      <c r="O12" s="21"/>
      <c r="P12" s="21" t="s">
        <v>157</v>
      </c>
      <c r="Q12" s="76"/>
      <c r="R12" s="76" t="s">
        <v>59</v>
      </c>
      <c r="S12" s="74"/>
    </row>
    <row r="13" spans="1:20" ht="19.350000000000001" customHeight="1" x14ac:dyDescent="0.2">
      <c r="C13" s="25"/>
      <c r="D13" s="22"/>
      <c r="E13" s="74"/>
      <c r="F13" s="74"/>
      <c r="G13" s="21"/>
      <c r="H13" s="74"/>
      <c r="I13" s="74"/>
      <c r="J13" s="74"/>
      <c r="K13" s="21"/>
      <c r="L13" s="26"/>
      <c r="M13" s="21"/>
      <c r="N13" s="21"/>
      <c r="O13" s="21"/>
      <c r="P13" s="21" t="s">
        <v>158</v>
      </c>
      <c r="Q13" s="76"/>
      <c r="R13" s="76" t="s">
        <v>32</v>
      </c>
      <c r="S13" s="74"/>
    </row>
    <row r="14" spans="1:20" ht="19.350000000000001" customHeight="1" x14ac:dyDescent="0.2">
      <c r="C14" s="25"/>
      <c r="D14" s="22"/>
      <c r="E14" s="74"/>
      <c r="F14" s="74"/>
      <c r="G14" s="21"/>
      <c r="H14" s="74"/>
      <c r="I14" s="74"/>
      <c r="J14" s="74"/>
      <c r="K14" s="21"/>
      <c r="L14" s="26"/>
      <c r="M14" s="21"/>
      <c r="N14" s="21"/>
      <c r="O14" s="21"/>
      <c r="P14" s="21" t="s">
        <v>159</v>
      </c>
      <c r="Q14" s="76"/>
      <c r="S14" s="74"/>
    </row>
    <row r="15" spans="1:20" s="18" customFormat="1" ht="19.350000000000001" customHeight="1" x14ac:dyDescent="0.2">
      <c r="N15" s="118"/>
      <c r="O15" s="21"/>
      <c r="P15" s="21" t="s">
        <v>160</v>
      </c>
      <c r="Q15" s="21"/>
      <c r="R15" s="21"/>
      <c r="S15" s="21"/>
      <c r="T15" s="25"/>
    </row>
    <row r="16" spans="1:20" s="18" customFormat="1" ht="19.350000000000001" customHeight="1" x14ac:dyDescent="0.2">
      <c r="N16" s="118"/>
      <c r="O16" s="21"/>
      <c r="P16" s="21" t="s">
        <v>161</v>
      </c>
      <c r="Q16" s="21"/>
      <c r="R16" s="21"/>
      <c r="S16" s="21"/>
      <c r="T16" s="25"/>
    </row>
    <row r="17" spans="1:21" ht="8.25" customHeight="1" x14ac:dyDescent="0.2">
      <c r="N17" s="119"/>
    </row>
    <row r="18" spans="1:21" ht="19.350000000000001" customHeight="1" x14ac:dyDescent="0.2">
      <c r="A18" s="26" t="s">
        <v>162</v>
      </c>
      <c r="B18" s="26"/>
      <c r="C18" s="29">
        <v>340000</v>
      </c>
      <c r="D18" s="29"/>
      <c r="E18" s="29">
        <v>649124</v>
      </c>
      <c r="F18" s="29"/>
      <c r="G18" s="29">
        <v>5145</v>
      </c>
      <c r="H18" s="78"/>
      <c r="I18" s="27">
        <v>0</v>
      </c>
      <c r="J18" s="78"/>
      <c r="K18" s="29">
        <v>34000</v>
      </c>
      <c r="L18" s="29"/>
      <c r="M18" s="78"/>
      <c r="N18" s="119">
        <v>164078</v>
      </c>
      <c r="O18" s="24"/>
      <c r="P18" s="197">
        <v>-5897</v>
      </c>
      <c r="Q18" s="29"/>
      <c r="R18" s="197">
        <v>-5897</v>
      </c>
      <c r="S18" s="24"/>
      <c r="T18" s="73">
        <f>SUM(C18:N18,R18)</f>
        <v>1186450</v>
      </c>
    </row>
    <row r="19" spans="1:21" ht="19.350000000000001" customHeight="1" x14ac:dyDescent="0.2">
      <c r="A19" s="23" t="s">
        <v>60</v>
      </c>
      <c r="B19" s="23"/>
      <c r="C19" s="27">
        <v>0</v>
      </c>
      <c r="D19" s="81"/>
      <c r="E19" s="27">
        <v>0</v>
      </c>
      <c r="F19" s="27"/>
      <c r="G19" s="27">
        <v>0</v>
      </c>
      <c r="H19" s="78"/>
      <c r="I19" s="27">
        <v>0</v>
      </c>
      <c r="J19" s="78"/>
      <c r="K19" s="27">
        <v>0</v>
      </c>
      <c r="L19" s="29"/>
      <c r="M19" s="78"/>
      <c r="N19" s="123">
        <f>'Comprhensive Income-6M'!J56</f>
        <v>76886</v>
      </c>
      <c r="O19" s="24"/>
      <c r="P19" s="27">
        <v>0</v>
      </c>
      <c r="Q19" s="29"/>
      <c r="R19" s="27">
        <f>SUM(P19:P19)</f>
        <v>0</v>
      </c>
      <c r="S19" s="24"/>
      <c r="T19" s="73">
        <f>SUM(C19:N19,R19)</f>
        <v>76886</v>
      </c>
    </row>
    <row r="20" spans="1:21" ht="19.350000000000001" customHeight="1" x14ac:dyDescent="0.2">
      <c r="A20" s="23" t="s">
        <v>169</v>
      </c>
      <c r="B20" s="23"/>
      <c r="C20" s="30">
        <v>0</v>
      </c>
      <c r="D20" s="81"/>
      <c r="E20" s="30">
        <v>0</v>
      </c>
      <c r="F20" s="27"/>
      <c r="G20" s="30">
        <v>0</v>
      </c>
      <c r="H20" s="78"/>
      <c r="I20" s="30">
        <v>0</v>
      </c>
      <c r="J20" s="78"/>
      <c r="K20" s="30">
        <v>0</v>
      </c>
      <c r="L20" s="29"/>
      <c r="M20" s="78"/>
      <c r="N20" s="30">
        <v>0</v>
      </c>
      <c r="O20" s="24"/>
      <c r="P20" s="92">
        <f>'Comprhensive Income-6M'!J39</f>
        <v>4888</v>
      </c>
      <c r="Q20" s="29"/>
      <c r="R20" s="92">
        <f>SUM(P20:P20)</f>
        <v>4888</v>
      </c>
      <c r="S20" s="24"/>
      <c r="T20" s="73">
        <f>SUM(C20:N20,R20)</f>
        <v>4888</v>
      </c>
    </row>
    <row r="21" spans="1:21" ht="19.350000000000001" customHeight="1" x14ac:dyDescent="0.2">
      <c r="A21" s="26" t="s">
        <v>175</v>
      </c>
      <c r="B21" s="26"/>
      <c r="C21" s="72">
        <f>SUM(C19:C20)</f>
        <v>0</v>
      </c>
      <c r="D21" s="81"/>
      <c r="E21" s="72">
        <f>SUM(E19:E20)</f>
        <v>0</v>
      </c>
      <c r="F21" s="27"/>
      <c r="G21" s="72">
        <f>SUM(G19:G20)</f>
        <v>0</v>
      </c>
      <c r="H21" s="78"/>
      <c r="I21" s="72">
        <f>SUM(I19:I20)</f>
        <v>0</v>
      </c>
      <c r="J21" s="78"/>
      <c r="K21" s="72">
        <f>SUM(K19:K20)</f>
        <v>0</v>
      </c>
      <c r="L21" s="82"/>
      <c r="M21" s="81"/>
      <c r="N21" s="124">
        <f>SUM(N19:N20)</f>
        <v>76886</v>
      </c>
      <c r="O21" s="24"/>
      <c r="P21" s="79">
        <f>SUM(P19:P20)</f>
        <v>4888</v>
      </c>
      <c r="Q21" s="29"/>
      <c r="R21" s="79">
        <f>SUM(P21:P21)</f>
        <v>4888</v>
      </c>
      <c r="S21" s="24"/>
      <c r="T21" s="79">
        <f>SUM(C21:N21,R21)</f>
        <v>81774</v>
      </c>
    </row>
    <row r="22" spans="1:21" ht="19.350000000000001" customHeight="1" x14ac:dyDescent="0.2">
      <c r="A22" s="23" t="s">
        <v>77</v>
      </c>
      <c r="B22" s="22">
        <v>23</v>
      </c>
      <c r="C22" s="27">
        <v>0</v>
      </c>
      <c r="D22" s="81"/>
      <c r="E22" s="27">
        <v>0</v>
      </c>
      <c r="F22" s="27"/>
      <c r="G22" s="27">
        <v>0</v>
      </c>
      <c r="H22" s="78"/>
      <c r="I22" s="27">
        <v>0</v>
      </c>
      <c r="J22" s="78"/>
      <c r="K22" s="27">
        <v>0</v>
      </c>
      <c r="L22" s="110"/>
      <c r="M22" s="81"/>
      <c r="N22" s="92">
        <v>-54400</v>
      </c>
      <c r="O22" s="24"/>
      <c r="P22" s="73">
        <v>0</v>
      </c>
      <c r="Q22" s="80"/>
      <c r="R22" s="27">
        <f>SUM(P22:P22)</f>
        <v>0</v>
      </c>
      <c r="S22" s="24"/>
      <c r="T22" s="73">
        <f>SUM(C22:N22,R22)</f>
        <v>-54400</v>
      </c>
    </row>
    <row r="23" spans="1:21" ht="19.350000000000001" customHeight="1" x14ac:dyDescent="0.2">
      <c r="A23" s="114" t="s">
        <v>97</v>
      </c>
      <c r="B23" s="22"/>
      <c r="C23" s="27"/>
      <c r="D23" s="81"/>
      <c r="E23" s="27"/>
      <c r="F23" s="27"/>
      <c r="G23" s="27"/>
      <c r="H23" s="78"/>
      <c r="I23" s="27"/>
      <c r="J23" s="78"/>
      <c r="K23" s="27"/>
      <c r="L23" s="82"/>
      <c r="M23" s="81"/>
      <c r="N23" s="121"/>
      <c r="O23" s="24"/>
      <c r="P23" s="73"/>
      <c r="Q23" s="80"/>
      <c r="R23" s="27"/>
      <c r="S23" s="24"/>
      <c r="T23" s="73"/>
    </row>
    <row r="24" spans="1:21" ht="19.350000000000001" customHeight="1" x14ac:dyDescent="0.2">
      <c r="A24" s="115" t="s">
        <v>98</v>
      </c>
      <c r="B24" s="22"/>
      <c r="C24" s="30">
        <v>0</v>
      </c>
      <c r="D24" s="81"/>
      <c r="E24" s="30">
        <v>0</v>
      </c>
      <c r="F24" s="27"/>
      <c r="G24" s="30">
        <v>0</v>
      </c>
      <c r="H24" s="78"/>
      <c r="I24" s="27">
        <v>0</v>
      </c>
      <c r="J24" s="78"/>
      <c r="K24" s="30">
        <v>0</v>
      </c>
      <c r="L24" s="82"/>
      <c r="M24" s="81"/>
      <c r="N24" s="120">
        <v>3506</v>
      </c>
      <c r="O24" s="24"/>
      <c r="P24" s="73">
        <v>-3506</v>
      </c>
      <c r="Q24" s="80"/>
      <c r="R24" s="92">
        <f>SUM(P24:P24)</f>
        <v>-3506</v>
      </c>
      <c r="S24" s="24"/>
      <c r="T24" s="73">
        <f>SUM(R24,N24)</f>
        <v>0</v>
      </c>
    </row>
    <row r="25" spans="1:21" ht="19.350000000000001" customHeight="1" thickBot="1" x14ac:dyDescent="0.25">
      <c r="A25" s="26" t="s">
        <v>103</v>
      </c>
      <c r="B25" s="26"/>
      <c r="C25" s="84">
        <f>SUM(C18,C22,C21,C24)</f>
        <v>340000</v>
      </c>
      <c r="D25" s="83"/>
      <c r="E25" s="84">
        <f>SUM(E18,E22,E21,E24)</f>
        <v>649124</v>
      </c>
      <c r="F25" s="28"/>
      <c r="G25" s="84">
        <f>SUM(G18,G22,G21,G24)</f>
        <v>5145</v>
      </c>
      <c r="H25" s="24"/>
      <c r="I25" s="234">
        <f>SUM(I18,I22,I21,I24)</f>
        <v>0</v>
      </c>
      <c r="J25" s="24"/>
      <c r="K25" s="84">
        <f>SUM(K18,K22,K21,K24)</f>
        <v>34000</v>
      </c>
      <c r="L25" s="29"/>
      <c r="M25" s="24"/>
      <c r="N25" s="122">
        <f>SUM(N18,N22,N21,N24)</f>
        <v>190070</v>
      </c>
      <c r="O25" s="24"/>
      <c r="P25" s="189">
        <f>SUM(P18,P22,P21,P24)</f>
        <v>-4515</v>
      </c>
      <c r="Q25" s="29"/>
      <c r="R25" s="189">
        <f>SUM(R18,R22,R21,R24)</f>
        <v>-4515</v>
      </c>
      <c r="S25" s="24"/>
      <c r="T25" s="84">
        <f>SUM(T18,T22,T21,T24)</f>
        <v>1213824</v>
      </c>
      <c r="U25" s="125"/>
    </row>
    <row r="26" spans="1:21" ht="19.350000000000001" customHeight="1" thickTop="1" x14ac:dyDescent="0.2">
      <c r="A26" s="26"/>
      <c r="B26" s="26"/>
      <c r="C26" s="29"/>
      <c r="D26" s="83"/>
      <c r="E26" s="29"/>
      <c r="F26" s="28"/>
      <c r="G26" s="29"/>
      <c r="H26" s="24"/>
      <c r="I26" s="29"/>
      <c r="J26" s="24"/>
      <c r="K26" s="29"/>
      <c r="L26" s="29"/>
      <c r="M26" s="24"/>
      <c r="N26" s="123"/>
      <c r="O26" s="24"/>
      <c r="P26" s="29"/>
      <c r="Q26" s="29"/>
      <c r="R26" s="29"/>
      <c r="S26" s="24"/>
      <c r="T26" s="29"/>
      <c r="U26" s="125"/>
    </row>
    <row r="27" spans="1:21" ht="19.350000000000001" customHeight="1" x14ac:dyDescent="0.2">
      <c r="A27" s="26" t="s">
        <v>186</v>
      </c>
      <c r="B27" s="26"/>
      <c r="C27" s="119">
        <v>340000</v>
      </c>
      <c r="D27" s="117"/>
      <c r="E27" s="117">
        <v>649124</v>
      </c>
      <c r="F27" s="29"/>
      <c r="G27" s="29">
        <v>5145</v>
      </c>
      <c r="H27" s="78"/>
      <c r="I27" s="27">
        <v>0</v>
      </c>
      <c r="J27" s="78"/>
      <c r="K27" s="29">
        <v>34500</v>
      </c>
      <c r="L27" s="29"/>
      <c r="M27" s="78"/>
      <c r="N27" s="119">
        <v>285668</v>
      </c>
      <c r="O27" s="24"/>
      <c r="P27" s="29">
        <v>41369</v>
      </c>
      <c r="Q27" s="29"/>
      <c r="R27" s="29">
        <v>41369</v>
      </c>
      <c r="S27" s="24"/>
      <c r="T27" s="73">
        <f t="shared" ref="T27:T33" si="0">SUM(C27:N27,R27)</f>
        <v>1355806</v>
      </c>
    </row>
    <row r="28" spans="1:21" ht="19.350000000000001" customHeight="1" x14ac:dyDescent="0.2">
      <c r="A28" s="23" t="s">
        <v>204</v>
      </c>
      <c r="B28" s="22">
        <v>21</v>
      </c>
      <c r="C28" s="123">
        <v>93722</v>
      </c>
      <c r="D28" s="28"/>
      <c r="E28" s="123">
        <v>1893180</v>
      </c>
      <c r="F28" s="27"/>
      <c r="G28" s="27">
        <v>0</v>
      </c>
      <c r="H28" s="78"/>
      <c r="I28" s="27">
        <v>0</v>
      </c>
      <c r="J28" s="78"/>
      <c r="K28" s="27">
        <v>0</v>
      </c>
      <c r="L28" s="29"/>
      <c r="M28" s="78"/>
      <c r="N28" s="27">
        <v>0</v>
      </c>
      <c r="O28" s="24"/>
      <c r="P28" s="27">
        <v>0</v>
      </c>
      <c r="Q28" s="29"/>
      <c r="R28" s="27">
        <f t="shared" ref="R28:R33" si="1">SUM(P28:P28)</f>
        <v>0</v>
      </c>
      <c r="S28" s="24"/>
      <c r="T28" s="73">
        <f t="shared" si="0"/>
        <v>1986902</v>
      </c>
    </row>
    <row r="29" spans="1:21" ht="19.350000000000001" customHeight="1" x14ac:dyDescent="0.2">
      <c r="A29" s="23" t="s">
        <v>245</v>
      </c>
      <c r="B29" s="22">
        <v>19</v>
      </c>
      <c r="C29" s="27">
        <v>0</v>
      </c>
      <c r="D29" s="27"/>
      <c r="E29" s="27">
        <v>0</v>
      </c>
      <c r="F29" s="27"/>
      <c r="G29" s="27">
        <v>0</v>
      </c>
      <c r="H29" s="78"/>
      <c r="I29" s="29">
        <v>2611</v>
      </c>
      <c r="J29" s="78"/>
      <c r="K29" s="27">
        <v>0</v>
      </c>
      <c r="L29" s="29"/>
      <c r="M29" s="78"/>
      <c r="N29" s="123">
        <v>0</v>
      </c>
      <c r="O29" s="24"/>
      <c r="P29" s="27">
        <v>0</v>
      </c>
      <c r="Q29" s="29"/>
      <c r="R29" s="27">
        <f t="shared" si="1"/>
        <v>0</v>
      </c>
      <c r="S29" s="24"/>
      <c r="T29" s="73">
        <f t="shared" ref="T29" si="2">SUM(C29:N29,R29)</f>
        <v>2611</v>
      </c>
    </row>
    <row r="30" spans="1:21" ht="19.350000000000001" customHeight="1" x14ac:dyDescent="0.2">
      <c r="A30" s="23" t="s">
        <v>60</v>
      </c>
      <c r="B30" s="23"/>
      <c r="C30" s="27">
        <v>0</v>
      </c>
      <c r="D30" s="27"/>
      <c r="E30" s="27">
        <v>0</v>
      </c>
      <c r="F30" s="27"/>
      <c r="G30" s="27">
        <v>0</v>
      </c>
      <c r="H30" s="78"/>
      <c r="I30" s="27">
        <v>0</v>
      </c>
      <c r="J30" s="78"/>
      <c r="K30" s="27">
        <v>0</v>
      </c>
      <c r="L30" s="29"/>
      <c r="M30" s="78"/>
      <c r="N30" s="123">
        <f>'Comprhensive Income-6M'!H56</f>
        <v>61877</v>
      </c>
      <c r="O30" s="24"/>
      <c r="P30" s="27">
        <v>0</v>
      </c>
      <c r="Q30" s="29"/>
      <c r="R30" s="27">
        <f t="shared" si="1"/>
        <v>0</v>
      </c>
      <c r="S30" s="24"/>
      <c r="T30" s="73">
        <f t="shared" si="0"/>
        <v>61877</v>
      </c>
    </row>
    <row r="31" spans="1:21" ht="19.350000000000001" customHeight="1" x14ac:dyDescent="0.2">
      <c r="A31" s="23" t="s">
        <v>216</v>
      </c>
      <c r="B31" s="23"/>
      <c r="C31" s="30">
        <v>0</v>
      </c>
      <c r="D31" s="27"/>
      <c r="E31" s="30">
        <v>0</v>
      </c>
      <c r="F31" s="27"/>
      <c r="G31" s="30">
        <v>0</v>
      </c>
      <c r="H31" s="78"/>
      <c r="I31" s="30">
        <v>0</v>
      </c>
      <c r="J31" s="78"/>
      <c r="K31" s="30">
        <v>0</v>
      </c>
      <c r="L31" s="29"/>
      <c r="M31" s="78"/>
      <c r="N31" s="30">
        <v>0</v>
      </c>
      <c r="O31" s="24"/>
      <c r="P31" s="92">
        <f>'Comprhensive Income-6M'!H39</f>
        <v>-46432</v>
      </c>
      <c r="Q31" s="29"/>
      <c r="R31" s="92">
        <f t="shared" si="1"/>
        <v>-46432</v>
      </c>
      <c r="S31" s="24"/>
      <c r="T31" s="73">
        <f t="shared" si="0"/>
        <v>-46432</v>
      </c>
    </row>
    <row r="32" spans="1:21" ht="19.350000000000001" customHeight="1" x14ac:dyDescent="0.2">
      <c r="A32" s="26" t="s">
        <v>175</v>
      </c>
      <c r="B32" s="26"/>
      <c r="C32" s="27">
        <f>SUM(C30:C31)</f>
        <v>0</v>
      </c>
      <c r="D32" s="117"/>
      <c r="E32" s="27">
        <f>SUM(E30:E31)</f>
        <v>0</v>
      </c>
      <c r="F32" s="27"/>
      <c r="G32" s="27">
        <f>SUM(G30:G31)</f>
        <v>0</v>
      </c>
      <c r="H32" s="27"/>
      <c r="I32" s="27">
        <f>SUM(I30:I31)</f>
        <v>0</v>
      </c>
      <c r="J32" s="27"/>
      <c r="K32" s="27">
        <f>SUM(K30:K31)</f>
        <v>0</v>
      </c>
      <c r="L32" s="82"/>
      <c r="M32" s="81"/>
      <c r="N32" s="124">
        <f>SUM(N30:N31)</f>
        <v>61877</v>
      </c>
      <c r="O32" s="24"/>
      <c r="P32" s="79">
        <f>SUM(P30:P31)</f>
        <v>-46432</v>
      </c>
      <c r="Q32" s="29"/>
      <c r="R32" s="79">
        <f t="shared" si="1"/>
        <v>-46432</v>
      </c>
      <c r="S32" s="24"/>
      <c r="T32" s="79">
        <f t="shared" si="0"/>
        <v>15445</v>
      </c>
    </row>
    <row r="33" spans="1:21" ht="19.350000000000001" customHeight="1" x14ac:dyDescent="0.2">
      <c r="A33" s="23" t="s">
        <v>77</v>
      </c>
      <c r="B33" s="22">
        <v>23</v>
      </c>
      <c r="C33" s="27">
        <v>0</v>
      </c>
      <c r="D33" s="81"/>
      <c r="E33" s="27">
        <v>0</v>
      </c>
      <c r="F33" s="27"/>
      <c r="G33" s="27">
        <v>0</v>
      </c>
      <c r="H33" s="27"/>
      <c r="I33" s="27">
        <v>0</v>
      </c>
      <c r="J33" s="27"/>
      <c r="K33" s="27">
        <v>0</v>
      </c>
      <c r="L33" s="110"/>
      <c r="M33" s="81"/>
      <c r="N33" s="73">
        <f>-68000000/1000</f>
        <v>-68000</v>
      </c>
      <c r="O33" s="24"/>
      <c r="P33" s="73">
        <v>0</v>
      </c>
      <c r="Q33" s="80"/>
      <c r="R33" s="27">
        <f t="shared" si="1"/>
        <v>0</v>
      </c>
      <c r="S33" s="24"/>
      <c r="T33" s="73">
        <f t="shared" si="0"/>
        <v>-68000</v>
      </c>
    </row>
    <row r="34" spans="1:21" ht="19.350000000000001" customHeight="1" x14ac:dyDescent="0.2">
      <c r="A34" s="114" t="s">
        <v>97</v>
      </c>
      <c r="B34" s="22"/>
      <c r="C34" s="27"/>
      <c r="D34" s="81"/>
      <c r="E34" s="27"/>
      <c r="F34" s="27"/>
      <c r="G34" s="27"/>
      <c r="H34" s="27"/>
      <c r="I34" s="27"/>
      <c r="J34" s="27"/>
      <c r="K34" s="27"/>
      <c r="L34" s="82"/>
      <c r="M34" s="81"/>
      <c r="N34" s="121"/>
      <c r="O34" s="24"/>
      <c r="P34" s="73"/>
      <c r="Q34" s="80"/>
      <c r="R34" s="27"/>
      <c r="S34" s="24"/>
      <c r="T34" s="73"/>
    </row>
    <row r="35" spans="1:21" ht="19.350000000000001" customHeight="1" x14ac:dyDescent="0.2">
      <c r="A35" s="115" t="s">
        <v>98</v>
      </c>
      <c r="B35" s="22"/>
      <c r="C35" s="30">
        <v>0</v>
      </c>
      <c r="D35" s="81"/>
      <c r="E35" s="27">
        <v>0</v>
      </c>
      <c r="F35" s="27"/>
      <c r="G35" s="27">
        <v>0</v>
      </c>
      <c r="H35" s="27"/>
      <c r="I35" s="27">
        <v>0</v>
      </c>
      <c r="J35" s="27"/>
      <c r="K35" s="27">
        <v>0</v>
      </c>
      <c r="L35" s="82"/>
      <c r="M35" s="81"/>
      <c r="N35" s="120">
        <v>7988</v>
      </c>
      <c r="O35" s="24"/>
      <c r="P35" s="73">
        <f>-N35</f>
        <v>-7988</v>
      </c>
      <c r="Q35" s="80"/>
      <c r="R35" s="92">
        <f>SUM(P35:P35)</f>
        <v>-7988</v>
      </c>
      <c r="S35" s="24"/>
      <c r="T35" s="73">
        <f>SUM(R35,N35)</f>
        <v>0</v>
      </c>
    </row>
    <row r="36" spans="1:21" ht="19.350000000000001" customHeight="1" thickBot="1" x14ac:dyDescent="0.25">
      <c r="A36" s="26" t="s">
        <v>187</v>
      </c>
      <c r="B36" s="26"/>
      <c r="C36" s="189">
        <f>SUM(C27,C28,C29,C33,C32,C35)</f>
        <v>433722</v>
      </c>
      <c r="D36" s="83"/>
      <c r="E36" s="189">
        <f>SUM(E27,E28,E29,E33,E32,E35)</f>
        <v>2542304</v>
      </c>
      <c r="F36" s="28"/>
      <c r="G36" s="189">
        <f>SUM(G27,G28,G29,G33,G32,G35)</f>
        <v>5145</v>
      </c>
      <c r="H36" s="24"/>
      <c r="I36" s="189">
        <f>SUM(I27,I28,I29,I33,I32,I35)</f>
        <v>2611</v>
      </c>
      <c r="J36" s="24"/>
      <c r="K36" s="189">
        <f>SUM(K27,K28,K29,K33,K32,K35)</f>
        <v>34500</v>
      </c>
      <c r="L36" s="29"/>
      <c r="M36" s="24"/>
      <c r="N36" s="189">
        <f>SUM(N27,N28,N29,N33,N32,N35)</f>
        <v>287533</v>
      </c>
      <c r="O36" s="24"/>
      <c r="P36" s="189">
        <f>SUM(P27,P28,P29,P33,P32,P35)</f>
        <v>-13051</v>
      </c>
      <c r="Q36" s="29"/>
      <c r="R36" s="189">
        <f>SUM(R27,R28,R29,R33,R32,R35)</f>
        <v>-13051</v>
      </c>
      <c r="S36" s="24"/>
      <c r="T36" s="189">
        <f>SUM(T27,T28,T29,T33,T32,T35)</f>
        <v>3292764</v>
      </c>
      <c r="U36" s="125"/>
    </row>
    <row r="37" spans="1:21" ht="19.350000000000001" customHeight="1" thickTop="1" x14ac:dyDescent="0.2">
      <c r="A37" s="26"/>
      <c r="B37" s="26"/>
      <c r="C37" s="73"/>
      <c r="D37" s="83"/>
      <c r="E37" s="73"/>
      <c r="F37" s="28"/>
      <c r="G37" s="73"/>
      <c r="H37" s="24"/>
      <c r="I37" s="24"/>
      <c r="J37" s="24"/>
      <c r="K37" s="73"/>
      <c r="L37" s="29"/>
      <c r="M37" s="24"/>
      <c r="N37" s="73"/>
      <c r="O37" s="24"/>
      <c r="P37" s="73"/>
      <c r="Q37" s="29"/>
      <c r="R37" s="73"/>
      <c r="S37" s="24"/>
      <c r="T37" s="73"/>
      <c r="U37" s="125"/>
    </row>
    <row r="38" spans="1:21" ht="19.350000000000001" customHeight="1" x14ac:dyDescent="0.2">
      <c r="A38" s="26"/>
      <c r="B38" s="26"/>
      <c r="C38" s="73"/>
      <c r="D38" s="83"/>
      <c r="E38" s="73"/>
      <c r="F38" s="28"/>
      <c r="G38" s="73"/>
      <c r="H38" s="24"/>
      <c r="I38" s="24"/>
      <c r="J38" s="24"/>
      <c r="K38" s="73"/>
      <c r="L38" s="29"/>
      <c r="M38" s="24"/>
      <c r="N38" s="73"/>
      <c r="O38" s="24"/>
      <c r="P38" s="73"/>
      <c r="Q38" s="29"/>
      <c r="R38" s="73"/>
      <c r="S38" s="24"/>
      <c r="T38" s="73"/>
      <c r="U38" s="125"/>
    </row>
    <row r="39" spans="1:21" ht="19.350000000000001" customHeight="1" x14ac:dyDescent="0.2">
      <c r="A39" s="26"/>
      <c r="B39" s="26"/>
      <c r="C39" s="73"/>
      <c r="D39" s="83"/>
      <c r="E39" s="73"/>
      <c r="F39" s="28"/>
      <c r="G39" s="73"/>
      <c r="H39" s="24"/>
      <c r="I39" s="24"/>
      <c r="J39" s="24"/>
      <c r="K39" s="73"/>
      <c r="L39" s="29"/>
      <c r="M39" s="24"/>
      <c r="N39" s="73"/>
      <c r="O39" s="24"/>
      <c r="P39" s="73"/>
      <c r="Q39" s="29"/>
      <c r="R39" s="73"/>
      <c r="S39" s="24"/>
      <c r="T39" s="73"/>
      <c r="U39" s="125"/>
    </row>
    <row r="40" spans="1:21" ht="19.350000000000001" customHeight="1" x14ac:dyDescent="0.2">
      <c r="A40" s="26"/>
      <c r="B40" s="26"/>
      <c r="C40" s="73"/>
      <c r="D40" s="83"/>
      <c r="E40" s="73"/>
      <c r="F40" s="28"/>
      <c r="G40" s="73"/>
      <c r="H40" s="24"/>
      <c r="I40" s="24"/>
      <c r="J40" s="24"/>
      <c r="K40" s="73"/>
      <c r="L40" s="29"/>
      <c r="M40" s="24"/>
      <c r="N40" s="73"/>
      <c r="O40" s="24"/>
      <c r="P40" s="73"/>
      <c r="Q40" s="29"/>
      <c r="R40" s="73"/>
      <c r="S40" s="24"/>
      <c r="T40" s="73"/>
      <c r="U40" s="125"/>
    </row>
    <row r="41" spans="1:21" ht="19.350000000000001" customHeight="1" x14ac:dyDescent="0.2">
      <c r="A41" s="26"/>
      <c r="B41" s="26"/>
      <c r="C41" s="73"/>
      <c r="D41" s="83"/>
      <c r="E41" s="73"/>
      <c r="F41" s="28"/>
      <c r="G41" s="73"/>
      <c r="H41" s="24"/>
      <c r="I41" s="24"/>
      <c r="J41" s="24"/>
      <c r="K41" s="73"/>
      <c r="L41" s="29"/>
      <c r="M41" s="24"/>
      <c r="N41" s="73"/>
      <c r="O41" s="24"/>
      <c r="P41" s="73"/>
      <c r="Q41" s="29"/>
      <c r="R41" s="73"/>
      <c r="S41" s="24"/>
      <c r="T41" s="73"/>
      <c r="U41" s="125"/>
    </row>
    <row r="42" spans="1:21" ht="19.350000000000001" customHeight="1" x14ac:dyDescent="0.2">
      <c r="A42" s="26"/>
      <c r="B42" s="26"/>
      <c r="C42" s="73"/>
      <c r="D42" s="83"/>
      <c r="E42" s="73"/>
      <c r="F42" s="28"/>
      <c r="G42" s="73"/>
      <c r="H42" s="24"/>
      <c r="I42" s="24"/>
      <c r="J42" s="24"/>
      <c r="K42" s="73"/>
      <c r="L42" s="29"/>
      <c r="M42" s="24"/>
      <c r="N42" s="73"/>
      <c r="O42" s="24"/>
      <c r="P42" s="73"/>
      <c r="Q42" s="29"/>
      <c r="R42" s="73"/>
      <c r="S42" s="24"/>
      <c r="T42" s="73"/>
      <c r="U42" s="125"/>
    </row>
    <row r="43" spans="1:21" ht="21" customHeight="1" x14ac:dyDescent="0.2">
      <c r="A43" s="1" t="s">
        <v>27</v>
      </c>
    </row>
  </sheetData>
  <mergeCells count="10">
    <mergeCell ref="M11:O11"/>
    <mergeCell ref="M10:O10"/>
    <mergeCell ref="A1:T1"/>
    <mergeCell ref="A2:T2"/>
    <mergeCell ref="A4:T4"/>
    <mergeCell ref="A5:T5"/>
    <mergeCell ref="A6:T6"/>
    <mergeCell ref="P9:R9"/>
    <mergeCell ref="A3:T3"/>
    <mergeCell ref="K9:N9"/>
  </mergeCells>
  <phoneticPr fontId="4" type="noConversion"/>
  <pageMargins left="1" right="0.2" top="1" bottom="0.5" header="0.5" footer="0.3"/>
  <pageSetup paperSize="9" scale="60" firstPageNumber="5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00B050"/>
  </sheetPr>
  <dimension ref="A1:Y90"/>
  <sheetViews>
    <sheetView zoomScale="93" zoomScaleNormal="93" zoomScaleSheetLayoutView="89" workbookViewId="0">
      <selection activeCell="L12" sqref="L12"/>
    </sheetView>
  </sheetViews>
  <sheetFormatPr defaultColWidth="9.42578125" defaultRowHeight="21" customHeight="1" x14ac:dyDescent="0.2"/>
  <cols>
    <col min="1" max="1" width="63.42578125" style="3" customWidth="1"/>
    <col min="2" max="2" width="6.42578125" style="3" customWidth="1"/>
    <col min="3" max="3" width="9.42578125" style="95" customWidth="1"/>
    <col min="4" max="4" width="1" style="5" customWidth="1"/>
    <col min="5" max="5" width="9.42578125" style="5" customWidth="1"/>
    <col min="6" max="6" width="1" style="5" customWidth="1"/>
    <col min="7" max="7" width="9.42578125" style="6" customWidth="1"/>
    <col min="8" max="8" width="1" style="6" customWidth="1"/>
    <col min="9" max="9" width="9.42578125" style="6" customWidth="1"/>
    <col min="10" max="10" width="11.42578125" style="3" bestFit="1" customWidth="1"/>
    <col min="11" max="16384" width="9.42578125" style="3"/>
  </cols>
  <sheetData>
    <row r="1" spans="1:25" ht="21" customHeight="1" x14ac:dyDescent="0.2">
      <c r="A1" s="271" t="s">
        <v>84</v>
      </c>
      <c r="B1" s="271"/>
      <c r="C1" s="271"/>
      <c r="D1" s="271"/>
      <c r="E1" s="271"/>
      <c r="F1" s="271"/>
      <c r="G1" s="271"/>
      <c r="H1" s="271"/>
      <c r="I1" s="271"/>
      <c r="J1" s="225"/>
    </row>
    <row r="2" spans="1:25" ht="21" customHeight="1" x14ac:dyDescent="0.2">
      <c r="A2" s="271" t="s">
        <v>39</v>
      </c>
      <c r="B2" s="271"/>
      <c r="C2" s="271"/>
      <c r="D2" s="271"/>
      <c r="E2" s="271"/>
      <c r="F2" s="271"/>
      <c r="G2" s="271"/>
      <c r="H2" s="271"/>
      <c r="I2" s="271"/>
    </row>
    <row r="3" spans="1:25" ht="21" customHeight="1" x14ac:dyDescent="0.2">
      <c r="A3" s="271" t="s">
        <v>184</v>
      </c>
      <c r="B3" s="271"/>
      <c r="C3" s="271"/>
      <c r="D3" s="271"/>
      <c r="E3" s="271"/>
      <c r="F3" s="271"/>
      <c r="G3" s="271"/>
      <c r="H3" s="271"/>
      <c r="I3" s="271"/>
      <c r="J3" s="225"/>
    </row>
    <row r="4" spans="1:25" ht="21" customHeight="1" x14ac:dyDescent="0.2">
      <c r="A4" s="271" t="s">
        <v>31</v>
      </c>
      <c r="B4" s="271"/>
      <c r="C4" s="271"/>
      <c r="D4" s="271"/>
      <c r="E4" s="271"/>
      <c r="F4" s="271"/>
      <c r="G4" s="271"/>
      <c r="H4" s="271"/>
      <c r="I4" s="271"/>
    </row>
    <row r="5" spans="1:25" ht="21" customHeight="1" x14ac:dyDescent="0.2">
      <c r="A5" s="272" t="s">
        <v>13</v>
      </c>
      <c r="B5" s="272"/>
      <c r="C5" s="272"/>
      <c r="D5" s="272"/>
      <c r="E5" s="272"/>
      <c r="F5" s="272"/>
      <c r="G5" s="272"/>
      <c r="H5" s="272"/>
      <c r="I5" s="272"/>
    </row>
    <row r="6" spans="1:25" ht="5.25" customHeight="1" x14ac:dyDescent="0.2">
      <c r="C6" s="93"/>
      <c r="D6" s="7"/>
      <c r="E6" s="7"/>
      <c r="F6" s="7"/>
      <c r="G6" s="7"/>
      <c r="I6" s="8"/>
    </row>
    <row r="7" spans="1:25" ht="21" customHeight="1" x14ac:dyDescent="0.2">
      <c r="B7" s="112" t="s">
        <v>0</v>
      </c>
      <c r="C7" s="270" t="s">
        <v>22</v>
      </c>
      <c r="D7" s="270"/>
      <c r="E7" s="270"/>
      <c r="F7" s="7"/>
      <c r="G7" s="271" t="s">
        <v>23</v>
      </c>
      <c r="H7" s="271"/>
      <c r="I7" s="271"/>
    </row>
    <row r="8" spans="1:25" ht="21" customHeight="1" x14ac:dyDescent="0.2">
      <c r="C8" s="270" t="s">
        <v>26</v>
      </c>
      <c r="D8" s="270"/>
      <c r="E8" s="270"/>
      <c r="F8" s="7"/>
      <c r="G8" s="270" t="s">
        <v>26</v>
      </c>
      <c r="H8" s="270"/>
      <c r="I8" s="270"/>
    </row>
    <row r="9" spans="1:25" ht="21" customHeight="1" x14ac:dyDescent="0.2">
      <c r="C9" s="44">
        <v>2022</v>
      </c>
      <c r="D9" s="45"/>
      <c r="E9" s="46" t="s">
        <v>189</v>
      </c>
      <c r="F9" s="47"/>
      <c r="G9" s="44">
        <v>2022</v>
      </c>
      <c r="H9" s="45"/>
      <c r="I9" s="46" t="s">
        <v>189</v>
      </c>
      <c r="J9" s="225"/>
    </row>
    <row r="10" spans="1:25" ht="21" customHeight="1" x14ac:dyDescent="0.2">
      <c r="A10" s="9" t="s">
        <v>8</v>
      </c>
      <c r="B10" s="9"/>
      <c r="C10" s="94"/>
      <c r="E10" s="46"/>
      <c r="J10" s="225"/>
    </row>
    <row r="11" spans="1:25" ht="21" customHeight="1" x14ac:dyDescent="0.2">
      <c r="A11" s="3" t="s">
        <v>61</v>
      </c>
      <c r="C11" s="59">
        <f>'Comprhensive Income-6M'!D26</f>
        <v>83563</v>
      </c>
      <c r="D11" s="59"/>
      <c r="E11" s="59">
        <f>'Comprhensive Income-6M'!F26</f>
        <v>99697</v>
      </c>
      <c r="F11" s="59"/>
      <c r="G11" s="59">
        <f>'Comprhensive Income-6M'!H26</f>
        <v>62957</v>
      </c>
      <c r="H11" s="59"/>
      <c r="I11" s="59">
        <f>'Comprhensive Income-6M'!J26</f>
        <v>82270</v>
      </c>
      <c r="J11" s="218"/>
      <c r="K11" s="235"/>
      <c r="L11" s="218"/>
      <c r="M11" s="235"/>
      <c r="N11" s="218"/>
      <c r="O11" s="235"/>
      <c r="P11" s="218"/>
      <c r="Q11" s="218"/>
      <c r="R11" s="218"/>
      <c r="S11" s="218"/>
      <c r="T11" s="218"/>
      <c r="U11" s="218"/>
      <c r="V11" s="218"/>
      <c r="W11" s="218"/>
      <c r="X11" s="91"/>
      <c r="Y11" s="91"/>
    </row>
    <row r="12" spans="1:25" ht="21" customHeight="1" x14ac:dyDescent="0.2">
      <c r="A12" s="3" t="s">
        <v>81</v>
      </c>
      <c r="C12" s="59"/>
      <c r="D12" s="59"/>
      <c r="E12" s="59"/>
      <c r="F12" s="59"/>
      <c r="G12" s="59"/>
      <c r="H12" s="59"/>
      <c r="I12" s="59"/>
      <c r="J12" s="236"/>
      <c r="K12" s="235"/>
      <c r="L12" s="236"/>
      <c r="M12" s="235"/>
      <c r="N12" s="218"/>
      <c r="O12" s="235"/>
      <c r="P12" s="218"/>
      <c r="Q12" s="218"/>
      <c r="R12" s="218"/>
      <c r="S12" s="218"/>
      <c r="T12" s="218"/>
      <c r="U12" s="218"/>
      <c r="V12" s="218"/>
      <c r="W12" s="218"/>
      <c r="X12" s="91"/>
    </row>
    <row r="13" spans="1:25" ht="21" customHeight="1" x14ac:dyDescent="0.2">
      <c r="A13" s="285" t="s">
        <v>171</v>
      </c>
      <c r="B13" s="285"/>
      <c r="C13" s="59"/>
      <c r="D13" s="59"/>
      <c r="E13" s="59"/>
      <c r="F13" s="59"/>
      <c r="G13" s="59"/>
      <c r="H13" s="59"/>
      <c r="I13" s="59"/>
      <c r="J13" s="236"/>
      <c r="K13" s="235"/>
      <c r="L13" s="236"/>
      <c r="M13" s="235"/>
      <c r="N13" s="218"/>
      <c r="O13" s="235"/>
      <c r="P13" s="218"/>
      <c r="Q13" s="218"/>
      <c r="R13" s="218"/>
      <c r="S13" s="218"/>
      <c r="T13" s="218"/>
      <c r="U13" s="218"/>
      <c r="V13" s="218"/>
      <c r="W13" s="218"/>
      <c r="X13" s="91"/>
    </row>
    <row r="14" spans="1:25" ht="21" customHeight="1" x14ac:dyDescent="0.2">
      <c r="A14" s="39" t="s">
        <v>71</v>
      </c>
      <c r="B14" s="39"/>
      <c r="C14" s="59">
        <v>44877</v>
      </c>
      <c r="D14" s="59"/>
      <c r="E14" s="59">
        <v>41440</v>
      </c>
      <c r="F14" s="59"/>
      <c r="G14" s="145">
        <v>28134</v>
      </c>
      <c r="H14" s="59"/>
      <c r="I14" s="145">
        <v>27502</v>
      </c>
      <c r="J14" s="236"/>
      <c r="K14" s="236"/>
      <c r="L14" s="236"/>
      <c r="M14" s="236"/>
      <c r="N14" s="222"/>
      <c r="O14" s="236"/>
      <c r="P14" s="222"/>
      <c r="Q14" s="218"/>
      <c r="R14" s="218"/>
      <c r="S14" s="218"/>
      <c r="T14" s="218"/>
      <c r="U14" s="218"/>
      <c r="V14" s="218"/>
      <c r="W14" s="218"/>
      <c r="X14" s="91"/>
    </row>
    <row r="15" spans="1:25" ht="21" customHeight="1" x14ac:dyDescent="0.2">
      <c r="A15" s="85" t="s">
        <v>225</v>
      </c>
      <c r="B15" s="39"/>
      <c r="C15" s="59">
        <v>-1145</v>
      </c>
      <c r="D15" s="59"/>
      <c r="E15" s="59">
        <v>0</v>
      </c>
      <c r="F15" s="59"/>
      <c r="G15" s="145">
        <v>-548</v>
      </c>
      <c r="H15" s="59"/>
      <c r="I15" s="59">
        <v>0</v>
      </c>
      <c r="J15" s="236"/>
      <c r="K15" s="236"/>
      <c r="L15" s="236"/>
      <c r="M15" s="236"/>
      <c r="N15" s="218"/>
      <c r="O15" s="236"/>
      <c r="P15" s="210"/>
      <c r="Q15" s="218"/>
      <c r="R15" s="218"/>
      <c r="S15" s="218"/>
      <c r="T15" s="218"/>
      <c r="U15" s="218"/>
      <c r="V15" s="218"/>
      <c r="W15" s="218"/>
      <c r="X15" s="91"/>
    </row>
    <row r="16" spans="1:25" ht="21" customHeight="1" x14ac:dyDescent="0.2">
      <c r="A16" s="39" t="s">
        <v>176</v>
      </c>
      <c r="B16" s="39"/>
      <c r="C16" s="59">
        <v>524</v>
      </c>
      <c r="D16" s="59"/>
      <c r="E16" s="59">
        <v>-19.971</v>
      </c>
      <c r="F16" s="59"/>
      <c r="G16" s="145" t="s">
        <v>205</v>
      </c>
      <c r="H16" s="59"/>
      <c r="I16" s="59">
        <v>0</v>
      </c>
      <c r="J16" s="236"/>
      <c r="K16" s="236"/>
      <c r="L16" s="236"/>
      <c r="M16" s="236"/>
      <c r="N16" s="210"/>
      <c r="O16" s="236"/>
      <c r="P16" s="210"/>
      <c r="Q16" s="218"/>
      <c r="R16" s="218"/>
      <c r="S16" s="218"/>
      <c r="T16" s="218"/>
      <c r="U16" s="218"/>
      <c r="V16" s="218"/>
      <c r="W16" s="218"/>
      <c r="X16" s="91"/>
    </row>
    <row r="17" spans="1:24" ht="21" customHeight="1" x14ac:dyDescent="0.2">
      <c r="A17" s="85" t="s">
        <v>208</v>
      </c>
      <c r="B17" s="39"/>
      <c r="C17" s="59">
        <v>-289</v>
      </c>
      <c r="D17" s="59"/>
      <c r="E17" s="59">
        <v>0</v>
      </c>
      <c r="F17" s="59"/>
      <c r="G17" s="145">
        <v>-43</v>
      </c>
      <c r="H17" s="59"/>
      <c r="I17" s="59">
        <v>0</v>
      </c>
      <c r="J17" s="236"/>
      <c r="K17" s="236"/>
      <c r="L17" s="236"/>
      <c r="M17" s="236"/>
      <c r="N17" s="218"/>
      <c r="O17" s="236"/>
      <c r="P17" s="210"/>
      <c r="Q17" s="218"/>
      <c r="R17" s="218"/>
      <c r="S17" s="218"/>
      <c r="T17" s="218"/>
      <c r="U17" s="218"/>
      <c r="V17" s="218"/>
      <c r="W17" s="218"/>
      <c r="X17" s="91"/>
    </row>
    <row r="18" spans="1:24" ht="21" customHeight="1" x14ac:dyDescent="0.2">
      <c r="A18" s="39" t="s">
        <v>67</v>
      </c>
      <c r="B18" s="33"/>
      <c r="C18" s="59">
        <v>4201</v>
      </c>
      <c r="D18" s="67"/>
      <c r="E18" s="59">
        <v>3030</v>
      </c>
      <c r="F18" s="67"/>
      <c r="G18" s="146">
        <v>1455</v>
      </c>
      <c r="H18" s="98"/>
      <c r="I18" s="146">
        <v>1742</v>
      </c>
      <c r="J18" s="236"/>
      <c r="K18" s="226"/>
      <c r="L18" s="236"/>
      <c r="M18" s="226"/>
      <c r="N18" s="218"/>
      <c r="O18" s="227"/>
      <c r="P18" s="218"/>
      <c r="Q18" s="218"/>
      <c r="R18" s="218"/>
      <c r="S18" s="218"/>
      <c r="T18" s="218"/>
      <c r="U18" s="218"/>
      <c r="V18" s="218"/>
      <c r="W18" s="218"/>
      <c r="X18" s="91"/>
    </row>
    <row r="19" spans="1:24" ht="21" customHeight="1" x14ac:dyDescent="0.2">
      <c r="A19" s="39" t="s">
        <v>243</v>
      </c>
      <c r="B19" s="33"/>
      <c r="C19" s="59"/>
      <c r="D19" s="67"/>
      <c r="E19" s="59"/>
      <c r="F19" s="67"/>
      <c r="G19" s="146"/>
      <c r="H19" s="98"/>
      <c r="I19" s="146"/>
      <c r="J19" s="236"/>
      <c r="K19" s="226"/>
      <c r="L19" s="236"/>
      <c r="M19" s="226"/>
      <c r="N19" s="218"/>
      <c r="O19" s="227"/>
      <c r="P19" s="218"/>
      <c r="Q19" s="218"/>
      <c r="R19" s="218"/>
      <c r="S19" s="218"/>
      <c r="T19" s="218"/>
      <c r="U19" s="218"/>
      <c r="V19" s="218"/>
      <c r="W19" s="218"/>
      <c r="X19" s="91"/>
    </row>
    <row r="20" spans="1:24" ht="21" customHeight="1" x14ac:dyDescent="0.2">
      <c r="A20" s="38" t="s">
        <v>242</v>
      </c>
      <c r="B20" s="33"/>
      <c r="C20" s="59">
        <v>18087</v>
      </c>
      <c r="D20" s="67"/>
      <c r="E20" s="59">
        <v>-2801</v>
      </c>
      <c r="F20" s="67"/>
      <c r="G20" s="146">
        <v>18087</v>
      </c>
      <c r="H20" s="98"/>
      <c r="I20" s="59">
        <v>-2801</v>
      </c>
      <c r="J20" s="236"/>
      <c r="K20" s="226"/>
      <c r="L20" s="236"/>
      <c r="M20" s="226"/>
      <c r="N20" s="236"/>
      <c r="O20" s="227"/>
      <c r="P20" s="210"/>
      <c r="Q20" s="218"/>
      <c r="R20" s="218"/>
      <c r="S20" s="218"/>
      <c r="T20" s="218"/>
      <c r="U20" s="218"/>
      <c r="V20" s="218"/>
      <c r="W20" s="218"/>
      <c r="X20" s="91"/>
    </row>
    <row r="21" spans="1:24" ht="21" customHeight="1" x14ac:dyDescent="0.2">
      <c r="A21" s="39" t="s">
        <v>209</v>
      </c>
      <c r="B21" s="33"/>
      <c r="C21" s="59">
        <v>-93</v>
      </c>
      <c r="D21" s="67"/>
      <c r="E21" s="59">
        <v>-4685</v>
      </c>
      <c r="F21" s="67"/>
      <c r="G21" s="59">
        <v>-93</v>
      </c>
      <c r="H21" s="98"/>
      <c r="I21" s="59">
        <v>-4685</v>
      </c>
      <c r="J21" s="236"/>
      <c r="K21" s="226"/>
      <c r="L21" s="236"/>
      <c r="M21" s="226"/>
      <c r="N21" s="218"/>
      <c r="O21" s="227"/>
      <c r="P21" s="218"/>
      <c r="Q21" s="218"/>
      <c r="R21" s="218"/>
      <c r="S21" s="218"/>
      <c r="T21" s="218"/>
      <c r="U21" s="218"/>
      <c r="V21" s="218"/>
      <c r="W21" s="218"/>
      <c r="X21" s="91"/>
    </row>
    <row r="22" spans="1:24" ht="21" customHeight="1" x14ac:dyDescent="0.2">
      <c r="A22" s="39" t="s">
        <v>223</v>
      </c>
      <c r="B22" s="33"/>
      <c r="C22" s="59">
        <v>2617</v>
      </c>
      <c r="D22" s="67"/>
      <c r="E22" s="59">
        <v>-433</v>
      </c>
      <c r="F22" s="67"/>
      <c r="G22" s="59">
        <v>0</v>
      </c>
      <c r="H22" s="98"/>
      <c r="I22" s="59">
        <v>0</v>
      </c>
      <c r="J22" s="235"/>
      <c r="K22" s="226"/>
      <c r="L22" s="235"/>
      <c r="M22" s="226"/>
      <c r="N22" s="210"/>
      <c r="O22" s="227"/>
      <c r="P22" s="210"/>
      <c r="Q22" s="218"/>
      <c r="R22" s="218"/>
      <c r="S22" s="218"/>
      <c r="T22" s="218"/>
      <c r="U22" s="218"/>
      <c r="V22" s="218"/>
      <c r="W22" s="218"/>
      <c r="X22" s="91"/>
    </row>
    <row r="23" spans="1:24" ht="21" customHeight="1" x14ac:dyDescent="0.2">
      <c r="A23" s="39" t="s">
        <v>214</v>
      </c>
      <c r="B23" s="33"/>
      <c r="C23" s="59">
        <v>-7968</v>
      </c>
      <c r="D23" s="99"/>
      <c r="E23" s="59">
        <v>654</v>
      </c>
      <c r="F23" s="67"/>
      <c r="G23" s="59">
        <v>-7907</v>
      </c>
      <c r="H23" s="98"/>
      <c r="I23" s="59">
        <v>657</v>
      </c>
      <c r="J23" s="235"/>
      <c r="K23" s="267"/>
      <c r="L23" s="235"/>
      <c r="M23" s="226"/>
      <c r="N23" s="218"/>
      <c r="O23" s="227"/>
      <c r="P23" s="218"/>
      <c r="Q23" s="218"/>
      <c r="R23" s="218"/>
      <c r="S23" s="218"/>
      <c r="T23" s="218"/>
      <c r="U23" s="218"/>
      <c r="V23" s="218"/>
      <c r="W23" s="218"/>
      <c r="X23" s="91"/>
    </row>
    <row r="24" spans="1:24" ht="21" customHeight="1" x14ac:dyDescent="0.2">
      <c r="A24" s="39" t="s">
        <v>87</v>
      </c>
      <c r="B24" s="33"/>
      <c r="C24" s="59">
        <v>-5729</v>
      </c>
      <c r="D24" s="99"/>
      <c r="E24" s="59">
        <v>-5928</v>
      </c>
      <c r="F24" s="67"/>
      <c r="G24" s="59">
        <v>-25332</v>
      </c>
      <c r="H24" s="98"/>
      <c r="I24" s="59">
        <v>-20898</v>
      </c>
      <c r="J24" s="235"/>
      <c r="K24" s="267"/>
      <c r="L24" s="235"/>
      <c r="M24" s="226"/>
      <c r="N24" s="235"/>
      <c r="O24" s="227"/>
      <c r="P24" s="235"/>
      <c r="Q24" s="218"/>
      <c r="R24" s="218"/>
      <c r="S24" s="218"/>
      <c r="T24" s="218"/>
      <c r="U24" s="218"/>
      <c r="V24" s="218"/>
      <c r="W24" s="218"/>
      <c r="X24" s="91"/>
    </row>
    <row r="25" spans="1:24" ht="21" customHeight="1" x14ac:dyDescent="0.2">
      <c r="A25" s="39" t="s">
        <v>24</v>
      </c>
      <c r="B25" s="39"/>
      <c r="C25" s="59">
        <v>5125</v>
      </c>
      <c r="D25" s="3"/>
      <c r="E25" s="59">
        <v>4749</v>
      </c>
      <c r="F25" s="3"/>
      <c r="G25" s="59">
        <v>4122</v>
      </c>
      <c r="H25" s="3"/>
      <c r="I25" s="59">
        <v>4516</v>
      </c>
      <c r="J25" s="235"/>
      <c r="K25" s="249"/>
      <c r="L25" s="235"/>
      <c r="M25" s="249"/>
      <c r="N25" s="218"/>
      <c r="O25" s="249"/>
      <c r="P25" s="218"/>
      <c r="Q25" s="218"/>
      <c r="R25" s="218"/>
      <c r="S25" s="218"/>
      <c r="T25" s="218"/>
      <c r="U25" s="218"/>
      <c r="V25" s="218"/>
      <c r="W25" s="218"/>
      <c r="X25" s="91"/>
    </row>
    <row r="26" spans="1:24" ht="21" customHeight="1" x14ac:dyDescent="0.2">
      <c r="A26" s="39" t="s">
        <v>237</v>
      </c>
      <c r="B26" s="33">
        <v>19</v>
      </c>
      <c r="C26" s="60">
        <v>2611</v>
      </c>
      <c r="D26" s="3"/>
      <c r="E26" s="60">
        <v>0</v>
      </c>
      <c r="F26" s="3"/>
      <c r="G26" s="60">
        <v>2611</v>
      </c>
      <c r="H26" s="3"/>
      <c r="I26" s="60">
        <v>0</v>
      </c>
      <c r="J26" s="235"/>
      <c r="K26" s="249"/>
      <c r="L26" s="236"/>
      <c r="M26" s="249"/>
      <c r="N26" s="218"/>
      <c r="O26" s="249"/>
      <c r="P26" s="210"/>
      <c r="Q26" s="218"/>
      <c r="R26" s="218"/>
      <c r="S26" s="218"/>
      <c r="T26" s="218"/>
      <c r="U26" s="218"/>
      <c r="V26" s="218"/>
      <c r="W26" s="218"/>
      <c r="X26" s="91"/>
    </row>
    <row r="27" spans="1:24" ht="21" customHeight="1" x14ac:dyDescent="0.2">
      <c r="A27" s="113" t="s">
        <v>100</v>
      </c>
      <c r="C27" s="59">
        <f>SUM(C11:C26)</f>
        <v>146381</v>
      </c>
      <c r="D27" s="59"/>
      <c r="E27" s="59">
        <f>SUM(E11:E25)</f>
        <v>135703.02900000001</v>
      </c>
      <c r="F27" s="59"/>
      <c r="G27" s="59">
        <f>SUM(G11:G26)</f>
        <v>83443</v>
      </c>
      <c r="H27" s="59"/>
      <c r="I27" s="59">
        <f>SUM(I11:I25)</f>
        <v>88303</v>
      </c>
      <c r="Q27" s="218"/>
      <c r="R27" s="218"/>
      <c r="S27" s="218"/>
      <c r="T27" s="218"/>
      <c r="U27" s="218"/>
      <c r="V27" s="218"/>
      <c r="W27" s="218"/>
      <c r="X27" s="91"/>
    </row>
    <row r="28" spans="1:24" ht="21" customHeight="1" x14ac:dyDescent="0.2">
      <c r="A28" s="113" t="s">
        <v>16</v>
      </c>
      <c r="B28" s="39"/>
      <c r="C28" s="59"/>
      <c r="D28" s="49"/>
      <c r="E28" s="59"/>
      <c r="F28" s="59"/>
      <c r="G28" s="59"/>
      <c r="H28" s="36"/>
      <c r="I28" s="59"/>
      <c r="K28" s="236"/>
      <c r="L28" s="235"/>
      <c r="M28" s="236"/>
      <c r="N28" s="235"/>
      <c r="O28" s="222"/>
      <c r="P28" s="235"/>
      <c r="Q28" s="218"/>
      <c r="R28" s="218"/>
      <c r="S28" s="218"/>
      <c r="T28" s="218"/>
      <c r="U28" s="218"/>
      <c r="V28" s="218"/>
      <c r="W28" s="218"/>
      <c r="X28" s="91"/>
    </row>
    <row r="29" spans="1:24" ht="21" customHeight="1" x14ac:dyDescent="0.2">
      <c r="A29" s="85" t="s">
        <v>65</v>
      </c>
      <c r="C29" s="59">
        <v>21409</v>
      </c>
      <c r="D29" s="59"/>
      <c r="E29" s="59">
        <v>-21127</v>
      </c>
      <c r="F29" s="59"/>
      <c r="G29" s="145">
        <v>-26087</v>
      </c>
      <c r="H29" s="59"/>
      <c r="I29" s="145">
        <v>-8691</v>
      </c>
      <c r="K29" s="236"/>
      <c r="L29" s="236"/>
      <c r="M29" s="236"/>
      <c r="N29" s="236"/>
      <c r="O29" s="222"/>
      <c r="P29" s="236"/>
      <c r="Q29" s="218"/>
      <c r="R29" s="218"/>
      <c r="S29" s="218"/>
      <c r="T29" s="218"/>
      <c r="U29" s="218"/>
      <c r="V29" s="218"/>
      <c r="W29" s="218"/>
      <c r="X29" s="91"/>
    </row>
    <row r="30" spans="1:24" ht="21" customHeight="1" x14ac:dyDescent="0.2">
      <c r="A30" s="39" t="s">
        <v>90</v>
      </c>
      <c r="C30" s="59">
        <v>-242</v>
      </c>
      <c r="D30" s="59"/>
      <c r="E30" s="59">
        <v>-8753</v>
      </c>
      <c r="F30" s="59"/>
      <c r="G30" s="145">
        <v>1007</v>
      </c>
      <c r="H30" s="59"/>
      <c r="I30" s="145">
        <v>-11783</v>
      </c>
      <c r="K30" s="236"/>
      <c r="L30" s="236"/>
      <c r="M30" s="236"/>
      <c r="N30" s="236"/>
      <c r="O30" s="222"/>
      <c r="P30" s="236"/>
      <c r="Q30" s="218"/>
      <c r="R30" s="218"/>
      <c r="S30" s="218"/>
      <c r="T30" s="218"/>
      <c r="U30" s="218"/>
      <c r="V30" s="218"/>
      <c r="W30" s="218"/>
      <c r="X30" s="91"/>
    </row>
    <row r="31" spans="1:24" ht="21" customHeight="1" x14ac:dyDescent="0.2">
      <c r="A31" s="39" t="s">
        <v>85</v>
      </c>
      <c r="C31" s="59">
        <v>2133</v>
      </c>
      <c r="D31" s="59"/>
      <c r="E31" s="59">
        <v>-2636.3527399999984</v>
      </c>
      <c r="F31" s="59"/>
      <c r="G31" s="59">
        <v>0</v>
      </c>
      <c r="H31" s="59"/>
      <c r="I31" s="59">
        <v>0</v>
      </c>
      <c r="K31" s="236"/>
      <c r="L31" s="236"/>
      <c r="M31" s="236"/>
      <c r="N31" s="236"/>
      <c r="O31" s="210"/>
      <c r="P31" s="236"/>
      <c r="Q31" s="218"/>
      <c r="R31" s="218"/>
      <c r="S31" s="218"/>
      <c r="T31" s="218"/>
      <c r="U31" s="218"/>
      <c r="V31" s="218"/>
      <c r="W31" s="218"/>
      <c r="X31" s="91"/>
    </row>
    <row r="32" spans="1:24" ht="21" customHeight="1" x14ac:dyDescent="0.2">
      <c r="A32" s="39" t="s">
        <v>11</v>
      </c>
      <c r="C32" s="59">
        <v>-13325</v>
      </c>
      <c r="D32" s="59"/>
      <c r="E32" s="59">
        <v>11887</v>
      </c>
      <c r="F32" s="59"/>
      <c r="G32" s="145">
        <v>-13253</v>
      </c>
      <c r="H32" s="59"/>
      <c r="I32" s="145">
        <v>437</v>
      </c>
      <c r="K32" s="236"/>
      <c r="L32" s="235"/>
      <c r="M32" s="236"/>
      <c r="N32" s="235"/>
      <c r="O32" s="218"/>
      <c r="P32" s="235"/>
      <c r="Q32" s="218"/>
      <c r="R32" s="218"/>
      <c r="S32" s="218"/>
      <c r="T32" s="218"/>
      <c r="U32" s="218"/>
      <c r="V32" s="218"/>
      <c r="W32" s="218"/>
      <c r="X32" s="91"/>
    </row>
    <row r="33" spans="1:24" ht="21" customHeight="1" x14ac:dyDescent="0.2">
      <c r="A33" s="85" t="s">
        <v>20</v>
      </c>
      <c r="B33" s="38"/>
      <c r="C33" s="59">
        <v>2283</v>
      </c>
      <c r="D33" s="59"/>
      <c r="E33" s="59">
        <v>-1860</v>
      </c>
      <c r="F33" s="59"/>
      <c r="G33" s="146">
        <v>1513</v>
      </c>
      <c r="H33" s="59"/>
      <c r="I33" s="146">
        <v>22</v>
      </c>
      <c r="K33" s="236"/>
      <c r="L33" s="235"/>
      <c r="M33" s="236"/>
      <c r="N33" s="235"/>
      <c r="O33" s="218"/>
      <c r="P33" s="235"/>
      <c r="Q33" s="218"/>
      <c r="R33" s="218"/>
      <c r="S33" s="218"/>
      <c r="T33" s="218"/>
      <c r="U33" s="218"/>
      <c r="V33" s="218"/>
      <c r="W33" s="218"/>
      <c r="X33" s="91"/>
    </row>
    <row r="34" spans="1:24" ht="21" customHeight="1" x14ac:dyDescent="0.2">
      <c r="A34" s="113" t="s">
        <v>17</v>
      </c>
      <c r="B34" s="38"/>
      <c r="C34" s="59"/>
      <c r="D34" s="59"/>
      <c r="E34" s="59"/>
      <c r="F34" s="59"/>
      <c r="G34" s="145"/>
      <c r="H34" s="59"/>
      <c r="I34" s="145"/>
      <c r="K34" s="236"/>
      <c r="L34" s="235"/>
      <c r="M34" s="236"/>
      <c r="N34" s="235"/>
      <c r="O34" s="218"/>
      <c r="P34" s="235"/>
      <c r="Q34" s="218"/>
      <c r="R34" s="218"/>
      <c r="S34" s="218"/>
      <c r="T34" s="218"/>
      <c r="U34" s="218"/>
      <c r="V34" s="218"/>
      <c r="W34" s="218"/>
      <c r="X34" s="91"/>
    </row>
    <row r="35" spans="1:24" ht="21" customHeight="1" x14ac:dyDescent="0.2">
      <c r="A35" s="85" t="s">
        <v>93</v>
      </c>
      <c r="B35" s="38"/>
      <c r="C35" s="59">
        <v>-42321</v>
      </c>
      <c r="D35" s="59"/>
      <c r="E35" s="59">
        <v>-13105</v>
      </c>
      <c r="F35" s="59"/>
      <c r="G35" s="145">
        <v>-2409</v>
      </c>
      <c r="H35" s="59"/>
      <c r="I35" s="145">
        <v>-10932</v>
      </c>
      <c r="K35" s="236"/>
      <c r="L35" s="235"/>
      <c r="M35" s="236"/>
      <c r="N35" s="235"/>
      <c r="O35" s="222"/>
      <c r="P35" s="235"/>
      <c r="Q35" s="218"/>
      <c r="R35" s="218"/>
      <c r="S35" s="218"/>
      <c r="T35" s="218"/>
      <c r="U35" s="218"/>
      <c r="V35" s="218"/>
      <c r="W35" s="218"/>
      <c r="X35" s="91"/>
    </row>
    <row r="36" spans="1:24" ht="21" customHeight="1" x14ac:dyDescent="0.2">
      <c r="A36" s="39" t="s">
        <v>86</v>
      </c>
      <c r="B36" s="38"/>
      <c r="C36" s="59">
        <v>-37624</v>
      </c>
      <c r="D36" s="59"/>
      <c r="E36" s="59">
        <v>4108</v>
      </c>
      <c r="F36" s="59"/>
      <c r="G36" s="145">
        <v>-8767</v>
      </c>
      <c r="H36" s="59"/>
      <c r="I36" s="145">
        <v>1972</v>
      </c>
      <c r="K36" s="236"/>
      <c r="L36" s="235"/>
      <c r="M36" s="236"/>
      <c r="N36" s="235"/>
      <c r="O36" s="222"/>
      <c r="P36" s="235"/>
      <c r="Q36" s="218"/>
      <c r="R36" s="218"/>
      <c r="S36" s="218"/>
      <c r="T36" s="218"/>
      <c r="U36" s="218"/>
      <c r="V36" s="218"/>
      <c r="W36" s="218"/>
      <c r="X36" s="91"/>
    </row>
    <row r="37" spans="1:24" ht="21" customHeight="1" x14ac:dyDescent="0.2">
      <c r="A37" s="39" t="s">
        <v>18</v>
      </c>
      <c r="B37" s="39"/>
      <c r="C37" s="59">
        <v>3041</v>
      </c>
      <c r="D37" s="59"/>
      <c r="E37" s="59">
        <v>-791</v>
      </c>
      <c r="F37" s="59"/>
      <c r="G37" s="147">
        <v>-45</v>
      </c>
      <c r="H37" s="59"/>
      <c r="I37" s="147">
        <v>-319</v>
      </c>
      <c r="K37" s="236"/>
      <c r="L37" s="235"/>
      <c r="M37" s="236"/>
      <c r="N37" s="235"/>
      <c r="O37" s="218"/>
      <c r="P37" s="235"/>
      <c r="Q37" s="218"/>
      <c r="R37" s="218"/>
      <c r="S37" s="218"/>
      <c r="T37" s="218"/>
      <c r="U37" s="218"/>
      <c r="V37" s="218"/>
      <c r="W37" s="218"/>
      <c r="X37" s="91"/>
    </row>
    <row r="38" spans="1:24" ht="21" customHeight="1" x14ac:dyDescent="0.2">
      <c r="A38" s="39" t="s">
        <v>12</v>
      </c>
      <c r="B38" s="39"/>
      <c r="C38" s="60">
        <v>135</v>
      </c>
      <c r="D38" s="59"/>
      <c r="E38" s="60">
        <v>238</v>
      </c>
      <c r="F38" s="59"/>
      <c r="G38" s="60">
        <v>135</v>
      </c>
      <c r="H38" s="59"/>
      <c r="I38" s="60">
        <v>382</v>
      </c>
      <c r="K38" s="236"/>
      <c r="L38" s="235"/>
      <c r="M38" s="236"/>
      <c r="N38" s="235"/>
      <c r="O38" s="218"/>
      <c r="P38" s="235"/>
      <c r="Q38" s="218"/>
      <c r="R38" s="218"/>
      <c r="S38" s="218"/>
      <c r="T38" s="218"/>
      <c r="U38" s="218"/>
      <c r="V38" s="218"/>
      <c r="W38" s="218"/>
      <c r="X38" s="91"/>
    </row>
    <row r="39" spans="1:24" ht="21" customHeight="1" x14ac:dyDescent="0.2">
      <c r="A39" s="3" t="s">
        <v>62</v>
      </c>
      <c r="B39" s="39"/>
      <c r="C39" s="59">
        <f>SUM(C27:C38)</f>
        <v>81870</v>
      </c>
      <c r="D39" s="36"/>
      <c r="E39" s="59">
        <f>SUM(E27:E38)</f>
        <v>103663.67626000001</v>
      </c>
      <c r="F39" s="36"/>
      <c r="G39" s="59">
        <f>SUM(G27:G38)</f>
        <v>35537</v>
      </c>
      <c r="H39" s="36"/>
      <c r="I39" s="59">
        <f>SUM(I27:I38)</f>
        <v>59391</v>
      </c>
      <c r="K39" s="236"/>
      <c r="L39" s="237"/>
      <c r="M39" s="236"/>
      <c r="N39" s="237"/>
      <c r="O39" s="236"/>
      <c r="P39" s="237"/>
      <c r="Q39" s="218"/>
      <c r="R39" s="218"/>
      <c r="S39" s="218"/>
      <c r="T39" s="218"/>
      <c r="U39" s="218"/>
      <c r="V39" s="218"/>
      <c r="W39" s="218"/>
      <c r="X39" s="91"/>
    </row>
    <row r="40" spans="1:24" ht="21" customHeight="1" x14ac:dyDescent="0.2">
      <c r="A40" s="3" t="s">
        <v>73</v>
      </c>
      <c r="B40" s="39"/>
      <c r="C40" s="59">
        <v>-18093</v>
      </c>
      <c r="D40" s="36"/>
      <c r="E40" s="59">
        <v>-14071</v>
      </c>
      <c r="F40" s="36"/>
      <c r="G40" s="59">
        <v>-9478</v>
      </c>
      <c r="H40" s="36"/>
      <c r="I40" s="59">
        <v>-7176</v>
      </c>
      <c r="K40" s="236"/>
      <c r="L40" s="237"/>
      <c r="M40" s="236"/>
      <c r="N40" s="237"/>
      <c r="O40" s="218"/>
      <c r="P40" s="237"/>
      <c r="Q40" s="218"/>
      <c r="R40" s="218"/>
      <c r="S40" s="218"/>
      <c r="T40" s="218"/>
      <c r="U40" s="218"/>
      <c r="V40" s="218"/>
      <c r="W40" s="218"/>
      <c r="X40" s="91"/>
    </row>
    <row r="41" spans="1:24" ht="21" customHeight="1" x14ac:dyDescent="0.2">
      <c r="A41" s="85" t="s">
        <v>95</v>
      </c>
      <c r="B41" s="39"/>
      <c r="C41" s="100">
        <f>SUM(C39:C40)</f>
        <v>63777</v>
      </c>
      <c r="D41" s="36"/>
      <c r="E41" s="100">
        <f>SUM(E39:E40)</f>
        <v>89592.676260000007</v>
      </c>
      <c r="F41" s="36"/>
      <c r="G41" s="100">
        <f>SUM(G39:G40)</f>
        <v>26059</v>
      </c>
      <c r="H41" s="36"/>
      <c r="I41" s="100">
        <f>SUM(I39:I40)</f>
        <v>52215</v>
      </c>
      <c r="K41" s="236"/>
      <c r="L41" s="237"/>
      <c r="M41" s="236"/>
      <c r="N41" s="237"/>
      <c r="O41" s="222"/>
      <c r="P41" s="237"/>
      <c r="Q41" s="218"/>
      <c r="R41" s="218"/>
      <c r="S41" s="218"/>
      <c r="T41" s="218"/>
      <c r="U41" s="218"/>
      <c r="V41" s="218"/>
      <c r="W41" s="218"/>
      <c r="X41" s="91"/>
    </row>
    <row r="42" spans="1:24" ht="21" customHeight="1" x14ac:dyDescent="0.2">
      <c r="A42" s="39"/>
      <c r="B42" s="39"/>
      <c r="C42" s="59"/>
      <c r="D42" s="36"/>
      <c r="E42" s="59"/>
      <c r="F42" s="36"/>
      <c r="G42" s="59"/>
      <c r="H42" s="36"/>
      <c r="I42" s="59"/>
      <c r="K42" s="236"/>
      <c r="L42" s="237"/>
      <c r="M42" s="236"/>
      <c r="N42" s="237"/>
      <c r="O42" s="222"/>
      <c r="P42" s="237"/>
      <c r="Q42" s="222"/>
      <c r="R42" s="91"/>
      <c r="S42" s="91"/>
      <c r="T42" s="91"/>
      <c r="U42" s="91"/>
      <c r="V42" s="91"/>
      <c r="W42" s="91"/>
      <c r="X42" s="91"/>
    </row>
    <row r="43" spans="1:24" ht="21" customHeight="1" x14ac:dyDescent="0.2">
      <c r="A43" s="269"/>
      <c r="B43" s="269"/>
      <c r="C43" s="269"/>
      <c r="D43" s="269"/>
      <c r="E43" s="269"/>
      <c r="F43" s="269"/>
      <c r="G43" s="269"/>
      <c r="H43" s="269"/>
      <c r="I43" s="269"/>
    </row>
    <row r="44" spans="1:24" ht="21" customHeight="1" x14ac:dyDescent="0.2">
      <c r="A44" s="232"/>
      <c r="B44" s="232"/>
      <c r="C44" s="232"/>
      <c r="D44" s="232"/>
      <c r="E44" s="232"/>
      <c r="F44" s="232"/>
      <c r="G44" s="232"/>
      <c r="H44" s="232"/>
      <c r="I44" s="232"/>
    </row>
    <row r="45" spans="1:24" ht="21" customHeight="1" x14ac:dyDescent="0.2">
      <c r="A45" s="271" t="s">
        <v>84</v>
      </c>
      <c r="B45" s="271"/>
      <c r="C45" s="271"/>
      <c r="D45" s="271"/>
      <c r="E45" s="271"/>
      <c r="F45" s="271"/>
      <c r="G45" s="271"/>
      <c r="H45" s="271"/>
      <c r="I45" s="271"/>
    </row>
    <row r="46" spans="1:24" ht="21" customHeight="1" x14ac:dyDescent="0.2">
      <c r="A46" s="271" t="s">
        <v>40</v>
      </c>
      <c r="B46" s="271"/>
      <c r="C46" s="271"/>
      <c r="D46" s="271"/>
      <c r="E46" s="271"/>
      <c r="F46" s="271"/>
      <c r="G46" s="271"/>
      <c r="H46" s="271"/>
      <c r="I46" s="271"/>
    </row>
    <row r="47" spans="1:24" ht="21" customHeight="1" x14ac:dyDescent="0.2">
      <c r="A47" s="271" t="s">
        <v>184</v>
      </c>
      <c r="B47" s="271"/>
      <c r="C47" s="271"/>
      <c r="D47" s="271"/>
      <c r="E47" s="271"/>
      <c r="F47" s="271"/>
      <c r="G47" s="271"/>
      <c r="H47" s="271"/>
      <c r="I47" s="271"/>
    </row>
    <row r="48" spans="1:24" ht="21" customHeight="1" x14ac:dyDescent="0.2">
      <c r="A48" s="271" t="s">
        <v>31</v>
      </c>
      <c r="B48" s="271"/>
      <c r="C48" s="271"/>
      <c r="D48" s="271"/>
      <c r="E48" s="271"/>
      <c r="F48" s="271"/>
      <c r="G48" s="271"/>
      <c r="H48" s="271"/>
      <c r="I48" s="271"/>
    </row>
    <row r="49" spans="1:24" ht="21" customHeight="1" x14ac:dyDescent="0.2">
      <c r="A49" s="272" t="s">
        <v>13</v>
      </c>
      <c r="B49" s="272"/>
      <c r="C49" s="272"/>
      <c r="D49" s="272"/>
      <c r="E49" s="272"/>
      <c r="F49" s="272"/>
      <c r="G49" s="272"/>
      <c r="H49" s="272"/>
      <c r="I49" s="272"/>
    </row>
    <row r="50" spans="1:24" ht="6.75" customHeight="1" x14ac:dyDescent="0.2">
      <c r="C50" s="2"/>
      <c r="D50" s="7"/>
      <c r="E50" s="7"/>
      <c r="F50" s="7"/>
      <c r="G50" s="7"/>
      <c r="I50" s="8"/>
    </row>
    <row r="51" spans="1:24" ht="21" customHeight="1" x14ac:dyDescent="0.2">
      <c r="B51" s="159" t="s">
        <v>0</v>
      </c>
      <c r="C51" s="270" t="s">
        <v>22</v>
      </c>
      <c r="D51" s="270"/>
      <c r="E51" s="270"/>
      <c r="F51" s="7"/>
      <c r="G51" s="271" t="s">
        <v>23</v>
      </c>
      <c r="H51" s="271"/>
      <c r="I51" s="271"/>
    </row>
    <row r="52" spans="1:24" ht="21" customHeight="1" x14ac:dyDescent="0.2">
      <c r="C52" s="270" t="s">
        <v>26</v>
      </c>
      <c r="D52" s="270"/>
      <c r="E52" s="270"/>
      <c r="F52" s="7"/>
      <c r="G52" s="270" t="s">
        <v>26</v>
      </c>
      <c r="H52" s="270"/>
      <c r="I52" s="270"/>
    </row>
    <row r="53" spans="1:24" ht="21" customHeight="1" x14ac:dyDescent="0.2">
      <c r="C53" s="44">
        <v>2022</v>
      </c>
      <c r="D53" s="45"/>
      <c r="E53" s="46" t="s">
        <v>189</v>
      </c>
      <c r="F53" s="47"/>
      <c r="G53" s="44">
        <v>2022</v>
      </c>
      <c r="H53" s="45"/>
      <c r="I53" s="46" t="s">
        <v>189</v>
      </c>
    </row>
    <row r="54" spans="1:24" ht="21" customHeight="1" x14ac:dyDescent="0.2">
      <c r="A54" s="9" t="s">
        <v>19</v>
      </c>
      <c r="C54" s="46"/>
      <c r="D54" s="45"/>
      <c r="E54" s="46"/>
      <c r="F54" s="47"/>
      <c r="G54" s="46"/>
      <c r="H54" s="45"/>
      <c r="I54" s="46"/>
    </row>
    <row r="55" spans="1:24" ht="21" customHeight="1" x14ac:dyDescent="0.2">
      <c r="A55" s="42" t="s">
        <v>96</v>
      </c>
      <c r="B55" s="39"/>
      <c r="C55" s="59">
        <v>-1220</v>
      </c>
      <c r="D55" s="36"/>
      <c r="E55" s="59">
        <v>-29</v>
      </c>
      <c r="F55" s="36"/>
      <c r="G55" s="59">
        <v>471</v>
      </c>
      <c r="H55" s="36"/>
      <c r="I55" s="59">
        <v>-5</v>
      </c>
      <c r="K55" s="236"/>
      <c r="L55" s="237"/>
      <c r="M55" s="236"/>
      <c r="N55" s="237"/>
      <c r="O55" s="218"/>
      <c r="P55" s="237"/>
      <c r="Q55" s="218"/>
      <c r="R55" s="218"/>
      <c r="S55" s="218"/>
      <c r="T55" s="218"/>
      <c r="U55" s="218"/>
      <c r="V55" s="218"/>
      <c r="W55" s="218"/>
      <c r="X55" s="91"/>
    </row>
    <row r="56" spans="1:24" ht="21" customHeight="1" x14ac:dyDescent="0.2">
      <c r="A56" s="42" t="s">
        <v>172</v>
      </c>
      <c r="B56" s="39"/>
      <c r="C56" s="59">
        <v>-126735</v>
      </c>
      <c r="D56" s="36"/>
      <c r="E56" s="59">
        <v>-274754</v>
      </c>
      <c r="F56" s="36"/>
      <c r="G56" s="59">
        <v>-126735</v>
      </c>
      <c r="H56" s="36"/>
      <c r="I56" s="59">
        <v>-275754</v>
      </c>
      <c r="K56" s="218"/>
      <c r="L56" s="237"/>
      <c r="M56" s="236"/>
      <c r="N56" s="237"/>
      <c r="O56" s="218"/>
      <c r="P56" s="237"/>
      <c r="Q56" s="218"/>
      <c r="R56" s="218"/>
      <c r="S56" s="218"/>
      <c r="T56" s="218"/>
      <c r="U56" s="218"/>
      <c r="V56" s="218"/>
      <c r="W56" s="218"/>
      <c r="X56" s="91"/>
    </row>
    <row r="57" spans="1:24" ht="21" customHeight="1" x14ac:dyDescent="0.2">
      <c r="A57" s="42" t="s">
        <v>170</v>
      </c>
      <c r="B57" s="39"/>
      <c r="C57" s="59">
        <v>119686</v>
      </c>
      <c r="D57" s="36"/>
      <c r="E57" s="59">
        <v>267094</v>
      </c>
      <c r="F57" s="36"/>
      <c r="G57" s="59">
        <v>119686</v>
      </c>
      <c r="H57" s="36"/>
      <c r="I57" s="59">
        <v>267094</v>
      </c>
      <c r="K57" s="218"/>
      <c r="L57" s="237"/>
      <c r="M57" s="236"/>
      <c r="N57" s="237"/>
      <c r="O57" s="218"/>
      <c r="P57" s="237"/>
      <c r="Q57" s="218"/>
      <c r="R57" s="218"/>
      <c r="S57" s="218"/>
      <c r="T57" s="218"/>
      <c r="U57" s="218"/>
      <c r="V57" s="218"/>
      <c r="W57" s="218"/>
      <c r="X57" s="91"/>
    </row>
    <row r="58" spans="1:24" ht="21" customHeight="1" x14ac:dyDescent="0.2">
      <c r="A58" s="42" t="s">
        <v>63</v>
      </c>
      <c r="B58" s="101">
        <v>5.2</v>
      </c>
      <c r="C58" s="59">
        <v>-5029</v>
      </c>
      <c r="D58" s="59"/>
      <c r="E58" s="59">
        <v>-12366</v>
      </c>
      <c r="F58" s="59"/>
      <c r="G58" s="59">
        <v>-2610</v>
      </c>
      <c r="H58" s="36"/>
      <c r="I58" s="59">
        <v>-9850</v>
      </c>
      <c r="K58" s="236"/>
      <c r="L58" s="235"/>
      <c r="M58" s="236"/>
      <c r="N58" s="235"/>
      <c r="O58" s="218"/>
      <c r="P58" s="237"/>
      <c r="Q58" s="218"/>
      <c r="R58" s="218"/>
      <c r="S58" s="218"/>
      <c r="T58" s="218"/>
      <c r="U58" s="218"/>
      <c r="V58" s="218"/>
      <c r="W58" s="218"/>
      <c r="X58" s="91"/>
    </row>
    <row r="59" spans="1:24" ht="21.75" customHeight="1" x14ac:dyDescent="0.2">
      <c r="A59" s="42" t="s">
        <v>21</v>
      </c>
      <c r="B59" s="39"/>
      <c r="C59" s="59">
        <v>1049</v>
      </c>
      <c r="D59" s="59"/>
      <c r="E59" s="59">
        <v>0</v>
      </c>
      <c r="F59" s="59"/>
      <c r="G59" s="59">
        <v>751</v>
      </c>
      <c r="H59" s="36"/>
      <c r="I59" s="59">
        <v>0</v>
      </c>
      <c r="K59" s="236"/>
      <c r="L59" s="235"/>
      <c r="M59" s="236"/>
      <c r="N59" s="235"/>
      <c r="O59" s="218"/>
      <c r="P59" s="237"/>
      <c r="Q59" s="218"/>
      <c r="R59" s="218"/>
      <c r="S59" s="218"/>
      <c r="T59" s="218"/>
      <c r="U59" s="218"/>
      <c r="V59" s="218"/>
      <c r="W59" s="218"/>
      <c r="X59" s="91"/>
    </row>
    <row r="60" spans="1:24" ht="21" customHeight="1" x14ac:dyDescent="0.2">
      <c r="A60" s="42" t="s">
        <v>74</v>
      </c>
      <c r="B60" s="39"/>
      <c r="C60" s="59">
        <v>-6659</v>
      </c>
      <c r="D60" s="59"/>
      <c r="E60" s="59">
        <v>-9648</v>
      </c>
      <c r="F60" s="59"/>
      <c r="G60" s="59">
        <v>-5357</v>
      </c>
      <c r="H60" s="36"/>
      <c r="I60" s="59">
        <v>-9380</v>
      </c>
      <c r="K60" s="236"/>
      <c r="L60" s="235"/>
      <c r="M60" s="236"/>
      <c r="N60" s="235"/>
      <c r="O60" s="218"/>
      <c r="P60" s="237"/>
      <c r="Q60" s="218"/>
      <c r="R60" s="218"/>
      <c r="S60" s="218"/>
      <c r="T60" s="218"/>
      <c r="U60" s="218"/>
      <c r="V60" s="218"/>
      <c r="W60" s="218"/>
      <c r="X60" s="91"/>
    </row>
    <row r="61" spans="1:24" ht="21" customHeight="1" x14ac:dyDescent="0.2">
      <c r="A61" s="97" t="s">
        <v>173</v>
      </c>
      <c r="B61" s="39"/>
      <c r="C61" s="59">
        <v>0</v>
      </c>
      <c r="D61" s="59"/>
      <c r="E61" s="59">
        <v>-3875</v>
      </c>
      <c r="F61" s="59"/>
      <c r="G61" s="59">
        <v>0</v>
      </c>
      <c r="H61" s="36"/>
      <c r="I61" s="59">
        <v>-3875</v>
      </c>
      <c r="K61" s="236"/>
      <c r="L61" s="235"/>
      <c r="M61" s="236"/>
      <c r="N61" s="235"/>
      <c r="O61" s="210"/>
      <c r="P61" s="237"/>
      <c r="Q61" s="218"/>
      <c r="R61" s="218"/>
      <c r="S61" s="218"/>
      <c r="T61" s="218"/>
      <c r="U61" s="218"/>
      <c r="V61" s="218"/>
      <c r="W61" s="218"/>
      <c r="X61" s="91"/>
    </row>
    <row r="62" spans="1:24" ht="21" customHeight="1" x14ac:dyDescent="0.2">
      <c r="A62" s="97" t="s">
        <v>174</v>
      </c>
      <c r="B62" s="39"/>
      <c r="C62" s="59">
        <v>0</v>
      </c>
      <c r="D62" s="59"/>
      <c r="E62" s="59">
        <v>0</v>
      </c>
      <c r="F62" s="59"/>
      <c r="G62" s="59">
        <v>0</v>
      </c>
      <c r="H62" s="36"/>
      <c r="I62" s="59">
        <v>14500</v>
      </c>
      <c r="K62" s="236"/>
      <c r="L62" s="235"/>
      <c r="M62" s="236"/>
      <c r="N62" s="235"/>
      <c r="O62" s="210"/>
      <c r="P62" s="237"/>
      <c r="Q62" s="218"/>
      <c r="R62" s="218"/>
      <c r="S62" s="218"/>
      <c r="T62" s="218"/>
      <c r="U62" s="218"/>
      <c r="V62" s="218"/>
      <c r="W62" s="218"/>
      <c r="X62" s="91"/>
    </row>
    <row r="63" spans="1:24" ht="21" customHeight="1" x14ac:dyDescent="0.2">
      <c r="A63" s="42" t="s">
        <v>210</v>
      </c>
      <c r="B63" s="39"/>
      <c r="C63" s="59">
        <v>2004</v>
      </c>
      <c r="D63" s="59"/>
      <c r="E63" s="59">
        <v>5878</v>
      </c>
      <c r="F63" s="59"/>
      <c r="G63" s="59">
        <v>22827</v>
      </c>
      <c r="H63" s="36"/>
      <c r="I63" s="59">
        <v>17809</v>
      </c>
      <c r="K63" s="236"/>
      <c r="L63" s="235"/>
      <c r="M63" s="236"/>
      <c r="N63" s="235"/>
      <c r="O63" s="218"/>
      <c r="P63" s="237"/>
      <c r="Q63" s="218"/>
      <c r="R63" s="218"/>
      <c r="S63" s="218"/>
      <c r="T63" s="218"/>
      <c r="U63" s="218"/>
      <c r="V63" s="218"/>
      <c r="W63" s="218"/>
      <c r="X63" s="91"/>
    </row>
    <row r="64" spans="1:24" ht="21" customHeight="1" x14ac:dyDescent="0.2">
      <c r="A64" s="42" t="s">
        <v>221</v>
      </c>
      <c r="B64" s="39"/>
      <c r="C64" s="59">
        <v>0</v>
      </c>
      <c r="D64" s="59"/>
      <c r="E64" s="59">
        <v>0</v>
      </c>
      <c r="F64" s="59"/>
      <c r="G64" s="59">
        <v>-5672</v>
      </c>
      <c r="H64" s="36"/>
      <c r="I64" s="59">
        <v>0</v>
      </c>
      <c r="K64" s="235"/>
      <c r="L64" s="235"/>
      <c r="M64" s="236"/>
      <c r="N64" s="235"/>
      <c r="O64" s="218"/>
      <c r="P64" s="237"/>
      <c r="Q64" s="218"/>
      <c r="R64" s="218"/>
      <c r="S64" s="218"/>
      <c r="T64" s="218"/>
      <c r="U64" s="218"/>
      <c r="V64" s="218"/>
      <c r="W64" s="218"/>
      <c r="X64" s="91"/>
    </row>
    <row r="65" spans="1:24" ht="21" customHeight="1" x14ac:dyDescent="0.2">
      <c r="A65" s="42" t="s">
        <v>220</v>
      </c>
      <c r="B65" s="39"/>
      <c r="C65" s="59">
        <v>159656</v>
      </c>
      <c r="D65" s="59"/>
      <c r="E65" s="59">
        <v>0</v>
      </c>
      <c r="F65" s="59"/>
      <c r="G65" s="59">
        <v>0</v>
      </c>
      <c r="H65" s="36"/>
      <c r="I65" s="59">
        <v>0</v>
      </c>
      <c r="J65" s="245"/>
      <c r="K65" s="235"/>
      <c r="L65" s="235"/>
      <c r="M65" s="236"/>
      <c r="N65" s="235"/>
      <c r="O65" s="218"/>
      <c r="P65" s="237"/>
      <c r="Q65" s="218"/>
      <c r="R65" s="218"/>
      <c r="S65" s="218"/>
      <c r="T65" s="218"/>
      <c r="U65" s="218"/>
      <c r="V65" s="218"/>
      <c r="W65" s="218"/>
      <c r="X65" s="91"/>
    </row>
    <row r="66" spans="1:24" ht="21" customHeight="1" x14ac:dyDescent="0.2">
      <c r="A66" s="97" t="s">
        <v>222</v>
      </c>
      <c r="B66" s="101"/>
      <c r="C66" s="59">
        <v>-37801</v>
      </c>
      <c r="D66" s="59"/>
      <c r="E66" s="59">
        <v>-33096</v>
      </c>
      <c r="F66" s="59"/>
      <c r="G66" s="59">
        <v>-37801</v>
      </c>
      <c r="H66" s="36"/>
      <c r="I66" s="59">
        <v>-58980</v>
      </c>
      <c r="K66" s="235"/>
      <c r="L66" s="235"/>
      <c r="M66" s="235"/>
      <c r="N66" s="235"/>
      <c r="O66" s="218"/>
      <c r="P66" s="237"/>
      <c r="Q66" s="218"/>
      <c r="R66" s="218"/>
      <c r="S66" s="218"/>
      <c r="T66" s="218"/>
      <c r="U66" s="218"/>
      <c r="V66" s="218"/>
      <c r="W66" s="218"/>
      <c r="X66" s="91"/>
    </row>
    <row r="67" spans="1:24" ht="21" customHeight="1" x14ac:dyDescent="0.2">
      <c r="A67" s="40" t="s">
        <v>241</v>
      </c>
      <c r="B67" s="40"/>
      <c r="C67" s="100">
        <f>SUM(C55:C66)</f>
        <v>104951</v>
      </c>
      <c r="D67" s="49"/>
      <c r="E67" s="100">
        <f>SUM(E55:E66)</f>
        <v>-60796</v>
      </c>
      <c r="F67" s="49"/>
      <c r="G67" s="100">
        <f>SUM(G55:G66)</f>
        <v>-34440</v>
      </c>
      <c r="H67" s="96"/>
      <c r="I67" s="100">
        <f>SUM(I55:I66)</f>
        <v>-58441</v>
      </c>
      <c r="K67" s="222"/>
      <c r="L67" s="238"/>
      <c r="M67" s="222"/>
      <c r="N67" s="238"/>
      <c r="O67" s="222"/>
      <c r="P67" s="239"/>
      <c r="Q67" s="218"/>
      <c r="R67" s="218"/>
      <c r="S67" s="218"/>
      <c r="T67" s="218"/>
      <c r="U67" s="218"/>
      <c r="V67" s="218"/>
      <c r="W67" s="218"/>
      <c r="X67" s="91"/>
    </row>
    <row r="68" spans="1:24" ht="13.7" customHeight="1" x14ac:dyDescent="0.2">
      <c r="C68" s="61"/>
      <c r="D68" s="49"/>
      <c r="E68" s="61"/>
      <c r="F68" s="49"/>
      <c r="G68" s="61"/>
      <c r="H68" s="49"/>
      <c r="I68" s="61"/>
      <c r="K68" s="219"/>
      <c r="L68" s="238"/>
      <c r="M68" s="219"/>
      <c r="N68" s="238"/>
      <c r="O68" s="220"/>
      <c r="P68" s="238"/>
      <c r="Q68" s="218"/>
      <c r="R68" s="218"/>
      <c r="S68" s="218"/>
      <c r="T68" s="218"/>
      <c r="U68" s="218"/>
      <c r="V68" s="218"/>
      <c r="W68" s="218"/>
      <c r="X68" s="91"/>
    </row>
    <row r="69" spans="1:24" ht="21" customHeight="1" x14ac:dyDescent="0.2">
      <c r="A69" s="9" t="s">
        <v>41</v>
      </c>
      <c r="B69" s="9"/>
      <c r="C69" s="9"/>
      <c r="E69" s="9"/>
      <c r="K69" s="240"/>
      <c r="L69" s="241"/>
      <c r="M69" s="240"/>
      <c r="N69" s="241"/>
      <c r="O69" s="221"/>
      <c r="P69" s="242"/>
      <c r="Q69" s="218"/>
      <c r="R69" s="218"/>
      <c r="S69" s="218"/>
      <c r="T69" s="218"/>
      <c r="U69" s="218"/>
      <c r="V69" s="218"/>
      <c r="W69" s="218"/>
      <c r="X69" s="91"/>
    </row>
    <row r="70" spans="1:24" ht="21" customHeight="1" x14ac:dyDescent="0.2">
      <c r="A70" s="42" t="s">
        <v>91</v>
      </c>
      <c r="B70" s="101">
        <v>5.3</v>
      </c>
      <c r="C70" s="37">
        <v>-14161</v>
      </c>
      <c r="D70" s="62"/>
      <c r="E70" s="37">
        <v>-10057</v>
      </c>
      <c r="G70" s="37">
        <v>-9138</v>
      </c>
      <c r="H70" s="62"/>
      <c r="I70" s="37">
        <v>-6722</v>
      </c>
      <c r="K70" s="236"/>
      <c r="L70" s="241"/>
      <c r="M70" s="236"/>
      <c r="N70" s="235"/>
      <c r="O70" s="218"/>
      <c r="P70" s="237"/>
      <c r="Q70" s="218"/>
      <c r="R70" s="218"/>
      <c r="S70" s="218"/>
      <c r="T70" s="218"/>
      <c r="U70" s="218"/>
      <c r="V70" s="218"/>
      <c r="W70" s="218"/>
      <c r="X70" s="91"/>
    </row>
    <row r="71" spans="1:24" ht="21" customHeight="1" x14ac:dyDescent="0.2">
      <c r="A71" s="42" t="s">
        <v>92</v>
      </c>
      <c r="C71" s="37">
        <v>-5125</v>
      </c>
      <c r="D71" s="63"/>
      <c r="E71" s="37">
        <v>-4749</v>
      </c>
      <c r="F71" s="49"/>
      <c r="G71" s="59">
        <v>-4122</v>
      </c>
      <c r="H71" s="49"/>
      <c r="I71" s="59">
        <v>-4515</v>
      </c>
      <c r="J71" s="99"/>
      <c r="K71" s="236"/>
      <c r="L71" s="243"/>
      <c r="M71" s="236"/>
      <c r="N71" s="214"/>
      <c r="O71" s="222"/>
      <c r="P71" s="214"/>
      <c r="Q71" s="218"/>
      <c r="R71" s="218"/>
      <c r="S71" s="218"/>
      <c r="T71" s="218"/>
      <c r="U71" s="218"/>
      <c r="V71" s="218"/>
      <c r="W71" s="218"/>
      <c r="X71" s="91"/>
    </row>
    <row r="72" spans="1:24" ht="21" customHeight="1" x14ac:dyDescent="0.2">
      <c r="A72" s="97" t="s">
        <v>77</v>
      </c>
      <c r="B72" s="101"/>
      <c r="C72" s="59">
        <v>-68000</v>
      </c>
      <c r="D72" s="63"/>
      <c r="E72" s="59">
        <v>-54400</v>
      </c>
      <c r="F72" s="49"/>
      <c r="G72" s="59">
        <v>-68000</v>
      </c>
      <c r="H72" s="49"/>
      <c r="I72" s="59">
        <v>-54400</v>
      </c>
      <c r="J72" s="99"/>
      <c r="K72" s="236"/>
      <c r="L72" s="243"/>
      <c r="M72" s="236"/>
      <c r="N72" s="214"/>
      <c r="O72" s="222"/>
      <c r="P72" s="214"/>
      <c r="Q72" s="218"/>
      <c r="R72" s="218"/>
      <c r="S72" s="218"/>
      <c r="T72" s="218"/>
      <c r="U72" s="218"/>
      <c r="V72" s="218"/>
      <c r="W72" s="218"/>
      <c r="X72" s="91"/>
    </row>
    <row r="73" spans="1:24" ht="21" customHeight="1" x14ac:dyDescent="0.2">
      <c r="A73" s="40" t="s">
        <v>163</v>
      </c>
      <c r="B73" s="40"/>
      <c r="C73" s="100">
        <f>SUM(C70:C72)</f>
        <v>-87286</v>
      </c>
      <c r="D73" s="49"/>
      <c r="E73" s="100">
        <f>SUM(E70:E72)</f>
        <v>-69206</v>
      </c>
      <c r="F73" s="49"/>
      <c r="G73" s="100">
        <f>SUM(G70:G72)</f>
        <v>-81260</v>
      </c>
      <c r="H73" s="49"/>
      <c r="I73" s="100">
        <f>SUM(I70:I72)</f>
        <v>-65637</v>
      </c>
      <c r="K73" s="236"/>
      <c r="L73" s="243"/>
      <c r="M73" s="236"/>
      <c r="N73" s="214"/>
      <c r="O73" s="222"/>
      <c r="P73" s="243"/>
      <c r="Q73" s="218"/>
      <c r="R73" s="218"/>
      <c r="S73" s="218"/>
      <c r="T73" s="218"/>
      <c r="U73" s="218"/>
      <c r="V73" s="218"/>
      <c r="W73" s="218"/>
      <c r="X73" s="91"/>
    </row>
    <row r="74" spans="1:24" ht="21" customHeight="1" x14ac:dyDescent="0.2">
      <c r="A74" s="58" t="s">
        <v>167</v>
      </c>
      <c r="C74" s="59">
        <v>2415</v>
      </c>
      <c r="D74" s="49"/>
      <c r="E74" s="59">
        <v>3435</v>
      </c>
      <c r="F74" s="49"/>
      <c r="G74" s="204">
        <v>0</v>
      </c>
      <c r="H74" s="49"/>
      <c r="I74" s="204">
        <v>0</v>
      </c>
      <c r="K74" s="235"/>
      <c r="L74" s="214"/>
      <c r="M74" s="235"/>
      <c r="N74" s="214"/>
      <c r="O74" s="210"/>
      <c r="P74" s="214"/>
      <c r="Q74" s="218"/>
      <c r="R74" s="218"/>
      <c r="S74" s="218"/>
      <c r="T74" s="218"/>
      <c r="U74" s="218"/>
      <c r="V74" s="218"/>
      <c r="W74" s="218"/>
      <c r="X74" s="91"/>
    </row>
    <row r="75" spans="1:24" ht="21" customHeight="1" x14ac:dyDescent="0.2">
      <c r="A75" s="58" t="s">
        <v>211</v>
      </c>
      <c r="C75" s="59">
        <v>207</v>
      </c>
      <c r="D75" s="49"/>
      <c r="E75" s="59">
        <v>0</v>
      </c>
      <c r="F75" s="49"/>
      <c r="G75" s="59">
        <v>207</v>
      </c>
      <c r="H75" s="49"/>
      <c r="I75" s="180">
        <v>0</v>
      </c>
      <c r="K75" s="235"/>
      <c r="L75" s="214"/>
      <c r="M75" s="236"/>
      <c r="N75" s="214"/>
      <c r="O75" s="218"/>
      <c r="P75" s="214"/>
      <c r="Q75" s="218"/>
      <c r="R75" s="218"/>
      <c r="S75" s="218"/>
      <c r="T75" s="218"/>
      <c r="U75" s="218"/>
      <c r="V75" s="218"/>
      <c r="W75" s="218"/>
      <c r="X75" s="91"/>
    </row>
    <row r="76" spans="1:24" ht="21" customHeight="1" x14ac:dyDescent="0.2">
      <c r="A76" s="3" t="s">
        <v>226</v>
      </c>
      <c r="C76" s="205">
        <f>SUM(C74,C73,C67,C41,C75)</f>
        <v>84064</v>
      </c>
      <c r="D76" s="49"/>
      <c r="E76" s="205">
        <f>SUM(E74,E73,E67,E41)</f>
        <v>-36974.323739999993</v>
      </c>
      <c r="F76" s="49"/>
      <c r="G76" s="205">
        <f>SUM(G74,G73,G67,G41,G75)</f>
        <v>-89434</v>
      </c>
      <c r="H76" s="102"/>
      <c r="I76" s="205">
        <f>SUM(I74,I73,I67,I41)</f>
        <v>-71863</v>
      </c>
      <c r="K76" s="223"/>
      <c r="L76" s="238"/>
      <c r="M76" s="223"/>
      <c r="N76" s="223"/>
      <c r="O76" s="223"/>
      <c r="P76" s="224"/>
      <c r="Q76" s="218"/>
      <c r="R76" s="218"/>
      <c r="S76" s="218"/>
      <c r="T76" s="218"/>
      <c r="U76" s="218"/>
      <c r="V76" s="218"/>
      <c r="W76" s="218"/>
      <c r="X76" s="91"/>
    </row>
    <row r="77" spans="1:24" ht="21" customHeight="1" x14ac:dyDescent="0.2">
      <c r="A77" s="3" t="s">
        <v>35</v>
      </c>
      <c r="C77" s="34">
        <v>334587</v>
      </c>
      <c r="D77" s="49"/>
      <c r="E77" s="34">
        <v>246798</v>
      </c>
      <c r="F77" s="49"/>
      <c r="G77" s="34">
        <v>147329</v>
      </c>
      <c r="H77" s="102"/>
      <c r="I77" s="34">
        <v>105736</v>
      </c>
      <c r="K77" s="228"/>
      <c r="L77" s="238"/>
      <c r="M77" s="223"/>
      <c r="N77" s="238"/>
      <c r="O77" s="228"/>
      <c r="P77" s="224"/>
      <c r="Q77" s="218"/>
      <c r="R77" s="218"/>
      <c r="S77" s="218"/>
      <c r="T77" s="218"/>
      <c r="U77" s="218"/>
      <c r="V77" s="218"/>
      <c r="W77" s="218"/>
      <c r="X77" s="91"/>
    </row>
    <row r="78" spans="1:24" ht="21" customHeight="1" thickBot="1" x14ac:dyDescent="0.25">
      <c r="A78" s="9" t="s">
        <v>72</v>
      </c>
      <c r="B78" s="101">
        <v>5.0999999999999996</v>
      </c>
      <c r="C78" s="103">
        <f>C76+C77</f>
        <v>418651</v>
      </c>
      <c r="D78" s="49"/>
      <c r="E78" s="103">
        <f>E76+E77</f>
        <v>209823.67626000001</v>
      </c>
      <c r="F78" s="49"/>
      <c r="G78" s="103">
        <f>G76+G77</f>
        <v>57895</v>
      </c>
      <c r="H78" s="49"/>
      <c r="I78" s="103">
        <f>I76+I77</f>
        <v>33873</v>
      </c>
      <c r="K78" s="223"/>
      <c r="L78" s="238"/>
      <c r="M78" s="223"/>
      <c r="N78" s="238"/>
      <c r="O78" s="229"/>
      <c r="P78" s="238"/>
      <c r="Q78" s="218"/>
      <c r="R78" s="218"/>
      <c r="S78" s="218"/>
      <c r="T78" s="218"/>
      <c r="U78" s="218"/>
      <c r="V78" s="218"/>
      <c r="W78" s="218"/>
      <c r="X78" s="91"/>
    </row>
    <row r="79" spans="1:24" ht="13.7" customHeight="1" thickTop="1" x14ac:dyDescent="0.2">
      <c r="C79" s="34"/>
      <c r="D79" s="49"/>
      <c r="E79" s="49"/>
      <c r="F79" s="49"/>
      <c r="G79" s="61"/>
      <c r="H79" s="49"/>
      <c r="I79" s="49"/>
      <c r="R79" s="91"/>
      <c r="S79" s="91"/>
      <c r="T79" s="91"/>
      <c r="U79" s="91"/>
      <c r="V79" s="91"/>
      <c r="W79" s="91"/>
      <c r="X79" s="91"/>
    </row>
    <row r="80" spans="1:24" ht="13.7" customHeight="1" x14ac:dyDescent="0.2">
      <c r="C80" s="61"/>
      <c r="D80" s="49"/>
      <c r="E80" s="49"/>
      <c r="F80" s="49"/>
      <c r="G80" s="61"/>
      <c r="H80" s="49"/>
      <c r="I80" s="49"/>
      <c r="R80" s="91"/>
      <c r="S80" s="91"/>
      <c r="T80" s="91"/>
      <c r="U80" s="91"/>
      <c r="V80" s="91"/>
      <c r="W80" s="91"/>
      <c r="X80" s="91"/>
    </row>
    <row r="81" spans="1:9" ht="13.7" customHeight="1" x14ac:dyDescent="0.2">
      <c r="C81" s="61"/>
      <c r="D81" s="49"/>
      <c r="E81" s="49"/>
      <c r="F81" s="49"/>
      <c r="G81" s="61"/>
      <c r="H81" s="49"/>
      <c r="I81" s="49"/>
    </row>
    <row r="82" spans="1:9" ht="21" customHeight="1" x14ac:dyDescent="0.2">
      <c r="A82" s="39"/>
      <c r="C82" s="104"/>
      <c r="E82" s="104"/>
      <c r="G82" s="104"/>
      <c r="H82" s="5"/>
      <c r="I82" s="104"/>
    </row>
    <row r="83" spans="1:9" ht="21" customHeight="1" x14ac:dyDescent="0.2">
      <c r="C83" s="5"/>
    </row>
    <row r="84" spans="1:9" ht="21" customHeight="1" x14ac:dyDescent="0.2">
      <c r="F84" s="5">
        <v>34106</v>
      </c>
    </row>
    <row r="90" spans="1:9" ht="21" customHeight="1" x14ac:dyDescent="0.2">
      <c r="A90" s="269" t="s">
        <v>27</v>
      </c>
      <c r="B90" s="269"/>
      <c r="C90" s="269"/>
      <c r="D90" s="269"/>
      <c r="E90" s="269"/>
      <c r="F90" s="269"/>
      <c r="G90" s="269"/>
      <c r="H90" s="269"/>
      <c r="I90" s="269"/>
    </row>
  </sheetData>
  <mergeCells count="21">
    <mergeCell ref="C7:E7"/>
    <mergeCell ref="G7:I7"/>
    <mergeCell ref="C8:E8"/>
    <mergeCell ref="A1:I1"/>
    <mergeCell ref="A2:I2"/>
    <mergeCell ref="A3:I3"/>
    <mergeCell ref="A4:I4"/>
    <mergeCell ref="A5:I5"/>
    <mergeCell ref="A90:I90"/>
    <mergeCell ref="G8:I8"/>
    <mergeCell ref="C51:E51"/>
    <mergeCell ref="G51:I51"/>
    <mergeCell ref="A46:I46"/>
    <mergeCell ref="A47:I47"/>
    <mergeCell ref="A13:B13"/>
    <mergeCell ref="C52:E52"/>
    <mergeCell ref="G52:I52"/>
    <mergeCell ref="A48:I48"/>
    <mergeCell ref="A49:I49"/>
    <mergeCell ref="A43:I43"/>
    <mergeCell ref="A45:I45"/>
  </mergeCells>
  <phoneticPr fontId="4" type="noConversion"/>
  <pageMargins left="1" right="0.3" top="1" bottom="0.5" header="0.5" footer="0.3"/>
  <pageSetup paperSize="9" scale="80" firstPageNumber="2" orientation="portrait" r:id="rId1"/>
  <headerFooter alignWithMargins="0"/>
  <rowBreaks count="1" manualBreakCount="1">
    <brk id="4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Financial Position</vt:lpstr>
      <vt:lpstr>Comprhensive Income-3M</vt:lpstr>
      <vt:lpstr>Comprhensive Income-6M</vt:lpstr>
      <vt:lpstr>Consol</vt:lpstr>
      <vt:lpstr>Company</vt:lpstr>
      <vt:lpstr>Cash Flow</vt:lpstr>
      <vt:lpstr>'Cash Flow'!Print_Area</vt:lpstr>
      <vt:lpstr>Company!Print_Area</vt:lpstr>
      <vt:lpstr>'Comprhensive Income-6M'!Print_Area</vt:lpstr>
      <vt:lpstr>Consol!Print_Area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 User</dc:creator>
  <cp:lastModifiedBy>Wichayaporn Tieosakun</cp:lastModifiedBy>
  <cp:lastPrinted>2022-08-15T18:03:55Z</cp:lastPrinted>
  <dcterms:created xsi:type="dcterms:W3CDTF">2004-04-08T12:11:05Z</dcterms:created>
  <dcterms:modified xsi:type="dcterms:W3CDTF">2022-08-15T23:03:44Z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2021-06-04T04:36:58Z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5265766a-8fbc-493b-9a01-dec8afc3cfbf</vt:lpwstr>
  </property>
  <property fmtid="{D5CDD505-2E9C-101B-9397-08002B2CF9AE}" pid="8" name="MSIP_Label_ea60d57e-af5b-4752-ac57-3e4f28ca11dc_ContentBits">
    <vt:lpwstr>0</vt:lpwstr>
  </property>
</Properties>
</file>