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New folder (3)/Work/PKF/Mill/FS 2022/Q2/SEC/TH/"/>
    </mc:Choice>
  </mc:AlternateContent>
  <xr:revisionPtr revIDLastSave="1766" documentId="8_{715A8BCE-5340-48B4-8D01-867D0132F9D5}" xr6:coauthVersionLast="47" xr6:coauthVersionMax="47" xr10:uidLastSave="{02209E0C-B791-486C-8CD1-39AFF129D648}"/>
  <bookViews>
    <workbookView xWindow="-108" yWindow="-108" windowWidth="23256" windowHeight="12576" activeTab="7" xr2:uid="{00000000-000D-0000-FFFF-FFFF00000000}"/>
  </bookViews>
  <sheets>
    <sheet name="BS" sheetId="1" r:id="rId1"/>
    <sheet name="PL 3M" sheetId="18" r:id="rId2"/>
    <sheet name="PL 6M" sheetId="21" r:id="rId3"/>
    <sheet name="ผู้ถือหุ้นรวม 64" sheetId="13" r:id="rId4"/>
    <sheet name="ผู้ถือหุ้นรวม 65" sheetId="19" r:id="rId5"/>
    <sheet name="ผู้ถือหุ้น 64" sheetId="15" r:id="rId6"/>
    <sheet name="ผู้ถือหุ้น 65" sheetId="20" r:id="rId7"/>
    <sheet name="CF" sheetId="7" r:id="rId8"/>
  </sheets>
  <definedNames>
    <definedName name="_xlnm._FilterDatabase" localSheetId="7" hidden="1">CF!$A$4:$I$45</definedName>
    <definedName name="_xlnm._FilterDatabase" localSheetId="1" hidden="1">'PL 3M'!$D$51:$D$52</definedName>
    <definedName name="_xlnm._FilterDatabase" localSheetId="2" hidden="1">'PL 6M'!$D$53:$D$54</definedName>
    <definedName name="_xlnm.Print_Area" localSheetId="0">BS!$A$1:$K$92</definedName>
    <definedName name="_xlnm.Print_Area" localSheetId="7">CF!$A$1:$I$88</definedName>
    <definedName name="_xlnm.Print_Area" localSheetId="1">'PL 3M'!$A$1:$J$55</definedName>
    <definedName name="_xlnm.Print_Area" localSheetId="2">'PL 6M'!$A$1:$J$57</definedName>
    <definedName name="_xlnm.Print_Area" localSheetId="5">'ผู้ถือหุ้น 64'!$A$1:$Q$25</definedName>
    <definedName name="_xlnm.Print_Area" localSheetId="6">'ผู้ถือหุ้น 65'!$A$1:$M$25</definedName>
    <definedName name="_xlnm.Print_Area" localSheetId="3">'ผู้ถือหุ้นรวม 64'!$A$1:$AD$27</definedName>
    <definedName name="_xlnm.Print_Area" localSheetId="4">'ผู้ถือหุ้นรวม 65'!$A$1:$Z$27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1" l="1"/>
  <c r="I25" i="1"/>
  <c r="H25" i="18"/>
  <c r="H22" i="18"/>
  <c r="H24" i="21" l="1"/>
  <c r="H27" i="21"/>
  <c r="C70" i="7" l="1"/>
  <c r="C30" i="7"/>
  <c r="C29" i="7"/>
  <c r="C57" i="7"/>
  <c r="C32" i="7"/>
  <c r="I73" i="7" l="1"/>
  <c r="G73" i="7"/>
  <c r="E73" i="7"/>
  <c r="C73" i="7"/>
  <c r="D23" i="18" l="1"/>
  <c r="E15" i="1"/>
  <c r="E13" i="1"/>
  <c r="G54" i="7"/>
  <c r="C54" i="7" s="1"/>
  <c r="H16" i="18" l="1"/>
  <c r="H19" i="21"/>
  <c r="T18" i="19" l="1"/>
  <c r="V18" i="19" s="1"/>
  <c r="Z18" i="19" s="1"/>
  <c r="T17" i="19"/>
  <c r="V17" i="19" s="1"/>
  <c r="Z17" i="19" s="1"/>
  <c r="X19" i="19"/>
  <c r="X20" i="19" s="1"/>
  <c r="R19" i="19"/>
  <c r="R20" i="19" s="1"/>
  <c r="P19" i="19"/>
  <c r="P20" i="19" s="1"/>
  <c r="N19" i="19"/>
  <c r="N20" i="19" s="1"/>
  <c r="L19" i="19"/>
  <c r="L20" i="19" s="1"/>
  <c r="J19" i="19"/>
  <c r="J20" i="19" s="1"/>
  <c r="H19" i="19"/>
  <c r="H20" i="19" s="1"/>
  <c r="F19" i="19"/>
  <c r="F20" i="19" s="1"/>
  <c r="D19" i="19"/>
  <c r="D20" i="19" s="1"/>
  <c r="Z19" i="19" l="1"/>
  <c r="Z20" i="19" s="1"/>
  <c r="T19" i="19"/>
  <c r="T20" i="19" s="1"/>
  <c r="V19" i="19"/>
  <c r="V20" i="19" s="1"/>
  <c r="M15" i="20" l="1"/>
  <c r="M16" i="20"/>
  <c r="K17" i="20"/>
  <c r="K18" i="20" s="1"/>
  <c r="I17" i="20"/>
  <c r="I18" i="20" s="1"/>
  <c r="E17" i="20"/>
  <c r="E18" i="20" s="1"/>
  <c r="C17" i="20"/>
  <c r="C18" i="20" s="1"/>
  <c r="G17" i="20" l="1"/>
  <c r="G18" i="20" s="1"/>
  <c r="M17" i="20"/>
  <c r="M18" i="20" s="1"/>
  <c r="E30" i="7" l="1"/>
  <c r="I21" i="20"/>
  <c r="O17" i="15"/>
  <c r="O18" i="15" s="1"/>
  <c r="K17" i="15"/>
  <c r="K18" i="15" s="1"/>
  <c r="I17" i="15"/>
  <c r="I18" i="15" s="1"/>
  <c r="G17" i="15"/>
  <c r="G18" i="15" s="1"/>
  <c r="E17" i="15"/>
  <c r="E18" i="15" s="1"/>
  <c r="C17" i="15"/>
  <c r="C18" i="15" s="1"/>
  <c r="Q16" i="15"/>
  <c r="M16" i="15"/>
  <c r="M15" i="15"/>
  <c r="M17" i="15" s="1"/>
  <c r="M18" i="15" s="1"/>
  <c r="X23" i="19"/>
  <c r="J23" i="19"/>
  <c r="X18" i="13"/>
  <c r="Z18" i="13" s="1"/>
  <c r="AD18" i="13" s="1"/>
  <c r="X17" i="13"/>
  <c r="Z17" i="13" s="1"/>
  <c r="AB19" i="13"/>
  <c r="AB20" i="13" s="1"/>
  <c r="V19" i="13"/>
  <c r="V20" i="13" s="1"/>
  <c r="T19" i="13"/>
  <c r="T20" i="13" s="1"/>
  <c r="R19" i="13"/>
  <c r="R20" i="13" s="1"/>
  <c r="P19" i="13"/>
  <c r="P20" i="13" s="1"/>
  <c r="N19" i="13"/>
  <c r="N20" i="13" s="1"/>
  <c r="L19" i="13"/>
  <c r="L20" i="13" s="1"/>
  <c r="J19" i="13"/>
  <c r="J20" i="13" s="1"/>
  <c r="H19" i="13"/>
  <c r="H20" i="13" s="1"/>
  <c r="F19" i="13"/>
  <c r="F20" i="13" s="1"/>
  <c r="D19" i="13"/>
  <c r="D20" i="13" s="1"/>
  <c r="Z19" i="13" l="1"/>
  <c r="Z20" i="13" s="1"/>
  <c r="AD17" i="13"/>
  <c r="AD19" i="13" s="1"/>
  <c r="AD20" i="13" s="1"/>
  <c r="Q15" i="15"/>
  <c r="Q17" i="15" s="1"/>
  <c r="Q18" i="15" s="1"/>
  <c r="X19" i="13"/>
  <c r="X20" i="13" s="1"/>
  <c r="J54" i="21"/>
  <c r="H54" i="21"/>
  <c r="F54" i="21"/>
  <c r="D54" i="21"/>
  <c r="J49" i="21"/>
  <c r="H49" i="21"/>
  <c r="F49" i="21"/>
  <c r="D49" i="21"/>
  <c r="J36" i="21"/>
  <c r="J37" i="21" s="1"/>
  <c r="H36" i="21"/>
  <c r="H37" i="21" s="1"/>
  <c r="F36" i="21"/>
  <c r="F37" i="21" s="1"/>
  <c r="D36" i="21"/>
  <c r="D37" i="21" s="1"/>
  <c r="J21" i="21"/>
  <c r="H21" i="21"/>
  <c r="F21" i="21"/>
  <c r="D21" i="21"/>
  <c r="J14" i="21"/>
  <c r="H14" i="21"/>
  <c r="F14" i="21"/>
  <c r="D14" i="21"/>
  <c r="D23" i="21" l="1"/>
  <c r="D28" i="21" s="1"/>
  <c r="D30" i="21" s="1"/>
  <c r="F23" i="21"/>
  <c r="F28" i="21" s="1"/>
  <c r="F30" i="21" s="1"/>
  <c r="H23" i="21"/>
  <c r="H28" i="21" s="1"/>
  <c r="H30" i="21" s="1"/>
  <c r="J23" i="21"/>
  <c r="J28" i="21" s="1"/>
  <c r="J30" i="21" s="1"/>
  <c r="D38" i="21" l="1"/>
  <c r="F38" i="21"/>
  <c r="E8" i="7"/>
  <c r="C8" i="7"/>
  <c r="J38" i="21"/>
  <c r="I8" i="7"/>
  <c r="H38" i="21"/>
  <c r="G8" i="7"/>
  <c r="G79" i="7"/>
  <c r="G88" i="1" l="1"/>
  <c r="K23" i="20"/>
  <c r="G23" i="20"/>
  <c r="E23" i="20"/>
  <c r="E25" i="20" s="1"/>
  <c r="I82" i="1" s="1"/>
  <c r="C23" i="20"/>
  <c r="C25" i="20" s="1"/>
  <c r="I81" i="1" s="1"/>
  <c r="M22" i="20"/>
  <c r="M21" i="20"/>
  <c r="M11" i="20"/>
  <c r="R25" i="19"/>
  <c r="R27" i="19" s="1"/>
  <c r="P25" i="19"/>
  <c r="P27" i="19" s="1"/>
  <c r="N25" i="19"/>
  <c r="N27" i="19" s="1"/>
  <c r="L25" i="19"/>
  <c r="H25" i="19"/>
  <c r="F25" i="19"/>
  <c r="F27" i="19" s="1"/>
  <c r="E82" i="1" s="1"/>
  <c r="D25" i="19"/>
  <c r="D27" i="19" s="1"/>
  <c r="E81" i="1" s="1"/>
  <c r="T24" i="19"/>
  <c r="V24" i="19" s="1"/>
  <c r="Z24" i="19" s="1"/>
  <c r="X25" i="19"/>
  <c r="T23" i="19"/>
  <c r="J25" i="19"/>
  <c r="T13" i="19"/>
  <c r="V13" i="19" s="1"/>
  <c r="Z13" i="19" s="1"/>
  <c r="H11" i="18"/>
  <c r="H27" i="19" l="1"/>
  <c r="E85" i="1" s="1"/>
  <c r="J27" i="19"/>
  <c r="E86" i="1" s="1"/>
  <c r="X27" i="19"/>
  <c r="E89" i="1" s="1"/>
  <c r="L27" i="19"/>
  <c r="G25" i="20"/>
  <c r="I85" i="1" s="1"/>
  <c r="K25" i="20"/>
  <c r="I87" i="1" s="1"/>
  <c r="M23" i="20"/>
  <c r="M25" i="20" s="1"/>
  <c r="T25" i="19"/>
  <c r="V23" i="19"/>
  <c r="Z23" i="19" s="1"/>
  <c r="I23" i="20"/>
  <c r="V25" i="19" l="1"/>
  <c r="Z25" i="19" s="1"/>
  <c r="T27" i="19"/>
  <c r="E87" i="1" s="1"/>
  <c r="I25" i="20"/>
  <c r="I86" i="1" s="1"/>
  <c r="V27" i="19" l="1"/>
  <c r="Z27" i="19" s="1"/>
  <c r="E60" i="7"/>
  <c r="J52" i="18" l="1"/>
  <c r="F52" i="18"/>
  <c r="D52" i="18"/>
  <c r="J47" i="18"/>
  <c r="F47" i="18"/>
  <c r="D47" i="18"/>
  <c r="J34" i="18"/>
  <c r="J35" i="18" s="1"/>
  <c r="H34" i="18"/>
  <c r="H35" i="18" s="1"/>
  <c r="F34" i="18"/>
  <c r="F35" i="18" s="1"/>
  <c r="D34" i="18"/>
  <c r="D35" i="18" s="1"/>
  <c r="J19" i="18"/>
  <c r="H19" i="18"/>
  <c r="H21" i="18" s="1"/>
  <c r="H26" i="18" s="1"/>
  <c r="H28" i="18" s="1"/>
  <c r="F19" i="18"/>
  <c r="D19" i="18"/>
  <c r="J11" i="18"/>
  <c r="F11" i="18"/>
  <c r="D11" i="18"/>
  <c r="F21" i="18" l="1"/>
  <c r="F26" i="18" s="1"/>
  <c r="F28" i="18" s="1"/>
  <c r="J21" i="18"/>
  <c r="J26" i="18" s="1"/>
  <c r="J28" i="18" s="1"/>
  <c r="H36" i="18"/>
  <c r="D21" i="18"/>
  <c r="D26" i="18" s="1"/>
  <c r="D28" i="18" s="1"/>
  <c r="D36" i="18" l="1"/>
  <c r="F36" i="18"/>
  <c r="J36" i="18"/>
  <c r="H47" i="18"/>
  <c r="H52" i="18"/>
  <c r="G59" i="1" l="1"/>
  <c r="G34" i="1"/>
  <c r="X23" i="13" l="1"/>
  <c r="X24" i="13"/>
  <c r="Z24" i="13" l="1"/>
  <c r="AD24" i="13" s="1"/>
  <c r="K23" i="15" l="1"/>
  <c r="K25" i="15" s="1"/>
  <c r="I23" i="15"/>
  <c r="I25" i="15" s="1"/>
  <c r="G23" i="15"/>
  <c r="G25" i="15" s="1"/>
  <c r="E23" i="15"/>
  <c r="E25" i="15" s="1"/>
  <c r="C23" i="15"/>
  <c r="C25" i="15" s="1"/>
  <c r="Q22" i="15"/>
  <c r="O23" i="15"/>
  <c r="O25" i="15" s="1"/>
  <c r="Q11" i="15"/>
  <c r="V25" i="13"/>
  <c r="V27" i="13" s="1"/>
  <c r="T25" i="13"/>
  <c r="T27" i="13" s="1"/>
  <c r="R25" i="13"/>
  <c r="R27" i="13" s="1"/>
  <c r="P25" i="13"/>
  <c r="P27" i="13" s="1"/>
  <c r="L25" i="13"/>
  <c r="L27" i="13" s="1"/>
  <c r="J25" i="13"/>
  <c r="J27" i="13" s="1"/>
  <c r="H25" i="13"/>
  <c r="H27" i="13" s="1"/>
  <c r="F25" i="13"/>
  <c r="F27" i="13" s="1"/>
  <c r="D25" i="13"/>
  <c r="D27" i="13" s="1"/>
  <c r="AB25" i="13"/>
  <c r="AB27" i="13" s="1"/>
  <c r="X13" i="13"/>
  <c r="Z13" i="13" l="1"/>
  <c r="X25" i="13"/>
  <c r="X27" i="13" s="1"/>
  <c r="AD13" i="13" l="1"/>
  <c r="E27" i="7"/>
  <c r="E40" i="7" s="1"/>
  <c r="E42" i="7" s="1"/>
  <c r="Q21" i="15" l="1"/>
  <c r="Q23" i="15" s="1"/>
  <c r="Q25" i="15" s="1"/>
  <c r="M23" i="15"/>
  <c r="M25" i="15" s="1"/>
  <c r="I20" i="1" l="1"/>
  <c r="E20" i="1"/>
  <c r="K20" i="1" l="1"/>
  <c r="I27" i="7" l="1"/>
  <c r="I40" i="7" s="1"/>
  <c r="I42" i="7" s="1"/>
  <c r="G20" i="1" l="1"/>
  <c r="I60" i="7" l="1"/>
  <c r="E67" i="1" l="1"/>
  <c r="K67" i="1"/>
  <c r="I67" i="1"/>
  <c r="G67" i="1"/>
  <c r="C60" i="7" l="1"/>
  <c r="G60" i="7"/>
  <c r="E34" i="1" l="1"/>
  <c r="E59" i="1"/>
  <c r="K88" i="1"/>
  <c r="G90" i="1"/>
  <c r="K59" i="1"/>
  <c r="K34" i="1"/>
  <c r="I59" i="1"/>
  <c r="I34" i="1"/>
  <c r="I36" i="1" s="1"/>
  <c r="K90" i="1" l="1"/>
  <c r="K36" i="1"/>
  <c r="G36" i="1"/>
  <c r="G68" i="1"/>
  <c r="K68" i="1"/>
  <c r="I68" i="1"/>
  <c r="E68" i="1"/>
  <c r="E36" i="1"/>
  <c r="K92" i="1" l="1"/>
  <c r="G92" i="1"/>
  <c r="I76" i="7"/>
  <c r="I78" i="7" s="1"/>
  <c r="I80" i="7" s="1"/>
  <c r="E76" i="7"/>
  <c r="E78" i="7" s="1"/>
  <c r="E80" i="7" s="1"/>
  <c r="C27" i="7" l="1"/>
  <c r="C40" i="7" s="1"/>
  <c r="C42" i="7" s="1"/>
  <c r="G27" i="7"/>
  <c r="G40" i="7" s="1"/>
  <c r="G42" i="7" s="1"/>
  <c r="G76" i="7" l="1"/>
  <c r="I88" i="1"/>
  <c r="I90" i="1" s="1"/>
  <c r="G78" i="7" l="1"/>
  <c r="I92" i="1"/>
  <c r="G80" i="7" l="1"/>
  <c r="Z23" i="13"/>
  <c r="AD23" i="13" s="1"/>
  <c r="N25" i="13" l="1"/>
  <c r="N27" i="13" s="1"/>
  <c r="Z25" i="13" l="1"/>
  <c r="AD25" i="13" l="1"/>
  <c r="AD27" i="13" s="1"/>
  <c r="Z27" i="13"/>
  <c r="E88" i="1"/>
  <c r="E90" i="1" s="1"/>
  <c r="E92" i="1" l="1"/>
  <c r="C76" i="7"/>
  <c r="C78" i="7" s="1"/>
  <c r="C80" i="7" s="1"/>
</calcChain>
</file>

<file path=xl/sharedStrings.xml><?xml version="1.0" encoding="utf-8"?>
<sst xmlns="http://schemas.openxmlformats.org/spreadsheetml/2006/main" count="517" uniqueCount="239">
  <si>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</si>
  <si>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</si>
  <si>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</si>
  <si>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</si>
  <si>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</si>
  <si>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</si>
  <si>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</si>
  <si>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</si>
  <si>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</si>
  <si>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</si>
  <si>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</si>
  <si>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</si>
  <si>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</si>
  <si>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</si>
  <si>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</si>
  <si>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</si>
  <si>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</si>
  <si>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</si>
  <si>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</si>
  <si>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</si>
  <si>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</si>
  <si>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</si>
  <si>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</si>
  <si>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</si>
  <si>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</si>
  <si>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</si>
  <si>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</si>
  <si>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</si>
  <si>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</si>
  <si>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</si>
  <si>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</si>
  <si>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</si>
  <si>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</si>
  <si>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</si>
  <si>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</si>
  <si>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</si>
  <si>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</si>
  <si>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</si>
  <si>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</si>
  <si>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</si>
  <si>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</si>
  <si>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</si>
  <si>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</si>
  <si>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</si>
  <si>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</si>
  <si>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</si>
  <si>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</si>
  <si>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</si>
  <si>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</si>
  <si>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</si>
  <si>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</si>
  <si>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</si>
  <si>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</si>
  <si>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</si>
  <si>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</si>
  <si>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</si>
  <si>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</si>
  <si>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</si>
  <si>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</si>
  <si>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</si>
  <si>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</si>
  <si>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</si>
  <si>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</si>
  <si>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</si>
  <si>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</si>
  <si>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</si>
  <si>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</si>
  <si>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</si>
  <si>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</si>
  <si>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</si>
  <si>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</si>
  <si>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</si>
  <si>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</si>
  <si>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</si>
  <si>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</si>
  <si>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</si>
  <si>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</si>
  <si>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</si>
  <si>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</si>
  <si>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</si>
  <si>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</si>
  <si>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</si>
  <si>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</si>
  <si>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</si>
  <si>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</si>
  <si>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</si>
  <si>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</si>
  <si>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</si>
  <si>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</si>
  <si>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</si>
  <si>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</si>
  <si>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</si>
  <si>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</si>
  <si>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</si>
  <si>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</si>
  <si>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</si>
  <si>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</si>
  <si>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</si>
  <si>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</si>
  <si>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</si>
  <si>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</si>
  <si>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</si>
  <si>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</si>
  <si>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</si>
  <si>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</si>
  <si>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</si>
  <si>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</si>
  <si>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</si>
  <si>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</si>
  <si>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</si>
  <si>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</si>
  <si>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</si>
  <si>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</si>
  <si>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</si>
  <si>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</si>
  <si>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</si>
  <si>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</si>
  <si>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</si>
  <si>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</si>
  <si>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</si>
  <si>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</si>
  <si>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</si>
  <si>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</si>
  <si>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</si>
  <si>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</si>
  <si>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</si>
  <si>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</si>
  <si>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</si>
  <si>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</si>
  <si>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</si>
  <si>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</si>
  <si>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</si>
  <si>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</si>
  <si>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</si>
  <si>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</si>
  <si>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</si>
  <si>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</si>
  <si>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</si>
  <si>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</si>
  <si>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</si>
  <si>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กำไรขาดทุนเบ็ดเสร็จอื่นสำหรับงวด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</si>
  <si>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</si>
  <si>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</si>
  <si>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</si>
  <si>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</si>
  <si>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</si>
  <si>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</si>
  <si>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</si>
  <si>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</si>
  <si>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</si>
  <si>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</si>
  <si>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</si>
  <si>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</si>
  <si>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     กำไร (ขาดทุน)</t>
  </si>
  <si>
    <t xml:space="preserve">     กำไรขาดทุนเบ็ดเสร็จอื่น</t>
  </si>
  <si>
    <t>งบแสดงการเปลี่ยนแปลงส่วนของผู้ถือหุ้น</t>
  </si>
  <si>
    <t>งบกระแสเงินสด</t>
  </si>
  <si>
    <t>กำไรจากการจำหน่ายเงินลงทุน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</si>
  <si>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</si>
  <si>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</si>
  <si>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</si>
  <si>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</si>
  <si>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</si>
  <si>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</si>
  <si>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2564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</si>
  <si>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</si>
  <si>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</si>
  <si>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</si>
  <si>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</si>
  <si>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ยอดคงเหลือ ณ วันที่ 1 มกราคม 2564</t>
  </si>
  <si>
    <t>4, 5</t>
  </si>
  <si>
    <t>กำไร (ขาดทุน) ต่อหุ้นขั้นพื้นฐาน (บาท)</t>
  </si>
  <si>
    <t>กำไรจากการจำหน่ายสินทรัพย์ที่ถือไว้เพื่อขาย</t>
  </si>
  <si>
    <t>จ่ายผลประโยชน์พนักงาน</t>
  </si>
  <si>
    <t>จ่ายชำระคืนเงินกู้ยืมระยะสั้นจากบริษัทอื่น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</si>
  <si>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</si>
  <si>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</si>
  <si>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</si>
  <si>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ขายสินทรัพย์ที่ถือไว้เพื่อขายด้วยตั๋วเงินรับ</t>
  </si>
  <si>
    <t>กำไร (ขาดทุน) ต่อหุ้นปรับลด (บาท)</t>
  </si>
  <si>
    <t>ภาษีเงินได้นิติบุคคลค้างจ่าย</t>
  </si>
  <si>
    <t>เงินสดสุทธิได้มาจาก (ใช้ไปใน) กิจกรรมลงทุน</t>
  </si>
  <si>
    <t>ค่าเผื่อผลขาดทุนด้านเครดิตที่คาดว่าจะเกิดขึ้น (กลับรายการ)</t>
  </si>
  <si>
    <t>(กำไร) ขาดทุนจากมูลค่ายุติธรรมของอนุพันธ์ทางการเงินที่ยังไม่เกิดขึ้นจริง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</si>
  <si>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</si>
  <si>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</si>
  <si>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</si>
  <si>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</si>
  <si>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</si>
  <si>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</si>
  <si>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</si>
  <si>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กิจกรรมดำเนินงาน</t>
  </si>
  <si>
    <t>เงินฝากสถาบันการเงินที่ติดภาระค้ำประกัน (เพิ่มขึ้น) ลดลง</t>
  </si>
  <si>
    <t>เงินสดรับจากการจำหน่ายเงินลงทุน</t>
  </si>
  <si>
    <t>เงินสดจ่ายซื้อเงินลงทุน</t>
  </si>
  <si>
    <t>2565</t>
  </si>
  <si>
    <t>สินทรัพย์ไม่มีตัวตน</t>
  </si>
  <si>
    <t>9, 11</t>
  </si>
  <si>
    <t>กำไร (ขาดทุน) ก่อนภาษีเงินได้</t>
  </si>
  <si>
    <t>กำไรจากอัตราแลกเปลี่ยน</t>
  </si>
  <si>
    <t>ยอดคงเหลือ ณ วันที่ 1 มกราคม 2565</t>
  </si>
  <si>
    <t>สินทรัพย์ทางการเงินไม่หมุนเวียนอื่น</t>
  </si>
  <si>
    <t>ขาดทุนจากการวัดมูลค่ายุติธรรมสินทรัพย์ทางการเงิน</t>
  </si>
  <si>
    <t>ส่วนแบ่งกำไรของบริษัทร่วมและการร่วมค้าที่ใช้วิธีส่วนได้เสีย</t>
  </si>
  <si>
    <t>เงินสดสุทธิได้มาจาก (ใช้ไปใน) กิจกรรมจัดหาเงิน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</si>
  <si>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</si>
  <si>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</si>
  <si>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ส่วนแบ่งกำไรจากเงินลงทุนในบริษัทร่วมและการร่วมค้า</t>
  </si>
  <si>
    <t>ณ วันที่ 30 มิถุนายน 2565</t>
  </si>
  <si>
    <t>30 มิถุนายน</t>
  </si>
  <si>
    <t>สำหรับงวดสามเดือนสิ้นสุดวันที่ 30 มิถุนายน 2565 (ไม่ได้ตรวจสอบ แต่สอบทานแล้ว)</t>
  </si>
  <si>
    <t>ขาดทุนจากอัตราแลกเปลี่ยน</t>
  </si>
  <si>
    <t>สำหรับงวดหกเดือนสิ้นสุดวันที่ 30 มิถุนายน 2565 (ไม่ได้ตรวจสอบ แต่สอบทานแล้ว)</t>
  </si>
  <si>
    <t>ยอดคงเหลือ ณ วันที่ 30 มิถุนายน 2564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</si>
  <si>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</si>
  <si>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</t>
  </si>
  <si>
    <t>ตัดจำหน่ายหุ้นทุนซื้อคืน</t>
  </si>
  <si>
    <t>เงินปันผลให้ผู้ถือหุ้นของบริษัท</t>
  </si>
  <si>
    <t xml:space="preserve">    รวมเงินทุนที่ได้รับจากผู้ถือหุ้น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</si>
  <si>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</si>
  <si>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มิถุนายน 2565</t>
  </si>
  <si>
    <t>เงินปันผลจ่าย</t>
  </si>
  <si>
    <t>เงินสดและรายการเทียบเท่าเงินสด ณ วันที่ 30 มิถุนายน</t>
  </si>
  <si>
    <t>หักกลบลบหนี้ระหว่างลูกหนี้กับเจ้าหนี้</t>
  </si>
  <si>
    <t>จ่ายหุ้นปันผล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</si>
  <si>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</si>
  <si>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</si>
  <si>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>เงินทุนที่ได้รับจากผู้ถือหุ้นและการจัดสรรส่วนทุนให้ผู้ถือหุ้น</t>
  </si>
  <si>
    <t>หุ้นทุนออกให้ตามสิทธิ</t>
  </si>
  <si>
    <t>รวมเงินทุนที่ได้รับจากผู้ถือหุ้นและการจัดสรรส่วนทุนให้ผู้ถือหุ้น</t>
  </si>
  <si>
    <t>กำไร (ขาดทุน) จากกิจกรรมดำเนินงาน</t>
  </si>
  <si>
    <t>(กำไร) ขาดทุนจากการจำหน่ายสินทรัพย์</t>
  </si>
  <si>
    <t>เงินสดรับจากการออกหุ้นทุน</t>
  </si>
  <si>
    <t>ส่วนแบ่งกำไรเบ็ดเสร็จอื่นในบริษัทร่วมและการร่วมค้า</t>
  </si>
  <si>
    <t>ส่วนแบ่งกำไร (ขาดทุน) เบ็ดเสร็จอื่นในบริษัทร่วมและการร่วมค้า</t>
  </si>
  <si>
    <t>กลับรายการค่าเผื่อผลขาดทุนด้านเครดิตที่คาดว่าจะเกิดขึ้น</t>
  </si>
  <si>
    <t>ค่าเผื่อมูลค่าสินค้าลดลง (กลับรายการ)</t>
  </si>
  <si>
    <t xml:space="preserve">กระแสเงินสดสุทธิได้มาจาก (ใช้ไปใน) การดำเนินงาน </t>
  </si>
  <si>
    <t>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</si>
</sst>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_-* #,##0.000_-;\-* #,##0.000_-;_-* &quot;-&quot;??_-;_-@_-"/>
    <numFmt numFmtId="169" formatCode="0.0%"/>
    <numFmt numFmtId="170" formatCode="_(* #,##0.0_);_(* \(#,##0.0\);_(* &quot;-&quot;_);_(@_)"/>
  </numFmts>
  <fonts count="19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0">
    <xf numFmtId="0" fontId="0" fillId="0" borderId="0" xfId="0"/>
    <xf numFmtId="38" fontId="6" fillId="0" borderId="0" xfId="0" applyNumberFormat="1" applyFont="1" applyFill="1"/>
    <xf numFmtId="38" fontId="7" fillId="0" borderId="0" xfId="0" applyNumberFormat="1" applyFont="1" applyFill="1" applyAlignment="1">
      <alignment vertical="center"/>
    </xf>
    <xf numFmtId="0" fontId="7" fillId="0" borderId="0" xfId="0" applyFont="1" applyFill="1"/>
    <xf numFmtId="38" fontId="7" fillId="0" borderId="0" xfId="0" applyNumberFormat="1" applyFont="1" applyFill="1"/>
    <xf numFmtId="38" fontId="6" fillId="0" borderId="0" xfId="0" applyNumberFormat="1" applyFont="1" applyFill="1" applyAlignment="1">
      <alignment horizontal="justify"/>
    </xf>
    <xf numFmtId="37" fontId="6" fillId="0" borderId="0" xfId="0" applyNumberFormat="1" applyFont="1" applyFill="1"/>
    <xf numFmtId="0" fontId="7" fillId="0" borderId="0" xfId="0" applyFont="1" applyFill="1" applyAlignment="1">
      <alignment horizontal="left"/>
    </xf>
    <xf numFmtId="38" fontId="6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justify"/>
    </xf>
    <xf numFmtId="38" fontId="9" fillId="0" borderId="0" xfId="0" applyNumberFormat="1" applyFont="1" applyFill="1"/>
    <xf numFmtId="37" fontId="9" fillId="0" borderId="0" xfId="0" applyNumberFormat="1" applyFont="1" applyFill="1"/>
    <xf numFmtId="37" fontId="8" fillId="0" borderId="0" xfId="0" applyNumberFormat="1" applyFont="1" applyFill="1"/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0" fontId="12" fillId="0" borderId="0" xfId="5" applyFont="1" applyFill="1" applyAlignment="1">
      <alignment horizontal="left"/>
    </xf>
    <xf numFmtId="0" fontId="9" fillId="0" borderId="0" xfId="5" applyFont="1" applyFill="1" applyAlignment="1"/>
    <xf numFmtId="165" fontId="9" fillId="0" borderId="0" xfId="1" applyNumberFormat="1" applyFont="1" applyFill="1" applyAlignment="1"/>
    <xf numFmtId="0" fontId="9" fillId="0" borderId="0" xfId="5" applyFont="1" applyFill="1" applyAlignment="1">
      <alignment horizontal="left"/>
    </xf>
    <xf numFmtId="165" fontId="9" fillId="0" borderId="0" xfId="1" applyNumberFormat="1" applyFont="1" applyFill="1"/>
    <xf numFmtId="0" fontId="8" fillId="0" borderId="0" xfId="5" applyFont="1" applyFill="1" applyAlignment="1">
      <alignment horizontal="justify"/>
    </xf>
    <xf numFmtId="0" fontId="8" fillId="0" borderId="0" xfId="5" applyFont="1" applyFill="1" applyAlignment="1">
      <alignment horizontal="left"/>
    </xf>
    <xf numFmtId="38" fontId="8" fillId="0" borderId="0" xfId="0" applyNumberFormat="1" applyFont="1" applyFill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0" fontId="12" fillId="0" borderId="0" xfId="5" applyFont="1" applyFill="1" applyAlignment="1"/>
    <xf numFmtId="0" fontId="12" fillId="0" borderId="0" xfId="5" applyFont="1" applyFill="1" applyAlignment="1">
      <alignment horizontal="justify"/>
    </xf>
    <xf numFmtId="165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0" fontId="8" fillId="0" borderId="0" xfId="5" applyFont="1" applyFill="1" applyAlignment="1"/>
    <xf numFmtId="38" fontId="12" fillId="0" borderId="0" xfId="0" applyNumberFormat="1" applyFont="1" applyFill="1" applyAlignment="1">
      <alignment horizontal="center"/>
    </xf>
    <xf numFmtId="0" fontId="8" fillId="0" borderId="0" xfId="0" applyFont="1" applyFill="1"/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9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8" fillId="0" borderId="1" xfId="1" applyNumberFormat="1" applyFont="1" applyFill="1" applyBorder="1"/>
    <xf numFmtId="165" fontId="8" fillId="0" borderId="0" xfId="1" applyNumberFormat="1" applyFont="1" applyFill="1"/>
    <xf numFmtId="37" fontId="9" fillId="0" borderId="0" xfId="4" applyNumberFormat="1" applyFont="1" applyFill="1"/>
    <xf numFmtId="0" fontId="12" fillId="0" borderId="0" xfId="5" applyFont="1" applyFill="1" applyAlignment="1">
      <alignment horizontal="justify" vertical="center"/>
    </xf>
    <xf numFmtId="0" fontId="9" fillId="0" borderId="0" xfId="5" applyFont="1" applyFill="1" applyAlignment="1">
      <alignment horizontal="justify"/>
    </xf>
    <xf numFmtId="38" fontId="9" fillId="0" borderId="0" xfId="0" applyNumberFormat="1" applyFont="1" applyFill="1" applyAlignment="1">
      <alignment horizontal="center"/>
    </xf>
    <xf numFmtId="37" fontId="9" fillId="0" borderId="0" xfId="5" applyNumberFormat="1" applyFont="1" applyFill="1" applyAlignment="1"/>
    <xf numFmtId="37" fontId="9" fillId="0" borderId="0" xfId="0" applyNumberFormat="1" applyFont="1" applyFill="1" applyAlignment="1">
      <alignment horizontal="right"/>
    </xf>
    <xf numFmtId="0" fontId="9" fillId="0" borderId="0" xfId="5" applyFont="1" applyFill="1" applyAlignment="1">
      <alignment horizontal="left" indent="1"/>
    </xf>
    <xf numFmtId="165" fontId="9" fillId="0" borderId="3" xfId="1" applyNumberFormat="1" applyFont="1" applyFill="1" applyBorder="1" applyAlignment="1"/>
    <xf numFmtId="0" fontId="9" fillId="0" borderId="0" xfId="5" applyFont="1" applyFill="1" applyAlignment="1">
      <alignment horizontal="left" indent="2"/>
    </xf>
    <xf numFmtId="0" fontId="10" fillId="0" borderId="0" xfId="5" applyFont="1" applyFill="1" applyAlignment="1"/>
    <xf numFmtId="37" fontId="9" fillId="0" borderId="4" xfId="0" applyNumberFormat="1" applyFont="1" applyFill="1" applyBorder="1" applyAlignment="1">
      <alignment horizontal="right"/>
    </xf>
    <xf numFmtId="165" fontId="9" fillId="0" borderId="4" xfId="1" applyNumberFormat="1" applyFont="1" applyFill="1" applyBorder="1" applyAlignment="1">
      <alignment horizontal="right"/>
    </xf>
    <xf numFmtId="37" fontId="9" fillId="0" borderId="0" xfId="4" applyNumberFormat="1" applyFont="1" applyFill="1" applyAlignment="1">
      <alignment horizontal="center"/>
    </xf>
    <xf numFmtId="37" fontId="8" fillId="0" borderId="2" xfId="4" applyNumberFormat="1" applyFont="1" applyFill="1" applyBorder="1"/>
    <xf numFmtId="37" fontId="8" fillId="0" borderId="0" xfId="4" applyNumberFormat="1" applyFont="1" applyFill="1"/>
    <xf numFmtId="38" fontId="10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0" fontId="12" fillId="0" borderId="0" xfId="0" applyFont="1" applyFill="1" applyAlignment="1">
      <alignment horizontal="justify"/>
    </xf>
    <xf numFmtId="10" fontId="9" fillId="0" borderId="0" xfId="9" applyNumberFormat="1" applyFont="1" applyFill="1"/>
    <xf numFmtId="0" fontId="8" fillId="0" borderId="0" xfId="0" applyFont="1" applyFill="1" applyAlignment="1">
      <alignment horizontal="justify"/>
    </xf>
    <xf numFmtId="169" fontId="9" fillId="0" borderId="0" xfId="9" applyNumberFormat="1" applyFont="1" applyFill="1"/>
    <xf numFmtId="41" fontId="9" fillId="0" borderId="0" xfId="1" applyNumberFormat="1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left" indent="1"/>
    </xf>
    <xf numFmtId="41" fontId="9" fillId="0" borderId="4" xfId="1" applyNumberFormat="1" applyFont="1" applyFill="1" applyBorder="1" applyAlignment="1">
      <alignment horizontal="right"/>
    </xf>
    <xf numFmtId="41" fontId="9" fillId="0" borderId="4" xfId="0" applyNumberFormat="1" applyFont="1" applyFill="1" applyBorder="1" applyAlignment="1">
      <alignment horizontal="right" vertical="center"/>
    </xf>
    <xf numFmtId="166" fontId="8" fillId="0" borderId="0" xfId="1" applyNumberFormat="1" applyFont="1" applyFill="1"/>
    <xf numFmtId="41" fontId="8" fillId="0" borderId="0" xfId="1" applyNumberFormat="1" applyFont="1" applyFill="1"/>
    <xf numFmtId="41" fontId="9" fillId="0" borderId="4" xfId="1" applyNumberFormat="1" applyFont="1" applyFill="1" applyBorder="1"/>
    <xf numFmtId="168" fontId="9" fillId="0" borderId="4" xfId="1" applyNumberFormat="1" applyFont="1" applyFill="1" applyBorder="1"/>
    <xf numFmtId="0" fontId="8" fillId="0" borderId="0" xfId="0" applyFont="1" applyFill="1" applyAlignment="1">
      <alignment horizontal="left"/>
    </xf>
    <xf numFmtId="41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41" fontId="8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165" fontId="8" fillId="0" borderId="5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70" fontId="8" fillId="0" borderId="0" xfId="1" applyNumberFormat="1" applyFont="1" applyFill="1"/>
    <xf numFmtId="0" fontId="13" fillId="0" borderId="0" xfId="0" applyFont="1" applyFill="1" applyAlignment="1">
      <alignment horizontal="justify"/>
    </xf>
    <xf numFmtId="38" fontId="14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38" fontId="9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right" vertical="center"/>
    </xf>
    <xf numFmtId="166" fontId="9" fillId="0" borderId="0" xfId="1" applyNumberFormat="1" applyFont="1" applyFill="1"/>
    <xf numFmtId="164" fontId="9" fillId="0" borderId="0" xfId="1" applyFont="1" applyFill="1"/>
    <xf numFmtId="41" fontId="8" fillId="0" borderId="0" xfId="0" applyNumberFormat="1" applyFont="1" applyFill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center" vertical="center"/>
    </xf>
    <xf numFmtId="165" fontId="8" fillId="0" borderId="5" xfId="1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167" fontId="9" fillId="0" borderId="3" xfId="0" applyNumberFormat="1" applyFont="1" applyFill="1" applyBorder="1"/>
    <xf numFmtId="39" fontId="9" fillId="0" borderId="0" xfId="0" applyNumberFormat="1" applyFont="1" applyFill="1" applyAlignment="1">
      <alignment horizontal="right"/>
    </xf>
    <xf numFmtId="38" fontId="10" fillId="0" borderId="0" xfId="0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9" fontId="8" fillId="0" borderId="0" xfId="9" applyFont="1" applyFill="1"/>
    <xf numFmtId="38" fontId="16" fillId="0" borderId="0" xfId="0" applyNumberFormat="1" applyFont="1" applyFill="1"/>
    <xf numFmtId="168" fontId="9" fillId="0" borderId="3" xfId="1" applyNumberFormat="1" applyFont="1" applyFill="1" applyBorder="1"/>
    <xf numFmtId="165" fontId="8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4" fontId="9" fillId="0" borderId="0" xfId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164" fontId="8" fillId="0" borderId="0" xfId="1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 wrapText="1"/>
    </xf>
    <xf numFmtId="164" fontId="8" fillId="0" borderId="1" xfId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0" xfId="3" applyNumberFormat="1" applyFont="1" applyFill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right" vertical="center"/>
    </xf>
    <xf numFmtId="41" fontId="8" fillId="0" borderId="0" xfId="3" applyNumberFormat="1" applyFont="1" applyFill="1" applyAlignment="1">
      <alignment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9" fillId="0" borderId="4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right" vertical="center" wrapText="1"/>
    </xf>
    <xf numFmtId="165" fontId="9" fillId="0" borderId="0" xfId="1" applyNumberFormat="1" applyFont="1" applyFill="1" applyAlignment="1">
      <alignment horizontal="center" vertical="center"/>
    </xf>
    <xf numFmtId="164" fontId="9" fillId="0" borderId="0" xfId="1" applyFont="1" applyFill="1" applyAlignment="1">
      <alignment vertical="top" wrapText="1"/>
    </xf>
    <xf numFmtId="165" fontId="9" fillId="0" borderId="0" xfId="1" applyNumberFormat="1" applyFont="1" applyFill="1" applyAlignment="1">
      <alignment vertical="top" wrapText="1"/>
    </xf>
    <xf numFmtId="38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/>
    <xf numFmtId="0" fontId="13" fillId="0" borderId="0" xfId="0" applyFont="1" applyFill="1" applyBorder="1"/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4" xfId="0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165" fontId="9" fillId="0" borderId="4" xfId="1" applyNumberFormat="1" applyFont="1" applyFill="1" applyBorder="1"/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vertical="center" wrapText="1"/>
    </xf>
    <xf numFmtId="41" fontId="18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/>
    </xf>
    <xf numFmtId="164" fontId="9" fillId="0" borderId="4" xfId="1" applyFont="1" applyFill="1" applyBorder="1"/>
    <xf numFmtId="41" fontId="8" fillId="0" borderId="2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8" fontId="10" fillId="0" borderId="0" xfId="0" applyNumberFormat="1" applyFont="1" applyFill="1" applyAlignment="1"/>
    <xf numFmtId="38" fontId="12" fillId="0" borderId="0" xfId="0" applyNumberFormat="1" applyFont="1" applyFill="1" applyAlignment="1">
      <alignment horizontal="justify"/>
    </xf>
    <xf numFmtId="0" fontId="9" fillId="0" borderId="0" xfId="0" applyFont="1" applyFill="1" applyBorder="1" applyAlignment="1">
      <alignment horizontal="left"/>
    </xf>
    <xf numFmtId="38" fontId="9" fillId="0" borderId="0" xfId="0" applyNumberFormat="1" applyFont="1" applyFill="1" applyBorder="1"/>
    <xf numFmtId="41" fontId="9" fillId="0" borderId="0" xfId="1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/>
    <xf numFmtId="0" fontId="9" fillId="0" borderId="0" xfId="0" applyFont="1" applyFill="1" applyAlignment="1">
      <alignment wrapText="1"/>
    </xf>
    <xf numFmtId="38" fontId="8" fillId="0" borderId="0" xfId="0" applyNumberFormat="1" applyFont="1" applyFill="1" applyAlignment="1"/>
    <xf numFmtId="37" fontId="7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vertical="center" wrapText="1"/>
    </xf>
    <xf numFmtId="41" fontId="1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38" fontId="7" fillId="0" borderId="0" xfId="3" applyNumberFormat="1" applyFont="1" applyFill="1"/>
    <xf numFmtId="37" fontId="6" fillId="0" borderId="0" xfId="3" applyNumberFormat="1" applyFont="1" applyFill="1" applyAlignment="1">
      <alignment horizontal="centerContinuous" vertical="center"/>
    </xf>
    <xf numFmtId="0" fontId="6" fillId="0" borderId="0" xfId="3" applyFont="1" applyFill="1" applyAlignment="1">
      <alignment horizontal="centerContinuous" vertical="center"/>
    </xf>
    <xf numFmtId="0" fontId="6" fillId="0" borderId="0" xfId="3" applyFont="1" applyFill="1" applyAlignment="1">
      <alignment horizontal="center" vertical="center"/>
    </xf>
    <xf numFmtId="40" fontId="7" fillId="0" borderId="0" xfId="1" applyNumberFormat="1" applyFont="1" applyFill="1" applyAlignment="1">
      <alignment horizontal="left"/>
    </xf>
    <xf numFmtId="3" fontId="6" fillId="0" borderId="0" xfId="3" applyNumberFormat="1" applyFont="1" applyFill="1" applyAlignment="1">
      <alignment horizontal="centerContinuous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39" fontId="9" fillId="0" borderId="0" xfId="2" applyNumberFormat="1" applyFont="1" applyFill="1" applyAlignment="1">
      <alignment horizontal="right" vertical="center"/>
    </xf>
    <xf numFmtId="39" fontId="10" fillId="0" borderId="0" xfId="2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37" fontId="12" fillId="0" borderId="0" xfId="2" applyNumberFormat="1" applyFont="1" applyFill="1" applyAlignment="1">
      <alignment horizontal="right" vertical="center"/>
    </xf>
    <xf numFmtId="0" fontId="9" fillId="0" borderId="0" xfId="0" applyFont="1" applyFill="1" applyAlignment="1">
      <alignment vertical="top" wrapText="1"/>
    </xf>
    <xf numFmtId="0" fontId="9" fillId="0" borderId="0" xfId="2" applyFont="1" applyFill="1" applyAlignment="1">
      <alignment horizontal="left" vertical="center"/>
    </xf>
    <xf numFmtId="164" fontId="8" fillId="0" borderId="2" xfId="1" applyFont="1" applyFill="1" applyBorder="1" applyAlignment="1">
      <alignment vertical="center"/>
    </xf>
    <xf numFmtId="41" fontId="8" fillId="0" borderId="2" xfId="1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37" fontId="17" fillId="0" borderId="0" xfId="3" applyNumberFormat="1" applyFont="1" applyFill="1" applyAlignment="1">
      <alignment horizontal="center" vertical="center"/>
    </xf>
    <xf numFmtId="41" fontId="12" fillId="0" borderId="0" xfId="2" applyNumberFormat="1" applyFont="1" applyFill="1" applyAlignment="1">
      <alignment horizontal="right" vertical="center"/>
    </xf>
    <xf numFmtId="0" fontId="12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165" fontId="9" fillId="0" borderId="0" xfId="1" applyNumberFormat="1" applyFont="1" applyFill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 indent="2"/>
    </xf>
    <xf numFmtId="165" fontId="8" fillId="0" borderId="4" xfId="1" applyNumberFormat="1" applyFont="1" applyFill="1" applyBorder="1" applyAlignment="1">
      <alignment vertical="center"/>
    </xf>
    <xf numFmtId="37" fontId="8" fillId="0" borderId="1" xfId="1" applyNumberFormat="1" applyFont="1" applyFill="1" applyBorder="1" applyAlignment="1">
      <alignment vertical="center"/>
    </xf>
    <xf numFmtId="41" fontId="8" fillId="0" borderId="0" xfId="3" applyNumberFormat="1" applyFont="1" applyAlignment="1">
      <alignment vertical="center"/>
    </xf>
    <xf numFmtId="41" fontId="9" fillId="0" borderId="0" xfId="3" applyNumberFormat="1" applyFont="1" applyAlignment="1">
      <alignment vertical="center"/>
    </xf>
    <xf numFmtId="164" fontId="9" fillId="0" borderId="4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164" fontId="8" fillId="0" borderId="1" xfId="1" applyFont="1" applyFill="1" applyBorder="1" applyAlignment="1">
      <alignment horizontal="right" vertical="center"/>
    </xf>
    <xf numFmtId="37" fontId="8" fillId="0" borderId="0" xfId="3" applyNumberFormat="1" applyFont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3" applyNumberFormat="1" applyFont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horizontal="right" vertical="center"/>
    </xf>
    <xf numFmtId="164" fontId="9" fillId="0" borderId="0" xfId="1" applyFont="1" applyFill="1" applyAlignment="1">
      <alignment horizontal="right" vertical="center"/>
    </xf>
    <xf numFmtId="165" fontId="8" fillId="0" borderId="3" xfId="1" applyNumberFormat="1" applyFont="1" applyFill="1" applyBorder="1" applyAlignment="1">
      <alignment vertical="center"/>
    </xf>
    <xf numFmtId="0" fontId="12" fillId="0" borderId="0" xfId="2" applyFont="1" applyAlignment="1">
      <alignment horizontal="left" vertical="center" indent="1"/>
    </xf>
    <xf numFmtId="165" fontId="9" fillId="0" borderId="0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41" fontId="8" fillId="0" borderId="4" xfId="3" applyNumberFormat="1" applyFont="1" applyFill="1" applyBorder="1" applyAlignment="1">
      <alignment vertical="center"/>
    </xf>
    <xf numFmtId="41" fontId="8" fillId="0" borderId="1" xfId="3" applyNumberFormat="1" applyFont="1" applyFill="1" applyBorder="1" applyAlignment="1">
      <alignment vertical="center"/>
    </xf>
    <xf numFmtId="41" fontId="9" fillId="0" borderId="4" xfId="3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37" fontId="9" fillId="0" borderId="4" xfId="3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</cellXfs>
  <cellStyles count="10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3"/>
  <sheetViews>
    <sheetView view="pageBreakPreview" topLeftCell="A85" zoomScaleNormal="100" zoomScaleSheetLayoutView="100" workbookViewId="0">
      <selection activeCell="G85" sqref="G85"/>
    </sheetView>
  </sheetViews>
  <sheetFormatPr defaultColWidth="10.625" defaultRowHeight="22.8" x14ac:dyDescent="0.65"/>
  <cols>
    <col min="1" max="1" width="36.25" style="5" customWidth="1"/>
    <col min="2" max="2" width="0.875" style="5" customWidth="1"/>
    <col min="3" max="3" width="9.6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6384" width="10.625" style="1"/>
  </cols>
  <sheetData>
    <row r="1" spans="1:11" s="8" customFormat="1" x14ac:dyDescent="0.65">
      <c r="A1" s="4" t="s">
        <v>88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8" customFormat="1" x14ac:dyDescent="0.65">
      <c r="A2" s="4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8" customFormat="1" x14ac:dyDescent="0.65">
      <c r="A3" s="4" t="s">
        <v>208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65">
      <c r="A4" s="9"/>
      <c r="B4" s="9"/>
      <c r="C4" s="10"/>
      <c r="D4" s="11"/>
      <c r="E4" s="261" t="s">
        <v>1</v>
      </c>
      <c r="F4" s="261"/>
      <c r="G4" s="261"/>
      <c r="H4" s="174"/>
      <c r="I4" s="261" t="s">
        <v>2</v>
      </c>
      <c r="J4" s="261"/>
      <c r="K4" s="261"/>
    </row>
    <row r="5" spans="1:11" x14ac:dyDescent="0.65">
      <c r="A5" s="9"/>
      <c r="B5" s="12"/>
      <c r="C5" s="10"/>
      <c r="D5" s="13"/>
      <c r="E5" s="14" t="s">
        <v>209</v>
      </c>
      <c r="F5" s="14"/>
      <c r="G5" s="14" t="s">
        <v>3</v>
      </c>
      <c r="H5" s="14"/>
      <c r="I5" s="14" t="s">
        <v>209</v>
      </c>
      <c r="J5" s="14"/>
      <c r="K5" s="14" t="s">
        <v>3</v>
      </c>
    </row>
    <row r="6" spans="1:11" x14ac:dyDescent="0.65">
      <c r="A6" s="12" t="s">
        <v>4</v>
      </c>
      <c r="B6" s="9"/>
      <c r="C6" s="15" t="s">
        <v>5</v>
      </c>
      <c r="D6" s="13"/>
      <c r="E6" s="14" t="s">
        <v>195</v>
      </c>
      <c r="F6" s="14"/>
      <c r="G6" s="14" t="s">
        <v>164</v>
      </c>
      <c r="H6" s="14"/>
      <c r="I6" s="14" t="s">
        <v>195</v>
      </c>
      <c r="J6" s="14"/>
      <c r="K6" s="14" t="s">
        <v>164</v>
      </c>
    </row>
    <row r="7" spans="1:11" x14ac:dyDescent="0.65">
      <c r="A7" s="12"/>
      <c r="B7" s="9"/>
      <c r="C7" s="15"/>
      <c r="D7" s="13"/>
      <c r="E7" s="14" t="s">
        <v>145</v>
      </c>
      <c r="F7" s="14"/>
      <c r="G7" s="14" t="s">
        <v>144</v>
      </c>
      <c r="H7" s="14"/>
      <c r="I7" s="14" t="s">
        <v>145</v>
      </c>
      <c r="J7" s="14"/>
      <c r="K7" s="14" t="s">
        <v>144</v>
      </c>
    </row>
    <row r="8" spans="1:11" x14ac:dyDescent="0.65">
      <c r="A8" s="12"/>
      <c r="B8" s="9"/>
      <c r="C8" s="15"/>
      <c r="D8" s="13"/>
      <c r="E8" s="14" t="s">
        <v>146</v>
      </c>
      <c r="F8" s="14"/>
      <c r="G8" s="14"/>
      <c r="H8" s="14"/>
      <c r="I8" s="14" t="s">
        <v>146</v>
      </c>
      <c r="J8" s="14"/>
      <c r="K8" s="14"/>
    </row>
    <row r="9" spans="1:11" x14ac:dyDescent="0.65">
      <c r="A9" s="9"/>
      <c r="B9" s="9"/>
      <c r="C9" s="16"/>
      <c r="D9" s="13"/>
      <c r="E9" s="259" t="s">
        <v>6</v>
      </c>
      <c r="F9" s="260"/>
      <c r="G9" s="260"/>
      <c r="H9" s="260"/>
      <c r="I9" s="260"/>
      <c r="J9" s="260"/>
      <c r="K9" s="260"/>
    </row>
    <row r="10" spans="1:11" x14ac:dyDescent="0.65">
      <c r="A10" s="17" t="s">
        <v>7</v>
      </c>
      <c r="B10" s="17"/>
      <c r="C10" s="112"/>
      <c r="D10" s="112"/>
      <c r="E10" s="11"/>
      <c r="F10" s="10"/>
      <c r="G10" s="11"/>
      <c r="H10" s="11"/>
      <c r="I10" s="11"/>
      <c r="J10" s="11"/>
      <c r="K10" s="11"/>
    </row>
    <row r="11" spans="1:11" x14ac:dyDescent="0.65">
      <c r="A11" s="18" t="s">
        <v>8</v>
      </c>
      <c r="B11" s="18"/>
      <c r="C11" s="113"/>
      <c r="D11" s="10"/>
      <c r="E11" s="19">
        <v>385373</v>
      </c>
      <c r="F11" s="19"/>
      <c r="G11" s="19">
        <v>212614</v>
      </c>
      <c r="H11" s="19"/>
      <c r="I11" s="224">
        <v>329774</v>
      </c>
      <c r="J11" s="19"/>
      <c r="K11" s="19">
        <v>175865</v>
      </c>
    </row>
    <row r="12" spans="1:11" x14ac:dyDescent="0.65">
      <c r="A12" s="18" t="s">
        <v>89</v>
      </c>
      <c r="B12" s="18"/>
      <c r="C12" s="113"/>
      <c r="D12" s="10"/>
      <c r="E12" s="19">
        <v>530812</v>
      </c>
      <c r="F12" s="19"/>
      <c r="G12" s="19">
        <v>496586</v>
      </c>
      <c r="H12" s="19"/>
      <c r="I12" s="19">
        <v>454225</v>
      </c>
      <c r="J12" s="19"/>
      <c r="K12" s="19">
        <v>401778</v>
      </c>
    </row>
    <row r="13" spans="1:11" x14ac:dyDescent="0.65">
      <c r="A13" s="18" t="s">
        <v>12</v>
      </c>
      <c r="B13" s="18"/>
      <c r="C13" s="113">
        <v>4</v>
      </c>
      <c r="D13" s="10"/>
      <c r="E13" s="19">
        <f>390529-10000</f>
        <v>380529</v>
      </c>
      <c r="F13" s="19"/>
      <c r="G13" s="19">
        <v>764449</v>
      </c>
      <c r="H13" s="19"/>
      <c r="I13" s="19">
        <v>380529</v>
      </c>
      <c r="J13" s="19"/>
      <c r="K13" s="19">
        <v>764449</v>
      </c>
    </row>
    <row r="14" spans="1:11" x14ac:dyDescent="0.65">
      <c r="A14" s="18" t="s">
        <v>9</v>
      </c>
      <c r="B14" s="18"/>
      <c r="C14" s="113">
        <v>6</v>
      </c>
      <c r="D14" s="10"/>
      <c r="E14" s="19">
        <v>2192042</v>
      </c>
      <c r="F14" s="19"/>
      <c r="G14" s="19">
        <v>1117170</v>
      </c>
      <c r="H14" s="19"/>
      <c r="I14" s="19">
        <v>1956139</v>
      </c>
      <c r="J14" s="19"/>
      <c r="K14" s="19">
        <v>990731</v>
      </c>
    </row>
    <row r="15" spans="1:11" x14ac:dyDescent="0.65">
      <c r="A15" s="18" t="s">
        <v>10</v>
      </c>
      <c r="B15" s="18"/>
      <c r="C15" s="113"/>
      <c r="D15" s="10"/>
      <c r="E15" s="19">
        <f>292411+10000</f>
        <v>302411</v>
      </c>
      <c r="F15" s="19"/>
      <c r="G15" s="19">
        <v>341702</v>
      </c>
      <c r="H15" s="19"/>
      <c r="I15" s="19">
        <v>2285777</v>
      </c>
      <c r="J15" s="19"/>
      <c r="K15" s="19">
        <v>1555388</v>
      </c>
    </row>
    <row r="16" spans="1:11" x14ac:dyDescent="0.65">
      <c r="A16" s="18" t="s">
        <v>11</v>
      </c>
      <c r="B16" s="18"/>
      <c r="C16" s="113">
        <v>7</v>
      </c>
      <c r="D16" s="10"/>
      <c r="E16" s="19">
        <v>2463767</v>
      </c>
      <c r="F16" s="19"/>
      <c r="G16" s="19">
        <v>2141823</v>
      </c>
      <c r="H16" s="19"/>
      <c r="I16" s="19">
        <v>469757</v>
      </c>
      <c r="J16" s="19"/>
      <c r="K16" s="19">
        <v>407732</v>
      </c>
    </row>
    <row r="17" spans="1:11" x14ac:dyDescent="0.65">
      <c r="A17" s="18" t="s">
        <v>90</v>
      </c>
      <c r="B17" s="18"/>
      <c r="C17" s="20"/>
      <c r="D17" s="10"/>
      <c r="E17" s="19">
        <v>1756273</v>
      </c>
      <c r="F17" s="19"/>
      <c r="G17" s="19">
        <v>2431693</v>
      </c>
      <c r="H17" s="19"/>
      <c r="I17" s="21">
        <v>79111</v>
      </c>
      <c r="J17" s="19"/>
      <c r="K17" s="19">
        <v>244847</v>
      </c>
    </row>
    <row r="18" spans="1:11" x14ac:dyDescent="0.65">
      <c r="A18" s="18" t="s">
        <v>185</v>
      </c>
      <c r="B18" s="18"/>
      <c r="C18" s="113">
        <v>8</v>
      </c>
      <c r="D18" s="10"/>
      <c r="E18" s="21">
        <v>99546</v>
      </c>
      <c r="F18" s="19"/>
      <c r="G18" s="19">
        <v>140707</v>
      </c>
      <c r="H18" s="19"/>
      <c r="I18" s="21">
        <v>99546</v>
      </c>
      <c r="J18" s="19"/>
      <c r="K18" s="19">
        <v>140707</v>
      </c>
    </row>
    <row r="19" spans="1:11" x14ac:dyDescent="0.65">
      <c r="A19" s="18" t="s">
        <v>147</v>
      </c>
      <c r="B19" s="18"/>
      <c r="C19" s="113"/>
      <c r="D19" s="10"/>
      <c r="E19" s="19">
        <v>22436</v>
      </c>
      <c r="F19" s="19"/>
      <c r="G19" s="19">
        <v>20247</v>
      </c>
      <c r="H19" s="19"/>
      <c r="I19" s="19">
        <v>1867</v>
      </c>
      <c r="J19" s="19"/>
      <c r="K19" s="19">
        <v>0</v>
      </c>
    </row>
    <row r="20" spans="1:11" s="4" customFormat="1" ht="21.6" x14ac:dyDescent="0.55000000000000004">
      <c r="A20" s="22" t="s">
        <v>13</v>
      </c>
      <c r="B20" s="22"/>
      <c r="C20" s="23"/>
      <c r="D20" s="24"/>
      <c r="E20" s="25">
        <f>SUM(E11:E19)</f>
        <v>8133189</v>
      </c>
      <c r="F20" s="26"/>
      <c r="G20" s="25">
        <f>SUM(G11:G19)</f>
        <v>7666991</v>
      </c>
      <c r="H20" s="26"/>
      <c r="I20" s="25">
        <f>SUM(I11:I19)</f>
        <v>6056725</v>
      </c>
      <c r="J20" s="26"/>
      <c r="K20" s="25">
        <f>SUM(K11:K19)</f>
        <v>4681497</v>
      </c>
    </row>
    <row r="21" spans="1:11" x14ac:dyDescent="0.65">
      <c r="A21" s="22"/>
      <c r="B21" s="22"/>
      <c r="C21" s="20"/>
      <c r="D21" s="10"/>
      <c r="E21" s="19"/>
      <c r="F21" s="19"/>
      <c r="G21" s="19"/>
      <c r="H21" s="19"/>
      <c r="I21" s="19"/>
      <c r="J21" s="19"/>
      <c r="K21" s="19"/>
    </row>
    <row r="22" spans="1:11" x14ac:dyDescent="0.65">
      <c r="A22" s="27" t="s">
        <v>14</v>
      </c>
      <c r="B22" s="28"/>
      <c r="C22" s="112"/>
      <c r="D22" s="112"/>
      <c r="E22" s="29"/>
      <c r="F22" s="29"/>
      <c r="G22" s="29"/>
      <c r="H22" s="29"/>
      <c r="I22" s="29"/>
      <c r="J22" s="29"/>
      <c r="K22" s="29"/>
    </row>
    <row r="23" spans="1:11" x14ac:dyDescent="0.65">
      <c r="A23" s="18" t="s">
        <v>89</v>
      </c>
      <c r="B23" s="28"/>
      <c r="C23" s="113"/>
      <c r="D23" s="112"/>
      <c r="E23" s="29">
        <v>40000</v>
      </c>
      <c r="F23" s="29"/>
      <c r="G23" s="29">
        <v>40000</v>
      </c>
      <c r="H23" s="19"/>
      <c r="I23" s="29">
        <v>0</v>
      </c>
      <c r="J23" s="19"/>
      <c r="K23" s="29">
        <v>0</v>
      </c>
    </row>
    <row r="24" spans="1:11" x14ac:dyDescent="0.65">
      <c r="A24" s="18" t="s">
        <v>15</v>
      </c>
      <c r="B24" s="28"/>
      <c r="C24" s="113">
        <v>9</v>
      </c>
      <c r="D24" s="112"/>
      <c r="E24" s="29">
        <v>980732</v>
      </c>
      <c r="F24" s="29"/>
      <c r="G24" s="29">
        <v>814427</v>
      </c>
      <c r="H24" s="29"/>
      <c r="I24" s="19">
        <f>427732</f>
        <v>427732</v>
      </c>
      <c r="J24" s="29"/>
      <c r="K24" s="19">
        <v>827732</v>
      </c>
    </row>
    <row r="25" spans="1:11" x14ac:dyDescent="0.65">
      <c r="A25" s="18" t="s">
        <v>16</v>
      </c>
      <c r="B25" s="18"/>
      <c r="C25" s="113">
        <v>10</v>
      </c>
      <c r="D25" s="112"/>
      <c r="E25" s="29">
        <v>0</v>
      </c>
      <c r="F25" s="30"/>
      <c r="G25" s="29">
        <v>0</v>
      </c>
      <c r="H25" s="29"/>
      <c r="I25" s="29">
        <f>4483099</f>
        <v>4483099</v>
      </c>
      <c r="J25" s="30"/>
      <c r="K25" s="29">
        <v>4533099</v>
      </c>
    </row>
    <row r="26" spans="1:11" x14ac:dyDescent="0.65">
      <c r="A26" s="18" t="s">
        <v>91</v>
      </c>
      <c r="B26" s="18"/>
      <c r="C26" s="113">
        <v>11</v>
      </c>
      <c r="D26" s="10"/>
      <c r="E26" s="19">
        <v>249290</v>
      </c>
      <c r="F26" s="19"/>
      <c r="G26" s="29">
        <v>105478</v>
      </c>
      <c r="H26" s="19"/>
      <c r="I26" s="30">
        <v>1567323</v>
      </c>
      <c r="J26" s="19"/>
      <c r="K26" s="30">
        <v>1567323</v>
      </c>
    </row>
    <row r="27" spans="1:11" x14ac:dyDescent="0.65">
      <c r="A27" s="18" t="s">
        <v>92</v>
      </c>
      <c r="B27" s="18"/>
      <c r="C27" s="112"/>
      <c r="D27" s="112"/>
      <c r="E27" s="30">
        <v>208188</v>
      </c>
      <c r="F27" s="30"/>
      <c r="G27" s="30">
        <v>208188</v>
      </c>
      <c r="H27" s="29"/>
      <c r="I27" s="19">
        <v>104830</v>
      </c>
      <c r="J27" s="30"/>
      <c r="K27" s="30">
        <v>105399</v>
      </c>
    </row>
    <row r="28" spans="1:11" x14ac:dyDescent="0.65">
      <c r="A28" s="18" t="s">
        <v>93</v>
      </c>
      <c r="B28" s="18"/>
      <c r="C28" s="112"/>
      <c r="D28" s="112"/>
      <c r="E28" s="30">
        <v>9841289</v>
      </c>
      <c r="F28" s="30"/>
      <c r="G28" s="19">
        <v>9931284</v>
      </c>
      <c r="H28" s="29"/>
      <c r="I28" s="30">
        <v>2017407</v>
      </c>
      <c r="J28" s="30"/>
      <c r="K28" s="19">
        <v>2044833</v>
      </c>
    </row>
    <row r="29" spans="1:11" x14ac:dyDescent="0.65">
      <c r="A29" s="18" t="s">
        <v>148</v>
      </c>
      <c r="B29" s="18"/>
      <c r="C29" s="112"/>
      <c r="D29" s="112"/>
      <c r="E29" s="30">
        <v>54458</v>
      </c>
      <c r="F29" s="30"/>
      <c r="G29" s="19">
        <v>54218</v>
      </c>
      <c r="H29" s="29"/>
      <c r="I29" s="30">
        <v>53426</v>
      </c>
      <c r="J29" s="30"/>
      <c r="K29" s="19">
        <v>54957</v>
      </c>
    </row>
    <row r="30" spans="1:11" x14ac:dyDescent="0.65">
      <c r="A30" s="18" t="s">
        <v>94</v>
      </c>
      <c r="B30" s="18"/>
      <c r="C30" s="112"/>
      <c r="D30" s="112"/>
      <c r="E30" s="30">
        <v>333598</v>
      </c>
      <c r="F30" s="30"/>
      <c r="G30" s="30">
        <v>333598</v>
      </c>
      <c r="H30" s="29"/>
      <c r="I30" s="19">
        <v>0</v>
      </c>
      <c r="J30" s="30"/>
      <c r="K30" s="19">
        <v>0</v>
      </c>
    </row>
    <row r="31" spans="1:11" x14ac:dyDescent="0.65">
      <c r="A31" s="18" t="s">
        <v>196</v>
      </c>
      <c r="B31" s="18"/>
      <c r="C31" s="112"/>
      <c r="D31" s="112"/>
      <c r="E31" s="30">
        <v>23465</v>
      </c>
      <c r="F31" s="30"/>
      <c r="G31" s="30">
        <v>25499</v>
      </c>
      <c r="H31" s="29"/>
      <c r="I31" s="30">
        <v>23417</v>
      </c>
      <c r="J31" s="30"/>
      <c r="K31" s="30">
        <v>25463</v>
      </c>
    </row>
    <row r="32" spans="1:11" x14ac:dyDescent="0.65">
      <c r="A32" s="18" t="s">
        <v>201</v>
      </c>
      <c r="B32" s="18"/>
      <c r="C32" s="112"/>
      <c r="D32" s="112"/>
      <c r="E32" s="30">
        <v>46484</v>
      </c>
      <c r="F32" s="30"/>
      <c r="G32" s="19">
        <v>46039</v>
      </c>
      <c r="H32" s="29"/>
      <c r="I32" s="30">
        <v>43238</v>
      </c>
      <c r="J32" s="30"/>
      <c r="K32" s="30">
        <v>42779</v>
      </c>
    </row>
    <row r="33" spans="1:11" x14ac:dyDescent="0.65">
      <c r="A33" s="18" t="s">
        <v>17</v>
      </c>
      <c r="B33" s="18"/>
      <c r="C33" s="112"/>
      <c r="D33" s="112"/>
      <c r="E33" s="19">
        <v>22516</v>
      </c>
      <c r="F33" s="30"/>
      <c r="G33" s="19">
        <v>45332</v>
      </c>
      <c r="H33" s="19"/>
      <c r="I33" s="19">
        <v>16815</v>
      </c>
      <c r="J33" s="30"/>
      <c r="K33" s="19">
        <v>20032</v>
      </c>
    </row>
    <row r="34" spans="1:11" s="4" customFormat="1" ht="21.6" x14ac:dyDescent="0.55000000000000004">
      <c r="A34" s="31" t="s">
        <v>18</v>
      </c>
      <c r="B34" s="22"/>
      <c r="C34" s="32"/>
      <c r="D34" s="33"/>
      <c r="E34" s="34">
        <f>SUM(E23:E33)</f>
        <v>11800020</v>
      </c>
      <c r="F34" s="26"/>
      <c r="G34" s="34">
        <f>SUM(G23:G33)</f>
        <v>11604063</v>
      </c>
      <c r="H34" s="26"/>
      <c r="I34" s="34">
        <f>SUM(I23:I33)</f>
        <v>8737287</v>
      </c>
      <c r="J34" s="35"/>
      <c r="K34" s="34">
        <f>SUM(K23:K33)</f>
        <v>9221617</v>
      </c>
    </row>
    <row r="35" spans="1:11" x14ac:dyDescent="0.65">
      <c r="A35" s="22"/>
      <c r="B35" s="22"/>
      <c r="C35" s="112"/>
      <c r="D35" s="13"/>
      <c r="E35" s="36"/>
      <c r="F35" s="19"/>
      <c r="G35" s="36"/>
      <c r="H35" s="19"/>
      <c r="I35" s="19"/>
      <c r="J35" s="19"/>
      <c r="K35" s="19"/>
    </row>
    <row r="36" spans="1:11" s="4" customFormat="1" ht="22.2" thickBot="1" x14ac:dyDescent="0.6">
      <c r="A36" s="31" t="s">
        <v>19</v>
      </c>
      <c r="B36" s="22"/>
      <c r="C36" s="32"/>
      <c r="D36" s="33"/>
      <c r="E36" s="37">
        <f>E20+E34</f>
        <v>19933209</v>
      </c>
      <c r="F36" s="26"/>
      <c r="G36" s="37">
        <f>G20+G34</f>
        <v>19271054</v>
      </c>
      <c r="H36" s="26"/>
      <c r="I36" s="37">
        <f>SUM(I20+I34)</f>
        <v>14794012</v>
      </c>
      <c r="J36" s="26"/>
      <c r="K36" s="37">
        <f>SUM(K20+K34)</f>
        <v>13903114</v>
      </c>
    </row>
    <row r="37" spans="1:11" s="8" customFormat="1" ht="23.4" thickTop="1" x14ac:dyDescent="0.65">
      <c r="A37" s="4" t="s">
        <v>88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s="8" customFormat="1" x14ac:dyDescent="0.65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s="8" customFormat="1" x14ac:dyDescent="0.65">
      <c r="A39" s="4" t="s">
        <v>208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65">
      <c r="A40" s="9"/>
      <c r="B40" s="9"/>
      <c r="C40" s="10"/>
      <c r="D40" s="11"/>
      <c r="E40" s="261" t="s">
        <v>1</v>
      </c>
      <c r="F40" s="261"/>
      <c r="G40" s="261"/>
      <c r="H40" s="261"/>
      <c r="I40" s="261" t="s">
        <v>2</v>
      </c>
      <c r="J40" s="261"/>
      <c r="K40" s="261"/>
    </row>
    <row r="41" spans="1:11" x14ac:dyDescent="0.65">
      <c r="A41" s="9"/>
      <c r="B41" s="9"/>
      <c r="C41" s="10"/>
      <c r="D41" s="11"/>
      <c r="E41" s="14" t="s">
        <v>209</v>
      </c>
      <c r="F41" s="14"/>
      <c r="G41" s="14" t="s">
        <v>3</v>
      </c>
      <c r="H41" s="14"/>
      <c r="I41" s="14" t="s">
        <v>209</v>
      </c>
      <c r="J41" s="14"/>
      <c r="K41" s="14" t="s">
        <v>3</v>
      </c>
    </row>
    <row r="42" spans="1:11" x14ac:dyDescent="0.65">
      <c r="A42" s="12" t="s">
        <v>20</v>
      </c>
      <c r="B42" s="9"/>
      <c r="C42" s="15" t="s">
        <v>5</v>
      </c>
      <c r="D42" s="13"/>
      <c r="E42" s="14" t="s">
        <v>195</v>
      </c>
      <c r="F42" s="14"/>
      <c r="G42" s="14" t="s">
        <v>164</v>
      </c>
      <c r="H42" s="14"/>
      <c r="I42" s="14" t="s">
        <v>195</v>
      </c>
      <c r="J42" s="14"/>
      <c r="K42" s="14" t="s">
        <v>164</v>
      </c>
    </row>
    <row r="43" spans="1:11" x14ac:dyDescent="0.65">
      <c r="A43" s="12"/>
      <c r="B43" s="9"/>
      <c r="C43" s="15"/>
      <c r="D43" s="13"/>
      <c r="E43" s="14" t="s">
        <v>145</v>
      </c>
      <c r="F43" s="14"/>
      <c r="G43" s="14" t="s">
        <v>144</v>
      </c>
      <c r="H43" s="14"/>
      <c r="I43" s="14" t="s">
        <v>145</v>
      </c>
      <c r="J43" s="14"/>
      <c r="K43" s="14" t="s">
        <v>144</v>
      </c>
    </row>
    <row r="44" spans="1:11" x14ac:dyDescent="0.65">
      <c r="A44" s="12"/>
      <c r="B44" s="9"/>
      <c r="C44" s="15"/>
      <c r="D44" s="13"/>
      <c r="E44" s="14" t="s">
        <v>146</v>
      </c>
      <c r="F44" s="14"/>
      <c r="G44" s="14"/>
      <c r="H44" s="14"/>
      <c r="I44" s="14" t="s">
        <v>146</v>
      </c>
      <c r="J44" s="14"/>
      <c r="K44" s="14"/>
    </row>
    <row r="45" spans="1:11" x14ac:dyDescent="0.65">
      <c r="A45" s="9"/>
      <c r="B45" s="9"/>
      <c r="C45" s="16"/>
      <c r="D45" s="13"/>
      <c r="E45" s="259" t="s">
        <v>6</v>
      </c>
      <c r="F45" s="260"/>
      <c r="G45" s="260"/>
      <c r="H45" s="260"/>
      <c r="I45" s="260"/>
      <c r="J45" s="260"/>
      <c r="K45" s="260"/>
    </row>
    <row r="46" spans="1:11" x14ac:dyDescent="0.65">
      <c r="A46" s="17" t="s">
        <v>21</v>
      </c>
      <c r="B46" s="28"/>
      <c r="C46" s="16"/>
      <c r="D46" s="13"/>
      <c r="E46" s="38"/>
      <c r="F46" s="39"/>
      <c r="G46" s="38"/>
      <c r="H46" s="38"/>
      <c r="I46" s="38"/>
      <c r="J46" s="38"/>
      <c r="K46" s="38"/>
    </row>
    <row r="47" spans="1:11" x14ac:dyDescent="0.65">
      <c r="A47" s="18" t="s">
        <v>22</v>
      </c>
      <c r="B47" s="18"/>
      <c r="C47" s="112"/>
      <c r="D47" s="13"/>
      <c r="E47" s="38"/>
      <c r="F47" s="39"/>
      <c r="G47" s="38"/>
      <c r="H47" s="38"/>
      <c r="I47" s="38"/>
      <c r="J47" s="38"/>
      <c r="K47" s="38"/>
    </row>
    <row r="48" spans="1:11" x14ac:dyDescent="0.65">
      <c r="A48" s="48" t="s">
        <v>165</v>
      </c>
      <c r="B48" s="18"/>
      <c r="C48" s="112">
        <v>12</v>
      </c>
      <c r="D48" s="112"/>
      <c r="E48" s="21">
        <v>10050545</v>
      </c>
      <c r="F48" s="29"/>
      <c r="G48" s="21">
        <v>9226168</v>
      </c>
      <c r="H48" s="21"/>
      <c r="I48" s="30">
        <v>6308517</v>
      </c>
      <c r="J48" s="30"/>
      <c r="K48" s="30">
        <v>5577082</v>
      </c>
    </row>
    <row r="49" spans="1:11" x14ac:dyDescent="0.65">
      <c r="A49" s="18" t="s">
        <v>163</v>
      </c>
      <c r="B49" s="18"/>
      <c r="C49" s="112">
        <v>4</v>
      </c>
      <c r="D49" s="112"/>
      <c r="E49" s="21">
        <v>0</v>
      </c>
      <c r="F49" s="30"/>
      <c r="G49" s="21">
        <v>0</v>
      </c>
      <c r="H49" s="21"/>
      <c r="I49" s="30">
        <v>46512</v>
      </c>
      <c r="J49" s="30"/>
      <c r="K49" s="30">
        <v>96790</v>
      </c>
    </row>
    <row r="50" spans="1:11" x14ac:dyDescent="0.65">
      <c r="A50" s="18" t="s">
        <v>23</v>
      </c>
      <c r="B50" s="18"/>
      <c r="C50" s="112"/>
      <c r="D50" s="112"/>
      <c r="E50" s="21">
        <v>890970</v>
      </c>
      <c r="F50" s="29"/>
      <c r="G50" s="21">
        <v>823880</v>
      </c>
      <c r="H50" s="21"/>
      <c r="I50" s="30">
        <v>947209</v>
      </c>
      <c r="J50" s="30"/>
      <c r="K50" s="21">
        <v>372037</v>
      </c>
    </row>
    <row r="51" spans="1:11" x14ac:dyDescent="0.65">
      <c r="A51" s="18" t="s">
        <v>24</v>
      </c>
      <c r="B51" s="18"/>
      <c r="C51" s="112"/>
      <c r="D51" s="112"/>
      <c r="E51" s="21">
        <v>182432</v>
      </c>
      <c r="F51" s="30"/>
      <c r="G51" s="21">
        <v>234465</v>
      </c>
      <c r="H51" s="21"/>
      <c r="I51" s="30">
        <v>27513</v>
      </c>
      <c r="J51" s="30"/>
      <c r="K51" s="30">
        <v>30342</v>
      </c>
    </row>
    <row r="52" spans="1:11" x14ac:dyDescent="0.65">
      <c r="A52" s="18" t="s">
        <v>95</v>
      </c>
      <c r="B52" s="18"/>
      <c r="C52" s="112"/>
      <c r="D52" s="112"/>
      <c r="E52" s="21">
        <v>928862</v>
      </c>
      <c r="F52" s="30"/>
      <c r="G52" s="21">
        <v>1038978</v>
      </c>
      <c r="H52" s="21"/>
      <c r="I52" s="30">
        <v>1095484</v>
      </c>
      <c r="J52" s="30"/>
      <c r="K52" s="30">
        <v>1176814</v>
      </c>
    </row>
    <row r="53" spans="1:11" x14ac:dyDescent="0.65">
      <c r="A53" s="18" t="s">
        <v>25</v>
      </c>
      <c r="B53" s="18"/>
      <c r="C53" s="10"/>
      <c r="D53" s="112"/>
      <c r="E53" s="21"/>
      <c r="F53" s="30"/>
      <c r="G53" s="21"/>
      <c r="H53" s="21"/>
      <c r="I53" s="30"/>
      <c r="J53" s="30"/>
      <c r="K53" s="30"/>
    </row>
    <row r="54" spans="1:11" x14ac:dyDescent="0.65">
      <c r="A54" s="48" t="s">
        <v>166</v>
      </c>
      <c r="B54" s="18"/>
      <c r="C54" s="112">
        <v>12</v>
      </c>
      <c r="D54" s="10"/>
      <c r="E54" s="21">
        <v>308171</v>
      </c>
      <c r="F54" s="21"/>
      <c r="G54" s="21">
        <v>342836</v>
      </c>
      <c r="H54" s="21"/>
      <c r="I54" s="30">
        <v>46330</v>
      </c>
      <c r="J54" s="30"/>
      <c r="K54" s="30">
        <v>96596</v>
      </c>
    </row>
    <row r="55" spans="1:11" x14ac:dyDescent="0.65">
      <c r="A55" s="18" t="s">
        <v>149</v>
      </c>
      <c r="B55" s="18"/>
      <c r="C55" s="112"/>
      <c r="D55" s="112"/>
      <c r="E55" s="21"/>
      <c r="F55" s="30"/>
      <c r="G55" s="21"/>
      <c r="H55" s="30"/>
      <c r="I55" s="21"/>
      <c r="J55" s="30"/>
      <c r="K55" s="30"/>
    </row>
    <row r="56" spans="1:11" x14ac:dyDescent="0.65">
      <c r="A56" s="48" t="s">
        <v>166</v>
      </c>
      <c r="B56" s="18"/>
      <c r="C56" s="112"/>
      <c r="D56" s="112"/>
      <c r="E56" s="21">
        <v>17513</v>
      </c>
      <c r="F56" s="30"/>
      <c r="G56" s="21">
        <v>20927</v>
      </c>
      <c r="H56" s="29"/>
      <c r="I56" s="21">
        <v>24861</v>
      </c>
      <c r="J56" s="30"/>
      <c r="K56" s="21">
        <v>26259</v>
      </c>
    </row>
    <row r="57" spans="1:11" x14ac:dyDescent="0.65">
      <c r="A57" s="18" t="s">
        <v>180</v>
      </c>
      <c r="B57" s="18"/>
      <c r="C57" s="112"/>
      <c r="D57" s="112"/>
      <c r="E57" s="21">
        <v>188</v>
      </c>
      <c r="F57" s="30"/>
      <c r="G57" s="21">
        <v>5126</v>
      </c>
      <c r="H57" s="29"/>
      <c r="I57" s="21">
        <v>188</v>
      </c>
      <c r="J57" s="30"/>
      <c r="K57" s="21">
        <v>0</v>
      </c>
    </row>
    <row r="58" spans="1:11" x14ac:dyDescent="0.65">
      <c r="A58" s="18" t="s">
        <v>26</v>
      </c>
      <c r="B58" s="18"/>
      <c r="C58" s="112"/>
      <c r="D58" s="112"/>
      <c r="E58" s="21">
        <v>0</v>
      </c>
      <c r="F58" s="30"/>
      <c r="G58" s="21">
        <v>1342</v>
      </c>
      <c r="H58" s="21"/>
      <c r="I58" s="30">
        <v>0</v>
      </c>
      <c r="J58" s="30"/>
      <c r="K58" s="30">
        <v>0</v>
      </c>
    </row>
    <row r="59" spans="1:11" s="4" customFormat="1" ht="21.6" x14ac:dyDescent="0.55000000000000004">
      <c r="A59" s="23" t="s">
        <v>27</v>
      </c>
      <c r="B59" s="22"/>
      <c r="C59" s="32"/>
      <c r="D59" s="32"/>
      <c r="E59" s="40">
        <f>SUM(E48:E58)</f>
        <v>12378681</v>
      </c>
      <c r="F59" s="41"/>
      <c r="G59" s="40">
        <f>SUM(G48:G58)</f>
        <v>11693722</v>
      </c>
      <c r="H59" s="41"/>
      <c r="I59" s="40">
        <f>SUM(I48:I58)</f>
        <v>8496614</v>
      </c>
      <c r="J59" s="41"/>
      <c r="K59" s="40">
        <f>SUM(K48:K58)</f>
        <v>7375920</v>
      </c>
    </row>
    <row r="60" spans="1:11" x14ac:dyDescent="0.65">
      <c r="A60" s="22"/>
      <c r="B60" s="22"/>
      <c r="C60" s="112"/>
      <c r="D60" s="112"/>
      <c r="E60" s="42"/>
      <c r="F60" s="11"/>
      <c r="G60" s="42"/>
      <c r="H60" s="42"/>
      <c r="I60" s="42"/>
      <c r="J60" s="42"/>
      <c r="K60" s="42"/>
    </row>
    <row r="61" spans="1:11" x14ac:dyDescent="0.65">
      <c r="A61" s="43" t="s">
        <v>28</v>
      </c>
      <c r="B61" s="28"/>
      <c r="C61" s="112"/>
      <c r="D61" s="10"/>
      <c r="E61" s="42"/>
      <c r="F61" s="11"/>
      <c r="G61" s="42"/>
      <c r="H61" s="42"/>
      <c r="I61" s="42"/>
      <c r="J61" s="42"/>
      <c r="K61" s="42"/>
    </row>
    <row r="62" spans="1:11" x14ac:dyDescent="0.65">
      <c r="A62" s="18" t="s">
        <v>29</v>
      </c>
      <c r="B62" s="18"/>
      <c r="C62" s="112">
        <v>12</v>
      </c>
      <c r="D62" s="10"/>
      <c r="E62" s="19">
        <v>681995</v>
      </c>
      <c r="F62" s="19"/>
      <c r="G62" s="21">
        <v>824170</v>
      </c>
      <c r="H62" s="21"/>
      <c r="I62" s="19">
        <v>0</v>
      </c>
      <c r="J62" s="19"/>
      <c r="K62" s="21">
        <v>0</v>
      </c>
    </row>
    <row r="63" spans="1:11" x14ac:dyDescent="0.65">
      <c r="A63" s="18" t="s">
        <v>150</v>
      </c>
      <c r="B63" s="18"/>
      <c r="C63" s="112"/>
      <c r="D63" s="10"/>
      <c r="E63" s="21">
        <v>28569</v>
      </c>
      <c r="F63" s="21"/>
      <c r="G63" s="21">
        <v>29628</v>
      </c>
      <c r="H63" s="21"/>
      <c r="I63" s="21">
        <v>26182</v>
      </c>
      <c r="J63" s="21"/>
      <c r="K63" s="21">
        <v>31312</v>
      </c>
    </row>
    <row r="64" spans="1:11" x14ac:dyDescent="0.65">
      <c r="A64" s="18" t="s">
        <v>96</v>
      </c>
      <c r="B64" s="18"/>
      <c r="C64" s="112"/>
      <c r="D64" s="10"/>
      <c r="E64" s="21">
        <v>314749</v>
      </c>
      <c r="F64" s="21"/>
      <c r="G64" s="21">
        <v>315176</v>
      </c>
      <c r="H64" s="21"/>
      <c r="I64" s="21">
        <v>70594</v>
      </c>
      <c r="J64" s="21"/>
      <c r="K64" s="21">
        <v>70594</v>
      </c>
    </row>
    <row r="65" spans="1:11" x14ac:dyDescent="0.65">
      <c r="A65" s="18" t="s">
        <v>167</v>
      </c>
      <c r="B65" s="18"/>
      <c r="C65" s="112"/>
      <c r="D65" s="10"/>
      <c r="E65" s="21"/>
      <c r="F65" s="21"/>
      <c r="G65" s="21"/>
      <c r="H65" s="21"/>
      <c r="I65" s="21"/>
      <c r="J65" s="21"/>
      <c r="K65" s="21"/>
    </row>
    <row r="66" spans="1:11" x14ac:dyDescent="0.65">
      <c r="A66" s="48" t="s">
        <v>168</v>
      </c>
      <c r="B66" s="18"/>
      <c r="C66" s="112"/>
      <c r="D66" s="112"/>
      <c r="E66" s="21">
        <v>67831</v>
      </c>
      <c r="F66" s="30"/>
      <c r="G66" s="21">
        <v>66219</v>
      </c>
      <c r="H66" s="21"/>
      <c r="I66" s="21">
        <v>37245</v>
      </c>
      <c r="J66" s="21"/>
      <c r="K66" s="21">
        <v>35350</v>
      </c>
    </row>
    <row r="67" spans="1:11" s="4" customFormat="1" ht="21.6" x14ac:dyDescent="0.55000000000000004">
      <c r="A67" s="22" t="s">
        <v>30</v>
      </c>
      <c r="B67" s="22"/>
      <c r="C67" s="32"/>
      <c r="D67" s="24"/>
      <c r="E67" s="40">
        <f>SUM(E62:E66)</f>
        <v>1093144</v>
      </c>
      <c r="F67" s="41"/>
      <c r="G67" s="40">
        <f>SUM(G62:G66)</f>
        <v>1235193</v>
      </c>
      <c r="H67" s="41"/>
      <c r="I67" s="40">
        <f>SUM(I62:I66)</f>
        <v>134021</v>
      </c>
      <c r="J67" s="41"/>
      <c r="K67" s="40">
        <f>SUM(K62:K66)</f>
        <v>137256</v>
      </c>
    </row>
    <row r="68" spans="1:11" s="4" customFormat="1" ht="21.6" x14ac:dyDescent="0.55000000000000004">
      <c r="A68" s="22" t="s">
        <v>31</v>
      </c>
      <c r="B68" s="22"/>
      <c r="C68" s="32"/>
      <c r="D68" s="24"/>
      <c r="E68" s="40">
        <f>E59+E67</f>
        <v>13471825</v>
      </c>
      <c r="F68" s="41"/>
      <c r="G68" s="40">
        <f>G59+G67</f>
        <v>12928915</v>
      </c>
      <c r="H68" s="41"/>
      <c r="I68" s="40">
        <f>SUM(I59+I67)</f>
        <v>8630635</v>
      </c>
      <c r="J68" s="41"/>
      <c r="K68" s="40">
        <f>SUM(K59+K67)</f>
        <v>7513176</v>
      </c>
    </row>
    <row r="69" spans="1:11" s="8" customFormat="1" x14ac:dyDescent="0.65">
      <c r="A69" s="4" t="s">
        <v>88</v>
      </c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s="8" customFormat="1" x14ac:dyDescent="0.65">
      <c r="A70" s="4" t="s">
        <v>0</v>
      </c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s="8" customFormat="1" x14ac:dyDescent="0.65">
      <c r="A71" s="4" t="s">
        <v>208</v>
      </c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65">
      <c r="A72" s="9"/>
      <c r="B72" s="9"/>
      <c r="C72" s="10"/>
      <c r="D72" s="11"/>
      <c r="E72" s="261" t="s">
        <v>1</v>
      </c>
      <c r="F72" s="261"/>
      <c r="G72" s="261"/>
      <c r="H72" s="261"/>
      <c r="I72" s="261" t="s">
        <v>2</v>
      </c>
      <c r="J72" s="261"/>
      <c r="K72" s="261"/>
    </row>
    <row r="73" spans="1:11" x14ac:dyDescent="0.65">
      <c r="A73" s="10"/>
      <c r="B73" s="10"/>
      <c r="C73" s="10"/>
      <c r="D73" s="13"/>
      <c r="E73" s="14" t="s">
        <v>209</v>
      </c>
      <c r="F73" s="14"/>
      <c r="G73" s="14" t="s">
        <v>3</v>
      </c>
      <c r="H73" s="14"/>
      <c r="I73" s="14" t="s">
        <v>209</v>
      </c>
      <c r="J73" s="14"/>
      <c r="K73" s="14" t="s">
        <v>3</v>
      </c>
    </row>
    <row r="74" spans="1:11" x14ac:dyDescent="0.65">
      <c r="A74" s="12" t="s">
        <v>32</v>
      </c>
      <c r="B74" s="9"/>
      <c r="C74" s="15" t="s">
        <v>5</v>
      </c>
      <c r="D74" s="13"/>
      <c r="E74" s="14" t="s">
        <v>195</v>
      </c>
      <c r="F74" s="14"/>
      <c r="G74" s="14" t="s">
        <v>164</v>
      </c>
      <c r="H74" s="14"/>
      <c r="I74" s="14" t="s">
        <v>195</v>
      </c>
      <c r="J74" s="14"/>
      <c r="K74" s="14" t="s">
        <v>164</v>
      </c>
    </row>
    <row r="75" spans="1:11" x14ac:dyDescent="0.65">
      <c r="A75" s="12"/>
      <c r="B75" s="9"/>
      <c r="C75" s="15"/>
      <c r="D75" s="13"/>
      <c r="E75" s="14" t="s">
        <v>145</v>
      </c>
      <c r="F75" s="14"/>
      <c r="G75" s="14" t="s">
        <v>144</v>
      </c>
      <c r="H75" s="14"/>
      <c r="I75" s="14" t="s">
        <v>145</v>
      </c>
      <c r="J75" s="14"/>
      <c r="K75" s="14" t="s">
        <v>144</v>
      </c>
    </row>
    <row r="76" spans="1:11" x14ac:dyDescent="0.65">
      <c r="A76" s="12"/>
      <c r="B76" s="9"/>
      <c r="C76" s="15"/>
      <c r="D76" s="13"/>
      <c r="E76" s="14" t="s">
        <v>146</v>
      </c>
      <c r="F76" s="14"/>
      <c r="G76" s="14"/>
      <c r="H76" s="14"/>
      <c r="I76" s="14" t="s">
        <v>146</v>
      </c>
      <c r="J76" s="14"/>
      <c r="K76" s="14"/>
    </row>
    <row r="77" spans="1:11" x14ac:dyDescent="0.65">
      <c r="A77" s="9"/>
      <c r="B77" s="9"/>
      <c r="C77" s="16"/>
      <c r="D77" s="13"/>
      <c r="E77" s="259" t="s">
        <v>6</v>
      </c>
      <c r="F77" s="260"/>
      <c r="G77" s="260"/>
      <c r="H77" s="260"/>
      <c r="I77" s="260"/>
      <c r="J77" s="260"/>
      <c r="K77" s="260"/>
    </row>
    <row r="78" spans="1:11" x14ac:dyDescent="0.65">
      <c r="A78" s="28" t="s">
        <v>33</v>
      </c>
      <c r="B78" s="28"/>
      <c r="C78" s="112"/>
      <c r="D78" s="112"/>
      <c r="E78" s="38"/>
      <c r="F78" s="45"/>
      <c r="G78" s="38"/>
      <c r="H78" s="38"/>
      <c r="I78" s="38"/>
      <c r="J78" s="38"/>
      <c r="K78" s="38"/>
    </row>
    <row r="79" spans="1:11" x14ac:dyDescent="0.65">
      <c r="A79" s="44" t="s">
        <v>34</v>
      </c>
      <c r="B79" s="18"/>
      <c r="C79" s="113">
        <v>13</v>
      </c>
      <c r="D79" s="112"/>
      <c r="E79" s="46"/>
      <c r="F79" s="47"/>
      <c r="G79" s="46"/>
      <c r="H79" s="46"/>
      <c r="I79" s="46"/>
      <c r="J79" s="46"/>
      <c r="K79" s="46"/>
    </row>
    <row r="80" spans="1:11" ht="23.4" thickBot="1" x14ac:dyDescent="0.7">
      <c r="A80" s="48" t="s">
        <v>134</v>
      </c>
      <c r="B80" s="18"/>
      <c r="C80" s="112"/>
      <c r="D80" s="112"/>
      <c r="E80" s="49">
        <v>3251546</v>
      </c>
      <c r="F80" s="30"/>
      <c r="G80" s="49">
        <v>2403732</v>
      </c>
      <c r="H80" s="19"/>
      <c r="I80" s="49">
        <v>3251546</v>
      </c>
      <c r="J80" s="30"/>
      <c r="K80" s="49">
        <v>2403732</v>
      </c>
    </row>
    <row r="81" spans="1:11" ht="23.4" thickTop="1" x14ac:dyDescent="0.65">
      <c r="A81" s="50" t="s">
        <v>135</v>
      </c>
      <c r="B81" s="51"/>
      <c r="C81" s="112"/>
      <c r="D81" s="112"/>
      <c r="E81" s="21">
        <f>'ผู้ถือหุ้นรวม 65'!D27</f>
        <v>2037082</v>
      </c>
      <c r="F81" s="30"/>
      <c r="G81" s="21">
        <v>1851894</v>
      </c>
      <c r="H81" s="21"/>
      <c r="I81" s="21">
        <f>'ผู้ถือหุ้น 65'!C25</f>
        <v>2037082</v>
      </c>
      <c r="J81" s="30"/>
      <c r="K81" s="21">
        <v>1851894</v>
      </c>
    </row>
    <row r="82" spans="1:11" x14ac:dyDescent="0.65">
      <c r="A82" s="18" t="s">
        <v>97</v>
      </c>
      <c r="B82" s="166"/>
      <c r="C82" s="166"/>
      <c r="D82" s="112"/>
      <c r="E82" s="21">
        <f>'ผู้ถือหุ้นรวม 65'!F27</f>
        <v>3890230</v>
      </c>
      <c r="F82" s="30"/>
      <c r="G82" s="21">
        <v>3890223</v>
      </c>
      <c r="H82" s="21"/>
      <c r="I82" s="21">
        <f>'ผู้ถือหุ้น 65'!E25</f>
        <v>3890230</v>
      </c>
      <c r="J82" s="30"/>
      <c r="K82" s="21">
        <v>3890223</v>
      </c>
    </row>
    <row r="83" spans="1:11" x14ac:dyDescent="0.65">
      <c r="A83" s="18" t="s">
        <v>141</v>
      </c>
      <c r="B83" s="166"/>
      <c r="C83" s="166"/>
      <c r="D83" s="112"/>
      <c r="E83" s="21"/>
      <c r="F83" s="30"/>
      <c r="G83" s="21"/>
      <c r="H83" s="21"/>
      <c r="I83" s="21"/>
      <c r="J83" s="21"/>
      <c r="K83" s="21"/>
    </row>
    <row r="84" spans="1:11" x14ac:dyDescent="0.65">
      <c r="A84" s="48" t="s">
        <v>136</v>
      </c>
      <c r="B84" s="51"/>
      <c r="C84" s="112"/>
      <c r="D84" s="112"/>
      <c r="E84" s="21"/>
      <c r="F84" s="30"/>
      <c r="G84" s="21"/>
      <c r="H84" s="21"/>
      <c r="I84" s="21"/>
      <c r="J84" s="21"/>
      <c r="K84" s="21"/>
    </row>
    <row r="85" spans="1:11" x14ac:dyDescent="0.65">
      <c r="A85" s="50" t="s">
        <v>137</v>
      </c>
      <c r="B85" s="51"/>
      <c r="C85" s="51"/>
      <c r="D85" s="112"/>
      <c r="E85" s="21">
        <f>'ผู้ถือหุ้นรวม 65'!H27</f>
        <v>100611</v>
      </c>
      <c r="F85" s="30"/>
      <c r="G85" s="21">
        <v>100611</v>
      </c>
      <c r="H85" s="29"/>
      <c r="I85" s="21">
        <f>'ผู้ถือหุ้น 65'!G25</f>
        <v>100611</v>
      </c>
      <c r="J85" s="29"/>
      <c r="K85" s="30">
        <v>100611</v>
      </c>
    </row>
    <row r="86" spans="1:11" x14ac:dyDescent="0.65">
      <c r="A86" s="48" t="s">
        <v>138</v>
      </c>
      <c r="B86" s="18"/>
      <c r="C86" s="112"/>
      <c r="D86" s="10"/>
      <c r="E86" s="42">
        <f>'ผู้ถือหุ้นรวม 65'!J27</f>
        <v>-298806</v>
      </c>
      <c r="F86" s="11"/>
      <c r="G86" s="42">
        <v>-229237</v>
      </c>
      <c r="H86" s="42"/>
      <c r="I86" s="42">
        <f>'ผู้ถือหุ้น 65'!I25</f>
        <v>-146903</v>
      </c>
      <c r="J86" s="42"/>
      <c r="K86" s="42">
        <v>264853</v>
      </c>
    </row>
    <row r="87" spans="1:11" x14ac:dyDescent="0.65">
      <c r="A87" s="18" t="s">
        <v>76</v>
      </c>
      <c r="B87" s="166"/>
      <c r="C87" s="166"/>
      <c r="D87" s="112"/>
      <c r="E87" s="52">
        <f>'ผู้ถือหุ้นรวม 65'!T27</f>
        <v>692968</v>
      </c>
      <c r="F87" s="11"/>
      <c r="G87" s="52">
        <v>690673</v>
      </c>
      <c r="H87" s="42"/>
      <c r="I87" s="53">
        <f>'ผู้ถือหุ้น 65'!K25</f>
        <v>282357</v>
      </c>
      <c r="J87" s="54"/>
      <c r="K87" s="53">
        <v>282357</v>
      </c>
    </row>
    <row r="88" spans="1:11" x14ac:dyDescent="0.65">
      <c r="A88" s="22" t="s">
        <v>35</v>
      </c>
      <c r="B88" s="22"/>
      <c r="C88" s="112"/>
      <c r="D88" s="112"/>
      <c r="E88" s="55">
        <f>SUM(E81:E87)</f>
        <v>6422085</v>
      </c>
      <c r="F88" s="12"/>
      <c r="G88" s="55">
        <f>SUM(G81:G87)</f>
        <v>6304164</v>
      </c>
      <c r="H88" s="56"/>
      <c r="I88" s="56">
        <f>SUM(I81:I87)</f>
        <v>6163377</v>
      </c>
      <c r="J88" s="56"/>
      <c r="K88" s="56">
        <f>SUM(K81:K87)</f>
        <v>6389938</v>
      </c>
    </row>
    <row r="89" spans="1:11" x14ac:dyDescent="0.65">
      <c r="A89" s="44" t="s">
        <v>36</v>
      </c>
      <c r="B89" s="166"/>
      <c r="C89" s="166"/>
      <c r="D89" s="57"/>
      <c r="E89" s="42">
        <f>'ผู้ถือหุ้นรวม 65'!X27</f>
        <v>39299</v>
      </c>
      <c r="F89" s="12"/>
      <c r="G89" s="42">
        <v>37975</v>
      </c>
      <c r="H89" s="21"/>
      <c r="I89" s="21">
        <v>0</v>
      </c>
      <c r="J89" s="21"/>
      <c r="K89" s="21">
        <v>0</v>
      </c>
    </row>
    <row r="90" spans="1:11" x14ac:dyDescent="0.65">
      <c r="A90" s="22" t="s">
        <v>37</v>
      </c>
      <c r="B90" s="22"/>
      <c r="C90" s="112"/>
      <c r="D90" s="112"/>
      <c r="E90" s="40">
        <f>E88+E89</f>
        <v>6461384</v>
      </c>
      <c r="F90" s="12"/>
      <c r="G90" s="40">
        <f>G88+G89</f>
        <v>6342139</v>
      </c>
      <c r="H90" s="41"/>
      <c r="I90" s="40">
        <f>I88+I89</f>
        <v>6163377</v>
      </c>
      <c r="J90" s="41"/>
      <c r="K90" s="40">
        <f>K88+K89</f>
        <v>6389938</v>
      </c>
    </row>
    <row r="91" spans="1:11" x14ac:dyDescent="0.65">
      <c r="A91" s="44"/>
      <c r="B91" s="22"/>
      <c r="C91" s="112"/>
      <c r="D91" s="112"/>
      <c r="E91" s="56"/>
      <c r="F91" s="12"/>
      <c r="G91" s="56"/>
      <c r="H91" s="56"/>
      <c r="I91" s="56"/>
      <c r="J91" s="56"/>
      <c r="K91" s="56"/>
    </row>
    <row r="92" spans="1:11" ht="23.4" thickBot="1" x14ac:dyDescent="0.7">
      <c r="A92" s="58" t="s">
        <v>38</v>
      </c>
      <c r="B92" s="58"/>
      <c r="C92" s="112"/>
      <c r="D92" s="112"/>
      <c r="E92" s="59">
        <f>E90+E68</f>
        <v>19933209</v>
      </c>
      <c r="F92" s="12"/>
      <c r="G92" s="59">
        <f>G90+G68</f>
        <v>19271054</v>
      </c>
      <c r="H92" s="56"/>
      <c r="I92" s="59">
        <f>I68+I88</f>
        <v>14794012</v>
      </c>
      <c r="J92" s="56"/>
      <c r="K92" s="59">
        <f>K68+K88</f>
        <v>13903114</v>
      </c>
    </row>
    <row r="93" spans="1:11" ht="23.4" thickTop="1" x14ac:dyDescent="0.65"/>
  </sheetData>
  <mergeCells count="9">
    <mergeCell ref="E77:K77"/>
    <mergeCell ref="I40:K40"/>
    <mergeCell ref="E72:H72"/>
    <mergeCell ref="I4:K4"/>
    <mergeCell ref="E9:K9"/>
    <mergeCell ref="E40:H40"/>
    <mergeCell ref="I72:K72"/>
    <mergeCell ref="E45:K45"/>
    <mergeCell ref="E4:G4"/>
  </mergeCells>
  <pageMargins left="1.0899999999999999" right="0.7" top="0.75" bottom="0.75" header="0.3" footer="0.3"/>
  <pageSetup scale="79" firstPageNumber="3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3C35-C296-4DAF-A6F1-4AFD624E301D}">
  <sheetPr>
    <tabColor rgb="FF92D050"/>
  </sheetPr>
  <dimension ref="A1:J56"/>
  <sheetViews>
    <sheetView view="pageBreakPreview" zoomScaleNormal="100" zoomScaleSheetLayoutView="100" workbookViewId="0"/>
  </sheetViews>
  <sheetFormatPr defaultColWidth="30.375" defaultRowHeight="21" x14ac:dyDescent="0.6"/>
  <cols>
    <col min="1" max="1" width="57.75" style="9" customWidth="1"/>
    <col min="2" max="2" width="10" style="10" bestFit="1" customWidth="1"/>
    <col min="3" max="3" width="1.375" style="10" customWidth="1"/>
    <col min="4" max="4" width="12.125" style="10" customWidth="1"/>
    <col min="5" max="5" width="1.375" style="10" customWidth="1"/>
    <col min="6" max="6" width="12.125" style="10" customWidth="1"/>
    <col min="7" max="7" width="1.375" style="10" customWidth="1"/>
    <col min="8" max="8" width="12.125" style="11" customWidth="1"/>
    <col min="9" max="9" width="1.375" style="10" customWidth="1"/>
    <col min="10" max="10" width="12.125" style="11" customWidth="1"/>
    <col min="11" max="16384" width="30.375" style="10"/>
  </cols>
  <sheetData>
    <row r="1" spans="1:10" s="94" customFormat="1" ht="22.2" x14ac:dyDescent="0.6">
      <c r="A1" s="4" t="s">
        <v>88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94" customFormat="1" ht="22.2" x14ac:dyDescent="0.6">
      <c r="A2" s="7" t="s">
        <v>151</v>
      </c>
      <c r="C2" s="24"/>
      <c r="D2" s="114"/>
      <c r="E2" s="24"/>
      <c r="F2" s="114"/>
      <c r="G2" s="24"/>
      <c r="H2" s="114"/>
      <c r="I2" s="24"/>
      <c r="J2" s="114"/>
    </row>
    <row r="3" spans="1:10" s="94" customFormat="1" ht="22.2" x14ac:dyDescent="0.6">
      <c r="A3" s="7" t="s">
        <v>210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6">
      <c r="C4" s="11"/>
      <c r="D4" s="261" t="s">
        <v>1</v>
      </c>
      <c r="E4" s="261"/>
      <c r="F4" s="261"/>
      <c r="G4" s="24"/>
      <c r="H4" s="261" t="s">
        <v>2</v>
      </c>
      <c r="I4" s="261"/>
      <c r="J4" s="261"/>
    </row>
    <row r="5" spans="1:10" x14ac:dyDescent="0.6">
      <c r="B5" s="15" t="s">
        <v>5</v>
      </c>
      <c r="C5" s="13"/>
      <c r="D5" s="140">
        <v>2565</v>
      </c>
      <c r="E5" s="141"/>
      <c r="F5" s="140">
        <v>2564</v>
      </c>
      <c r="G5" s="141"/>
      <c r="H5" s="140">
        <v>2565</v>
      </c>
      <c r="I5" s="141"/>
      <c r="J5" s="140">
        <v>2564</v>
      </c>
    </row>
    <row r="6" spans="1:10" x14ac:dyDescent="0.6">
      <c r="A6" s="167"/>
      <c r="B6" s="16"/>
      <c r="C6" s="13"/>
      <c r="D6" s="259" t="s">
        <v>6</v>
      </c>
      <c r="E6" s="259"/>
      <c r="F6" s="259"/>
      <c r="G6" s="259"/>
      <c r="H6" s="259"/>
      <c r="I6" s="259"/>
      <c r="J6" s="259"/>
    </row>
    <row r="7" spans="1:10" x14ac:dyDescent="0.6">
      <c r="A7" s="60" t="s">
        <v>39</v>
      </c>
      <c r="B7" s="112" t="s">
        <v>170</v>
      </c>
      <c r="D7" s="61"/>
      <c r="E7" s="11"/>
      <c r="F7" s="61"/>
      <c r="H7" s="61"/>
      <c r="J7" s="61"/>
    </row>
    <row r="8" spans="1:10" x14ac:dyDescent="0.6">
      <c r="A8" s="13" t="s">
        <v>99</v>
      </c>
      <c r="C8" s="112"/>
      <c r="D8" s="21">
        <v>4821626</v>
      </c>
      <c r="E8" s="21"/>
      <c r="F8" s="21">
        <v>5034568</v>
      </c>
      <c r="G8" s="21"/>
      <c r="H8" s="21">
        <v>3537973</v>
      </c>
      <c r="I8" s="21"/>
      <c r="J8" s="21">
        <v>4258381</v>
      </c>
    </row>
    <row r="9" spans="1:10" x14ac:dyDescent="0.6">
      <c r="A9" s="13" t="s">
        <v>199</v>
      </c>
      <c r="B9" s="112"/>
      <c r="C9" s="112"/>
      <c r="D9" s="21">
        <v>5864</v>
      </c>
      <c r="E9" s="21"/>
      <c r="F9" s="21">
        <v>0</v>
      </c>
      <c r="G9" s="21"/>
      <c r="H9" s="21">
        <v>4591</v>
      </c>
      <c r="I9" s="21"/>
      <c r="J9" s="21">
        <v>0</v>
      </c>
    </row>
    <row r="10" spans="1:10" s="24" customFormat="1" x14ac:dyDescent="0.6">
      <c r="A10" s="13" t="s">
        <v>40</v>
      </c>
      <c r="B10" s="112"/>
      <c r="C10" s="10"/>
      <c r="D10" s="21">
        <v>26015</v>
      </c>
      <c r="E10" s="21"/>
      <c r="F10" s="21">
        <v>35715</v>
      </c>
      <c r="G10" s="21"/>
      <c r="H10" s="30">
        <v>25696</v>
      </c>
      <c r="I10" s="21"/>
      <c r="J10" s="30">
        <v>25905</v>
      </c>
    </row>
    <row r="11" spans="1:10" x14ac:dyDescent="0.6">
      <c r="A11" s="62" t="s">
        <v>41</v>
      </c>
      <c r="B11" s="32"/>
      <c r="C11" s="24"/>
      <c r="D11" s="40">
        <f>SUM(D8:D10)</f>
        <v>4853505</v>
      </c>
      <c r="E11" s="41"/>
      <c r="F11" s="40">
        <f>SUM(F8:F10)</f>
        <v>5070283</v>
      </c>
      <c r="G11" s="41"/>
      <c r="H11" s="40">
        <f>SUM(H8:H10)</f>
        <v>3568260</v>
      </c>
      <c r="I11" s="41"/>
      <c r="J11" s="40">
        <f>SUM(J8:J10)</f>
        <v>4284286</v>
      </c>
    </row>
    <row r="12" spans="1:10" x14ac:dyDescent="0.6">
      <c r="A12" s="62"/>
      <c r="B12" s="112"/>
      <c r="D12" s="21"/>
      <c r="E12" s="21"/>
      <c r="F12" s="63"/>
      <c r="G12" s="21"/>
      <c r="H12" s="61"/>
      <c r="I12" s="21"/>
      <c r="J12" s="61"/>
    </row>
    <row r="13" spans="1:10" x14ac:dyDescent="0.6">
      <c r="A13" s="60" t="s">
        <v>42</v>
      </c>
      <c r="B13" s="112" t="s">
        <v>170</v>
      </c>
      <c r="D13" s="21"/>
      <c r="E13" s="21"/>
      <c r="F13" s="21"/>
      <c r="G13" s="21"/>
      <c r="H13" s="21"/>
      <c r="I13" s="21"/>
      <c r="J13" s="21"/>
    </row>
    <row r="14" spans="1:10" x14ac:dyDescent="0.6">
      <c r="A14" s="13" t="s">
        <v>100</v>
      </c>
      <c r="D14" s="21">
        <v>4571725</v>
      </c>
      <c r="E14" s="21"/>
      <c r="F14" s="21">
        <v>4779302</v>
      </c>
      <c r="G14" s="21"/>
      <c r="H14" s="21">
        <v>3547361</v>
      </c>
      <c r="I14" s="21"/>
      <c r="J14" s="21">
        <v>4216113</v>
      </c>
    </row>
    <row r="15" spans="1:10" x14ac:dyDescent="0.6">
      <c r="A15" s="13" t="s">
        <v>87</v>
      </c>
      <c r="B15" s="112"/>
      <c r="C15" s="13"/>
      <c r="D15" s="21">
        <v>30873</v>
      </c>
      <c r="E15" s="21"/>
      <c r="F15" s="21">
        <v>33971</v>
      </c>
      <c r="G15" s="21"/>
      <c r="H15" s="21">
        <v>20230</v>
      </c>
      <c r="I15" s="21"/>
      <c r="J15" s="21">
        <v>27623</v>
      </c>
    </row>
    <row r="16" spans="1:10" x14ac:dyDescent="0.6">
      <c r="A16" s="13" t="s">
        <v>43</v>
      </c>
      <c r="B16" s="112"/>
      <c r="D16" s="21">
        <v>121195</v>
      </c>
      <c r="E16" s="21"/>
      <c r="F16" s="21">
        <v>68455</v>
      </c>
      <c r="G16" s="29"/>
      <c r="H16" s="21">
        <f>52950-457</f>
        <v>52493</v>
      </c>
      <c r="I16" s="29"/>
      <c r="J16" s="21">
        <v>49516</v>
      </c>
    </row>
    <row r="17" spans="1:10" x14ac:dyDescent="0.6">
      <c r="A17" s="13" t="s">
        <v>211</v>
      </c>
      <c r="B17" s="112"/>
      <c r="D17" s="21">
        <v>0</v>
      </c>
      <c r="E17" s="21"/>
      <c r="F17" s="21">
        <v>1100</v>
      </c>
      <c r="G17" s="29"/>
      <c r="H17" s="21">
        <v>0</v>
      </c>
      <c r="I17" s="29"/>
      <c r="J17" s="21">
        <v>1403</v>
      </c>
    </row>
    <row r="18" spans="1:10" x14ac:dyDescent="0.6">
      <c r="A18" s="173" t="s">
        <v>182</v>
      </c>
      <c r="D18" s="64">
        <v>-7</v>
      </c>
      <c r="E18" s="21"/>
      <c r="F18" s="64">
        <v>-596</v>
      </c>
      <c r="G18" s="21"/>
      <c r="H18" s="21">
        <v>0</v>
      </c>
      <c r="I18" s="21"/>
      <c r="J18" s="64">
        <v>-561</v>
      </c>
    </row>
    <row r="19" spans="1:10" x14ac:dyDescent="0.6">
      <c r="A19" s="62" t="s">
        <v>45</v>
      </c>
      <c r="B19" s="24"/>
      <c r="C19" s="24"/>
      <c r="D19" s="40">
        <f>SUM(D14:D18)</f>
        <v>4723786</v>
      </c>
      <c r="E19" s="41"/>
      <c r="F19" s="40">
        <f>SUM(F14:F18)</f>
        <v>4882232</v>
      </c>
      <c r="G19" s="41"/>
      <c r="H19" s="40">
        <f>SUM(H14:H18)</f>
        <v>3620084</v>
      </c>
      <c r="I19" s="41"/>
      <c r="J19" s="40">
        <f>SUM(J14:J18)</f>
        <v>4294094</v>
      </c>
    </row>
    <row r="20" spans="1:10" x14ac:dyDescent="0.6">
      <c r="A20" s="62"/>
      <c r="D20" s="21"/>
      <c r="E20" s="21"/>
      <c r="F20" s="21"/>
      <c r="G20" s="21"/>
      <c r="H20" s="21"/>
      <c r="I20" s="21"/>
      <c r="J20" s="21"/>
    </row>
    <row r="21" spans="1:10" x14ac:dyDescent="0.6">
      <c r="A21" s="229" t="s">
        <v>230</v>
      </c>
      <c r="D21" s="41">
        <f>D11-D19</f>
        <v>129719</v>
      </c>
      <c r="E21" s="41"/>
      <c r="F21" s="41">
        <f>F11-F19</f>
        <v>188051</v>
      </c>
      <c r="G21" s="41"/>
      <c r="H21" s="71">
        <f>H11-H19</f>
        <v>-51824</v>
      </c>
      <c r="I21" s="41"/>
      <c r="J21" s="71">
        <f>J11-J19</f>
        <v>-9808</v>
      </c>
    </row>
    <row r="22" spans="1:10" x14ac:dyDescent="0.6">
      <c r="A22" s="66" t="s">
        <v>44</v>
      </c>
      <c r="D22" s="96">
        <v>-135756</v>
      </c>
      <c r="E22" s="21"/>
      <c r="F22" s="96">
        <v>-128187</v>
      </c>
      <c r="G22" s="21"/>
      <c r="H22" s="96">
        <f>-76169-1</f>
        <v>-76170</v>
      </c>
      <c r="I22" s="21"/>
      <c r="J22" s="96">
        <v>-76921</v>
      </c>
    </row>
    <row r="23" spans="1:10" x14ac:dyDescent="0.6">
      <c r="A23" s="66" t="s">
        <v>203</v>
      </c>
      <c r="B23" s="112"/>
      <c r="D23" s="21">
        <f>105910-147</f>
        <v>105763</v>
      </c>
      <c r="E23" s="21"/>
      <c r="F23" s="21">
        <v>9008</v>
      </c>
      <c r="G23" s="21"/>
      <c r="H23" s="21">
        <v>0</v>
      </c>
      <c r="I23" s="21"/>
      <c r="J23" s="21">
        <v>0</v>
      </c>
    </row>
    <row r="24" spans="1:10" x14ac:dyDescent="0.6">
      <c r="A24" s="66" t="s">
        <v>202</v>
      </c>
      <c r="D24" s="21"/>
      <c r="E24" s="21"/>
      <c r="F24" s="21"/>
      <c r="G24" s="21"/>
      <c r="H24" s="21"/>
      <c r="I24" s="21"/>
      <c r="J24" s="21"/>
    </row>
    <row r="25" spans="1:10" x14ac:dyDescent="0.6">
      <c r="A25" s="67" t="s">
        <v>184</v>
      </c>
      <c r="B25" s="112">
        <v>8</v>
      </c>
      <c r="D25" s="69">
        <v>-47219</v>
      </c>
      <c r="E25" s="21"/>
      <c r="F25" s="151">
        <v>0</v>
      </c>
      <c r="G25" s="21"/>
      <c r="H25" s="69">
        <f>-47220+1</f>
        <v>-47219</v>
      </c>
      <c r="I25" s="21"/>
      <c r="J25" s="151">
        <v>0</v>
      </c>
    </row>
    <row r="26" spans="1:10" x14ac:dyDescent="0.6">
      <c r="A26" s="33" t="s">
        <v>198</v>
      </c>
      <c r="B26" s="32"/>
      <c r="C26" s="24"/>
      <c r="D26" s="70">
        <f>SUM(D21:D25)</f>
        <v>52507</v>
      </c>
      <c r="E26" s="41"/>
      <c r="F26" s="70">
        <f>SUM(F21:F25)</f>
        <v>68872</v>
      </c>
      <c r="G26" s="41"/>
      <c r="H26" s="70">
        <f>SUM(H21:H25)</f>
        <v>-175213</v>
      </c>
      <c r="I26" s="41"/>
      <c r="J26" s="70">
        <f>SUM(J21:J25)</f>
        <v>-86729</v>
      </c>
    </row>
    <row r="27" spans="1:10" s="24" customFormat="1" x14ac:dyDescent="0.6">
      <c r="A27" s="65" t="s">
        <v>139</v>
      </c>
      <c r="B27" s="112"/>
      <c r="C27" s="10"/>
      <c r="D27" s="64">
        <v>130</v>
      </c>
      <c r="E27" s="21"/>
      <c r="F27" s="72">
        <v>-3444</v>
      </c>
      <c r="G27" s="21"/>
      <c r="H27" s="96">
        <v>-83</v>
      </c>
      <c r="I27" s="21"/>
      <c r="J27" s="73">
        <v>0</v>
      </c>
    </row>
    <row r="28" spans="1:10" s="24" customFormat="1" ht="20.399999999999999" x14ac:dyDescent="0.55000000000000004">
      <c r="A28" s="74" t="s">
        <v>82</v>
      </c>
      <c r="D28" s="75">
        <f>SUM(D26:D27)</f>
        <v>52637</v>
      </c>
      <c r="E28" s="76"/>
      <c r="F28" s="75">
        <f>SUM(F26:F27)</f>
        <v>65428</v>
      </c>
      <c r="G28" s="41"/>
      <c r="H28" s="75">
        <f>SUM(H26:H27)</f>
        <v>-175296</v>
      </c>
      <c r="I28" s="41"/>
      <c r="J28" s="75">
        <f>SUM(J26:J27)</f>
        <v>-86729</v>
      </c>
    </row>
    <row r="29" spans="1:10" s="24" customFormat="1" x14ac:dyDescent="0.6">
      <c r="A29" s="168"/>
      <c r="B29" s="169"/>
      <c r="C29" s="169"/>
      <c r="D29" s="170"/>
      <c r="E29" s="171"/>
      <c r="F29" s="170"/>
      <c r="G29" s="172"/>
      <c r="H29" s="170"/>
      <c r="I29" s="172"/>
      <c r="J29" s="170"/>
    </row>
    <row r="30" spans="1:10" s="24" customFormat="1" ht="20.399999999999999" x14ac:dyDescent="0.55000000000000004">
      <c r="A30" s="74" t="s">
        <v>105</v>
      </c>
      <c r="D30" s="79"/>
      <c r="E30" s="77"/>
      <c r="F30" s="79"/>
      <c r="G30" s="78"/>
      <c r="H30" s="79"/>
      <c r="I30" s="78"/>
      <c r="J30" s="79"/>
    </row>
    <row r="31" spans="1:10" s="24" customFormat="1" ht="20.399999999999999" x14ac:dyDescent="0.55000000000000004">
      <c r="A31" s="80" t="s">
        <v>102</v>
      </c>
      <c r="D31" s="79"/>
      <c r="E31" s="77"/>
      <c r="F31" s="79"/>
      <c r="G31" s="78"/>
      <c r="H31" s="79"/>
      <c r="I31" s="78"/>
      <c r="J31" s="79"/>
    </row>
    <row r="32" spans="1:10" s="24" customFormat="1" x14ac:dyDescent="0.6">
      <c r="A32" s="65" t="s">
        <v>103</v>
      </c>
      <c r="D32" s="81">
        <v>-85</v>
      </c>
      <c r="E32" s="82"/>
      <c r="F32" s="81">
        <v>-60</v>
      </c>
      <c r="G32" s="64"/>
      <c r="H32" s="21">
        <v>0</v>
      </c>
      <c r="I32" s="64"/>
      <c r="J32" s="21">
        <v>0</v>
      </c>
    </row>
    <row r="33" spans="1:10" s="24" customFormat="1" x14ac:dyDescent="0.6">
      <c r="A33" s="65" t="s">
        <v>233</v>
      </c>
      <c r="D33" s="68">
        <v>7105</v>
      </c>
      <c r="E33" s="82"/>
      <c r="F33" s="68">
        <v>3017</v>
      </c>
      <c r="G33" s="64"/>
      <c r="H33" s="151">
        <v>0</v>
      </c>
      <c r="I33" s="64"/>
      <c r="J33" s="151">
        <v>0</v>
      </c>
    </row>
    <row r="34" spans="1:10" s="24" customFormat="1" ht="20.399999999999999" x14ac:dyDescent="0.55000000000000004">
      <c r="A34" s="74" t="s">
        <v>104</v>
      </c>
      <c r="D34" s="83">
        <f>SUM(D32:D33)</f>
        <v>7020</v>
      </c>
      <c r="E34" s="84"/>
      <c r="F34" s="83">
        <f>SUM(F32:F33)</f>
        <v>2957</v>
      </c>
      <c r="G34" s="71"/>
      <c r="H34" s="85">
        <f>SUM(H32:H33)</f>
        <v>0</v>
      </c>
      <c r="I34" s="71"/>
      <c r="J34" s="85">
        <f>SUM(J32:J33)</f>
        <v>0</v>
      </c>
    </row>
    <row r="35" spans="1:10" x14ac:dyDescent="0.6">
      <c r="A35" s="74" t="s">
        <v>140</v>
      </c>
      <c r="B35" s="24"/>
      <c r="C35" s="24"/>
      <c r="D35" s="75">
        <f>D34</f>
        <v>7020</v>
      </c>
      <c r="E35" s="84"/>
      <c r="F35" s="75">
        <f>F34</f>
        <v>2957</v>
      </c>
      <c r="G35" s="71"/>
      <c r="H35" s="86">
        <f>H34</f>
        <v>0</v>
      </c>
      <c r="I35" s="71"/>
      <c r="J35" s="86">
        <f>J34</f>
        <v>0</v>
      </c>
    </row>
    <row r="36" spans="1:10" ht="21.6" thickBot="1" x14ac:dyDescent="0.65">
      <c r="A36" s="74" t="s">
        <v>46</v>
      </c>
      <c r="D36" s="88">
        <f>D28+D35</f>
        <v>59657</v>
      </c>
      <c r="E36" s="71"/>
      <c r="F36" s="88">
        <f>F28+F35</f>
        <v>68385</v>
      </c>
      <c r="G36" s="71"/>
      <c r="H36" s="88">
        <f>H28+H35</f>
        <v>-175296</v>
      </c>
      <c r="I36" s="90"/>
      <c r="J36" s="88">
        <f>J28+J35</f>
        <v>-86729</v>
      </c>
    </row>
    <row r="37" spans="1:10" s="94" customFormat="1" ht="22.8" thickTop="1" x14ac:dyDescent="0.6">
      <c r="A37" s="4" t="s">
        <v>88</v>
      </c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0" s="94" customFormat="1" ht="22.2" x14ac:dyDescent="0.6">
      <c r="A38" s="7" t="s">
        <v>151</v>
      </c>
      <c r="C38" s="24"/>
      <c r="D38" s="24"/>
      <c r="E38" s="24"/>
      <c r="F38" s="24"/>
      <c r="G38" s="24"/>
      <c r="H38" s="24"/>
      <c r="I38" s="24"/>
      <c r="J38" s="24"/>
    </row>
    <row r="39" spans="1:10" s="94" customFormat="1" ht="22.2" x14ac:dyDescent="0.6">
      <c r="A39" s="7" t="s">
        <v>210</v>
      </c>
      <c r="B39" s="24"/>
      <c r="C39" s="24"/>
      <c r="D39" s="24"/>
      <c r="E39" s="24"/>
      <c r="F39" s="24"/>
      <c r="G39" s="24"/>
      <c r="H39" s="24"/>
      <c r="I39" s="24"/>
      <c r="J39" s="24"/>
    </row>
    <row r="40" spans="1:10" x14ac:dyDescent="0.6">
      <c r="C40" s="11"/>
      <c r="D40" s="261" t="s">
        <v>1</v>
      </c>
      <c r="E40" s="261"/>
      <c r="F40" s="261"/>
      <c r="G40" s="139"/>
      <c r="H40" s="263" t="s">
        <v>2</v>
      </c>
      <c r="I40" s="263"/>
      <c r="J40" s="263"/>
    </row>
    <row r="41" spans="1:10" x14ac:dyDescent="0.6">
      <c r="B41" s="15" t="s">
        <v>5</v>
      </c>
      <c r="C41" s="13"/>
      <c r="D41" s="140">
        <v>2565</v>
      </c>
      <c r="E41" s="141"/>
      <c r="F41" s="140">
        <v>2564</v>
      </c>
      <c r="G41" s="141"/>
      <c r="H41" s="140">
        <v>2565</v>
      </c>
      <c r="I41" s="141"/>
      <c r="J41" s="140">
        <v>2564</v>
      </c>
    </row>
    <row r="42" spans="1:10" x14ac:dyDescent="0.6">
      <c r="B42" s="16"/>
      <c r="C42" s="13"/>
      <c r="D42" s="262" t="s">
        <v>6</v>
      </c>
      <c r="E42" s="262"/>
      <c r="F42" s="262"/>
      <c r="G42" s="262"/>
      <c r="H42" s="262"/>
      <c r="I42" s="262"/>
      <c r="J42" s="262"/>
    </row>
    <row r="43" spans="1:10" s="94" customFormat="1" x14ac:dyDescent="0.6">
      <c r="A43" s="91"/>
      <c r="B43" s="92"/>
      <c r="C43" s="93"/>
      <c r="D43" s="142"/>
      <c r="E43" s="142"/>
      <c r="F43" s="142"/>
      <c r="G43" s="142"/>
      <c r="H43" s="143"/>
      <c r="I43" s="142"/>
      <c r="J43" s="143"/>
    </row>
    <row r="44" spans="1:10" x14ac:dyDescent="0.6">
      <c r="A44" s="95" t="s">
        <v>83</v>
      </c>
      <c r="B44" s="112"/>
      <c r="D44" s="96"/>
      <c r="E44" s="96"/>
      <c r="F44" s="96"/>
      <c r="G44" s="96"/>
      <c r="H44" s="96"/>
      <c r="I44" s="96"/>
      <c r="J44" s="96"/>
    </row>
    <row r="45" spans="1:10" x14ac:dyDescent="0.6">
      <c r="A45" s="67" t="s">
        <v>132</v>
      </c>
      <c r="B45" s="112"/>
      <c r="D45" s="96">
        <v>51495</v>
      </c>
      <c r="E45" s="96"/>
      <c r="F45" s="96">
        <v>64502</v>
      </c>
      <c r="G45" s="96"/>
      <c r="H45" s="97">
        <v>-175296</v>
      </c>
      <c r="I45" s="96"/>
      <c r="J45" s="96">
        <v>-86729</v>
      </c>
    </row>
    <row r="46" spans="1:10" s="24" customFormat="1" x14ac:dyDescent="0.6">
      <c r="A46" s="67" t="s">
        <v>133</v>
      </c>
      <c r="B46" s="112"/>
      <c r="C46" s="10"/>
      <c r="D46" s="96">
        <v>1142</v>
      </c>
      <c r="E46" s="96"/>
      <c r="F46" s="96">
        <v>926</v>
      </c>
      <c r="G46" s="96"/>
      <c r="H46" s="98">
        <v>0</v>
      </c>
      <c r="I46" s="96"/>
      <c r="J46" s="98">
        <v>0</v>
      </c>
    </row>
    <row r="47" spans="1:10" s="24" customFormat="1" thickBot="1" x14ac:dyDescent="0.6">
      <c r="A47" s="95" t="s">
        <v>82</v>
      </c>
      <c r="B47" s="32"/>
      <c r="D47" s="87">
        <f>SUM(D45:D46)</f>
        <v>52637</v>
      </c>
      <c r="E47" s="99"/>
      <c r="F47" s="100">
        <f>SUM(F45:F46)</f>
        <v>65428</v>
      </c>
      <c r="G47" s="99"/>
      <c r="H47" s="89">
        <f>SUM(H45:H46)</f>
        <v>-175296</v>
      </c>
      <c r="I47" s="99"/>
      <c r="J47" s="100">
        <f>SUM(J45:J46)</f>
        <v>-86729</v>
      </c>
    </row>
    <row r="48" spans="1:10" s="24" customFormat="1" thickTop="1" x14ac:dyDescent="0.55000000000000004">
      <c r="A48" s="95"/>
      <c r="B48" s="32"/>
      <c r="D48" s="99"/>
      <c r="E48" s="99"/>
      <c r="F48" s="99"/>
      <c r="G48" s="99"/>
      <c r="H48" s="101"/>
      <c r="I48" s="99"/>
      <c r="J48" s="99"/>
    </row>
    <row r="49" spans="1:10" s="24" customFormat="1" ht="20.399999999999999" x14ac:dyDescent="0.55000000000000004">
      <c r="A49" s="95" t="s">
        <v>47</v>
      </c>
      <c r="B49" s="32"/>
      <c r="D49" s="99"/>
      <c r="E49" s="99"/>
      <c r="F49" s="99"/>
      <c r="G49" s="99"/>
      <c r="H49" s="99"/>
      <c r="I49" s="99"/>
      <c r="J49" s="99"/>
    </row>
    <row r="50" spans="1:10" s="24" customFormat="1" x14ac:dyDescent="0.6">
      <c r="A50" s="67" t="s">
        <v>132</v>
      </c>
      <c r="B50" s="32"/>
      <c r="D50" s="96">
        <v>58515</v>
      </c>
      <c r="E50" s="10"/>
      <c r="F50" s="96">
        <v>67459</v>
      </c>
      <c r="G50" s="102"/>
      <c r="H50" s="97">
        <v>-175296</v>
      </c>
      <c r="I50" s="102"/>
      <c r="J50" s="96">
        <v>-86729</v>
      </c>
    </row>
    <row r="51" spans="1:10" x14ac:dyDescent="0.6">
      <c r="A51" s="67" t="s">
        <v>133</v>
      </c>
      <c r="B51" s="112"/>
      <c r="D51" s="96">
        <v>1142</v>
      </c>
      <c r="E51" s="96"/>
      <c r="F51" s="96">
        <v>926</v>
      </c>
      <c r="G51" s="96"/>
      <c r="H51" s="98">
        <v>0</v>
      </c>
      <c r="I51" s="96"/>
      <c r="J51" s="98">
        <v>0</v>
      </c>
    </row>
    <row r="52" spans="1:10" ht="21.6" thickBot="1" x14ac:dyDescent="0.65">
      <c r="A52" s="103" t="s">
        <v>46</v>
      </c>
      <c r="B52" s="104"/>
      <c r="C52" s="102"/>
      <c r="D52" s="105">
        <f>SUM(D50:D51)</f>
        <v>59657</v>
      </c>
      <c r="E52" s="106"/>
      <c r="F52" s="100">
        <f>SUM(F50:F51)</f>
        <v>68385</v>
      </c>
      <c r="G52" s="106"/>
      <c r="H52" s="89">
        <f>SUM(H50:H51)</f>
        <v>-175296</v>
      </c>
      <c r="I52" s="106"/>
      <c r="J52" s="100">
        <f>SUM(J50:J51)</f>
        <v>-86729</v>
      </c>
    </row>
    <row r="53" spans="1:10" ht="21.6" thickTop="1" x14ac:dyDescent="0.6">
      <c r="A53" s="107"/>
      <c r="B53" s="112"/>
      <c r="G53" s="102"/>
      <c r="H53" s="108"/>
      <c r="I53" s="102"/>
      <c r="J53" s="108"/>
    </row>
    <row r="54" spans="1:10" ht="21.6" thickBot="1" x14ac:dyDescent="0.65">
      <c r="A54" s="109" t="s">
        <v>171</v>
      </c>
      <c r="B54" s="112">
        <v>16</v>
      </c>
      <c r="D54" s="110">
        <v>0.01</v>
      </c>
      <c r="E54" s="111"/>
      <c r="F54" s="110">
        <v>1.2999999999999999E-2</v>
      </c>
      <c r="G54" s="111"/>
      <c r="H54" s="110">
        <v>-3.4000000000000002E-2</v>
      </c>
      <c r="I54" s="111"/>
      <c r="J54" s="110">
        <v>-1.7000000000000001E-2</v>
      </c>
    </row>
    <row r="55" spans="1:10" ht="22.2" thickTop="1" thickBot="1" x14ac:dyDescent="0.65">
      <c r="A55" s="109" t="s">
        <v>179</v>
      </c>
      <c r="B55" s="112">
        <v>16</v>
      </c>
      <c r="D55" s="110">
        <v>0.01</v>
      </c>
      <c r="E55" s="111"/>
      <c r="F55" s="110">
        <v>1.2999999999999999E-2</v>
      </c>
      <c r="G55" s="111"/>
      <c r="H55" s="110">
        <v>-3.4000000000000002E-2</v>
      </c>
      <c r="I55" s="111"/>
      <c r="J55" s="110">
        <v>-1.7000000000000001E-2</v>
      </c>
    </row>
    <row r="56" spans="1:10" ht="21.6" thickTop="1" x14ac:dyDescent="0.6"/>
  </sheetData>
  <mergeCells count="6">
    <mergeCell ref="D42:J42"/>
    <mergeCell ref="D4:F4"/>
    <mergeCell ref="H4:J4"/>
    <mergeCell ref="D6:J6"/>
    <mergeCell ref="D40:F40"/>
    <mergeCell ref="H40:J40"/>
  </mergeCells>
  <pageMargins left="0.7" right="0.7" top="0.75" bottom="0.75" header="0.3" footer="0.3"/>
  <pageSetup paperSize="9" scale="78" firstPageNumber="6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3F-5E40-43F8-AE6C-913CAADB966A}">
  <sheetPr>
    <tabColor rgb="FF92D050"/>
  </sheetPr>
  <dimension ref="A1:J58"/>
  <sheetViews>
    <sheetView view="pageBreakPreview" topLeftCell="A49" zoomScaleNormal="100" zoomScaleSheetLayoutView="100" workbookViewId="0">
      <selection activeCell="C61" sqref="C61"/>
    </sheetView>
  </sheetViews>
  <sheetFormatPr defaultColWidth="30.375" defaultRowHeight="21" x14ac:dyDescent="0.6"/>
  <cols>
    <col min="1" max="1" width="57.875" style="9" customWidth="1"/>
    <col min="2" max="2" width="10" style="10" bestFit="1" customWidth="1"/>
    <col min="3" max="3" width="1.375" style="10" customWidth="1"/>
    <col min="4" max="4" width="12.25" style="10" customWidth="1"/>
    <col min="5" max="5" width="1.375" style="10" customWidth="1"/>
    <col min="6" max="6" width="12.25" style="10" customWidth="1"/>
    <col min="7" max="7" width="1.375" style="10" customWidth="1"/>
    <col min="8" max="8" width="12.25" style="11" customWidth="1"/>
    <col min="9" max="9" width="1.375" style="10" customWidth="1"/>
    <col min="10" max="10" width="12.25" style="11" customWidth="1"/>
    <col min="11" max="16384" width="30.375" style="10"/>
  </cols>
  <sheetData>
    <row r="1" spans="1:10" s="94" customFormat="1" ht="22.2" x14ac:dyDescent="0.6">
      <c r="A1" s="4" t="s">
        <v>88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94" customFormat="1" ht="22.2" x14ac:dyDescent="0.6">
      <c r="A2" s="7" t="s">
        <v>151</v>
      </c>
      <c r="C2" s="24"/>
      <c r="D2" s="114"/>
      <c r="E2" s="24"/>
      <c r="F2" s="114"/>
      <c r="G2" s="24"/>
      <c r="H2" s="114"/>
      <c r="I2" s="24"/>
      <c r="J2" s="114"/>
    </row>
    <row r="3" spans="1:10" s="94" customFormat="1" ht="22.2" x14ac:dyDescent="0.6">
      <c r="A3" s="7" t="s">
        <v>212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6">
      <c r="C4" s="11"/>
      <c r="D4" s="261" t="s">
        <v>1</v>
      </c>
      <c r="E4" s="261"/>
      <c r="F4" s="261"/>
      <c r="G4" s="24"/>
      <c r="H4" s="261" t="s">
        <v>2</v>
      </c>
      <c r="I4" s="261"/>
      <c r="J4" s="261"/>
    </row>
    <row r="5" spans="1:10" x14ac:dyDescent="0.6">
      <c r="B5" s="15" t="s">
        <v>5</v>
      </c>
      <c r="C5" s="13"/>
      <c r="D5" s="140">
        <v>2565</v>
      </c>
      <c r="E5" s="141"/>
      <c r="F5" s="140">
        <v>2564</v>
      </c>
      <c r="G5" s="141"/>
      <c r="H5" s="140">
        <v>2565</v>
      </c>
      <c r="I5" s="141"/>
      <c r="J5" s="140">
        <v>2564</v>
      </c>
    </row>
    <row r="6" spans="1:10" x14ac:dyDescent="0.6">
      <c r="A6" s="167"/>
      <c r="B6" s="16"/>
      <c r="C6" s="13"/>
      <c r="D6" s="259" t="s">
        <v>6</v>
      </c>
      <c r="E6" s="259"/>
      <c r="F6" s="259"/>
      <c r="G6" s="259"/>
      <c r="H6" s="259"/>
      <c r="I6" s="259"/>
      <c r="J6" s="259"/>
    </row>
    <row r="7" spans="1:10" x14ac:dyDescent="0.6">
      <c r="A7" s="60" t="s">
        <v>39</v>
      </c>
      <c r="B7" s="112" t="s">
        <v>170</v>
      </c>
      <c r="D7" s="61"/>
      <c r="E7" s="11"/>
      <c r="F7" s="61"/>
      <c r="H7" s="61"/>
      <c r="J7" s="61"/>
    </row>
    <row r="8" spans="1:10" x14ac:dyDescent="0.6">
      <c r="A8" s="13" t="s">
        <v>99</v>
      </c>
      <c r="C8" s="112"/>
      <c r="D8" s="21">
        <v>9929286</v>
      </c>
      <c r="E8" s="21"/>
      <c r="F8" s="21">
        <v>8182222</v>
      </c>
      <c r="G8" s="21"/>
      <c r="H8" s="21">
        <v>8004901</v>
      </c>
      <c r="I8" s="21"/>
      <c r="J8" s="21">
        <v>6401648</v>
      </c>
    </row>
    <row r="9" spans="1:10" x14ac:dyDescent="0.6">
      <c r="A9" s="13" t="s">
        <v>172</v>
      </c>
      <c r="B9" s="112"/>
      <c r="C9" s="112"/>
      <c r="D9" s="21">
        <v>0</v>
      </c>
      <c r="E9" s="21"/>
      <c r="F9" s="21">
        <v>0</v>
      </c>
      <c r="G9" s="21"/>
      <c r="H9" s="21">
        <v>0</v>
      </c>
      <c r="I9" s="21"/>
      <c r="J9" s="21">
        <v>253000</v>
      </c>
    </row>
    <row r="10" spans="1:10" x14ac:dyDescent="0.6">
      <c r="A10" s="13" t="s">
        <v>157</v>
      </c>
      <c r="B10" s="112"/>
      <c r="C10" s="112"/>
      <c r="D10" s="21">
        <v>2331</v>
      </c>
      <c r="E10" s="21"/>
      <c r="F10" s="21">
        <v>0</v>
      </c>
      <c r="G10" s="21"/>
      <c r="H10" s="21">
        <v>2331</v>
      </c>
      <c r="I10" s="21"/>
      <c r="J10" s="21">
        <v>0</v>
      </c>
    </row>
    <row r="11" spans="1:10" x14ac:dyDescent="0.6">
      <c r="A11" s="13" t="s">
        <v>186</v>
      </c>
      <c r="B11" s="112"/>
      <c r="C11" s="112"/>
      <c r="D11" s="21">
        <v>591</v>
      </c>
      <c r="E11" s="21"/>
      <c r="F11" s="21">
        <v>0</v>
      </c>
      <c r="G11" s="21"/>
      <c r="H11" s="21">
        <v>591</v>
      </c>
      <c r="I11" s="21"/>
      <c r="J11" s="21">
        <v>0</v>
      </c>
    </row>
    <row r="12" spans="1:10" x14ac:dyDescent="0.6">
      <c r="A12" s="13" t="s">
        <v>199</v>
      </c>
      <c r="B12" s="112"/>
      <c r="C12" s="112"/>
      <c r="D12" s="21">
        <v>12162</v>
      </c>
      <c r="E12" s="21"/>
      <c r="F12" s="21">
        <v>8137</v>
      </c>
      <c r="G12" s="21"/>
      <c r="H12" s="21">
        <v>6816</v>
      </c>
      <c r="I12" s="21"/>
      <c r="J12" s="21">
        <v>2951</v>
      </c>
    </row>
    <row r="13" spans="1:10" s="24" customFormat="1" x14ac:dyDescent="0.6">
      <c r="A13" s="13" t="s">
        <v>40</v>
      </c>
      <c r="B13" s="112"/>
      <c r="C13" s="10"/>
      <c r="D13" s="21">
        <v>59522</v>
      </c>
      <c r="E13" s="21"/>
      <c r="F13" s="21">
        <v>72902</v>
      </c>
      <c r="G13" s="21"/>
      <c r="H13" s="30">
        <v>50289</v>
      </c>
      <c r="I13" s="21"/>
      <c r="J13" s="30">
        <v>59375</v>
      </c>
    </row>
    <row r="14" spans="1:10" x14ac:dyDescent="0.6">
      <c r="A14" s="62" t="s">
        <v>41</v>
      </c>
      <c r="B14" s="32"/>
      <c r="C14" s="24"/>
      <c r="D14" s="40">
        <f>SUM(D8:D13)</f>
        <v>10003892</v>
      </c>
      <c r="E14" s="41"/>
      <c r="F14" s="40">
        <f>SUM(F8:F13)</f>
        <v>8263261</v>
      </c>
      <c r="G14" s="41"/>
      <c r="H14" s="40">
        <f>SUM(H8:H13)</f>
        <v>8064928</v>
      </c>
      <c r="I14" s="41"/>
      <c r="J14" s="40">
        <f>SUM(J8:J13)</f>
        <v>6716974</v>
      </c>
    </row>
    <row r="15" spans="1:10" x14ac:dyDescent="0.6">
      <c r="A15" s="62"/>
      <c r="B15" s="112"/>
      <c r="D15" s="21"/>
      <c r="E15" s="21"/>
      <c r="F15" s="63"/>
      <c r="G15" s="21"/>
      <c r="H15" s="61"/>
      <c r="I15" s="21"/>
      <c r="J15" s="61"/>
    </row>
    <row r="16" spans="1:10" x14ac:dyDescent="0.6">
      <c r="A16" s="60" t="s">
        <v>42</v>
      </c>
      <c r="B16" s="112" t="s">
        <v>170</v>
      </c>
      <c r="D16" s="21"/>
      <c r="E16" s="21"/>
      <c r="F16" s="21"/>
      <c r="G16" s="21"/>
      <c r="H16" s="21"/>
      <c r="I16" s="21"/>
      <c r="J16" s="21"/>
    </row>
    <row r="17" spans="1:10" x14ac:dyDescent="0.6">
      <c r="A17" s="13" t="s">
        <v>100</v>
      </c>
      <c r="D17" s="21">
        <v>9450931</v>
      </c>
      <c r="E17" s="21"/>
      <c r="F17" s="21">
        <v>7716876</v>
      </c>
      <c r="G17" s="21"/>
      <c r="H17" s="21">
        <v>7901899</v>
      </c>
      <c r="I17" s="21"/>
      <c r="J17" s="21">
        <v>6232766</v>
      </c>
    </row>
    <row r="18" spans="1:10" x14ac:dyDescent="0.6">
      <c r="A18" s="13" t="s">
        <v>87</v>
      </c>
      <c r="B18" s="112"/>
      <c r="C18" s="13"/>
      <c r="D18" s="21">
        <v>64750</v>
      </c>
      <c r="E18" s="21"/>
      <c r="F18" s="21">
        <v>64425</v>
      </c>
      <c r="G18" s="21"/>
      <c r="H18" s="21">
        <v>47266</v>
      </c>
      <c r="I18" s="21"/>
      <c r="J18" s="21">
        <v>53100</v>
      </c>
    </row>
    <row r="19" spans="1:10" x14ac:dyDescent="0.6">
      <c r="A19" s="13" t="s">
        <v>43</v>
      </c>
      <c r="B19" s="112"/>
      <c r="D19" s="21">
        <v>191240</v>
      </c>
      <c r="E19" s="21"/>
      <c r="F19" s="21">
        <v>140671</v>
      </c>
      <c r="G19" s="29"/>
      <c r="H19" s="21">
        <f>101174-457</f>
        <v>100717</v>
      </c>
      <c r="I19" s="29"/>
      <c r="J19" s="21">
        <v>103426</v>
      </c>
    </row>
    <row r="20" spans="1:10" x14ac:dyDescent="0.6">
      <c r="A20" s="173" t="s">
        <v>182</v>
      </c>
      <c r="D20" s="64">
        <v>-56</v>
      </c>
      <c r="E20" s="21"/>
      <c r="F20" s="64">
        <v>-256</v>
      </c>
      <c r="G20" s="21"/>
      <c r="H20" s="21">
        <v>0</v>
      </c>
      <c r="I20" s="21"/>
      <c r="J20" s="64">
        <v>-561</v>
      </c>
    </row>
    <row r="21" spans="1:10" x14ac:dyDescent="0.6">
      <c r="A21" s="62" t="s">
        <v>45</v>
      </c>
      <c r="B21" s="24"/>
      <c r="C21" s="24"/>
      <c r="D21" s="40">
        <f>SUM(D17:D20)</f>
        <v>9706865</v>
      </c>
      <c r="E21" s="41"/>
      <c r="F21" s="40">
        <f>SUM(F17:F20)</f>
        <v>7921716</v>
      </c>
      <c r="G21" s="41"/>
      <c r="H21" s="40">
        <f>SUM(H17:H20)</f>
        <v>8049882</v>
      </c>
      <c r="I21" s="41"/>
      <c r="J21" s="40">
        <f>SUM(J17:J20)</f>
        <v>6388731</v>
      </c>
    </row>
    <row r="22" spans="1:10" x14ac:dyDescent="0.6">
      <c r="A22" s="62"/>
      <c r="D22" s="21"/>
      <c r="E22" s="21"/>
      <c r="F22" s="21"/>
      <c r="G22" s="21"/>
      <c r="H22" s="21"/>
      <c r="I22" s="21"/>
      <c r="J22" s="21"/>
    </row>
    <row r="23" spans="1:10" x14ac:dyDescent="0.6">
      <c r="A23" s="229" t="s">
        <v>230</v>
      </c>
      <c r="D23" s="41">
        <f>D14-D21</f>
        <v>297027</v>
      </c>
      <c r="E23" s="41"/>
      <c r="F23" s="41">
        <f>F14-F21</f>
        <v>341545</v>
      </c>
      <c r="G23" s="41"/>
      <c r="H23" s="99">
        <f>H14-H21</f>
        <v>15046</v>
      </c>
      <c r="I23" s="41"/>
      <c r="J23" s="41">
        <f>J14-J21</f>
        <v>328243</v>
      </c>
    </row>
    <row r="24" spans="1:10" x14ac:dyDescent="0.6">
      <c r="A24" s="66" t="s">
        <v>44</v>
      </c>
      <c r="D24" s="96">
        <v>-259600</v>
      </c>
      <c r="E24" s="21"/>
      <c r="F24" s="96">
        <v>-259187</v>
      </c>
      <c r="G24" s="21"/>
      <c r="H24" s="96">
        <f>-146202-1</f>
        <v>-146203</v>
      </c>
      <c r="I24" s="21"/>
      <c r="J24" s="96">
        <v>-156906</v>
      </c>
    </row>
    <row r="25" spans="1:10" x14ac:dyDescent="0.6">
      <c r="A25" s="66" t="s">
        <v>203</v>
      </c>
      <c r="B25" s="112" t="s">
        <v>197</v>
      </c>
      <c r="D25" s="21">
        <v>174500</v>
      </c>
      <c r="E25" s="21"/>
      <c r="F25" s="21">
        <v>40706</v>
      </c>
      <c r="G25" s="21"/>
      <c r="H25" s="21">
        <v>0</v>
      </c>
      <c r="I25" s="21"/>
      <c r="J25" s="21">
        <v>0</v>
      </c>
    </row>
    <row r="26" spans="1:10" x14ac:dyDescent="0.6">
      <c r="A26" s="66" t="s">
        <v>202</v>
      </c>
      <c r="D26" s="21"/>
      <c r="E26" s="21"/>
      <c r="F26" s="21"/>
      <c r="G26" s="21"/>
      <c r="H26" s="21"/>
      <c r="I26" s="21"/>
      <c r="J26" s="21"/>
    </row>
    <row r="27" spans="1:10" x14ac:dyDescent="0.6">
      <c r="A27" s="67" t="s">
        <v>184</v>
      </c>
      <c r="B27" s="112">
        <v>8</v>
      </c>
      <c r="D27" s="69">
        <v>-48928</v>
      </c>
      <c r="E27" s="21"/>
      <c r="F27" s="151">
        <v>0</v>
      </c>
      <c r="G27" s="21"/>
      <c r="H27" s="69">
        <f>-48929+1</f>
        <v>-48928</v>
      </c>
      <c r="I27" s="21"/>
      <c r="J27" s="151">
        <v>0</v>
      </c>
    </row>
    <row r="28" spans="1:10" x14ac:dyDescent="0.6">
      <c r="A28" s="33" t="s">
        <v>198</v>
      </c>
      <c r="B28" s="32"/>
      <c r="C28" s="24"/>
      <c r="D28" s="70">
        <f>SUM(D23:D27)</f>
        <v>162999</v>
      </c>
      <c r="E28" s="41"/>
      <c r="F28" s="70">
        <f>SUM(F23:F27)</f>
        <v>123064</v>
      </c>
      <c r="G28" s="41"/>
      <c r="H28" s="70">
        <f>SUM(H23:H27)</f>
        <v>-180085</v>
      </c>
      <c r="I28" s="41"/>
      <c r="J28" s="70">
        <f>SUM(J23:J27)</f>
        <v>171337</v>
      </c>
    </row>
    <row r="29" spans="1:10" s="24" customFormat="1" x14ac:dyDescent="0.6">
      <c r="A29" s="65" t="s">
        <v>139</v>
      </c>
      <c r="B29" s="112"/>
      <c r="C29" s="10"/>
      <c r="D29" s="64">
        <v>239</v>
      </c>
      <c r="E29" s="21"/>
      <c r="F29" s="72">
        <v>-3229</v>
      </c>
      <c r="G29" s="21"/>
      <c r="H29" s="96">
        <v>-188</v>
      </c>
      <c r="I29" s="21"/>
      <c r="J29" s="73">
        <v>0</v>
      </c>
    </row>
    <row r="30" spans="1:10" s="24" customFormat="1" ht="20.399999999999999" x14ac:dyDescent="0.55000000000000004">
      <c r="A30" s="74" t="s">
        <v>82</v>
      </c>
      <c r="D30" s="75">
        <f>SUM(D28:D29)</f>
        <v>163238</v>
      </c>
      <c r="E30" s="76"/>
      <c r="F30" s="75">
        <f>SUM(F28:F29)</f>
        <v>119835</v>
      </c>
      <c r="G30" s="41"/>
      <c r="H30" s="75">
        <f>SUM(H28:H29)</f>
        <v>-180273</v>
      </c>
      <c r="I30" s="41"/>
      <c r="J30" s="75">
        <f>SUM(J28:J29)</f>
        <v>171337</v>
      </c>
    </row>
    <row r="31" spans="1:10" s="24" customFormat="1" x14ac:dyDescent="0.6">
      <c r="A31" s="168"/>
      <c r="B31" s="169"/>
      <c r="C31" s="169"/>
      <c r="D31" s="170"/>
      <c r="E31" s="171"/>
      <c r="F31" s="170"/>
      <c r="G31" s="172"/>
      <c r="H31" s="170"/>
      <c r="I31" s="172"/>
      <c r="J31" s="170"/>
    </row>
    <row r="32" spans="1:10" s="24" customFormat="1" ht="20.399999999999999" x14ac:dyDescent="0.55000000000000004">
      <c r="A32" s="74" t="s">
        <v>105</v>
      </c>
      <c r="D32" s="79"/>
      <c r="E32" s="77"/>
      <c r="F32" s="79"/>
      <c r="G32" s="78"/>
      <c r="H32" s="79"/>
      <c r="I32" s="78"/>
      <c r="J32" s="79"/>
    </row>
    <row r="33" spans="1:10" s="24" customFormat="1" ht="20.399999999999999" x14ac:dyDescent="0.55000000000000004">
      <c r="A33" s="80" t="s">
        <v>102</v>
      </c>
      <c r="D33" s="79"/>
      <c r="E33" s="77"/>
      <c r="F33" s="79"/>
      <c r="G33" s="78"/>
      <c r="H33" s="79"/>
      <c r="I33" s="78"/>
      <c r="J33" s="79"/>
    </row>
    <row r="34" spans="1:10" s="24" customFormat="1" x14ac:dyDescent="0.6">
      <c r="A34" s="65" t="s">
        <v>103</v>
      </c>
      <c r="D34" s="81">
        <v>-72</v>
      </c>
      <c r="E34" s="82"/>
      <c r="F34" s="81">
        <v>-25</v>
      </c>
      <c r="G34" s="64"/>
      <c r="H34" s="21">
        <v>0</v>
      </c>
      <c r="I34" s="64"/>
      <c r="J34" s="21">
        <v>0</v>
      </c>
    </row>
    <row r="35" spans="1:10" s="24" customFormat="1" x14ac:dyDescent="0.6">
      <c r="A35" s="65" t="s">
        <v>234</v>
      </c>
      <c r="B35" s="112">
        <v>11</v>
      </c>
      <c r="D35" s="68">
        <v>2367</v>
      </c>
      <c r="E35" s="82"/>
      <c r="F35" s="68">
        <v>-2345</v>
      </c>
      <c r="G35" s="64"/>
      <c r="H35" s="151">
        <v>0</v>
      </c>
      <c r="I35" s="64"/>
      <c r="J35" s="151">
        <v>0</v>
      </c>
    </row>
    <row r="36" spans="1:10" s="24" customFormat="1" ht="20.399999999999999" x14ac:dyDescent="0.55000000000000004">
      <c r="A36" s="74" t="s">
        <v>104</v>
      </c>
      <c r="D36" s="83">
        <f>SUM(D34:D35)</f>
        <v>2295</v>
      </c>
      <c r="E36" s="84"/>
      <c r="F36" s="83">
        <f>SUM(F34:F35)</f>
        <v>-2370</v>
      </c>
      <c r="G36" s="71"/>
      <c r="H36" s="85">
        <f>SUM(H34:H35)</f>
        <v>0</v>
      </c>
      <c r="I36" s="71"/>
      <c r="J36" s="85">
        <f>SUM(J34:J35)</f>
        <v>0</v>
      </c>
    </row>
    <row r="37" spans="1:10" x14ac:dyDescent="0.6">
      <c r="A37" s="74" t="s">
        <v>140</v>
      </c>
      <c r="B37" s="24"/>
      <c r="C37" s="24"/>
      <c r="D37" s="75">
        <f>D36</f>
        <v>2295</v>
      </c>
      <c r="E37" s="84"/>
      <c r="F37" s="75">
        <f>F36</f>
        <v>-2370</v>
      </c>
      <c r="G37" s="71"/>
      <c r="H37" s="86">
        <f>H36</f>
        <v>0</v>
      </c>
      <c r="I37" s="71"/>
      <c r="J37" s="86">
        <f>J36</f>
        <v>0</v>
      </c>
    </row>
    <row r="38" spans="1:10" ht="21.6" thickBot="1" x14ac:dyDescent="0.65">
      <c r="A38" s="74" t="s">
        <v>46</v>
      </c>
      <c r="D38" s="88">
        <f>D30+D37</f>
        <v>165533</v>
      </c>
      <c r="E38" s="71"/>
      <c r="F38" s="88">
        <f>F30+F37</f>
        <v>117465</v>
      </c>
      <c r="G38" s="71"/>
      <c r="H38" s="88">
        <f>H30+H37</f>
        <v>-180273</v>
      </c>
      <c r="I38" s="90"/>
      <c r="J38" s="88">
        <f>J30+J37</f>
        <v>171337</v>
      </c>
    </row>
    <row r="39" spans="1:10" s="94" customFormat="1" ht="22.8" thickTop="1" x14ac:dyDescent="0.6">
      <c r="A39" s="4" t="s">
        <v>88</v>
      </c>
      <c r="B39" s="115"/>
      <c r="C39" s="115"/>
      <c r="D39" s="115"/>
      <c r="E39" s="115"/>
      <c r="F39" s="115"/>
      <c r="G39" s="115"/>
      <c r="H39" s="115"/>
      <c r="I39" s="115"/>
      <c r="J39" s="115"/>
    </row>
    <row r="40" spans="1:10" s="94" customFormat="1" ht="22.2" x14ac:dyDescent="0.6">
      <c r="A40" s="7" t="s">
        <v>151</v>
      </c>
      <c r="C40" s="24"/>
      <c r="D40" s="24"/>
      <c r="E40" s="24"/>
      <c r="F40" s="24"/>
      <c r="G40" s="24"/>
      <c r="H40" s="24"/>
      <c r="I40" s="24"/>
      <c r="J40" s="24"/>
    </row>
    <row r="41" spans="1:10" s="94" customFormat="1" ht="22.2" x14ac:dyDescent="0.6">
      <c r="A41" s="7" t="s">
        <v>212</v>
      </c>
      <c r="B41" s="24"/>
      <c r="C41" s="24"/>
      <c r="D41" s="24"/>
      <c r="E41" s="24"/>
      <c r="F41" s="24"/>
      <c r="G41" s="24"/>
      <c r="H41" s="24"/>
      <c r="I41" s="24"/>
      <c r="J41" s="24"/>
    </row>
    <row r="42" spans="1:10" x14ac:dyDescent="0.6">
      <c r="C42" s="11"/>
      <c r="D42" s="263" t="s">
        <v>1</v>
      </c>
      <c r="E42" s="263"/>
      <c r="F42" s="263"/>
      <c r="G42" s="139"/>
      <c r="H42" s="263" t="s">
        <v>2</v>
      </c>
      <c r="I42" s="263"/>
      <c r="J42" s="263"/>
    </row>
    <row r="43" spans="1:10" x14ac:dyDescent="0.6">
      <c r="B43" s="15" t="s">
        <v>5</v>
      </c>
      <c r="C43" s="13"/>
      <c r="D43" s="140">
        <v>2565</v>
      </c>
      <c r="E43" s="141"/>
      <c r="F43" s="140">
        <v>2564</v>
      </c>
      <c r="G43" s="141"/>
      <c r="H43" s="140">
        <v>2565</v>
      </c>
      <c r="I43" s="141"/>
      <c r="J43" s="140">
        <v>2564</v>
      </c>
    </row>
    <row r="44" spans="1:10" x14ac:dyDescent="0.6">
      <c r="B44" s="16"/>
      <c r="C44" s="13"/>
      <c r="D44" s="262" t="s">
        <v>6</v>
      </c>
      <c r="E44" s="262"/>
      <c r="F44" s="262"/>
      <c r="G44" s="262"/>
      <c r="H44" s="262"/>
      <c r="I44" s="262"/>
      <c r="J44" s="262"/>
    </row>
    <row r="45" spans="1:10" s="94" customFormat="1" x14ac:dyDescent="0.6">
      <c r="A45" s="91"/>
      <c r="B45" s="92"/>
      <c r="C45" s="93"/>
      <c r="D45" s="142"/>
      <c r="E45" s="142"/>
      <c r="F45" s="142"/>
      <c r="G45" s="142"/>
      <c r="H45" s="143"/>
      <c r="I45" s="142"/>
      <c r="J45" s="143"/>
    </row>
    <row r="46" spans="1:10" x14ac:dyDescent="0.6">
      <c r="A46" s="95" t="s">
        <v>83</v>
      </c>
      <c r="B46" s="112"/>
      <c r="D46" s="96"/>
      <c r="E46" s="96"/>
      <c r="F46" s="96"/>
      <c r="G46" s="96"/>
      <c r="H46" s="96"/>
      <c r="I46" s="96"/>
      <c r="J46" s="96"/>
    </row>
    <row r="47" spans="1:10" x14ac:dyDescent="0.6">
      <c r="A47" s="67" t="s">
        <v>132</v>
      </c>
      <c r="B47" s="112"/>
      <c r="D47" s="96">
        <v>161914</v>
      </c>
      <c r="E47" s="96"/>
      <c r="F47" s="96">
        <v>118999</v>
      </c>
      <c r="G47" s="96"/>
      <c r="H47" s="97">
        <v>-180273</v>
      </c>
      <c r="I47" s="96"/>
      <c r="J47" s="96">
        <v>171337</v>
      </c>
    </row>
    <row r="48" spans="1:10" s="24" customFormat="1" x14ac:dyDescent="0.6">
      <c r="A48" s="67" t="s">
        <v>133</v>
      </c>
      <c r="B48" s="112"/>
      <c r="C48" s="10"/>
      <c r="D48" s="96">
        <v>1324</v>
      </c>
      <c r="E48" s="96"/>
      <c r="F48" s="96">
        <v>836</v>
      </c>
      <c r="G48" s="96"/>
      <c r="H48" s="98">
        <v>0</v>
      </c>
      <c r="I48" s="96"/>
      <c r="J48" s="98">
        <v>0</v>
      </c>
    </row>
    <row r="49" spans="1:10" s="24" customFormat="1" thickBot="1" x14ac:dyDescent="0.6">
      <c r="A49" s="95" t="s">
        <v>82</v>
      </c>
      <c r="B49" s="32"/>
      <c r="D49" s="87">
        <f>SUM(D47:D48)</f>
        <v>163238</v>
      </c>
      <c r="E49" s="99"/>
      <c r="F49" s="100">
        <f>SUM(F47:F48)</f>
        <v>119835</v>
      </c>
      <c r="G49" s="99"/>
      <c r="H49" s="89">
        <f>SUM(H47:H48)</f>
        <v>-180273</v>
      </c>
      <c r="I49" s="99"/>
      <c r="J49" s="100">
        <f>SUM(J47:J48)</f>
        <v>171337</v>
      </c>
    </row>
    <row r="50" spans="1:10" s="24" customFormat="1" thickTop="1" x14ac:dyDescent="0.55000000000000004">
      <c r="A50" s="95"/>
      <c r="B50" s="32"/>
      <c r="D50" s="99"/>
      <c r="E50" s="99"/>
      <c r="F50" s="99"/>
      <c r="G50" s="99"/>
      <c r="H50" s="101"/>
      <c r="I50" s="99"/>
      <c r="J50" s="99"/>
    </row>
    <row r="51" spans="1:10" s="24" customFormat="1" ht="20.399999999999999" x14ac:dyDescent="0.55000000000000004">
      <c r="A51" s="95" t="s">
        <v>47</v>
      </c>
      <c r="B51" s="32"/>
      <c r="D51" s="99"/>
      <c r="E51" s="99"/>
      <c r="F51" s="99"/>
      <c r="G51" s="99"/>
      <c r="H51" s="99"/>
      <c r="I51" s="99"/>
      <c r="J51" s="99"/>
    </row>
    <row r="52" spans="1:10" s="24" customFormat="1" x14ac:dyDescent="0.6">
      <c r="A52" s="67" t="s">
        <v>132</v>
      </c>
      <c r="B52" s="32"/>
      <c r="D52" s="96">
        <v>164209</v>
      </c>
      <c r="E52" s="10"/>
      <c r="F52" s="96">
        <v>116629</v>
      </c>
      <c r="G52" s="102"/>
      <c r="H52" s="97">
        <v>-180273</v>
      </c>
      <c r="I52" s="102"/>
      <c r="J52" s="96">
        <v>171337</v>
      </c>
    </row>
    <row r="53" spans="1:10" x14ac:dyDescent="0.6">
      <c r="A53" s="67" t="s">
        <v>133</v>
      </c>
      <c r="B53" s="112"/>
      <c r="D53" s="96">
        <v>1324</v>
      </c>
      <c r="E53" s="96"/>
      <c r="F53" s="96">
        <v>836</v>
      </c>
      <c r="G53" s="96"/>
      <c r="H53" s="98">
        <v>0</v>
      </c>
      <c r="I53" s="96"/>
      <c r="J53" s="98">
        <v>0</v>
      </c>
    </row>
    <row r="54" spans="1:10" ht="21.6" thickBot="1" x14ac:dyDescent="0.65">
      <c r="A54" s="103" t="s">
        <v>46</v>
      </c>
      <c r="B54" s="104"/>
      <c r="C54" s="102"/>
      <c r="D54" s="105">
        <f>SUM(D52:D53)</f>
        <v>165533</v>
      </c>
      <c r="E54" s="106"/>
      <c r="F54" s="100">
        <f>SUM(F52:F53)</f>
        <v>117465</v>
      </c>
      <c r="G54" s="106"/>
      <c r="H54" s="89">
        <f>SUM(H52:H53)</f>
        <v>-180273</v>
      </c>
      <c r="I54" s="106"/>
      <c r="J54" s="100">
        <f>SUM(J52:J53)</f>
        <v>171337</v>
      </c>
    </row>
    <row r="55" spans="1:10" ht="21.6" thickTop="1" x14ac:dyDescent="0.6">
      <c r="A55" s="107"/>
      <c r="B55" s="112"/>
      <c r="G55" s="102"/>
      <c r="H55" s="108"/>
      <c r="I55" s="102"/>
      <c r="J55" s="108"/>
    </row>
    <row r="56" spans="1:10" ht="21.6" thickBot="1" x14ac:dyDescent="0.65">
      <c r="A56" s="109" t="s">
        <v>171</v>
      </c>
      <c r="B56" s="112">
        <v>16</v>
      </c>
      <c r="D56" s="110">
        <v>3.2000000000000001E-2</v>
      </c>
      <c r="E56" s="111"/>
      <c r="F56" s="110">
        <v>2.3E-2</v>
      </c>
      <c r="G56" s="111"/>
      <c r="H56" s="110">
        <v>-3.5000000000000003E-2</v>
      </c>
      <c r="I56" s="111"/>
      <c r="J56" s="116">
        <v>3.3000000000000002E-2</v>
      </c>
    </row>
    <row r="57" spans="1:10" ht="22.2" thickTop="1" thickBot="1" x14ac:dyDescent="0.65">
      <c r="A57" s="109" t="s">
        <v>179</v>
      </c>
      <c r="B57" s="112">
        <v>16</v>
      </c>
      <c r="D57" s="110">
        <v>3.2000000000000001E-2</v>
      </c>
      <c r="E57" s="111"/>
      <c r="F57" s="110">
        <v>2.3E-2</v>
      </c>
      <c r="G57" s="111"/>
      <c r="H57" s="110">
        <v>-3.5000000000000003E-2</v>
      </c>
      <c r="I57" s="111"/>
      <c r="J57" s="116">
        <v>3.3000000000000002E-2</v>
      </c>
    </row>
    <row r="58" spans="1:10" ht="21.6" thickTop="1" x14ac:dyDescent="0.6"/>
  </sheetData>
  <mergeCells count="6">
    <mergeCell ref="D44:J44"/>
    <mergeCell ref="D4:F4"/>
    <mergeCell ref="H4:J4"/>
    <mergeCell ref="D6:J6"/>
    <mergeCell ref="D42:F42"/>
    <mergeCell ref="H42:J42"/>
  </mergeCells>
  <pageMargins left="0.7" right="0.7" top="0.75" bottom="0.75" header="0.3" footer="0.3"/>
  <pageSetup paperSize="9" scale="78" firstPageNumber="8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9819-BAFA-4A64-B0D9-9B686EF986C2}">
  <sheetPr>
    <tabColor rgb="FF92D050"/>
    <pageSetUpPr fitToPage="1"/>
  </sheetPr>
  <dimension ref="A1:AD28"/>
  <sheetViews>
    <sheetView view="pageBreakPreview" topLeftCell="A17" zoomScale="85" zoomScaleNormal="85" zoomScaleSheetLayoutView="85" workbookViewId="0">
      <selection activeCell="D36" sqref="D36"/>
    </sheetView>
  </sheetViews>
  <sheetFormatPr defaultColWidth="10.75" defaultRowHeight="22.8" x14ac:dyDescent="0.6"/>
  <cols>
    <col min="1" max="1" width="53.875" style="213" customWidth="1"/>
    <col min="2" max="2" width="10.125" style="213" customWidth="1"/>
    <col min="3" max="3" width="1.125" style="213" customWidth="1"/>
    <col min="4" max="4" width="11.25" style="221" bestFit="1" customWidth="1"/>
    <col min="5" max="5" width="1.125" style="213" customWidth="1"/>
    <col min="6" max="6" width="10.25" style="221" bestFit="1" customWidth="1"/>
    <col min="7" max="7" width="1.125" style="213" customWidth="1"/>
    <col min="8" max="8" width="11.25" style="221" bestFit="1" customWidth="1"/>
    <col min="9" max="9" width="1.125" style="221" customWidth="1"/>
    <col min="10" max="10" width="11.75" style="213" bestFit="1" customWidth="1"/>
    <col min="11" max="11" width="1.125" style="213" customWidth="1"/>
    <col min="12" max="12" width="10.875" style="221" bestFit="1" customWidth="1"/>
    <col min="13" max="13" width="1.125" style="213" customWidth="1"/>
    <col min="14" max="14" width="10.25" style="221" bestFit="1" customWidth="1"/>
    <col min="15" max="15" width="1.125" style="221" customWidth="1"/>
    <col min="16" max="16" width="10.875" style="221" bestFit="1" customWidth="1"/>
    <col min="17" max="17" width="1.125" style="213" customWidth="1"/>
    <col min="18" max="18" width="13" style="221" bestFit="1" customWidth="1"/>
    <col min="19" max="19" width="1.125" style="213" customWidth="1"/>
    <col min="20" max="20" width="17.125" style="221" bestFit="1" customWidth="1"/>
    <col min="21" max="21" width="1.125" style="213" customWidth="1"/>
    <col min="22" max="22" width="13" style="221" bestFit="1" customWidth="1"/>
    <col min="23" max="23" width="1.125" style="213" customWidth="1"/>
    <col min="24" max="24" width="16.75" style="221" bestFit="1" customWidth="1"/>
    <col min="25" max="25" width="1.125" style="213" customWidth="1"/>
    <col min="26" max="26" width="11.25" style="221" bestFit="1" customWidth="1"/>
    <col min="27" max="27" width="1.125" style="213" customWidth="1"/>
    <col min="28" max="28" width="11.25" style="221" bestFit="1" customWidth="1"/>
    <col min="29" max="29" width="1.125" style="213" customWidth="1"/>
    <col min="30" max="30" width="11.25" style="221" bestFit="1" customWidth="1"/>
    <col min="31" max="16384" width="10.75" style="213"/>
  </cols>
  <sheetData>
    <row r="1" spans="1:30" x14ac:dyDescent="0.55000000000000004">
      <c r="A1" s="4" t="s">
        <v>88</v>
      </c>
      <c r="B1" s="189"/>
      <c r="C1" s="189"/>
      <c r="D1" s="188"/>
      <c r="E1" s="189"/>
      <c r="F1" s="188"/>
      <c r="G1" s="189"/>
      <c r="H1" s="188"/>
      <c r="I1" s="188"/>
      <c r="J1" s="189"/>
      <c r="K1" s="189"/>
      <c r="L1" s="188"/>
      <c r="M1" s="189"/>
      <c r="N1" s="188"/>
      <c r="O1" s="188"/>
      <c r="P1" s="188"/>
      <c r="Q1" s="189"/>
      <c r="R1" s="188"/>
      <c r="S1" s="189"/>
      <c r="T1" s="188"/>
      <c r="U1" s="189"/>
      <c r="V1" s="188"/>
      <c r="W1" s="189"/>
      <c r="X1" s="188"/>
      <c r="Y1" s="189"/>
      <c r="Z1" s="188"/>
      <c r="AA1" s="189"/>
      <c r="AB1" s="188"/>
      <c r="AC1" s="189"/>
      <c r="AD1" s="188"/>
    </row>
    <row r="2" spans="1:30" x14ac:dyDescent="0.55000000000000004">
      <c r="A2" s="191" t="s">
        <v>152</v>
      </c>
      <c r="C2" s="192"/>
      <c r="D2" s="188"/>
      <c r="E2" s="192"/>
      <c r="F2" s="188"/>
      <c r="G2" s="192"/>
      <c r="H2" s="188"/>
      <c r="I2" s="188"/>
      <c r="J2" s="192"/>
      <c r="K2" s="192"/>
      <c r="L2" s="188"/>
      <c r="M2" s="192"/>
      <c r="N2" s="188"/>
      <c r="O2" s="188"/>
      <c r="P2" s="188"/>
      <c r="Q2" s="192"/>
      <c r="R2" s="188"/>
      <c r="S2" s="192"/>
      <c r="T2" s="188"/>
      <c r="U2" s="192"/>
      <c r="V2" s="188"/>
      <c r="W2" s="192"/>
      <c r="X2" s="188"/>
      <c r="Y2" s="192"/>
      <c r="Z2" s="188"/>
      <c r="AA2" s="192"/>
      <c r="AB2" s="188"/>
      <c r="AC2" s="192"/>
      <c r="AD2" s="188"/>
    </row>
    <row r="3" spans="1:30" x14ac:dyDescent="0.55000000000000004">
      <c r="A3" s="7" t="s">
        <v>212</v>
      </c>
      <c r="C3" s="192"/>
      <c r="D3" s="188"/>
      <c r="E3" s="192"/>
      <c r="F3" s="188"/>
      <c r="G3" s="192"/>
      <c r="H3" s="188"/>
      <c r="I3" s="188"/>
      <c r="J3" s="192"/>
      <c r="K3" s="192"/>
      <c r="L3" s="188"/>
      <c r="M3" s="192"/>
      <c r="N3" s="188"/>
      <c r="O3" s="188"/>
      <c r="P3" s="188"/>
      <c r="Q3" s="192"/>
      <c r="R3" s="188"/>
      <c r="S3" s="192"/>
      <c r="T3" s="188"/>
      <c r="U3" s="192"/>
      <c r="V3" s="188"/>
      <c r="W3" s="192"/>
      <c r="X3" s="188"/>
      <c r="Y3" s="192"/>
      <c r="Z3" s="188"/>
      <c r="AA3" s="192"/>
      <c r="AB3" s="188"/>
      <c r="AC3" s="192"/>
      <c r="AD3" s="188"/>
    </row>
    <row r="4" spans="1:30" s="193" customFormat="1" ht="21" x14ac:dyDescent="0.6">
      <c r="B4" s="211"/>
      <c r="C4" s="211"/>
      <c r="D4" s="264" t="s">
        <v>1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</row>
    <row r="5" spans="1:30" s="193" customFormat="1" ht="21" x14ac:dyDescent="0.6">
      <c r="B5" s="211"/>
      <c r="C5" s="211"/>
      <c r="D5" s="222"/>
      <c r="E5" s="222"/>
      <c r="F5" s="222"/>
      <c r="G5" s="222"/>
      <c r="H5" s="222"/>
      <c r="I5" s="222"/>
      <c r="J5" s="195"/>
      <c r="K5" s="195"/>
      <c r="L5" s="195"/>
      <c r="M5" s="195"/>
      <c r="N5" s="195"/>
      <c r="O5" s="214"/>
      <c r="P5" s="265" t="s">
        <v>107</v>
      </c>
      <c r="Q5" s="265"/>
      <c r="R5" s="265"/>
      <c r="S5" s="265"/>
      <c r="T5" s="265"/>
      <c r="U5" s="265"/>
      <c r="V5" s="265"/>
      <c r="W5" s="265"/>
      <c r="X5" s="265"/>
      <c r="Y5" s="222"/>
      <c r="Z5" s="222"/>
      <c r="AA5" s="222"/>
      <c r="AC5" s="222"/>
      <c r="AD5" s="222"/>
    </row>
    <row r="6" spans="1:30" s="193" customFormat="1" ht="21" x14ac:dyDescent="0.6">
      <c r="B6" s="211"/>
      <c r="C6" s="211"/>
      <c r="D6" s="222"/>
      <c r="E6" s="222"/>
      <c r="F6" s="222"/>
      <c r="G6" s="222"/>
      <c r="H6" s="222"/>
      <c r="I6" s="222"/>
      <c r="J6" s="195"/>
      <c r="K6" s="195"/>
      <c r="L6" s="195"/>
      <c r="M6" s="195"/>
      <c r="N6" s="195"/>
      <c r="O6" s="214"/>
      <c r="P6" s="197"/>
      <c r="Q6" s="197"/>
      <c r="R6" s="197"/>
      <c r="S6" s="197"/>
      <c r="T6" s="197" t="s">
        <v>129</v>
      </c>
      <c r="U6" s="197"/>
      <c r="V6" s="197" t="s">
        <v>123</v>
      </c>
      <c r="W6" s="197"/>
      <c r="X6" s="197"/>
      <c r="Y6" s="222"/>
      <c r="Z6" s="222"/>
      <c r="AA6" s="222"/>
      <c r="AB6" s="195"/>
      <c r="AC6" s="222"/>
      <c r="AD6" s="222"/>
    </row>
    <row r="7" spans="1:30" s="193" customFormat="1" ht="21" x14ac:dyDescent="0.6">
      <c r="B7" s="211"/>
      <c r="C7" s="211"/>
      <c r="D7" s="222"/>
      <c r="E7" s="222"/>
      <c r="F7" s="222"/>
      <c r="G7" s="222"/>
      <c r="H7" s="222"/>
      <c r="I7" s="222"/>
      <c r="J7" s="195"/>
      <c r="K7" s="195"/>
      <c r="L7" s="195"/>
      <c r="M7" s="195"/>
      <c r="N7" s="195"/>
      <c r="O7" s="214"/>
      <c r="P7" s="198"/>
      <c r="Q7" s="222"/>
      <c r="R7" s="198"/>
      <c r="S7" s="222"/>
      <c r="T7" s="198" t="s">
        <v>111</v>
      </c>
      <c r="U7" s="222"/>
      <c r="V7" s="198" t="s">
        <v>122</v>
      </c>
      <c r="W7" s="222"/>
      <c r="X7" s="198"/>
      <c r="Y7" s="222"/>
      <c r="Z7" s="222"/>
      <c r="AA7" s="222"/>
      <c r="AB7" s="195" t="s">
        <v>49</v>
      </c>
      <c r="AC7" s="222"/>
      <c r="AD7" s="222"/>
    </row>
    <row r="8" spans="1:30" s="193" customFormat="1" ht="21" x14ac:dyDescent="0.6">
      <c r="A8" s="196"/>
      <c r="B8" s="197"/>
      <c r="C8" s="197"/>
      <c r="D8" s="195" t="s">
        <v>34</v>
      </c>
      <c r="E8" s="197"/>
      <c r="F8" s="197"/>
      <c r="G8" s="197"/>
      <c r="H8" s="197"/>
      <c r="I8" s="197"/>
      <c r="J8" s="266" t="s">
        <v>141</v>
      </c>
      <c r="K8" s="266"/>
      <c r="L8" s="266"/>
      <c r="M8" s="266"/>
      <c r="N8" s="266"/>
      <c r="O8" s="197"/>
      <c r="P8" s="197" t="s">
        <v>117</v>
      </c>
      <c r="Q8" s="197"/>
      <c r="R8" s="197" t="s">
        <v>110</v>
      </c>
      <c r="S8" s="197"/>
      <c r="T8" s="197" t="s">
        <v>53</v>
      </c>
      <c r="U8" s="197"/>
      <c r="V8" s="197" t="s">
        <v>124</v>
      </c>
      <c r="W8" s="197"/>
      <c r="X8" s="197" t="s">
        <v>114</v>
      </c>
      <c r="Y8" s="197"/>
      <c r="Z8" s="195" t="s">
        <v>52</v>
      </c>
      <c r="AA8" s="197"/>
      <c r="AB8" s="197" t="s">
        <v>53</v>
      </c>
      <c r="AC8" s="197"/>
      <c r="AD8" s="197"/>
    </row>
    <row r="9" spans="1:30" s="193" customFormat="1" ht="21" x14ac:dyDescent="0.6">
      <c r="A9" s="197"/>
      <c r="B9" s="197"/>
      <c r="C9" s="197"/>
      <c r="D9" s="195" t="s">
        <v>77</v>
      </c>
      <c r="E9" s="197"/>
      <c r="F9" s="195" t="s">
        <v>115</v>
      </c>
      <c r="G9" s="197"/>
      <c r="H9" s="195" t="s">
        <v>54</v>
      </c>
      <c r="I9" s="195"/>
      <c r="J9" s="197" t="s">
        <v>50</v>
      </c>
      <c r="K9" s="197"/>
      <c r="L9" s="197" t="s">
        <v>50</v>
      </c>
      <c r="M9" s="197"/>
      <c r="N9" s="197" t="s">
        <v>55</v>
      </c>
      <c r="O9" s="198"/>
      <c r="P9" s="197" t="s">
        <v>108</v>
      </c>
      <c r="Q9" s="197"/>
      <c r="R9" s="197" t="s">
        <v>126</v>
      </c>
      <c r="S9" s="197"/>
      <c r="T9" s="197" t="s">
        <v>112</v>
      </c>
      <c r="U9" s="197"/>
      <c r="V9" s="197" t="s">
        <v>113</v>
      </c>
      <c r="W9" s="197"/>
      <c r="X9" s="197" t="s">
        <v>125</v>
      </c>
      <c r="Y9" s="197"/>
      <c r="Z9" s="195" t="s">
        <v>56</v>
      </c>
      <c r="AA9" s="197"/>
      <c r="AB9" s="195" t="s">
        <v>57</v>
      </c>
      <c r="AC9" s="197"/>
      <c r="AD9" s="195" t="s">
        <v>52</v>
      </c>
    </row>
    <row r="10" spans="1:30" s="193" customFormat="1" ht="21" x14ac:dyDescent="0.6">
      <c r="A10" s="199"/>
      <c r="B10" s="200" t="s">
        <v>5</v>
      </c>
      <c r="C10" s="200"/>
      <c r="D10" s="195" t="s">
        <v>78</v>
      </c>
      <c r="E10" s="200"/>
      <c r="F10" s="195" t="s">
        <v>116</v>
      </c>
      <c r="G10" s="200"/>
      <c r="H10" s="195" t="s">
        <v>59</v>
      </c>
      <c r="I10" s="195"/>
      <c r="J10" s="197" t="s">
        <v>106</v>
      </c>
      <c r="K10" s="200"/>
      <c r="L10" s="197" t="s">
        <v>98</v>
      </c>
      <c r="M10" s="200"/>
      <c r="N10" s="198" t="s">
        <v>60</v>
      </c>
      <c r="O10" s="198"/>
      <c r="P10" s="197" t="s">
        <v>109</v>
      </c>
      <c r="Q10" s="200"/>
      <c r="R10" s="197" t="s">
        <v>4</v>
      </c>
      <c r="S10" s="200"/>
      <c r="T10" s="197" t="s">
        <v>121</v>
      </c>
      <c r="U10" s="200"/>
      <c r="V10" s="197" t="s">
        <v>101</v>
      </c>
      <c r="W10" s="200"/>
      <c r="X10" s="197" t="s">
        <v>56</v>
      </c>
      <c r="Y10" s="200"/>
      <c r="Z10" s="195" t="s">
        <v>61</v>
      </c>
      <c r="AA10" s="200"/>
      <c r="AB10" s="195" t="s">
        <v>62</v>
      </c>
      <c r="AC10" s="200"/>
      <c r="AD10" s="195" t="s">
        <v>56</v>
      </c>
    </row>
    <row r="11" spans="1:30" s="193" customFormat="1" ht="21" x14ac:dyDescent="0.6">
      <c r="A11" s="199"/>
      <c r="B11" s="200"/>
      <c r="C11" s="200"/>
      <c r="D11" s="267" t="s">
        <v>6</v>
      </c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</row>
    <row r="12" spans="1:30" s="193" customFormat="1" ht="21" x14ac:dyDescent="0.6">
      <c r="A12" s="199" t="s">
        <v>225</v>
      </c>
      <c r="B12" s="200"/>
      <c r="C12" s="200"/>
      <c r="D12" s="201"/>
      <c r="E12" s="202"/>
      <c r="F12" s="201"/>
      <c r="G12" s="202"/>
      <c r="H12" s="201"/>
      <c r="I12" s="201"/>
      <c r="J12" s="202"/>
      <c r="K12" s="202"/>
      <c r="L12" s="201"/>
      <c r="M12" s="202"/>
      <c r="N12" s="201"/>
      <c r="O12" s="201"/>
      <c r="P12" s="201"/>
      <c r="Q12" s="202"/>
      <c r="R12" s="201"/>
      <c r="S12" s="202"/>
      <c r="T12" s="201"/>
      <c r="U12" s="202"/>
      <c r="V12" s="201"/>
      <c r="W12" s="202"/>
      <c r="X12" s="201"/>
      <c r="Y12" s="202"/>
      <c r="Z12" s="201"/>
      <c r="AA12" s="202"/>
      <c r="AB12" s="201"/>
      <c r="AC12" s="202"/>
      <c r="AD12" s="201"/>
    </row>
    <row r="13" spans="1:30" s="193" customFormat="1" ht="21" x14ac:dyDescent="0.6">
      <c r="A13" s="199" t="s">
        <v>169</v>
      </c>
      <c r="B13" s="200"/>
      <c r="C13" s="200"/>
      <c r="D13" s="133">
        <v>1810115</v>
      </c>
      <c r="E13" s="215"/>
      <c r="F13" s="131">
        <v>-317706</v>
      </c>
      <c r="G13" s="215"/>
      <c r="H13" s="133">
        <v>3890223</v>
      </c>
      <c r="I13" s="133"/>
      <c r="J13" s="133">
        <v>93518</v>
      </c>
      <c r="K13" s="215"/>
      <c r="L13" s="131">
        <v>317706</v>
      </c>
      <c r="M13" s="215"/>
      <c r="N13" s="131">
        <v>-541409</v>
      </c>
      <c r="O13" s="131"/>
      <c r="P13" s="131">
        <v>-66355</v>
      </c>
      <c r="Q13" s="131"/>
      <c r="R13" s="131">
        <v>819272</v>
      </c>
      <c r="S13" s="131"/>
      <c r="T13" s="131">
        <v>-34088</v>
      </c>
      <c r="U13" s="131"/>
      <c r="V13" s="131">
        <v>-17069</v>
      </c>
      <c r="W13" s="131"/>
      <c r="X13" s="131">
        <f>SUM(P13:V13)</f>
        <v>701760</v>
      </c>
      <c r="Y13" s="131"/>
      <c r="Z13" s="131">
        <f>SUM(D13:N13)+X13</f>
        <v>5954207</v>
      </c>
      <c r="AA13" s="131"/>
      <c r="AB13" s="131">
        <v>35379</v>
      </c>
      <c r="AC13" s="131"/>
      <c r="AD13" s="131">
        <f>Z13+AB13</f>
        <v>5989586</v>
      </c>
    </row>
    <row r="14" spans="1:30" s="193" customFormat="1" ht="21" x14ac:dyDescent="0.6">
      <c r="A14" s="199"/>
      <c r="B14" s="216"/>
      <c r="C14" s="217"/>
      <c r="D14" s="122"/>
      <c r="E14" s="122"/>
      <c r="F14" s="122"/>
      <c r="G14" s="122"/>
      <c r="H14" s="122"/>
      <c r="I14" s="122"/>
      <c r="J14" s="122"/>
      <c r="K14" s="122"/>
      <c r="L14" s="122"/>
      <c r="M14" s="131"/>
      <c r="N14" s="122"/>
      <c r="O14" s="133"/>
      <c r="P14" s="122"/>
      <c r="Q14" s="123"/>
      <c r="R14" s="122"/>
      <c r="S14" s="123"/>
      <c r="T14" s="122"/>
      <c r="U14" s="123"/>
      <c r="V14" s="122"/>
      <c r="W14" s="123"/>
      <c r="X14" s="122"/>
      <c r="Y14" s="128"/>
      <c r="Z14" s="122"/>
      <c r="AA14" s="128"/>
      <c r="AB14" s="122"/>
      <c r="AC14" s="128"/>
      <c r="AD14" s="122"/>
    </row>
    <row r="15" spans="1:30" s="193" customFormat="1" ht="21" x14ac:dyDescent="0.6">
      <c r="A15" s="230" t="s">
        <v>214</v>
      </c>
      <c r="B15" s="216"/>
      <c r="C15" s="217"/>
      <c r="D15" s="122"/>
      <c r="E15" s="122"/>
      <c r="F15" s="122"/>
      <c r="G15" s="122"/>
      <c r="H15" s="122"/>
      <c r="I15" s="122"/>
      <c r="J15" s="122"/>
      <c r="K15" s="122"/>
      <c r="L15" s="122"/>
      <c r="M15" s="131"/>
      <c r="N15" s="122"/>
      <c r="O15" s="133"/>
      <c r="P15" s="122"/>
      <c r="Q15" s="123"/>
      <c r="R15" s="122"/>
      <c r="S15" s="123"/>
      <c r="T15" s="122"/>
      <c r="U15" s="123"/>
      <c r="V15" s="122"/>
      <c r="W15" s="123"/>
      <c r="X15" s="122"/>
      <c r="Y15" s="128"/>
      <c r="Z15" s="122"/>
      <c r="AA15" s="128"/>
      <c r="AB15" s="122"/>
      <c r="AC15" s="128"/>
      <c r="AD15" s="122"/>
    </row>
    <row r="16" spans="1:30" s="193" customFormat="1" ht="21" x14ac:dyDescent="0.6">
      <c r="A16" s="231" t="s">
        <v>215</v>
      </c>
      <c r="B16" s="216"/>
      <c r="C16" s="217"/>
      <c r="D16" s="122"/>
      <c r="E16" s="122"/>
      <c r="F16" s="122"/>
      <c r="G16" s="122"/>
      <c r="H16" s="122"/>
      <c r="I16" s="122"/>
      <c r="J16" s="122"/>
      <c r="K16" s="122"/>
      <c r="L16" s="122"/>
      <c r="M16" s="131"/>
      <c r="N16" s="122"/>
      <c r="O16" s="133"/>
      <c r="P16" s="122"/>
      <c r="Q16" s="123"/>
      <c r="R16" s="122"/>
      <c r="S16" s="123"/>
      <c r="T16" s="122"/>
      <c r="U16" s="123"/>
      <c r="V16" s="122"/>
      <c r="W16" s="123"/>
      <c r="X16" s="122"/>
      <c r="Y16" s="128"/>
      <c r="Z16" s="122"/>
      <c r="AA16" s="128"/>
      <c r="AB16" s="122"/>
      <c r="AC16" s="128"/>
      <c r="AD16" s="122"/>
    </row>
    <row r="17" spans="1:30" s="193" customFormat="1" ht="21" x14ac:dyDescent="0.6">
      <c r="A17" s="232" t="s">
        <v>216</v>
      </c>
      <c r="B17" s="200">
        <v>14</v>
      </c>
      <c r="C17" s="217"/>
      <c r="D17" s="238">
        <v>-73962</v>
      </c>
      <c r="E17" s="122"/>
      <c r="F17" s="238">
        <v>317706</v>
      </c>
      <c r="G17" s="122"/>
      <c r="H17" s="126">
        <v>0</v>
      </c>
      <c r="I17" s="122"/>
      <c r="J17" s="126">
        <v>0</v>
      </c>
      <c r="K17" s="122"/>
      <c r="L17" s="238">
        <v>-317706</v>
      </c>
      <c r="M17" s="131"/>
      <c r="N17" s="238">
        <v>73962</v>
      </c>
      <c r="O17" s="133"/>
      <c r="P17" s="126">
        <v>0</v>
      </c>
      <c r="Q17" s="118"/>
      <c r="R17" s="126">
        <v>0</v>
      </c>
      <c r="S17" s="118"/>
      <c r="T17" s="126">
        <v>0</v>
      </c>
      <c r="U17" s="118"/>
      <c r="V17" s="126">
        <v>0</v>
      </c>
      <c r="W17" s="123"/>
      <c r="X17" s="123">
        <f t="shared" ref="X17:X18" si="0">SUM(P17:V17)</f>
        <v>0</v>
      </c>
      <c r="Y17" s="128"/>
      <c r="Z17" s="123">
        <f t="shared" ref="Z17:Z18" si="1">SUM(D17:N17)+X17</f>
        <v>0</v>
      </c>
      <c r="AA17" s="128"/>
      <c r="AB17" s="126">
        <v>0</v>
      </c>
      <c r="AC17" s="128"/>
      <c r="AD17" s="121">
        <f t="shared" ref="AD17:AD18" si="2">Z17+AB17</f>
        <v>0</v>
      </c>
    </row>
    <row r="18" spans="1:30" s="193" customFormat="1" ht="21" x14ac:dyDescent="0.6">
      <c r="A18" s="232" t="s">
        <v>217</v>
      </c>
      <c r="B18" s="200">
        <v>17</v>
      </c>
      <c r="C18" s="217"/>
      <c r="D18" s="239">
        <v>115741</v>
      </c>
      <c r="E18" s="131"/>
      <c r="F18" s="239">
        <v>0</v>
      </c>
      <c r="G18" s="122"/>
      <c r="H18" s="237">
        <v>0</v>
      </c>
      <c r="I18" s="122"/>
      <c r="J18" s="237">
        <v>0</v>
      </c>
      <c r="K18" s="122"/>
      <c r="L18" s="239">
        <v>0</v>
      </c>
      <c r="M18" s="131"/>
      <c r="N18" s="238">
        <v>-130066</v>
      </c>
      <c r="O18" s="133"/>
      <c r="P18" s="237">
        <v>0</v>
      </c>
      <c r="Q18" s="118"/>
      <c r="R18" s="237">
        <v>0</v>
      </c>
      <c r="S18" s="118"/>
      <c r="T18" s="237">
        <v>0</v>
      </c>
      <c r="U18" s="118"/>
      <c r="V18" s="237">
        <v>0</v>
      </c>
      <c r="W18" s="123"/>
      <c r="X18" s="237">
        <f t="shared" si="0"/>
        <v>0</v>
      </c>
      <c r="Y18" s="128"/>
      <c r="Z18" s="240">
        <f t="shared" si="1"/>
        <v>-14325</v>
      </c>
      <c r="AA18" s="128"/>
      <c r="AB18" s="237">
        <v>0</v>
      </c>
      <c r="AC18" s="128"/>
      <c r="AD18" s="240">
        <f t="shared" si="2"/>
        <v>-14325</v>
      </c>
    </row>
    <row r="19" spans="1:30" s="193" customFormat="1" ht="21" x14ac:dyDescent="0.6">
      <c r="A19" s="231" t="s">
        <v>218</v>
      </c>
      <c r="B19" s="216"/>
      <c r="C19" s="217"/>
      <c r="D19" s="233">
        <f>SUM(D17:D18)</f>
        <v>41779</v>
      </c>
      <c r="E19" s="122"/>
      <c r="F19" s="233">
        <f>SUM(F17:F18)</f>
        <v>317706</v>
      </c>
      <c r="G19" s="122"/>
      <c r="H19" s="233">
        <f>SUM(H17:H18)</f>
        <v>0</v>
      </c>
      <c r="I19" s="122"/>
      <c r="J19" s="233">
        <f>SUM(J17:J18)</f>
        <v>0</v>
      </c>
      <c r="K19" s="122"/>
      <c r="L19" s="234">
        <f>SUM(L17:L18)</f>
        <v>-317706</v>
      </c>
      <c r="M19" s="235"/>
      <c r="N19" s="234">
        <f>SUM(N17:N18)</f>
        <v>-56104</v>
      </c>
      <c r="O19" s="133"/>
      <c r="P19" s="233">
        <f>SUM(P17:P18)</f>
        <v>0</v>
      </c>
      <c r="Q19" s="123"/>
      <c r="R19" s="233">
        <f>SUM(R17:R18)</f>
        <v>0</v>
      </c>
      <c r="S19" s="123"/>
      <c r="T19" s="233">
        <f>SUM(T17:T18)</f>
        <v>0</v>
      </c>
      <c r="U19" s="123"/>
      <c r="V19" s="233">
        <f>SUM(V17:V18)</f>
        <v>0</v>
      </c>
      <c r="W19" s="123"/>
      <c r="X19" s="233">
        <f>SUM(X17:X18)</f>
        <v>0</v>
      </c>
      <c r="Y19" s="236"/>
      <c r="Z19" s="234">
        <f>SUM(Z17:Z18)</f>
        <v>-14325</v>
      </c>
      <c r="AA19" s="236"/>
      <c r="AB19" s="233">
        <f>SUM(AB17:AB18)</f>
        <v>0</v>
      </c>
      <c r="AC19" s="236"/>
      <c r="AD19" s="234">
        <f>SUM(AD17:AD18)</f>
        <v>-14325</v>
      </c>
    </row>
    <row r="20" spans="1:30" s="193" customFormat="1" ht="21" x14ac:dyDescent="0.6">
      <c r="A20" s="230" t="s">
        <v>219</v>
      </c>
      <c r="B20" s="216"/>
      <c r="C20" s="217"/>
      <c r="D20" s="233">
        <f>D19</f>
        <v>41779</v>
      </c>
      <c r="E20" s="122"/>
      <c r="F20" s="233">
        <f>F19</f>
        <v>317706</v>
      </c>
      <c r="G20" s="122"/>
      <c r="H20" s="233">
        <f>H19</f>
        <v>0</v>
      </c>
      <c r="I20" s="122"/>
      <c r="J20" s="233">
        <f>J19</f>
        <v>0</v>
      </c>
      <c r="K20" s="122"/>
      <c r="L20" s="234">
        <f>L19</f>
        <v>-317706</v>
      </c>
      <c r="M20" s="235"/>
      <c r="N20" s="234">
        <f>N19</f>
        <v>-56104</v>
      </c>
      <c r="O20" s="133"/>
      <c r="P20" s="233">
        <f>P19</f>
        <v>0</v>
      </c>
      <c r="Q20" s="123"/>
      <c r="R20" s="233">
        <f>R19</f>
        <v>0</v>
      </c>
      <c r="S20" s="123"/>
      <c r="T20" s="233">
        <f>T19</f>
        <v>0</v>
      </c>
      <c r="U20" s="123"/>
      <c r="V20" s="233">
        <f>V19</f>
        <v>0</v>
      </c>
      <c r="W20" s="123"/>
      <c r="X20" s="233">
        <f>X19</f>
        <v>0</v>
      </c>
      <c r="Y20" s="236"/>
      <c r="Z20" s="234">
        <f>Z19</f>
        <v>-14325</v>
      </c>
      <c r="AA20" s="236"/>
      <c r="AB20" s="233">
        <f>AB19</f>
        <v>0</v>
      </c>
      <c r="AC20" s="236"/>
      <c r="AD20" s="234">
        <f>AD19</f>
        <v>-14325</v>
      </c>
    </row>
    <row r="21" spans="1:30" s="193" customFormat="1" ht="21" x14ac:dyDescent="0.6">
      <c r="A21" s="199"/>
      <c r="B21" s="216"/>
      <c r="C21" s="217"/>
      <c r="D21" s="122"/>
      <c r="E21" s="122"/>
      <c r="F21" s="122"/>
      <c r="G21" s="122"/>
      <c r="H21" s="122"/>
      <c r="I21" s="122"/>
      <c r="J21" s="122"/>
      <c r="K21" s="122"/>
      <c r="L21" s="122"/>
      <c r="M21" s="131"/>
      <c r="N21" s="122"/>
      <c r="O21" s="133"/>
      <c r="P21" s="122"/>
      <c r="Q21" s="123"/>
      <c r="R21" s="122"/>
      <c r="S21" s="123"/>
      <c r="T21" s="122"/>
      <c r="U21" s="123"/>
      <c r="V21" s="122"/>
      <c r="W21" s="123"/>
      <c r="X21" s="122"/>
      <c r="Y21" s="128"/>
      <c r="Z21" s="122"/>
      <c r="AA21" s="128"/>
      <c r="AB21" s="122"/>
      <c r="AC21" s="128"/>
      <c r="AD21" s="122"/>
    </row>
    <row r="22" spans="1:30" s="193" customFormat="1" ht="21" x14ac:dyDescent="0.6">
      <c r="A22" s="199" t="s">
        <v>64</v>
      </c>
      <c r="B22" s="212"/>
      <c r="D22" s="122"/>
      <c r="E22" s="122"/>
      <c r="F22" s="122"/>
      <c r="G22" s="122"/>
      <c r="H22" s="122"/>
      <c r="I22" s="122"/>
      <c r="J22" s="122"/>
      <c r="K22" s="122"/>
      <c r="L22" s="122"/>
      <c r="M22" s="131"/>
      <c r="N22" s="131"/>
      <c r="O22" s="131"/>
      <c r="P22" s="117"/>
      <c r="Q22" s="123"/>
      <c r="R22" s="117"/>
      <c r="S22" s="123"/>
      <c r="T22" s="117"/>
      <c r="U22" s="123"/>
      <c r="V22" s="117"/>
      <c r="W22" s="123"/>
      <c r="X22" s="117"/>
      <c r="Y22" s="128"/>
      <c r="Z22" s="131"/>
      <c r="AA22" s="128"/>
      <c r="AB22" s="131"/>
      <c r="AC22" s="128"/>
      <c r="AD22" s="131"/>
    </row>
    <row r="23" spans="1:30" s="193" customFormat="1" ht="21" x14ac:dyDescent="0.6">
      <c r="A23" s="206" t="s">
        <v>153</v>
      </c>
      <c r="B23" s="212"/>
      <c r="D23" s="118">
        <v>0</v>
      </c>
      <c r="E23" s="118"/>
      <c r="F23" s="118">
        <v>0</v>
      </c>
      <c r="G23" s="118"/>
      <c r="H23" s="118">
        <v>0</v>
      </c>
      <c r="I23" s="118"/>
      <c r="J23" s="118">
        <v>0</v>
      </c>
      <c r="K23" s="118"/>
      <c r="L23" s="118">
        <v>0</v>
      </c>
      <c r="M23" s="128"/>
      <c r="N23" s="121">
        <v>118999</v>
      </c>
      <c r="O23" s="128"/>
      <c r="P23" s="126">
        <v>0</v>
      </c>
      <c r="Q23" s="123"/>
      <c r="R23" s="118">
        <v>0</v>
      </c>
      <c r="S23" s="123"/>
      <c r="T23" s="118">
        <v>0</v>
      </c>
      <c r="U23" s="123"/>
      <c r="V23" s="118">
        <v>0</v>
      </c>
      <c r="W23" s="123"/>
      <c r="X23" s="118">
        <f t="shared" ref="X23" si="3">SUM(P23:V23)</f>
        <v>0</v>
      </c>
      <c r="Y23" s="121"/>
      <c r="Z23" s="127">
        <f t="shared" ref="Z23:Z24" si="4">SUM(D23:N23)+X23</f>
        <v>118999</v>
      </c>
      <c r="AA23" s="121"/>
      <c r="AB23" s="128">
        <v>836</v>
      </c>
      <c r="AC23" s="121"/>
      <c r="AD23" s="127">
        <f>Z23+AB23</f>
        <v>119835</v>
      </c>
    </row>
    <row r="24" spans="1:30" s="193" customFormat="1" ht="21" x14ac:dyDescent="0.6">
      <c r="A24" s="206" t="s">
        <v>154</v>
      </c>
      <c r="B24" s="212"/>
      <c r="D24" s="118">
        <v>0</v>
      </c>
      <c r="E24" s="118"/>
      <c r="F24" s="118">
        <v>0</v>
      </c>
      <c r="G24" s="118"/>
      <c r="H24" s="118">
        <v>0</v>
      </c>
      <c r="I24" s="118"/>
      <c r="J24" s="118">
        <v>0</v>
      </c>
      <c r="K24" s="118"/>
      <c r="L24" s="118">
        <v>0</v>
      </c>
      <c r="M24" s="121"/>
      <c r="N24" s="118">
        <v>0</v>
      </c>
      <c r="O24" s="127"/>
      <c r="P24" s="120">
        <v>-25</v>
      </c>
      <c r="Q24" s="123"/>
      <c r="R24" s="118">
        <v>0</v>
      </c>
      <c r="S24" s="123"/>
      <c r="T24" s="118">
        <v>0</v>
      </c>
      <c r="U24" s="123"/>
      <c r="V24" s="120">
        <v>-2345</v>
      </c>
      <c r="W24" s="123"/>
      <c r="X24" s="120">
        <f t="shared" ref="X24" si="5">SUM(P24:V24)</f>
        <v>-2370</v>
      </c>
      <c r="Y24" s="128"/>
      <c r="Z24" s="127">
        <f t="shared" si="4"/>
        <v>-2370</v>
      </c>
      <c r="AA24" s="128"/>
      <c r="AB24" s="118">
        <v>0</v>
      </c>
      <c r="AC24" s="128"/>
      <c r="AD24" s="127">
        <f>Z24+AB24</f>
        <v>-2370</v>
      </c>
    </row>
    <row r="25" spans="1:30" s="193" customFormat="1" ht="21" x14ac:dyDescent="0.6">
      <c r="A25" s="199" t="s">
        <v>65</v>
      </c>
      <c r="B25" s="216"/>
      <c r="C25" s="217"/>
      <c r="D25" s="125">
        <f>SUM(D23:D24)</f>
        <v>0</v>
      </c>
      <c r="E25" s="122"/>
      <c r="F25" s="125">
        <f>SUM(F23:F24)</f>
        <v>0</v>
      </c>
      <c r="G25" s="122"/>
      <c r="H25" s="125">
        <f>SUM(H23:H24)</f>
        <v>0</v>
      </c>
      <c r="I25" s="122"/>
      <c r="J25" s="125">
        <f>SUM(J23:J24)</f>
        <v>0</v>
      </c>
      <c r="K25" s="122"/>
      <c r="L25" s="125">
        <f>SUM(L23:L24)</f>
        <v>0</v>
      </c>
      <c r="M25" s="131"/>
      <c r="N25" s="129">
        <f>SUM(N23:N24)</f>
        <v>118999</v>
      </c>
      <c r="O25" s="131"/>
      <c r="P25" s="129">
        <f>SUM(P23:P24)</f>
        <v>-25</v>
      </c>
      <c r="Q25" s="117"/>
      <c r="R25" s="130">
        <f>SUM(R23:R24)</f>
        <v>0</v>
      </c>
      <c r="S25" s="117"/>
      <c r="T25" s="130">
        <f>SUM(T23:T24)</f>
        <v>0</v>
      </c>
      <c r="U25" s="117"/>
      <c r="V25" s="129">
        <f>SUM(V23:V24)</f>
        <v>-2345</v>
      </c>
      <c r="W25" s="117"/>
      <c r="X25" s="129">
        <f t="shared" ref="X25" si="6">SUM(P25:V25)</f>
        <v>-2370</v>
      </c>
      <c r="Y25" s="131"/>
      <c r="Z25" s="132">
        <f t="shared" ref="Z25" si="7">SUM(D25:N25)+X25</f>
        <v>116629</v>
      </c>
      <c r="AA25" s="131"/>
      <c r="AB25" s="132">
        <f>SUM(AB23:AB24)</f>
        <v>836</v>
      </c>
      <c r="AC25" s="131"/>
      <c r="AD25" s="132">
        <f>Z25+AB25</f>
        <v>117465</v>
      </c>
    </row>
    <row r="26" spans="1:30" s="193" customFormat="1" ht="21" x14ac:dyDescent="0.6">
      <c r="A26" s="199"/>
      <c r="B26" s="216"/>
      <c r="C26" s="217"/>
      <c r="D26" s="133"/>
      <c r="E26" s="131"/>
      <c r="F26" s="133"/>
      <c r="G26" s="131"/>
      <c r="H26" s="133"/>
      <c r="I26" s="133"/>
      <c r="J26" s="133"/>
      <c r="K26" s="131"/>
      <c r="L26" s="133"/>
      <c r="M26" s="131"/>
      <c r="N26" s="133"/>
      <c r="O26" s="131"/>
      <c r="P26" s="218"/>
      <c r="Q26" s="128"/>
      <c r="R26" s="218"/>
      <c r="S26" s="128"/>
      <c r="T26" s="218"/>
      <c r="U26" s="128"/>
      <c r="V26" s="218"/>
      <c r="W26" s="128"/>
      <c r="X26" s="218"/>
      <c r="Y26" s="128"/>
      <c r="Z26" s="218"/>
      <c r="AA26" s="128"/>
      <c r="AB26" s="218"/>
      <c r="AC26" s="128"/>
      <c r="AD26" s="218"/>
    </row>
    <row r="27" spans="1:30" s="193" customFormat="1" ht="21.6" thickBot="1" x14ac:dyDescent="0.65">
      <c r="A27" s="199" t="s">
        <v>213</v>
      </c>
      <c r="B27" s="212"/>
      <c r="D27" s="219">
        <f>D13+D20+D25</f>
        <v>1851894</v>
      </c>
      <c r="E27" s="215"/>
      <c r="F27" s="249">
        <f>F13+F20+F25</f>
        <v>0</v>
      </c>
      <c r="G27" s="215"/>
      <c r="H27" s="219">
        <f>H13+H20+H25</f>
        <v>3890223</v>
      </c>
      <c r="I27" s="133"/>
      <c r="J27" s="219">
        <f>J13+J20+J25</f>
        <v>93518</v>
      </c>
      <c r="K27" s="215"/>
      <c r="L27" s="249">
        <f>L13+L20+L25</f>
        <v>0</v>
      </c>
      <c r="M27" s="215"/>
      <c r="N27" s="219">
        <f>N13+N20+N25</f>
        <v>-478514</v>
      </c>
      <c r="O27" s="131"/>
      <c r="P27" s="219">
        <f>P13+P20+P25</f>
        <v>-66380</v>
      </c>
      <c r="Q27" s="131"/>
      <c r="R27" s="219">
        <f>R13+R20+R25</f>
        <v>819272</v>
      </c>
      <c r="S27" s="131"/>
      <c r="T27" s="219">
        <f>T13+T20+T25</f>
        <v>-34088</v>
      </c>
      <c r="U27" s="131"/>
      <c r="V27" s="219">
        <f>V13+V20+V25</f>
        <v>-19414</v>
      </c>
      <c r="W27" s="131"/>
      <c r="X27" s="219">
        <f>X13+X20+X25</f>
        <v>699390</v>
      </c>
      <c r="Y27" s="131"/>
      <c r="Z27" s="219">
        <f>Z13+Z20+Z25</f>
        <v>6056511</v>
      </c>
      <c r="AA27" s="131"/>
      <c r="AB27" s="219">
        <f>AB13+AB20+AB25</f>
        <v>36215</v>
      </c>
      <c r="AC27" s="131"/>
      <c r="AD27" s="219">
        <f>AD13+AD20+AD25</f>
        <v>6092726</v>
      </c>
    </row>
    <row r="28" spans="1:30" ht="23.4" thickTop="1" x14ac:dyDescent="0.6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7" firstPageNumber="10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77F6-5777-424D-B409-660BEBBFD883}">
  <sheetPr>
    <tabColor rgb="FF92D050"/>
  </sheetPr>
  <dimension ref="A1:Z28"/>
  <sheetViews>
    <sheetView view="pageBreakPreview" zoomScaleNormal="85" zoomScaleSheetLayoutView="100" workbookViewId="0"/>
  </sheetViews>
  <sheetFormatPr defaultColWidth="10.75" defaultRowHeight="22.8" x14ac:dyDescent="0.6"/>
  <cols>
    <col min="1" max="1" width="53.875" style="213" customWidth="1"/>
    <col min="2" max="2" width="10.125" style="213" customWidth="1"/>
    <col min="3" max="3" width="1.125" style="213" customWidth="1"/>
    <col min="4" max="4" width="11.25" style="221" bestFit="1" customWidth="1"/>
    <col min="5" max="5" width="1.125" style="213" customWidth="1"/>
    <col min="6" max="6" width="11.25" style="221" bestFit="1" customWidth="1"/>
    <col min="7" max="7" width="1.125" style="221" customWidth="1"/>
    <col min="8" max="8" width="11.75" style="213" bestFit="1" customWidth="1"/>
    <col min="9" max="9" width="1.125" style="213" customWidth="1"/>
    <col min="10" max="10" width="10.25" style="221" bestFit="1" customWidth="1"/>
    <col min="11" max="11" width="1.125" style="221" customWidth="1"/>
    <col min="12" max="12" width="10.875" style="221" bestFit="1" customWidth="1"/>
    <col min="13" max="13" width="1.125" style="213" customWidth="1"/>
    <col min="14" max="14" width="13" style="221" bestFit="1" customWidth="1"/>
    <col min="15" max="15" width="1.125" style="213" customWidth="1"/>
    <col min="16" max="16" width="17.125" style="221" bestFit="1" customWidth="1"/>
    <col min="17" max="17" width="1.125" style="213" customWidth="1"/>
    <col min="18" max="18" width="13" style="221" bestFit="1" customWidth="1"/>
    <col min="19" max="19" width="1.125" style="213" customWidth="1"/>
    <col min="20" max="20" width="16.75" style="221" bestFit="1" customWidth="1"/>
    <col min="21" max="21" width="1.125" style="213" customWidth="1"/>
    <col min="22" max="22" width="11.25" style="221" bestFit="1" customWidth="1"/>
    <col min="23" max="23" width="1.125" style="213" customWidth="1"/>
    <col min="24" max="24" width="11.25" style="221" bestFit="1" customWidth="1"/>
    <col min="25" max="25" width="1.125" style="213" customWidth="1"/>
    <col min="26" max="26" width="11.25" style="221" bestFit="1" customWidth="1"/>
    <col min="27" max="16384" width="10.75" style="213"/>
  </cols>
  <sheetData>
    <row r="1" spans="1:26" x14ac:dyDescent="0.55000000000000004">
      <c r="A1" s="4" t="s">
        <v>88</v>
      </c>
      <c r="B1" s="189"/>
      <c r="C1" s="189"/>
      <c r="D1" s="188"/>
      <c r="E1" s="189"/>
      <c r="F1" s="188"/>
      <c r="G1" s="188"/>
      <c r="H1" s="189"/>
      <c r="I1" s="189"/>
      <c r="J1" s="188"/>
      <c r="K1" s="188"/>
      <c r="L1" s="188"/>
      <c r="M1" s="189"/>
      <c r="N1" s="188"/>
      <c r="O1" s="189"/>
      <c r="P1" s="188"/>
      <c r="Q1" s="189"/>
      <c r="R1" s="188"/>
      <c r="S1" s="189"/>
      <c r="T1" s="188"/>
      <c r="U1" s="189"/>
      <c r="V1" s="188"/>
      <c r="W1" s="189"/>
      <c r="X1" s="188"/>
      <c r="Y1" s="189"/>
      <c r="Z1" s="188"/>
    </row>
    <row r="2" spans="1:26" x14ac:dyDescent="0.55000000000000004">
      <c r="A2" s="191" t="s">
        <v>152</v>
      </c>
      <c r="C2" s="192"/>
      <c r="D2" s="188"/>
      <c r="E2" s="192"/>
      <c r="F2" s="188"/>
      <c r="G2" s="188"/>
      <c r="H2" s="192"/>
      <c r="I2" s="192"/>
      <c r="J2" s="188"/>
      <c r="K2" s="188"/>
      <c r="L2" s="188"/>
      <c r="M2" s="192"/>
      <c r="N2" s="188"/>
      <c r="O2" s="192"/>
      <c r="P2" s="188"/>
      <c r="Q2" s="192"/>
      <c r="R2" s="188"/>
      <c r="S2" s="192"/>
      <c r="T2" s="188"/>
      <c r="U2" s="192"/>
      <c r="V2" s="188"/>
      <c r="W2" s="192"/>
      <c r="X2" s="188"/>
      <c r="Y2" s="192"/>
      <c r="Z2" s="188"/>
    </row>
    <row r="3" spans="1:26" x14ac:dyDescent="0.55000000000000004">
      <c r="A3" s="7" t="s">
        <v>212</v>
      </c>
      <c r="C3" s="192"/>
      <c r="D3" s="188"/>
      <c r="E3" s="192"/>
      <c r="F3" s="188"/>
      <c r="G3" s="188"/>
      <c r="H3" s="192"/>
      <c r="I3" s="192"/>
      <c r="J3" s="188"/>
      <c r="K3" s="188"/>
      <c r="L3" s="188"/>
      <c r="M3" s="192"/>
      <c r="N3" s="188"/>
      <c r="O3" s="192"/>
      <c r="P3" s="188"/>
      <c r="Q3" s="192"/>
      <c r="R3" s="188"/>
      <c r="S3" s="192"/>
      <c r="T3" s="188"/>
      <c r="U3" s="192"/>
      <c r="V3" s="188"/>
      <c r="W3" s="192"/>
      <c r="X3" s="188"/>
      <c r="Y3" s="192"/>
      <c r="Z3" s="188"/>
    </row>
    <row r="4" spans="1:26" s="193" customFormat="1" ht="21" x14ac:dyDescent="0.6">
      <c r="B4" s="211"/>
      <c r="C4" s="211"/>
      <c r="D4" s="264" t="s">
        <v>1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</row>
    <row r="5" spans="1:26" s="193" customFormat="1" ht="21" x14ac:dyDescent="0.6">
      <c r="B5" s="211"/>
      <c r="C5" s="211"/>
      <c r="D5" s="227"/>
      <c r="E5" s="227"/>
      <c r="F5" s="227"/>
      <c r="G5" s="227"/>
      <c r="H5" s="195"/>
      <c r="I5" s="195"/>
      <c r="J5" s="195"/>
      <c r="K5" s="214"/>
      <c r="L5" s="265" t="s">
        <v>107</v>
      </c>
      <c r="M5" s="265"/>
      <c r="N5" s="265"/>
      <c r="O5" s="265"/>
      <c r="P5" s="265"/>
      <c r="Q5" s="265"/>
      <c r="R5" s="265"/>
      <c r="S5" s="265"/>
      <c r="T5" s="265"/>
      <c r="U5" s="227"/>
      <c r="V5" s="227"/>
      <c r="W5" s="227"/>
      <c r="Y5" s="227"/>
      <c r="Z5" s="227"/>
    </row>
    <row r="6" spans="1:26" s="193" customFormat="1" ht="21" x14ac:dyDescent="0.6">
      <c r="B6" s="211"/>
      <c r="C6" s="211"/>
      <c r="D6" s="227"/>
      <c r="E6" s="227"/>
      <c r="F6" s="227"/>
      <c r="G6" s="227"/>
      <c r="H6" s="195"/>
      <c r="I6" s="195"/>
      <c r="J6" s="195"/>
      <c r="K6" s="214"/>
      <c r="L6" s="197"/>
      <c r="M6" s="197"/>
      <c r="N6" s="197"/>
      <c r="O6" s="197"/>
      <c r="P6" s="197" t="s">
        <v>129</v>
      </c>
      <c r="Q6" s="197"/>
      <c r="R6" s="197" t="s">
        <v>123</v>
      </c>
      <c r="S6" s="197"/>
      <c r="T6" s="197"/>
      <c r="U6" s="227"/>
      <c r="V6" s="227"/>
      <c r="W6" s="227"/>
      <c r="X6" s="195"/>
      <c r="Y6" s="227"/>
      <c r="Z6" s="227"/>
    </row>
    <row r="7" spans="1:26" s="193" customFormat="1" ht="21" x14ac:dyDescent="0.6">
      <c r="B7" s="211"/>
      <c r="C7" s="211"/>
      <c r="D7" s="227"/>
      <c r="E7" s="227"/>
      <c r="F7" s="227"/>
      <c r="G7" s="227"/>
      <c r="H7" s="195"/>
      <c r="I7" s="195"/>
      <c r="J7" s="195"/>
      <c r="K7" s="214"/>
      <c r="L7" s="198"/>
      <c r="M7" s="227"/>
      <c r="N7" s="198"/>
      <c r="O7" s="227"/>
      <c r="P7" s="198" t="s">
        <v>111</v>
      </c>
      <c r="Q7" s="227"/>
      <c r="R7" s="198" t="s">
        <v>122</v>
      </c>
      <c r="S7" s="227"/>
      <c r="T7" s="198"/>
      <c r="U7" s="227"/>
      <c r="V7" s="227"/>
      <c r="W7" s="227"/>
      <c r="X7" s="195" t="s">
        <v>49</v>
      </c>
      <c r="Y7" s="227"/>
      <c r="Z7" s="227"/>
    </row>
    <row r="8" spans="1:26" s="193" customFormat="1" ht="21" x14ac:dyDescent="0.6">
      <c r="A8" s="196"/>
      <c r="B8" s="197"/>
      <c r="C8" s="197"/>
      <c r="D8" s="195" t="s">
        <v>34</v>
      </c>
      <c r="E8" s="197"/>
      <c r="F8" s="197"/>
      <c r="G8" s="197"/>
      <c r="H8" s="266" t="s">
        <v>141</v>
      </c>
      <c r="I8" s="266"/>
      <c r="J8" s="266"/>
      <c r="K8" s="197"/>
      <c r="L8" s="197" t="s">
        <v>117</v>
      </c>
      <c r="M8" s="197"/>
      <c r="N8" s="197" t="s">
        <v>110</v>
      </c>
      <c r="O8" s="197"/>
      <c r="P8" s="197" t="s">
        <v>53</v>
      </c>
      <c r="Q8" s="197"/>
      <c r="R8" s="197" t="s">
        <v>124</v>
      </c>
      <c r="S8" s="197"/>
      <c r="T8" s="197" t="s">
        <v>114</v>
      </c>
      <c r="U8" s="197"/>
      <c r="V8" s="195" t="s">
        <v>52</v>
      </c>
      <c r="W8" s="197"/>
      <c r="X8" s="197" t="s">
        <v>53</v>
      </c>
      <c r="Y8" s="197"/>
      <c r="Z8" s="197"/>
    </row>
    <row r="9" spans="1:26" s="193" customFormat="1" ht="21" x14ac:dyDescent="0.6">
      <c r="A9" s="197"/>
      <c r="B9" s="197"/>
      <c r="C9" s="197"/>
      <c r="D9" s="195" t="s">
        <v>77</v>
      </c>
      <c r="E9" s="197"/>
      <c r="F9" s="195" t="s">
        <v>54</v>
      </c>
      <c r="G9" s="195"/>
      <c r="H9" s="197" t="s">
        <v>50</v>
      </c>
      <c r="I9" s="197"/>
      <c r="J9" s="197" t="s">
        <v>55</v>
      </c>
      <c r="K9" s="198"/>
      <c r="L9" s="197" t="s">
        <v>108</v>
      </c>
      <c r="M9" s="197"/>
      <c r="N9" s="197" t="s">
        <v>126</v>
      </c>
      <c r="O9" s="197"/>
      <c r="P9" s="197" t="s">
        <v>112</v>
      </c>
      <c r="Q9" s="197"/>
      <c r="R9" s="197" t="s">
        <v>113</v>
      </c>
      <c r="S9" s="197"/>
      <c r="T9" s="197" t="s">
        <v>125</v>
      </c>
      <c r="U9" s="197"/>
      <c r="V9" s="195" t="s">
        <v>56</v>
      </c>
      <c r="W9" s="197"/>
      <c r="X9" s="195" t="s">
        <v>57</v>
      </c>
      <c r="Y9" s="197"/>
      <c r="Z9" s="195" t="s">
        <v>52</v>
      </c>
    </row>
    <row r="10" spans="1:26" s="193" customFormat="1" ht="21" x14ac:dyDescent="0.6">
      <c r="A10" s="199"/>
      <c r="B10" s="200" t="s">
        <v>5</v>
      </c>
      <c r="C10" s="200"/>
      <c r="D10" s="195" t="s">
        <v>78</v>
      </c>
      <c r="E10" s="200"/>
      <c r="F10" s="195" t="s">
        <v>59</v>
      </c>
      <c r="G10" s="195"/>
      <c r="H10" s="197" t="s">
        <v>106</v>
      </c>
      <c r="I10" s="200"/>
      <c r="J10" s="198" t="s">
        <v>60</v>
      </c>
      <c r="K10" s="198"/>
      <c r="L10" s="197" t="s">
        <v>109</v>
      </c>
      <c r="M10" s="200"/>
      <c r="N10" s="197" t="s">
        <v>4</v>
      </c>
      <c r="O10" s="200"/>
      <c r="P10" s="197" t="s">
        <v>121</v>
      </c>
      <c r="Q10" s="200"/>
      <c r="R10" s="197" t="s">
        <v>101</v>
      </c>
      <c r="S10" s="200"/>
      <c r="T10" s="197" t="s">
        <v>56</v>
      </c>
      <c r="U10" s="200"/>
      <c r="V10" s="195" t="s">
        <v>61</v>
      </c>
      <c r="W10" s="200"/>
      <c r="X10" s="195" t="s">
        <v>62</v>
      </c>
      <c r="Y10" s="200"/>
      <c r="Z10" s="195" t="s">
        <v>56</v>
      </c>
    </row>
    <row r="11" spans="1:26" s="193" customFormat="1" ht="21" x14ac:dyDescent="0.6">
      <c r="A11" s="199"/>
      <c r="B11" s="200"/>
      <c r="C11" s="200"/>
      <c r="D11" s="267" t="s">
        <v>6</v>
      </c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</row>
    <row r="12" spans="1:26" s="193" customFormat="1" ht="21" x14ac:dyDescent="0.6">
      <c r="A12" s="199" t="s">
        <v>226</v>
      </c>
      <c r="B12" s="200"/>
      <c r="C12" s="200"/>
      <c r="D12" s="201"/>
      <c r="E12" s="202"/>
      <c r="F12" s="201"/>
      <c r="G12" s="201"/>
      <c r="H12" s="202"/>
      <c r="I12" s="202"/>
      <c r="J12" s="201"/>
      <c r="K12" s="201"/>
      <c r="L12" s="201"/>
      <c r="M12" s="202"/>
      <c r="N12" s="201"/>
      <c r="O12" s="202"/>
      <c r="P12" s="201"/>
      <c r="Q12" s="202"/>
      <c r="R12" s="201"/>
      <c r="S12" s="202"/>
      <c r="T12" s="201"/>
      <c r="U12" s="202"/>
      <c r="V12" s="201"/>
      <c r="W12" s="202"/>
      <c r="X12" s="201"/>
      <c r="Y12" s="202"/>
      <c r="Z12" s="201"/>
    </row>
    <row r="13" spans="1:26" s="193" customFormat="1" ht="21" x14ac:dyDescent="0.6">
      <c r="A13" s="199" t="s">
        <v>200</v>
      </c>
      <c r="B13" s="200"/>
      <c r="C13" s="200"/>
      <c r="D13" s="133">
        <v>1851894</v>
      </c>
      <c r="E13" s="215"/>
      <c r="F13" s="133">
        <v>3890223</v>
      </c>
      <c r="G13" s="133"/>
      <c r="H13" s="133">
        <v>100611</v>
      </c>
      <c r="I13" s="215"/>
      <c r="J13" s="131">
        <v>-229237</v>
      </c>
      <c r="K13" s="131"/>
      <c r="L13" s="131">
        <v>-66428</v>
      </c>
      <c r="M13" s="131"/>
      <c r="N13" s="131">
        <v>819271</v>
      </c>
      <c r="O13" s="131"/>
      <c r="P13" s="131">
        <v>-34088</v>
      </c>
      <c r="Q13" s="131"/>
      <c r="R13" s="131">
        <v>-28082</v>
      </c>
      <c r="S13" s="131"/>
      <c r="T13" s="131">
        <f>SUM(L13:R13)</f>
        <v>690673</v>
      </c>
      <c r="U13" s="131"/>
      <c r="V13" s="131">
        <f>SUM(D13:J13)+T13</f>
        <v>6304164</v>
      </c>
      <c r="W13" s="131"/>
      <c r="X13" s="131">
        <v>37975</v>
      </c>
      <c r="Y13" s="131"/>
      <c r="Z13" s="131">
        <f>V13+X13</f>
        <v>6342139</v>
      </c>
    </row>
    <row r="14" spans="1:26" s="193" customFormat="1" ht="21" x14ac:dyDescent="0.6">
      <c r="A14" s="199"/>
      <c r="B14" s="216"/>
      <c r="C14" s="217"/>
      <c r="D14" s="122"/>
      <c r="E14" s="122"/>
      <c r="F14" s="122"/>
      <c r="G14" s="122"/>
      <c r="H14" s="122"/>
      <c r="I14" s="122"/>
      <c r="J14" s="133"/>
      <c r="K14" s="133"/>
      <c r="L14" s="117"/>
      <c r="M14" s="123"/>
      <c r="N14" s="117"/>
      <c r="O14" s="123"/>
      <c r="P14" s="117"/>
      <c r="Q14" s="123"/>
      <c r="R14" s="117"/>
      <c r="S14" s="123"/>
      <c r="T14" s="117"/>
      <c r="U14" s="128"/>
      <c r="V14" s="133"/>
      <c r="W14" s="128"/>
      <c r="X14" s="122"/>
      <c r="Y14" s="128"/>
      <c r="Z14" s="133"/>
    </row>
    <row r="15" spans="1:26" s="193" customFormat="1" ht="21" x14ac:dyDescent="0.6">
      <c r="A15" s="230" t="s">
        <v>214</v>
      </c>
      <c r="B15" s="199"/>
      <c r="C15" s="217"/>
      <c r="D15" s="122"/>
      <c r="E15" s="122"/>
      <c r="F15" s="122"/>
      <c r="G15" s="122"/>
      <c r="H15" s="122"/>
      <c r="I15" s="122"/>
      <c r="J15" s="133"/>
      <c r="K15" s="133"/>
      <c r="L15" s="117"/>
      <c r="M15" s="123"/>
      <c r="N15" s="117"/>
      <c r="O15" s="123"/>
      <c r="P15" s="117"/>
      <c r="Q15" s="123"/>
      <c r="R15" s="117"/>
      <c r="S15" s="123"/>
      <c r="T15" s="117"/>
      <c r="U15" s="128"/>
      <c r="V15" s="133"/>
      <c r="W15" s="128"/>
      <c r="X15" s="122"/>
      <c r="Y15" s="128"/>
      <c r="Z15" s="133"/>
    </row>
    <row r="16" spans="1:26" s="193" customFormat="1" ht="21" x14ac:dyDescent="0.6">
      <c r="A16" s="250" t="s">
        <v>227</v>
      </c>
      <c r="B16" s="199"/>
      <c r="C16" s="217"/>
      <c r="D16" s="122"/>
      <c r="E16" s="122"/>
      <c r="F16" s="122"/>
      <c r="G16" s="122"/>
      <c r="H16" s="122"/>
      <c r="I16" s="122"/>
      <c r="J16" s="133"/>
      <c r="K16" s="133"/>
      <c r="L16" s="117"/>
      <c r="M16" s="123"/>
      <c r="N16" s="117"/>
      <c r="O16" s="123"/>
      <c r="P16" s="117"/>
      <c r="Q16" s="123"/>
      <c r="R16" s="117"/>
      <c r="S16" s="123"/>
      <c r="T16" s="117"/>
      <c r="U16" s="128"/>
      <c r="V16" s="133"/>
      <c r="W16" s="128"/>
      <c r="X16" s="122"/>
      <c r="Y16" s="128"/>
      <c r="Z16" s="133"/>
    </row>
    <row r="17" spans="1:26" s="193" customFormat="1" ht="21" x14ac:dyDescent="0.6">
      <c r="A17" s="232" t="s">
        <v>228</v>
      </c>
      <c r="B17" s="200">
        <v>13</v>
      </c>
      <c r="C17" s="217"/>
      <c r="D17" s="123">
        <v>2</v>
      </c>
      <c r="E17" s="122"/>
      <c r="F17" s="123">
        <v>7</v>
      </c>
      <c r="G17" s="122"/>
      <c r="H17" s="123">
        <v>0</v>
      </c>
      <c r="I17" s="122"/>
      <c r="J17" s="123">
        <v>0</v>
      </c>
      <c r="K17" s="133"/>
      <c r="L17" s="123">
        <v>0</v>
      </c>
      <c r="M17" s="123"/>
      <c r="N17" s="123">
        <v>0</v>
      </c>
      <c r="O17" s="123"/>
      <c r="P17" s="123">
        <v>0</v>
      </c>
      <c r="Q17" s="123"/>
      <c r="R17" s="123">
        <v>0</v>
      </c>
      <c r="S17" s="123"/>
      <c r="T17" s="123">
        <f t="shared" ref="T17:T18" si="0">SUM(L17:R17)</f>
        <v>0</v>
      </c>
      <c r="U17" s="128"/>
      <c r="V17" s="123">
        <f t="shared" ref="V17:V18" si="1">SUM(D17:J17)+T17</f>
        <v>9</v>
      </c>
      <c r="W17" s="128"/>
      <c r="X17" s="123">
        <v>0</v>
      </c>
      <c r="Y17" s="128"/>
      <c r="Z17" s="123">
        <f t="shared" ref="Z17:Z18" si="2">V17+X17</f>
        <v>9</v>
      </c>
    </row>
    <row r="18" spans="1:26" s="193" customFormat="1" ht="21" x14ac:dyDescent="0.6">
      <c r="A18" s="232" t="s">
        <v>217</v>
      </c>
      <c r="B18" s="200">
        <v>17</v>
      </c>
      <c r="C18" s="217"/>
      <c r="D18" s="239">
        <v>185186</v>
      </c>
      <c r="E18" s="122"/>
      <c r="F18" s="239">
        <v>0</v>
      </c>
      <c r="G18" s="122"/>
      <c r="H18" s="239">
        <v>0</v>
      </c>
      <c r="I18" s="122"/>
      <c r="J18" s="255">
        <v>-231483</v>
      </c>
      <c r="K18" s="133"/>
      <c r="L18" s="239">
        <v>0</v>
      </c>
      <c r="M18" s="123"/>
      <c r="N18" s="239">
        <v>0</v>
      </c>
      <c r="O18" s="123"/>
      <c r="P18" s="239">
        <v>0</v>
      </c>
      <c r="Q18" s="123"/>
      <c r="R18" s="239">
        <v>0</v>
      </c>
      <c r="S18" s="123"/>
      <c r="T18" s="239">
        <f t="shared" si="0"/>
        <v>0</v>
      </c>
      <c r="U18" s="128"/>
      <c r="V18" s="255">
        <f t="shared" si="1"/>
        <v>-46297</v>
      </c>
      <c r="W18" s="128"/>
      <c r="X18" s="239">
        <v>0</v>
      </c>
      <c r="Y18" s="128"/>
      <c r="Z18" s="255">
        <f t="shared" si="2"/>
        <v>-46297</v>
      </c>
    </row>
    <row r="19" spans="1:26" s="193" customFormat="1" ht="21" x14ac:dyDescent="0.6">
      <c r="A19" s="250" t="s">
        <v>229</v>
      </c>
      <c r="B19" s="199"/>
      <c r="C19" s="217"/>
      <c r="D19" s="233">
        <f>SUM(D17:D18)</f>
        <v>185188</v>
      </c>
      <c r="E19" s="122"/>
      <c r="F19" s="233">
        <f>SUM(F17:F18)</f>
        <v>7</v>
      </c>
      <c r="G19" s="122"/>
      <c r="H19" s="233">
        <f>SUM(H17:H18)</f>
        <v>0</v>
      </c>
      <c r="I19" s="122"/>
      <c r="J19" s="254">
        <f>SUM(J17:J18)</f>
        <v>-231483</v>
      </c>
      <c r="K19" s="133"/>
      <c r="L19" s="233">
        <f>SUM(L17:L18)</f>
        <v>0</v>
      </c>
      <c r="M19" s="123"/>
      <c r="N19" s="233">
        <f>SUM(N17:N18)</f>
        <v>0</v>
      </c>
      <c r="O19" s="123"/>
      <c r="P19" s="233">
        <f>SUM(P17:P18)</f>
        <v>0</v>
      </c>
      <c r="Q19" s="123"/>
      <c r="R19" s="233">
        <f>SUM(R17:R18)</f>
        <v>0</v>
      </c>
      <c r="S19" s="123"/>
      <c r="T19" s="233">
        <f>SUM(T17:T18)</f>
        <v>0</v>
      </c>
      <c r="U19" s="128"/>
      <c r="V19" s="253">
        <f>SUM(V17:V18)</f>
        <v>-46288</v>
      </c>
      <c r="W19" s="128"/>
      <c r="X19" s="239">
        <f>SUM(X17:X18)</f>
        <v>0</v>
      </c>
      <c r="Y19" s="128"/>
      <c r="Z19" s="253">
        <f>SUM(Z17:Z18)</f>
        <v>-46288</v>
      </c>
    </row>
    <row r="20" spans="1:26" s="193" customFormat="1" ht="21" x14ac:dyDescent="0.6">
      <c r="A20" s="230" t="s">
        <v>219</v>
      </c>
      <c r="B20" s="199"/>
      <c r="C20" s="217"/>
      <c r="D20" s="233">
        <f>D19</f>
        <v>185188</v>
      </c>
      <c r="E20" s="122"/>
      <c r="F20" s="233">
        <f>F19</f>
        <v>7</v>
      </c>
      <c r="G20" s="122"/>
      <c r="H20" s="233">
        <f>H19</f>
        <v>0</v>
      </c>
      <c r="I20" s="122"/>
      <c r="J20" s="254">
        <f>J19</f>
        <v>-231483</v>
      </c>
      <c r="K20" s="133"/>
      <c r="L20" s="233">
        <f>L19</f>
        <v>0</v>
      </c>
      <c r="M20" s="123"/>
      <c r="N20" s="233">
        <f>N19</f>
        <v>0</v>
      </c>
      <c r="O20" s="123"/>
      <c r="P20" s="233">
        <f>P19</f>
        <v>0</v>
      </c>
      <c r="Q20" s="123"/>
      <c r="R20" s="233">
        <f>R19</f>
        <v>0</v>
      </c>
      <c r="S20" s="123"/>
      <c r="T20" s="233">
        <f>T19</f>
        <v>0</v>
      </c>
      <c r="U20" s="128"/>
      <c r="V20" s="253">
        <f>V19</f>
        <v>-46288</v>
      </c>
      <c r="W20" s="128"/>
      <c r="X20" s="239">
        <f>X19</f>
        <v>0</v>
      </c>
      <c r="Y20" s="128"/>
      <c r="Z20" s="253">
        <f>Z19</f>
        <v>-46288</v>
      </c>
    </row>
    <row r="21" spans="1:26" s="193" customFormat="1" ht="21" x14ac:dyDescent="0.6">
      <c r="A21" s="199"/>
      <c r="B21" s="216"/>
      <c r="C21" s="217"/>
      <c r="D21" s="122"/>
      <c r="E21" s="122"/>
      <c r="F21" s="122"/>
      <c r="G21" s="122"/>
      <c r="H21" s="122"/>
      <c r="I21" s="122"/>
      <c r="J21" s="133"/>
      <c r="K21" s="133"/>
      <c r="L21" s="117"/>
      <c r="M21" s="123"/>
      <c r="N21" s="117"/>
      <c r="O21" s="123"/>
      <c r="P21" s="117"/>
      <c r="Q21" s="123"/>
      <c r="R21" s="117"/>
      <c r="S21" s="123"/>
      <c r="T21" s="117"/>
      <c r="U21" s="128"/>
      <c r="V21" s="133"/>
      <c r="W21" s="128"/>
      <c r="X21" s="122"/>
      <c r="Y21" s="128"/>
      <c r="Z21" s="133"/>
    </row>
    <row r="22" spans="1:26" s="193" customFormat="1" ht="21" x14ac:dyDescent="0.6">
      <c r="A22" s="199" t="s">
        <v>64</v>
      </c>
      <c r="B22" s="212"/>
      <c r="D22" s="122"/>
      <c r="E22" s="122"/>
      <c r="F22" s="122"/>
      <c r="G22" s="122"/>
      <c r="H22" s="122"/>
      <c r="I22" s="122"/>
      <c r="J22" s="131"/>
      <c r="K22" s="131"/>
      <c r="L22" s="117"/>
      <c r="M22" s="123"/>
      <c r="N22" s="117"/>
      <c r="O22" s="123"/>
      <c r="P22" s="117"/>
      <c r="Q22" s="123"/>
      <c r="R22" s="117"/>
      <c r="S22" s="123"/>
      <c r="T22" s="117"/>
      <c r="U22" s="128"/>
      <c r="V22" s="131"/>
      <c r="W22" s="128"/>
      <c r="X22" s="131"/>
      <c r="Y22" s="128"/>
      <c r="Z22" s="131"/>
    </row>
    <row r="23" spans="1:26" s="193" customFormat="1" ht="21" x14ac:dyDescent="0.6">
      <c r="A23" s="206" t="s">
        <v>153</v>
      </c>
      <c r="B23" s="212"/>
      <c r="D23" s="118">
        <v>0</v>
      </c>
      <c r="E23" s="118"/>
      <c r="F23" s="118">
        <v>0</v>
      </c>
      <c r="G23" s="118"/>
      <c r="H23" s="118">
        <v>0</v>
      </c>
      <c r="I23" s="118"/>
      <c r="J23" s="123">
        <f>'PL 6M'!D47</f>
        <v>161914</v>
      </c>
      <c r="K23" s="118"/>
      <c r="L23" s="126">
        <v>0</v>
      </c>
      <c r="M23" s="118"/>
      <c r="N23" s="118">
        <v>0</v>
      </c>
      <c r="O23" s="118"/>
      <c r="P23" s="118">
        <v>0</v>
      </c>
      <c r="Q23" s="118"/>
      <c r="R23" s="118">
        <v>0</v>
      </c>
      <c r="S23" s="118"/>
      <c r="T23" s="118">
        <f t="shared" ref="T23:T25" si="3">SUM(L23:R23)</f>
        <v>0</v>
      </c>
      <c r="U23" s="118"/>
      <c r="V23" s="136">
        <f>SUM(D23:J23)+T23</f>
        <v>161914</v>
      </c>
      <c r="W23" s="123"/>
      <c r="X23" s="123">
        <f>'PL 6M'!D48</f>
        <v>1324</v>
      </c>
      <c r="Y23" s="123"/>
      <c r="Z23" s="136">
        <f>V23+X23</f>
        <v>163238</v>
      </c>
    </row>
    <row r="24" spans="1:26" s="193" customFormat="1" ht="21" x14ac:dyDescent="0.6">
      <c r="A24" s="206" t="s">
        <v>154</v>
      </c>
      <c r="B24" s="212"/>
      <c r="D24" s="118">
        <v>0</v>
      </c>
      <c r="E24" s="118"/>
      <c r="F24" s="118">
        <v>0</v>
      </c>
      <c r="G24" s="118"/>
      <c r="H24" s="118">
        <v>0</v>
      </c>
      <c r="I24" s="118"/>
      <c r="J24" s="118">
        <v>0</v>
      </c>
      <c r="K24" s="119"/>
      <c r="L24" s="255">
        <v>-72</v>
      </c>
      <c r="M24" s="118"/>
      <c r="N24" s="118">
        <v>0</v>
      </c>
      <c r="O24" s="118"/>
      <c r="P24" s="118">
        <v>0</v>
      </c>
      <c r="Q24" s="118"/>
      <c r="R24" s="239">
        <v>2367</v>
      </c>
      <c r="S24" s="118"/>
      <c r="T24" s="255">
        <f t="shared" si="3"/>
        <v>2295</v>
      </c>
      <c r="U24" s="118"/>
      <c r="V24" s="255">
        <f>SUM(D24:J24)+T24</f>
        <v>2295</v>
      </c>
      <c r="W24" s="123"/>
      <c r="X24" s="123">
        <v>0</v>
      </c>
      <c r="Y24" s="123"/>
      <c r="Z24" s="255">
        <f>V24+X24</f>
        <v>2295</v>
      </c>
    </row>
    <row r="25" spans="1:26" s="193" customFormat="1" ht="21" x14ac:dyDescent="0.6">
      <c r="A25" s="199" t="s">
        <v>65</v>
      </c>
      <c r="B25" s="216"/>
      <c r="C25" s="217"/>
      <c r="D25" s="125">
        <f>SUM(D23:D24)</f>
        <v>0</v>
      </c>
      <c r="E25" s="122"/>
      <c r="F25" s="125">
        <f>SUM(F23:F24)</f>
        <v>0</v>
      </c>
      <c r="G25" s="122"/>
      <c r="H25" s="125">
        <f>SUM(H23:H24)</f>
        <v>0</v>
      </c>
      <c r="I25" s="122"/>
      <c r="J25" s="252">
        <f>SUM(J23:J24)</f>
        <v>161914</v>
      </c>
      <c r="K25" s="122"/>
      <c r="L25" s="253">
        <f>SUM(L23:L24)</f>
        <v>-72</v>
      </c>
      <c r="M25" s="122"/>
      <c r="N25" s="241">
        <f>SUM(N23:N24)</f>
        <v>0</v>
      </c>
      <c r="O25" s="122"/>
      <c r="P25" s="241">
        <f>SUM(P23:P24)</f>
        <v>0</v>
      </c>
      <c r="Q25" s="122"/>
      <c r="R25" s="252">
        <f>SUM(R23:R24)</f>
        <v>2367</v>
      </c>
      <c r="S25" s="122"/>
      <c r="T25" s="253">
        <f t="shared" si="3"/>
        <v>2295</v>
      </c>
      <c r="U25" s="122"/>
      <c r="V25" s="253">
        <f>SUM(D25:J25)+T25</f>
        <v>164209</v>
      </c>
      <c r="W25" s="117"/>
      <c r="X25" s="130">
        <f>SUM(X23:X24)</f>
        <v>1324</v>
      </c>
      <c r="Y25" s="117"/>
      <c r="Z25" s="253">
        <f>V25+X25</f>
        <v>165533</v>
      </c>
    </row>
    <row r="26" spans="1:26" s="193" customFormat="1" ht="21" x14ac:dyDescent="0.6">
      <c r="A26" s="199"/>
      <c r="B26" s="216"/>
      <c r="C26" s="217"/>
      <c r="D26" s="133"/>
      <c r="E26" s="131"/>
      <c r="F26" s="133"/>
      <c r="G26" s="133"/>
      <c r="H26" s="133"/>
      <c r="I26" s="131"/>
      <c r="J26" s="133"/>
      <c r="K26" s="131"/>
      <c r="L26" s="218"/>
      <c r="M26" s="128"/>
      <c r="N26" s="218"/>
      <c r="O26" s="128"/>
      <c r="P26" s="218"/>
      <c r="Q26" s="128"/>
      <c r="R26" s="218"/>
      <c r="S26" s="128"/>
      <c r="T26" s="218"/>
      <c r="U26" s="128"/>
      <c r="V26" s="218"/>
      <c r="W26" s="128"/>
      <c r="X26" s="218"/>
      <c r="Y26" s="128"/>
      <c r="Z26" s="218"/>
    </row>
    <row r="27" spans="1:26" s="193" customFormat="1" ht="21.6" thickBot="1" x14ac:dyDescent="0.65">
      <c r="A27" s="199" t="s">
        <v>220</v>
      </c>
      <c r="B27" s="212"/>
      <c r="D27" s="219">
        <f>D13+D25+D20</f>
        <v>2037082</v>
      </c>
      <c r="E27" s="215"/>
      <c r="F27" s="219">
        <f>F13+F25+F20</f>
        <v>3890230</v>
      </c>
      <c r="G27" s="133"/>
      <c r="H27" s="219">
        <f>H13+H25+H20</f>
        <v>100611</v>
      </c>
      <c r="I27" s="215"/>
      <c r="J27" s="219">
        <f>J13+J25+J20</f>
        <v>-298806</v>
      </c>
      <c r="K27" s="131"/>
      <c r="L27" s="219">
        <f>L13+L25+L20</f>
        <v>-66500</v>
      </c>
      <c r="M27" s="131"/>
      <c r="N27" s="219">
        <f>N13+N25+N20</f>
        <v>819271</v>
      </c>
      <c r="O27" s="131"/>
      <c r="P27" s="219">
        <f>P13+P25+P20</f>
        <v>-34088</v>
      </c>
      <c r="Q27" s="131"/>
      <c r="R27" s="219">
        <f>R13+R25+R20</f>
        <v>-25715</v>
      </c>
      <c r="S27" s="131"/>
      <c r="T27" s="219">
        <f>T13+T25+T20</f>
        <v>692968</v>
      </c>
      <c r="U27" s="131"/>
      <c r="V27" s="220">
        <f>SUM(D27:J27)+T27</f>
        <v>6422085</v>
      </c>
      <c r="W27" s="131"/>
      <c r="X27" s="219">
        <f>X13+X25+X20</f>
        <v>39299</v>
      </c>
      <c r="Y27" s="131"/>
      <c r="Z27" s="220">
        <f>V27+X27</f>
        <v>6461384</v>
      </c>
    </row>
    <row r="28" spans="1:26" ht="23.4" thickTop="1" x14ac:dyDescent="0.6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3" firstPageNumber="11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E6F0-D4A3-42D3-A642-3891E6AA48FD}">
  <sheetPr>
    <tabColor rgb="FF92D050"/>
    <pageSetUpPr fitToPage="1"/>
  </sheetPr>
  <dimension ref="A1:Q26"/>
  <sheetViews>
    <sheetView view="pageBreakPreview" zoomScaleNormal="85" zoomScaleSheetLayoutView="100" workbookViewId="0"/>
  </sheetViews>
  <sheetFormatPr defaultColWidth="10.75" defaultRowHeight="21" x14ac:dyDescent="0.6"/>
  <cols>
    <col min="1" max="1" width="54.125" style="193" bestFit="1" customWidth="1"/>
    <col min="2" max="2" width="11.125" style="193" customWidth="1"/>
    <col min="3" max="3" width="15.125" style="194" customWidth="1"/>
    <col min="4" max="4" width="1.75" style="194" customWidth="1"/>
    <col min="5" max="5" width="15.125" style="194" customWidth="1"/>
    <col min="6" max="6" width="1.75" style="194" customWidth="1"/>
    <col min="7" max="7" width="15.125" style="194" customWidth="1"/>
    <col min="8" max="8" width="1.75" style="193" customWidth="1"/>
    <col min="9" max="9" width="15.125" style="193" customWidth="1"/>
    <col min="10" max="10" width="1.75" style="193" customWidth="1"/>
    <col min="11" max="11" width="15.125" style="194" customWidth="1"/>
    <col min="12" max="12" width="1.75" style="193" customWidth="1"/>
    <col min="13" max="13" width="15.125" style="194" customWidth="1"/>
    <col min="14" max="14" width="1.75" style="194" customWidth="1"/>
    <col min="15" max="15" width="17.875" style="194" bestFit="1" customWidth="1"/>
    <col min="16" max="16" width="1.75" style="194" customWidth="1"/>
    <col min="17" max="17" width="15.125" style="194" customWidth="1"/>
    <col min="18" max="16384" width="10.75" style="193"/>
  </cols>
  <sheetData>
    <row r="1" spans="1:17" s="190" customFormat="1" ht="22.8" x14ac:dyDescent="0.55000000000000004">
      <c r="A1" s="4" t="s">
        <v>88</v>
      </c>
      <c r="B1" s="187"/>
      <c r="C1" s="188"/>
      <c r="D1" s="188"/>
      <c r="E1" s="188"/>
      <c r="F1" s="188"/>
      <c r="G1" s="188"/>
      <c r="H1" s="189"/>
      <c r="I1" s="189"/>
      <c r="J1" s="189"/>
      <c r="K1" s="188"/>
      <c r="L1" s="189"/>
      <c r="M1" s="188"/>
      <c r="N1" s="188"/>
      <c r="O1" s="188"/>
      <c r="P1" s="188"/>
      <c r="Q1" s="188"/>
    </row>
    <row r="2" spans="1:17" s="190" customFormat="1" ht="22.8" x14ac:dyDescent="0.55000000000000004">
      <c r="A2" s="191" t="s">
        <v>155</v>
      </c>
      <c r="B2" s="187"/>
      <c r="C2" s="188"/>
      <c r="D2" s="188"/>
      <c r="E2" s="188"/>
      <c r="F2" s="188"/>
      <c r="G2" s="188"/>
      <c r="H2" s="189"/>
      <c r="I2" s="189"/>
      <c r="J2" s="189"/>
      <c r="K2" s="188"/>
      <c r="L2" s="189"/>
      <c r="M2" s="188"/>
      <c r="N2" s="188"/>
      <c r="O2" s="188"/>
      <c r="P2" s="188"/>
      <c r="Q2" s="188"/>
    </row>
    <row r="3" spans="1:17" s="190" customFormat="1" ht="22.8" x14ac:dyDescent="0.55000000000000004">
      <c r="A3" s="7" t="s">
        <v>212</v>
      </c>
      <c r="B3" s="191"/>
      <c r="C3" s="188"/>
      <c r="D3" s="188"/>
      <c r="E3" s="188"/>
      <c r="F3" s="188"/>
      <c r="G3" s="188"/>
      <c r="H3" s="192"/>
      <c r="I3" s="192"/>
      <c r="J3" s="192"/>
      <c r="K3" s="188"/>
      <c r="L3" s="192"/>
      <c r="M3" s="188"/>
      <c r="N3" s="188"/>
      <c r="O3" s="188"/>
      <c r="P3" s="188"/>
      <c r="Q3" s="188"/>
    </row>
    <row r="4" spans="1:17" x14ac:dyDescent="0.6">
      <c r="C4" s="264" t="s">
        <v>2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</row>
    <row r="5" spans="1:17" x14ac:dyDescent="0.6">
      <c r="H5" s="194"/>
      <c r="O5" s="195" t="s">
        <v>119</v>
      </c>
    </row>
    <row r="6" spans="1:17" s="196" customFormat="1" x14ac:dyDescent="0.6">
      <c r="C6" s="197" t="s">
        <v>34</v>
      </c>
      <c r="D6" s="197"/>
      <c r="E6" s="197"/>
      <c r="F6" s="197"/>
      <c r="G6" s="197"/>
      <c r="H6" s="197"/>
      <c r="I6" s="266" t="s">
        <v>48</v>
      </c>
      <c r="J6" s="266"/>
      <c r="K6" s="266"/>
      <c r="L6" s="266"/>
      <c r="M6" s="266"/>
      <c r="N6" s="197"/>
      <c r="O6" s="223" t="s">
        <v>120</v>
      </c>
      <c r="P6" s="197"/>
      <c r="Q6" s="197"/>
    </row>
    <row r="7" spans="1:17" s="197" customFormat="1" x14ac:dyDescent="0.6">
      <c r="C7" s="195" t="s">
        <v>58</v>
      </c>
      <c r="D7" s="195"/>
      <c r="E7" s="195" t="s">
        <v>115</v>
      </c>
      <c r="F7" s="195"/>
      <c r="G7" s="195" t="s">
        <v>54</v>
      </c>
      <c r="I7" s="197" t="s">
        <v>50</v>
      </c>
      <c r="K7" s="197" t="s">
        <v>50</v>
      </c>
      <c r="M7" s="197" t="s">
        <v>55</v>
      </c>
      <c r="N7" s="198"/>
      <c r="O7" s="195" t="s">
        <v>51</v>
      </c>
      <c r="P7" s="198"/>
      <c r="Q7" s="195" t="s">
        <v>52</v>
      </c>
    </row>
    <row r="8" spans="1:17" s="197" customFormat="1" x14ac:dyDescent="0.6">
      <c r="A8" s="199"/>
      <c r="B8" s="200" t="s">
        <v>5</v>
      </c>
      <c r="C8" s="195" t="s">
        <v>63</v>
      </c>
      <c r="D8" s="195"/>
      <c r="E8" s="195" t="s">
        <v>116</v>
      </c>
      <c r="F8" s="195"/>
      <c r="G8" s="195" t="s">
        <v>59</v>
      </c>
      <c r="H8" s="200"/>
      <c r="I8" s="197" t="s">
        <v>106</v>
      </c>
      <c r="J8" s="200"/>
      <c r="K8" s="198" t="s">
        <v>98</v>
      </c>
      <c r="L8" s="200"/>
      <c r="M8" s="198" t="s">
        <v>60</v>
      </c>
      <c r="N8" s="198"/>
      <c r="O8" s="195" t="s">
        <v>118</v>
      </c>
      <c r="P8" s="198"/>
      <c r="Q8" s="195" t="s">
        <v>56</v>
      </c>
    </row>
    <row r="9" spans="1:17" s="197" customFormat="1" x14ac:dyDescent="0.6">
      <c r="A9" s="199"/>
      <c r="B9" s="199"/>
      <c r="C9" s="267" t="s">
        <v>6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</row>
    <row r="10" spans="1:17" x14ac:dyDescent="0.6">
      <c r="A10" s="199" t="s">
        <v>225</v>
      </c>
      <c r="B10" s="199"/>
      <c r="C10" s="201"/>
      <c r="D10" s="201"/>
      <c r="E10" s="201"/>
      <c r="F10" s="201"/>
      <c r="G10" s="201"/>
      <c r="H10" s="202"/>
      <c r="I10" s="202"/>
      <c r="J10" s="202"/>
      <c r="K10" s="201"/>
      <c r="L10" s="202"/>
      <c r="M10" s="201"/>
      <c r="N10" s="201"/>
      <c r="O10" s="201"/>
      <c r="P10" s="201"/>
      <c r="Q10" s="201"/>
    </row>
    <row r="11" spans="1:17" x14ac:dyDescent="0.6">
      <c r="A11" s="199" t="s">
        <v>169</v>
      </c>
      <c r="B11" s="199"/>
      <c r="C11" s="117">
        <v>1810115</v>
      </c>
      <c r="D11" s="117"/>
      <c r="E11" s="203">
        <v>-317706</v>
      </c>
      <c r="F11" s="117"/>
      <c r="G11" s="117">
        <v>3890223</v>
      </c>
      <c r="H11" s="204"/>
      <c r="I11" s="117">
        <v>93518</v>
      </c>
      <c r="J11" s="204"/>
      <c r="K11" s="124">
        <v>317706</v>
      </c>
      <c r="L11" s="204"/>
      <c r="M11" s="124">
        <v>186200</v>
      </c>
      <c r="N11" s="124"/>
      <c r="O11" s="117">
        <v>282356</v>
      </c>
      <c r="P11" s="124"/>
      <c r="Q11" s="117">
        <f>SUM(C11:P11)</f>
        <v>6262412</v>
      </c>
    </row>
    <row r="12" spans="1:17" x14ac:dyDescent="0.6">
      <c r="A12" s="199"/>
      <c r="B12" s="199"/>
      <c r="C12" s="117"/>
      <c r="D12" s="122"/>
      <c r="E12" s="117"/>
      <c r="F12" s="122"/>
      <c r="G12" s="117"/>
      <c r="H12" s="203"/>
      <c r="I12" s="122"/>
      <c r="J12" s="203"/>
      <c r="K12" s="122"/>
      <c r="L12" s="203"/>
      <c r="M12" s="122"/>
      <c r="N12" s="203"/>
      <c r="O12" s="117"/>
      <c r="P12" s="203"/>
      <c r="Q12" s="117"/>
    </row>
    <row r="13" spans="1:17" x14ac:dyDescent="0.6">
      <c r="A13" s="230" t="s">
        <v>214</v>
      </c>
      <c r="B13" s="199"/>
      <c r="C13" s="117"/>
      <c r="D13" s="122"/>
      <c r="E13" s="117"/>
      <c r="F13" s="122"/>
      <c r="G13" s="117"/>
      <c r="H13" s="203"/>
      <c r="I13" s="122"/>
      <c r="J13" s="203"/>
      <c r="K13" s="122"/>
      <c r="L13" s="203"/>
      <c r="M13" s="122"/>
      <c r="N13" s="203"/>
      <c r="O13" s="117"/>
      <c r="P13" s="203"/>
      <c r="Q13" s="117"/>
    </row>
    <row r="14" spans="1:17" x14ac:dyDescent="0.6">
      <c r="A14" s="231" t="s">
        <v>215</v>
      </c>
      <c r="B14" s="199"/>
      <c r="C14" s="117"/>
      <c r="D14" s="122"/>
      <c r="E14" s="117"/>
      <c r="F14" s="122"/>
      <c r="G14" s="117"/>
      <c r="H14" s="203"/>
      <c r="I14" s="122"/>
      <c r="J14" s="203"/>
      <c r="K14" s="122"/>
      <c r="L14" s="203"/>
      <c r="M14" s="122"/>
      <c r="N14" s="203"/>
      <c r="O14" s="117"/>
      <c r="P14" s="203"/>
      <c r="Q14" s="117"/>
    </row>
    <row r="15" spans="1:17" x14ac:dyDescent="0.6">
      <c r="A15" s="232" t="s">
        <v>216</v>
      </c>
      <c r="B15" s="200">
        <v>14</v>
      </c>
      <c r="C15" s="244">
        <v>-73962</v>
      </c>
      <c r="D15" s="118"/>
      <c r="E15" s="123">
        <v>317706</v>
      </c>
      <c r="F15" s="118"/>
      <c r="G15" s="123">
        <v>0</v>
      </c>
      <c r="H15" s="245"/>
      <c r="I15" s="123">
        <v>0</v>
      </c>
      <c r="J15" s="245"/>
      <c r="K15" s="244">
        <v>-317706</v>
      </c>
      <c r="L15" s="245"/>
      <c r="M15" s="246">
        <f>73962-317706+317706</f>
        <v>73962</v>
      </c>
      <c r="N15" s="245"/>
      <c r="O15" s="123">
        <v>0</v>
      </c>
      <c r="P15" s="245"/>
      <c r="Q15" s="118">
        <f>SUM(C15:O15)</f>
        <v>0</v>
      </c>
    </row>
    <row r="16" spans="1:17" x14ac:dyDescent="0.6">
      <c r="A16" s="232" t="s">
        <v>217</v>
      </c>
      <c r="B16" s="200">
        <v>17</v>
      </c>
      <c r="C16" s="239">
        <v>115741</v>
      </c>
      <c r="D16" s="118"/>
      <c r="E16" s="239">
        <v>0</v>
      </c>
      <c r="F16" s="118"/>
      <c r="G16" s="239">
        <v>0</v>
      </c>
      <c r="H16" s="245"/>
      <c r="I16" s="239">
        <v>0</v>
      </c>
      <c r="J16" s="245"/>
      <c r="K16" s="239">
        <v>0</v>
      </c>
      <c r="L16" s="245"/>
      <c r="M16" s="240">
        <f>-130066</f>
        <v>-130066</v>
      </c>
      <c r="N16" s="245"/>
      <c r="O16" s="239">
        <v>0</v>
      </c>
      <c r="P16" s="245"/>
      <c r="Q16" s="240">
        <f>SUM(C16:O16)</f>
        <v>-14325</v>
      </c>
    </row>
    <row r="17" spans="1:17" x14ac:dyDescent="0.6">
      <c r="A17" s="231" t="s">
        <v>218</v>
      </c>
      <c r="B17" s="199"/>
      <c r="C17" s="233">
        <f>SUM(C15:C16)</f>
        <v>41779</v>
      </c>
      <c r="D17" s="122"/>
      <c r="E17" s="233">
        <f>SUM(E15:E16)</f>
        <v>317706</v>
      </c>
      <c r="F17" s="122"/>
      <c r="G17" s="233">
        <f>SUM(G15:G16)</f>
        <v>0</v>
      </c>
      <c r="H17" s="242"/>
      <c r="I17" s="233">
        <f>SUM(I15:I16)</f>
        <v>0</v>
      </c>
      <c r="J17" s="242"/>
      <c r="K17" s="243">
        <f>SUM(K15:K16)</f>
        <v>-317706</v>
      </c>
      <c r="L17" s="242"/>
      <c r="M17" s="243">
        <f>SUM(M15:M16)</f>
        <v>-56104</v>
      </c>
      <c r="N17" s="242"/>
      <c r="O17" s="233">
        <f>SUM(O15:O16)</f>
        <v>0</v>
      </c>
      <c r="P17" s="242"/>
      <c r="Q17" s="243">
        <f>SUM(Q15:Q16)</f>
        <v>-14325</v>
      </c>
    </row>
    <row r="18" spans="1:17" x14ac:dyDescent="0.6">
      <c r="A18" s="230" t="s">
        <v>219</v>
      </c>
      <c r="B18" s="199"/>
      <c r="C18" s="233">
        <f>C17</f>
        <v>41779</v>
      </c>
      <c r="D18" s="122"/>
      <c r="E18" s="233">
        <f>E17</f>
        <v>317706</v>
      </c>
      <c r="F18" s="122"/>
      <c r="G18" s="233">
        <f>G17</f>
        <v>0</v>
      </c>
      <c r="H18" s="242"/>
      <c r="I18" s="233">
        <f>I17</f>
        <v>0</v>
      </c>
      <c r="J18" s="242"/>
      <c r="K18" s="243">
        <f>K17</f>
        <v>-317706</v>
      </c>
      <c r="L18" s="242"/>
      <c r="M18" s="243">
        <f>M17</f>
        <v>-56104</v>
      </c>
      <c r="N18" s="242"/>
      <c r="O18" s="233">
        <f>O17</f>
        <v>0</v>
      </c>
      <c r="P18" s="242"/>
      <c r="Q18" s="243">
        <f>Q17</f>
        <v>-14325</v>
      </c>
    </row>
    <row r="19" spans="1:17" x14ac:dyDescent="0.6">
      <c r="A19" s="199"/>
      <c r="B19" s="199"/>
      <c r="C19" s="117"/>
      <c r="D19" s="122"/>
      <c r="E19" s="117"/>
      <c r="F19" s="122"/>
      <c r="G19" s="117"/>
      <c r="H19" s="203"/>
      <c r="I19" s="122"/>
      <c r="J19" s="203"/>
      <c r="K19" s="122"/>
      <c r="L19" s="203"/>
      <c r="M19" s="122"/>
      <c r="N19" s="203"/>
      <c r="O19" s="117"/>
      <c r="P19" s="203"/>
      <c r="Q19" s="117"/>
    </row>
    <row r="20" spans="1:17" x14ac:dyDescent="0.6">
      <c r="A20" s="199" t="s">
        <v>64</v>
      </c>
      <c r="B20" s="199"/>
      <c r="C20" s="137"/>
      <c r="D20" s="137"/>
      <c r="E20" s="137"/>
      <c r="F20" s="137"/>
      <c r="G20" s="137"/>
      <c r="H20" s="205"/>
      <c r="I20" s="138"/>
      <c r="J20" s="137"/>
      <c r="K20" s="138"/>
      <c r="L20" s="137"/>
      <c r="M20" s="138"/>
      <c r="N20" s="135"/>
      <c r="O20" s="138"/>
      <c r="P20" s="135"/>
      <c r="Q20" s="138"/>
    </row>
    <row r="21" spans="1:17" x14ac:dyDescent="0.6">
      <c r="A21" s="206" t="s">
        <v>153</v>
      </c>
      <c r="B21" s="206"/>
      <c r="C21" s="119">
        <v>0</v>
      </c>
      <c r="D21" s="119"/>
      <c r="E21" s="119">
        <v>0</v>
      </c>
      <c r="F21" s="119"/>
      <c r="G21" s="119">
        <v>0</v>
      </c>
      <c r="H21" s="194"/>
      <c r="I21" s="119">
        <v>0</v>
      </c>
      <c r="J21" s="194"/>
      <c r="K21" s="119">
        <v>0</v>
      </c>
      <c r="L21" s="194"/>
      <c r="M21" s="127">
        <v>171337</v>
      </c>
      <c r="O21" s="119">
        <v>0</v>
      </c>
      <c r="P21" s="118"/>
      <c r="Q21" s="127">
        <f>SUM(C21:P21)</f>
        <v>171337</v>
      </c>
    </row>
    <row r="22" spans="1:17" x14ac:dyDescent="0.6">
      <c r="A22" s="206" t="s">
        <v>154</v>
      </c>
      <c r="B22" s="206"/>
      <c r="C22" s="119">
        <v>0</v>
      </c>
      <c r="D22" s="119"/>
      <c r="E22" s="119">
        <v>0</v>
      </c>
      <c r="F22" s="119"/>
      <c r="G22" s="119">
        <v>0</v>
      </c>
      <c r="H22" s="194"/>
      <c r="I22" s="119">
        <v>0</v>
      </c>
      <c r="J22" s="194"/>
      <c r="K22" s="119">
        <v>0</v>
      </c>
      <c r="L22" s="194"/>
      <c r="M22" s="119">
        <v>0</v>
      </c>
      <c r="N22" s="119"/>
      <c r="O22" s="119">
        <v>0</v>
      </c>
      <c r="P22" s="119"/>
      <c r="Q22" s="119">
        <f>SUM(C22:P22)</f>
        <v>0</v>
      </c>
    </row>
    <row r="23" spans="1:17" x14ac:dyDescent="0.6">
      <c r="A23" s="199" t="s">
        <v>65</v>
      </c>
      <c r="B23" s="199"/>
      <c r="C23" s="207">
        <f>SUM(C21:C22)</f>
        <v>0</v>
      </c>
      <c r="D23" s="122"/>
      <c r="E23" s="207">
        <f>SUM(E21:E22)</f>
        <v>0</v>
      </c>
      <c r="F23" s="122"/>
      <c r="G23" s="207">
        <f>SUM(G21:G22)</f>
        <v>0</v>
      </c>
      <c r="H23" s="203"/>
      <c r="I23" s="207">
        <f>SUM(I21:I22)</f>
        <v>0</v>
      </c>
      <c r="J23" s="203"/>
      <c r="K23" s="125">
        <f>SUM(K21:K22)</f>
        <v>0</v>
      </c>
      <c r="L23" s="203"/>
      <c r="M23" s="129">
        <f>SUM(M21:M22)</f>
        <v>171337</v>
      </c>
      <c r="N23" s="203"/>
      <c r="O23" s="125">
        <f>SUM(O21:O22)</f>
        <v>0</v>
      </c>
      <c r="P23" s="203"/>
      <c r="Q23" s="129">
        <f>SUM(Q21:Q22)</f>
        <v>171337</v>
      </c>
    </row>
    <row r="24" spans="1:17" x14ac:dyDescent="0.6">
      <c r="A24" s="199"/>
      <c r="B24" s="199"/>
      <c r="C24" s="207"/>
      <c r="D24" s="122"/>
      <c r="E24" s="207"/>
      <c r="F24" s="122"/>
      <c r="G24" s="207"/>
      <c r="H24" s="203"/>
      <c r="I24" s="207"/>
      <c r="J24" s="203"/>
      <c r="K24" s="208"/>
      <c r="L24" s="203"/>
      <c r="M24" s="208"/>
      <c r="N24" s="203"/>
      <c r="O24" s="208"/>
      <c r="P24" s="203"/>
      <c r="Q24" s="208"/>
    </row>
    <row r="25" spans="1:17" ht="21.6" thickBot="1" x14ac:dyDescent="0.65">
      <c r="A25" s="199" t="s">
        <v>213</v>
      </c>
      <c r="B25" s="199"/>
      <c r="C25" s="209">
        <f>C11+C18+C23</f>
        <v>1851894</v>
      </c>
      <c r="D25" s="210"/>
      <c r="E25" s="247">
        <f>E11+E18+E23</f>
        <v>0</v>
      </c>
      <c r="F25" s="210"/>
      <c r="G25" s="209">
        <f>G11+G18+G23</f>
        <v>3890223</v>
      </c>
      <c r="H25" s="210"/>
      <c r="I25" s="209">
        <f>I11+I18+I23</f>
        <v>93518</v>
      </c>
      <c r="J25" s="210"/>
      <c r="K25" s="247">
        <f>K11+K18+K23</f>
        <v>0</v>
      </c>
      <c r="L25" s="210"/>
      <c r="M25" s="209">
        <f>M11+M18+M23</f>
        <v>301433</v>
      </c>
      <c r="N25" s="210"/>
      <c r="O25" s="209">
        <f>O11+O18+O23</f>
        <v>282356</v>
      </c>
      <c r="P25" s="210"/>
      <c r="Q25" s="209">
        <f>Q11+Q18+Q23</f>
        <v>6419424</v>
      </c>
    </row>
    <row r="26" spans="1:17" ht="21.6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2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2647-8447-4BCC-8F5D-5EF8E759430D}">
  <sheetPr>
    <tabColor rgb="FF92D050"/>
  </sheetPr>
  <dimension ref="A1:M26"/>
  <sheetViews>
    <sheetView view="pageBreakPreview" zoomScaleNormal="85" zoomScaleSheetLayoutView="100" workbookViewId="0"/>
  </sheetViews>
  <sheetFormatPr defaultColWidth="10.75" defaultRowHeight="21" x14ac:dyDescent="0.6"/>
  <cols>
    <col min="1" max="1" width="55.125" style="193" customWidth="1"/>
    <col min="2" max="2" width="11.125" style="193" customWidth="1"/>
    <col min="3" max="3" width="15.125" style="194" customWidth="1"/>
    <col min="4" max="4" width="1.75" style="194" customWidth="1"/>
    <col min="5" max="5" width="15.125" style="194" customWidth="1"/>
    <col min="6" max="6" width="1.75" style="193" customWidth="1"/>
    <col min="7" max="7" width="15.125" style="193" customWidth="1"/>
    <col min="8" max="8" width="1.75" style="193" customWidth="1"/>
    <col min="9" max="9" width="15.125" style="194" customWidth="1"/>
    <col min="10" max="10" width="1.75" style="194" customWidth="1"/>
    <col min="11" max="11" width="17.875" style="194" bestFit="1" customWidth="1"/>
    <col min="12" max="12" width="1.75" style="194" customWidth="1"/>
    <col min="13" max="13" width="15.125" style="194" customWidth="1"/>
    <col min="14" max="16384" width="10.75" style="193"/>
  </cols>
  <sheetData>
    <row r="1" spans="1:13" s="190" customFormat="1" ht="22.8" x14ac:dyDescent="0.55000000000000004">
      <c r="A1" s="4" t="s">
        <v>88</v>
      </c>
      <c r="B1" s="187"/>
      <c r="C1" s="188"/>
      <c r="D1" s="188"/>
      <c r="E1" s="188"/>
      <c r="F1" s="189"/>
      <c r="G1" s="189"/>
      <c r="H1" s="189"/>
      <c r="I1" s="188"/>
      <c r="J1" s="188"/>
      <c r="K1" s="188"/>
      <c r="L1" s="188"/>
      <c r="M1" s="188"/>
    </row>
    <row r="2" spans="1:13" s="190" customFormat="1" ht="22.8" x14ac:dyDescent="0.55000000000000004">
      <c r="A2" s="191" t="s">
        <v>155</v>
      </c>
      <c r="B2" s="187"/>
      <c r="C2" s="188"/>
      <c r="D2" s="188"/>
      <c r="E2" s="188"/>
      <c r="F2" s="189"/>
      <c r="G2" s="189"/>
      <c r="H2" s="189"/>
      <c r="I2" s="188"/>
      <c r="J2" s="188"/>
      <c r="K2" s="188"/>
      <c r="L2" s="188"/>
      <c r="M2" s="188"/>
    </row>
    <row r="3" spans="1:13" s="190" customFormat="1" ht="22.8" x14ac:dyDescent="0.55000000000000004">
      <c r="A3" s="7" t="s">
        <v>212</v>
      </c>
      <c r="B3" s="191"/>
      <c r="C3" s="188"/>
      <c r="D3" s="188"/>
      <c r="E3" s="188"/>
      <c r="F3" s="192"/>
      <c r="G3" s="192"/>
      <c r="H3" s="192"/>
      <c r="I3" s="188"/>
      <c r="J3" s="188"/>
      <c r="K3" s="188"/>
      <c r="L3" s="188"/>
      <c r="M3" s="188"/>
    </row>
    <row r="4" spans="1:13" x14ac:dyDescent="0.6">
      <c r="C4" s="264" t="s">
        <v>2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3" x14ac:dyDescent="0.6">
      <c r="F5" s="194"/>
      <c r="K5" s="195" t="s">
        <v>119</v>
      </c>
    </row>
    <row r="6" spans="1:13" s="196" customFormat="1" x14ac:dyDescent="0.6">
      <c r="C6" s="197" t="s">
        <v>34</v>
      </c>
      <c r="D6" s="197"/>
      <c r="E6" s="197"/>
      <c r="F6" s="197"/>
      <c r="G6" s="266" t="s">
        <v>48</v>
      </c>
      <c r="H6" s="266"/>
      <c r="I6" s="266"/>
      <c r="J6" s="197"/>
      <c r="K6" s="228" t="s">
        <v>120</v>
      </c>
      <c r="L6" s="197"/>
      <c r="M6" s="197"/>
    </row>
    <row r="7" spans="1:13" s="197" customFormat="1" x14ac:dyDescent="0.6">
      <c r="C7" s="195" t="s">
        <v>58</v>
      </c>
      <c r="D7" s="195"/>
      <c r="E7" s="195" t="s">
        <v>54</v>
      </c>
      <c r="G7" s="197" t="s">
        <v>50</v>
      </c>
      <c r="I7" s="197" t="s">
        <v>55</v>
      </c>
      <c r="J7" s="198"/>
      <c r="K7" s="195" t="s">
        <v>51</v>
      </c>
      <c r="L7" s="198"/>
      <c r="M7" s="195" t="s">
        <v>52</v>
      </c>
    </row>
    <row r="8" spans="1:13" s="197" customFormat="1" x14ac:dyDescent="0.6">
      <c r="A8" s="199"/>
      <c r="B8" s="200" t="s">
        <v>5</v>
      </c>
      <c r="C8" s="195" t="s">
        <v>63</v>
      </c>
      <c r="D8" s="195"/>
      <c r="E8" s="195" t="s">
        <v>59</v>
      </c>
      <c r="F8" s="200"/>
      <c r="G8" s="197" t="s">
        <v>106</v>
      </c>
      <c r="H8" s="200"/>
      <c r="I8" s="198" t="s">
        <v>60</v>
      </c>
      <c r="J8" s="198"/>
      <c r="K8" s="195" t="s">
        <v>118</v>
      </c>
      <c r="L8" s="198"/>
      <c r="M8" s="195" t="s">
        <v>56</v>
      </c>
    </row>
    <row r="9" spans="1:13" s="197" customFormat="1" x14ac:dyDescent="0.6">
      <c r="A9" s="199"/>
      <c r="B9" s="199"/>
      <c r="C9" s="267" t="s">
        <v>6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</row>
    <row r="10" spans="1:13" x14ac:dyDescent="0.6">
      <c r="A10" s="199" t="s">
        <v>226</v>
      </c>
      <c r="B10" s="199"/>
      <c r="C10" s="201"/>
      <c r="D10" s="201"/>
      <c r="E10" s="201"/>
      <c r="F10" s="202"/>
      <c r="G10" s="202"/>
      <c r="H10" s="202"/>
      <c r="I10" s="201"/>
      <c r="J10" s="201"/>
      <c r="K10" s="201"/>
      <c r="L10" s="201"/>
      <c r="M10" s="201"/>
    </row>
    <row r="11" spans="1:13" x14ac:dyDescent="0.6">
      <c r="A11" s="199" t="s">
        <v>169</v>
      </c>
      <c r="B11" s="199"/>
      <c r="C11" s="117">
        <v>1851894</v>
      </c>
      <c r="D11" s="117"/>
      <c r="E11" s="117">
        <v>3890223</v>
      </c>
      <c r="F11" s="204"/>
      <c r="G11" s="117">
        <v>100611</v>
      </c>
      <c r="H11" s="204"/>
      <c r="I11" s="124">
        <v>264853</v>
      </c>
      <c r="J11" s="124"/>
      <c r="K11" s="117">
        <v>282357</v>
      </c>
      <c r="L11" s="124"/>
      <c r="M11" s="117">
        <f>SUM(C11:L11)</f>
        <v>6389938</v>
      </c>
    </row>
    <row r="12" spans="1:13" x14ac:dyDescent="0.6">
      <c r="A12" s="199"/>
      <c r="B12" s="199"/>
      <c r="C12" s="117"/>
      <c r="D12" s="122"/>
      <c r="E12" s="117"/>
      <c r="F12" s="203"/>
      <c r="G12" s="122"/>
      <c r="H12" s="203"/>
      <c r="I12" s="122"/>
      <c r="J12" s="203"/>
      <c r="K12" s="117"/>
      <c r="L12" s="203"/>
      <c r="M12" s="117"/>
    </row>
    <row r="13" spans="1:13" x14ac:dyDescent="0.6">
      <c r="A13" s="230" t="s">
        <v>214</v>
      </c>
      <c r="B13" s="199"/>
      <c r="C13" s="117"/>
      <c r="D13" s="122"/>
      <c r="E13" s="117"/>
      <c r="F13" s="203"/>
      <c r="G13" s="122"/>
      <c r="H13" s="203"/>
      <c r="I13" s="122"/>
      <c r="J13" s="203"/>
      <c r="K13" s="117"/>
      <c r="L13" s="203"/>
      <c r="M13" s="117"/>
    </row>
    <row r="14" spans="1:13" x14ac:dyDescent="0.6">
      <c r="A14" s="250" t="s">
        <v>227</v>
      </c>
      <c r="B14" s="199"/>
      <c r="C14" s="117"/>
      <c r="D14" s="122"/>
      <c r="E14" s="117"/>
      <c r="F14" s="203"/>
      <c r="G14" s="122"/>
      <c r="H14" s="203"/>
      <c r="I14" s="122"/>
      <c r="J14" s="203"/>
      <c r="K14" s="117"/>
      <c r="L14" s="203"/>
      <c r="M14" s="117"/>
    </row>
    <row r="15" spans="1:13" x14ac:dyDescent="0.6">
      <c r="A15" s="232" t="s">
        <v>228</v>
      </c>
      <c r="B15" s="200">
        <v>13</v>
      </c>
      <c r="C15" s="123">
        <v>2</v>
      </c>
      <c r="D15" s="118"/>
      <c r="E15" s="123">
        <v>7</v>
      </c>
      <c r="F15" s="194"/>
      <c r="G15" s="118">
        <v>0</v>
      </c>
      <c r="H15" s="194"/>
      <c r="I15" s="118">
        <v>0</v>
      </c>
      <c r="K15" s="118">
        <v>0</v>
      </c>
      <c r="L15" s="203"/>
      <c r="M15" s="123">
        <f t="shared" ref="M15" si="0">SUM(C15:L15)</f>
        <v>9</v>
      </c>
    </row>
    <row r="16" spans="1:13" x14ac:dyDescent="0.6">
      <c r="A16" s="232" t="s">
        <v>217</v>
      </c>
      <c r="B16" s="200">
        <v>17</v>
      </c>
      <c r="C16" s="239">
        <v>185186</v>
      </c>
      <c r="D16" s="118"/>
      <c r="E16" s="239">
        <v>0</v>
      </c>
      <c r="F16" s="194"/>
      <c r="G16" s="251">
        <v>0</v>
      </c>
      <c r="H16" s="194"/>
      <c r="I16" s="238">
        <v>-231483</v>
      </c>
      <c r="K16" s="239">
        <v>0</v>
      </c>
      <c r="L16" s="203"/>
      <c r="M16" s="238">
        <f t="shared" ref="M16" si="1">SUM(C16:L16)</f>
        <v>-46297</v>
      </c>
    </row>
    <row r="17" spans="1:13" x14ac:dyDescent="0.6">
      <c r="A17" s="250" t="s">
        <v>229</v>
      </c>
      <c r="B17" s="199"/>
      <c r="C17" s="233">
        <f>SUM(C15:C16)</f>
        <v>185188</v>
      </c>
      <c r="D17" s="122"/>
      <c r="E17" s="233">
        <f>SUM(E15:E16)</f>
        <v>7</v>
      </c>
      <c r="F17" s="203"/>
      <c r="G17" s="252">
        <f>SUM(G15:G16)</f>
        <v>0</v>
      </c>
      <c r="H17" s="203"/>
      <c r="I17" s="129">
        <f>SUM(I15:I16)</f>
        <v>-231483</v>
      </c>
      <c r="J17" s="203"/>
      <c r="K17" s="233">
        <f>SUM(K15:K16)</f>
        <v>0</v>
      </c>
      <c r="L17" s="203"/>
      <c r="M17" s="129">
        <f>SUM(M15:M16)</f>
        <v>-46288</v>
      </c>
    </row>
    <row r="18" spans="1:13" x14ac:dyDescent="0.6">
      <c r="A18" s="230" t="s">
        <v>219</v>
      </c>
      <c r="B18" s="199"/>
      <c r="C18" s="233">
        <f>C17</f>
        <v>185188</v>
      </c>
      <c r="D18" s="122"/>
      <c r="E18" s="233">
        <f>E17</f>
        <v>7</v>
      </c>
      <c r="F18" s="203"/>
      <c r="G18" s="252">
        <f>G17</f>
        <v>0</v>
      </c>
      <c r="H18" s="203"/>
      <c r="I18" s="129">
        <f>I17</f>
        <v>-231483</v>
      </c>
      <c r="J18" s="203"/>
      <c r="K18" s="233">
        <f>K17</f>
        <v>0</v>
      </c>
      <c r="L18" s="203"/>
      <c r="M18" s="129">
        <f>M17</f>
        <v>-46288</v>
      </c>
    </row>
    <row r="19" spans="1:13" x14ac:dyDescent="0.6">
      <c r="A19" s="199"/>
      <c r="B19" s="199"/>
      <c r="C19" s="117"/>
      <c r="D19" s="122"/>
      <c r="E19" s="117"/>
      <c r="F19" s="203"/>
      <c r="G19" s="122"/>
      <c r="H19" s="203"/>
      <c r="I19" s="122"/>
      <c r="J19" s="203"/>
      <c r="K19" s="117"/>
      <c r="L19" s="203"/>
      <c r="M19" s="117"/>
    </row>
    <row r="20" spans="1:13" x14ac:dyDescent="0.6">
      <c r="A20" s="199" t="s">
        <v>64</v>
      </c>
      <c r="B20" s="199"/>
      <c r="C20" s="137"/>
      <c r="D20" s="137"/>
      <c r="E20" s="137"/>
      <c r="F20" s="205"/>
      <c r="G20" s="138"/>
      <c r="H20" s="137"/>
      <c r="I20" s="138"/>
      <c r="J20" s="135"/>
      <c r="K20" s="138"/>
      <c r="L20" s="135"/>
      <c r="M20" s="138"/>
    </row>
    <row r="21" spans="1:13" x14ac:dyDescent="0.6">
      <c r="A21" s="206" t="s">
        <v>153</v>
      </c>
      <c r="B21" s="206"/>
      <c r="C21" s="119">
        <v>0</v>
      </c>
      <c r="D21" s="119"/>
      <c r="E21" s="119">
        <v>0</v>
      </c>
      <c r="F21" s="194"/>
      <c r="G21" s="119">
        <v>0</v>
      </c>
      <c r="H21" s="194"/>
      <c r="I21" s="238">
        <f>'PL 6M'!H47</f>
        <v>-180273</v>
      </c>
      <c r="K21" s="119">
        <v>0</v>
      </c>
      <c r="L21" s="118"/>
      <c r="M21" s="238">
        <f>SUM(C21:L21)</f>
        <v>-180273</v>
      </c>
    </row>
    <row r="22" spans="1:13" x14ac:dyDescent="0.6">
      <c r="A22" s="206" t="s">
        <v>154</v>
      </c>
      <c r="B22" s="206"/>
      <c r="C22" s="119">
        <v>0</v>
      </c>
      <c r="D22" s="119"/>
      <c r="E22" s="119">
        <v>0</v>
      </c>
      <c r="F22" s="194"/>
      <c r="G22" s="119">
        <v>0</v>
      </c>
      <c r="H22" s="194"/>
      <c r="I22" s="119">
        <v>0</v>
      </c>
      <c r="J22" s="119"/>
      <c r="K22" s="119">
        <v>0</v>
      </c>
      <c r="L22" s="119"/>
      <c r="M22" s="119">
        <f>SUM(C22:L22)</f>
        <v>0</v>
      </c>
    </row>
    <row r="23" spans="1:13" x14ac:dyDescent="0.6">
      <c r="A23" s="199" t="s">
        <v>65</v>
      </c>
      <c r="B23" s="199"/>
      <c r="C23" s="207">
        <f>SUM(C21:C22)</f>
        <v>0</v>
      </c>
      <c r="D23" s="122"/>
      <c r="E23" s="207">
        <f>SUM(E21:E22)</f>
        <v>0</v>
      </c>
      <c r="F23" s="122"/>
      <c r="G23" s="207">
        <f>SUM(G21:G22)</f>
        <v>0</v>
      </c>
      <c r="H23" s="122"/>
      <c r="I23" s="129">
        <f>SUM(I21:I22)</f>
        <v>-180273</v>
      </c>
      <c r="J23" s="122"/>
      <c r="K23" s="125">
        <f>SUM(K21:K22)</f>
        <v>0</v>
      </c>
      <c r="L23" s="122"/>
      <c r="M23" s="129">
        <f>SUM(M21:M22)</f>
        <v>-180273</v>
      </c>
    </row>
    <row r="24" spans="1:13" x14ac:dyDescent="0.6">
      <c r="A24" s="199"/>
      <c r="B24" s="199"/>
      <c r="C24" s="207"/>
      <c r="D24" s="122"/>
      <c r="E24" s="207"/>
      <c r="F24" s="203"/>
      <c r="G24" s="207"/>
      <c r="H24" s="203"/>
      <c r="I24" s="208"/>
      <c r="J24" s="203"/>
      <c r="K24" s="208"/>
      <c r="L24" s="203"/>
      <c r="M24" s="208"/>
    </row>
    <row r="25" spans="1:13" ht="21.6" thickBot="1" x14ac:dyDescent="0.65">
      <c r="A25" s="199" t="s">
        <v>220</v>
      </c>
      <c r="B25" s="199"/>
      <c r="C25" s="209">
        <f>C11+C23+C18</f>
        <v>2037082</v>
      </c>
      <c r="D25" s="210"/>
      <c r="E25" s="209">
        <f>E11+E23+E18</f>
        <v>3890230</v>
      </c>
      <c r="F25" s="210"/>
      <c r="G25" s="209">
        <f>G11+G23+G18</f>
        <v>100611</v>
      </c>
      <c r="H25" s="210"/>
      <c r="I25" s="209">
        <f>I11+I23+I18</f>
        <v>-146903</v>
      </c>
      <c r="J25" s="210"/>
      <c r="K25" s="209">
        <f>K11+K23+K18</f>
        <v>282357</v>
      </c>
      <c r="L25" s="210"/>
      <c r="M25" s="209">
        <f>M11+M23+M18</f>
        <v>6163377</v>
      </c>
    </row>
    <row r="26" spans="1:13" ht="21.6" thickTop="1" x14ac:dyDescent="0.6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3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88"/>
  <sheetViews>
    <sheetView tabSelected="1" view="pageBreakPreview" zoomScaleNormal="100" zoomScaleSheetLayoutView="100" workbookViewId="0"/>
  </sheetViews>
  <sheetFormatPr defaultColWidth="0.875" defaultRowHeight="21" x14ac:dyDescent="0.6"/>
  <cols>
    <col min="1" max="1" width="58.875" style="161" customWidth="1"/>
    <col min="2" max="2" width="9.625" style="161" bestFit="1" customWidth="1"/>
    <col min="3" max="3" width="12.5" style="102" customWidth="1"/>
    <col min="4" max="4" width="1.625" style="102" customWidth="1"/>
    <col min="5" max="5" width="12.5" style="102" customWidth="1"/>
    <col min="6" max="6" width="1.625" style="102" customWidth="1"/>
    <col min="7" max="7" width="12.5" style="144" customWidth="1"/>
    <col min="8" max="8" width="1.625" style="102" customWidth="1"/>
    <col min="9" max="9" width="12.5" style="144" customWidth="1"/>
    <col min="10" max="16384" width="0.875" style="102"/>
  </cols>
  <sheetData>
    <row r="1" spans="1:9" s="176" customFormat="1" ht="22.8" x14ac:dyDescent="0.6">
      <c r="A1" s="175" t="s">
        <v>88</v>
      </c>
      <c r="C1" s="2"/>
      <c r="D1" s="2"/>
      <c r="E1" s="2"/>
      <c r="F1" s="2"/>
      <c r="G1" s="2"/>
      <c r="H1" s="2"/>
      <c r="I1" s="2"/>
    </row>
    <row r="2" spans="1:9" s="176" customFormat="1" ht="22.8" x14ac:dyDescent="0.6">
      <c r="A2" s="177" t="s">
        <v>156</v>
      </c>
      <c r="C2" s="2"/>
      <c r="D2" s="2"/>
      <c r="E2" s="2"/>
      <c r="F2" s="2"/>
      <c r="G2" s="2"/>
      <c r="H2" s="2"/>
      <c r="I2" s="2"/>
    </row>
    <row r="3" spans="1:9" s="176" customFormat="1" ht="22.8" x14ac:dyDescent="0.55000000000000004">
      <c r="A3" s="7" t="s">
        <v>212</v>
      </c>
      <c r="D3" s="2"/>
      <c r="E3" s="2"/>
      <c r="F3" s="2"/>
      <c r="G3" s="2"/>
      <c r="H3" s="2"/>
      <c r="I3" s="2"/>
    </row>
    <row r="4" spans="1:9" x14ac:dyDescent="0.6">
      <c r="C4" s="269" t="s">
        <v>1</v>
      </c>
      <c r="D4" s="269"/>
      <c r="E4" s="269"/>
      <c r="F4" s="144"/>
      <c r="G4" s="269" t="s">
        <v>2</v>
      </c>
      <c r="H4" s="269"/>
      <c r="I4" s="269"/>
    </row>
    <row r="5" spans="1:9" x14ac:dyDescent="0.6">
      <c r="B5" s="15" t="s">
        <v>5</v>
      </c>
      <c r="C5" s="140">
        <v>2565</v>
      </c>
      <c r="D5" s="141"/>
      <c r="E5" s="140">
        <v>2564</v>
      </c>
      <c r="F5" s="141"/>
      <c r="G5" s="140">
        <v>2565</v>
      </c>
      <c r="H5" s="141"/>
      <c r="I5" s="140">
        <v>2564</v>
      </c>
    </row>
    <row r="6" spans="1:9" x14ac:dyDescent="0.6">
      <c r="C6" s="268" t="s">
        <v>6</v>
      </c>
      <c r="D6" s="268"/>
      <c r="E6" s="268"/>
      <c r="F6" s="268"/>
      <c r="G6" s="268"/>
      <c r="H6" s="268"/>
      <c r="I6" s="268"/>
    </row>
    <row r="7" spans="1:9" x14ac:dyDescent="0.6">
      <c r="A7" s="178" t="s">
        <v>66</v>
      </c>
      <c r="B7" s="178"/>
      <c r="C7" s="144"/>
      <c r="E7" s="144"/>
    </row>
    <row r="8" spans="1:9" x14ac:dyDescent="0.6">
      <c r="A8" s="161" t="s">
        <v>82</v>
      </c>
      <c r="C8" s="145">
        <f>'PL 6M'!D30</f>
        <v>163238</v>
      </c>
      <c r="D8" s="145"/>
      <c r="E8" s="145">
        <f>'PL 6M'!F30</f>
        <v>119835</v>
      </c>
      <c r="F8" s="145"/>
      <c r="G8" s="145">
        <f>'PL 6M'!H30</f>
        <v>-180273</v>
      </c>
      <c r="H8" s="145"/>
      <c r="I8" s="145">
        <f>'PL 6M'!J30</f>
        <v>171337</v>
      </c>
    </row>
    <row r="9" spans="1:9" x14ac:dyDescent="0.6">
      <c r="A9" s="179" t="s">
        <v>79</v>
      </c>
      <c r="B9" s="179"/>
      <c r="C9" s="145"/>
      <c r="D9" s="145"/>
      <c r="E9" s="145"/>
      <c r="F9" s="145"/>
      <c r="G9" s="127"/>
      <c r="H9" s="145"/>
      <c r="I9" s="127"/>
    </row>
    <row r="10" spans="1:9" x14ac:dyDescent="0.6">
      <c r="A10" s="108" t="s">
        <v>143</v>
      </c>
      <c r="B10" s="108"/>
      <c r="C10" s="145">
        <v>-239</v>
      </c>
      <c r="D10" s="145"/>
      <c r="E10" s="145">
        <v>3229</v>
      </c>
      <c r="F10" s="145"/>
      <c r="G10" s="21">
        <v>188</v>
      </c>
      <c r="H10" s="146"/>
      <c r="I10" s="21">
        <v>0</v>
      </c>
    </row>
    <row r="11" spans="1:9" x14ac:dyDescent="0.6">
      <c r="A11" s="108" t="s">
        <v>158</v>
      </c>
      <c r="B11" s="108"/>
      <c r="C11" s="145">
        <v>241667</v>
      </c>
      <c r="D11" s="121"/>
      <c r="E11" s="145">
        <v>243529</v>
      </c>
      <c r="F11" s="145"/>
      <c r="G11" s="145">
        <v>134198</v>
      </c>
      <c r="H11" s="145"/>
      <c r="I11" s="145">
        <v>148111</v>
      </c>
    </row>
    <row r="12" spans="1:9" x14ac:dyDescent="0.6">
      <c r="A12" s="159" t="s">
        <v>67</v>
      </c>
      <c r="B12" s="159"/>
      <c r="C12" s="145">
        <v>112835</v>
      </c>
      <c r="D12" s="121"/>
      <c r="E12" s="145">
        <v>112546</v>
      </c>
      <c r="F12" s="145"/>
      <c r="G12" s="145">
        <v>39679</v>
      </c>
      <c r="H12" s="145"/>
      <c r="I12" s="145">
        <v>41846</v>
      </c>
    </row>
    <row r="13" spans="1:9" x14ac:dyDescent="0.6">
      <c r="A13" s="159" t="s">
        <v>68</v>
      </c>
      <c r="B13" s="159"/>
      <c r="C13" s="145">
        <v>2071</v>
      </c>
      <c r="D13" s="121"/>
      <c r="E13" s="145">
        <v>2090</v>
      </c>
      <c r="F13" s="145"/>
      <c r="G13" s="21">
        <v>2065</v>
      </c>
      <c r="H13" s="145"/>
      <c r="I13" s="145">
        <v>2077</v>
      </c>
    </row>
    <row r="14" spans="1:9" x14ac:dyDescent="0.6">
      <c r="A14" s="159" t="s">
        <v>235</v>
      </c>
      <c r="B14" s="159"/>
      <c r="C14" s="145">
        <v>-56</v>
      </c>
      <c r="D14" s="121"/>
      <c r="E14" s="145">
        <v>-256</v>
      </c>
      <c r="F14" s="145"/>
      <c r="G14" s="21">
        <v>0</v>
      </c>
      <c r="H14" s="145"/>
      <c r="I14" s="145">
        <v>-561</v>
      </c>
    </row>
    <row r="15" spans="1:9" x14ac:dyDescent="0.6">
      <c r="A15" s="180" t="s">
        <v>236</v>
      </c>
      <c r="B15" s="186">
        <v>7</v>
      </c>
      <c r="C15" s="145">
        <v>16562</v>
      </c>
      <c r="D15" s="121"/>
      <c r="E15" s="145">
        <v>-9622</v>
      </c>
      <c r="F15" s="145"/>
      <c r="G15" s="145">
        <v>10790</v>
      </c>
      <c r="H15" s="145"/>
      <c r="I15" s="145">
        <v>-1706</v>
      </c>
    </row>
    <row r="16" spans="1:9" x14ac:dyDescent="0.6">
      <c r="A16" s="162" t="s">
        <v>69</v>
      </c>
      <c r="B16" s="162"/>
      <c r="C16" s="145">
        <v>2960</v>
      </c>
      <c r="D16" s="121"/>
      <c r="E16" s="145">
        <v>2959</v>
      </c>
      <c r="F16" s="145"/>
      <c r="G16" s="145">
        <v>1895</v>
      </c>
      <c r="H16" s="145"/>
      <c r="I16" s="145">
        <v>1915</v>
      </c>
    </row>
    <row r="17" spans="1:9" x14ac:dyDescent="0.6">
      <c r="A17" s="108" t="s">
        <v>231</v>
      </c>
      <c r="B17" s="108"/>
      <c r="C17" s="145">
        <v>-422</v>
      </c>
      <c r="D17" s="121"/>
      <c r="E17" s="145">
        <v>-1512</v>
      </c>
      <c r="F17" s="145"/>
      <c r="G17" s="145">
        <v>2371</v>
      </c>
      <c r="H17" s="145"/>
      <c r="I17" s="145">
        <v>-187</v>
      </c>
    </row>
    <row r="18" spans="1:9" x14ac:dyDescent="0.6">
      <c r="A18" s="108" t="s">
        <v>172</v>
      </c>
      <c r="B18" s="112"/>
      <c r="C18" s="21">
        <v>0</v>
      </c>
      <c r="D18" s="121"/>
      <c r="E18" s="21">
        <v>0</v>
      </c>
      <c r="F18" s="145"/>
      <c r="G18" s="21">
        <v>0</v>
      </c>
      <c r="H18" s="145"/>
      <c r="I18" s="145">
        <v>-253000</v>
      </c>
    </row>
    <row r="19" spans="1:9" x14ac:dyDescent="0.6">
      <c r="A19" s="108" t="s">
        <v>157</v>
      </c>
      <c r="B19" s="108"/>
      <c r="C19" s="145">
        <v>-2331</v>
      </c>
      <c r="D19" s="121"/>
      <c r="E19" s="21">
        <v>0</v>
      </c>
      <c r="F19" s="145"/>
      <c r="G19" s="145">
        <v>-2331</v>
      </c>
      <c r="H19" s="145"/>
      <c r="I19" s="21">
        <v>0</v>
      </c>
    </row>
    <row r="20" spans="1:9" x14ac:dyDescent="0.6">
      <c r="A20" s="13" t="s">
        <v>202</v>
      </c>
      <c r="B20" s="108"/>
      <c r="C20" s="21"/>
      <c r="D20" s="121"/>
      <c r="E20" s="145"/>
      <c r="F20" s="145"/>
      <c r="G20" s="145"/>
      <c r="H20" s="145"/>
      <c r="I20" s="145"/>
    </row>
    <row r="21" spans="1:9" x14ac:dyDescent="0.6">
      <c r="A21" s="67" t="s">
        <v>184</v>
      </c>
      <c r="B21" s="108"/>
      <c r="C21" s="145">
        <v>50539</v>
      </c>
      <c r="D21" s="121"/>
      <c r="E21" s="21">
        <v>0</v>
      </c>
      <c r="F21" s="145"/>
      <c r="G21" s="145">
        <v>50539</v>
      </c>
      <c r="H21" s="145"/>
      <c r="I21" s="21">
        <v>0</v>
      </c>
    </row>
    <row r="22" spans="1:9" x14ac:dyDescent="0.6">
      <c r="A22" s="108" t="s">
        <v>186</v>
      </c>
      <c r="B22" s="108"/>
      <c r="C22" s="145">
        <v>-591</v>
      </c>
      <c r="D22" s="121"/>
      <c r="E22" s="21">
        <v>0</v>
      </c>
      <c r="F22" s="145"/>
      <c r="G22" s="145">
        <v>-591</v>
      </c>
      <c r="H22" s="145"/>
      <c r="I22" s="21">
        <v>0</v>
      </c>
    </row>
    <row r="23" spans="1:9" x14ac:dyDescent="0.6">
      <c r="A23" s="108" t="s">
        <v>183</v>
      </c>
      <c r="B23" s="108"/>
      <c r="C23" s="145">
        <v>-15103</v>
      </c>
      <c r="D23" s="121"/>
      <c r="E23" s="145">
        <v>-9741</v>
      </c>
      <c r="F23" s="145"/>
      <c r="G23" s="145">
        <v>-3478</v>
      </c>
      <c r="H23" s="145"/>
      <c r="I23" s="145">
        <v>-1517</v>
      </c>
    </row>
    <row r="24" spans="1:9" x14ac:dyDescent="0.6">
      <c r="A24" s="108" t="s">
        <v>175</v>
      </c>
      <c r="B24" s="108"/>
      <c r="C24" s="145">
        <v>-1007</v>
      </c>
      <c r="D24" s="121"/>
      <c r="E24" s="145">
        <v>23491</v>
      </c>
      <c r="F24" s="145"/>
      <c r="G24" s="145">
        <v>-15744</v>
      </c>
      <c r="H24" s="145"/>
      <c r="I24" s="145">
        <v>14048</v>
      </c>
    </row>
    <row r="25" spans="1:9" x14ac:dyDescent="0.6">
      <c r="A25" s="108" t="s">
        <v>207</v>
      </c>
      <c r="B25" s="112" t="s">
        <v>197</v>
      </c>
      <c r="C25" s="145">
        <v>-174500</v>
      </c>
      <c r="D25" s="121"/>
      <c r="E25" s="145">
        <v>-40706</v>
      </c>
      <c r="F25" s="145"/>
      <c r="G25" s="21">
        <v>0</v>
      </c>
      <c r="H25" s="145"/>
      <c r="I25" s="21">
        <v>0</v>
      </c>
    </row>
    <row r="26" spans="1:9" x14ac:dyDescent="0.6">
      <c r="A26" s="161" t="s">
        <v>75</v>
      </c>
      <c r="C26" s="147">
        <v>-23994</v>
      </c>
      <c r="D26" s="145"/>
      <c r="E26" s="147">
        <v>-19892</v>
      </c>
      <c r="F26" s="145"/>
      <c r="G26" s="134">
        <v>-18850</v>
      </c>
      <c r="H26" s="145"/>
      <c r="I26" s="134">
        <v>-19804</v>
      </c>
    </row>
    <row r="27" spans="1:9" x14ac:dyDescent="0.6">
      <c r="A27" s="181"/>
      <c r="B27" s="181"/>
      <c r="C27" s="148">
        <f>SUM(C8:C26)</f>
        <v>371629</v>
      </c>
      <c r="D27" s="145"/>
      <c r="E27" s="148">
        <f>SUM(E8:E26)</f>
        <v>425950</v>
      </c>
      <c r="F27" s="145"/>
      <c r="G27" s="148">
        <f>SUM(G8:G26)</f>
        <v>20458</v>
      </c>
      <c r="H27" s="145"/>
      <c r="I27" s="148">
        <f>SUM(I8:I26)</f>
        <v>102559</v>
      </c>
    </row>
    <row r="28" spans="1:9" x14ac:dyDescent="0.6">
      <c r="A28" s="182" t="s">
        <v>70</v>
      </c>
      <c r="B28" s="182"/>
      <c r="C28" s="149"/>
      <c r="D28" s="149"/>
      <c r="E28" s="149"/>
      <c r="F28" s="145"/>
      <c r="G28" s="149"/>
      <c r="H28" s="145"/>
      <c r="I28" s="149"/>
    </row>
    <row r="29" spans="1:9" x14ac:dyDescent="0.6">
      <c r="A29" s="159" t="s">
        <v>160</v>
      </c>
      <c r="B29" s="159"/>
      <c r="C29" s="145">
        <f>-1042321-503+1</f>
        <v>-1042823</v>
      </c>
      <c r="D29" s="145"/>
      <c r="E29" s="145">
        <v>-376318</v>
      </c>
      <c r="F29" s="145"/>
      <c r="G29" s="145">
        <v>-1146374</v>
      </c>
      <c r="H29" s="145"/>
      <c r="I29" s="145">
        <v>-605120</v>
      </c>
    </row>
    <row r="30" spans="1:9" x14ac:dyDescent="0.6">
      <c r="A30" s="159" t="s">
        <v>11</v>
      </c>
      <c r="B30" s="159"/>
      <c r="C30" s="145">
        <f>-337944+1</f>
        <v>-337943</v>
      </c>
      <c r="D30" s="145"/>
      <c r="E30" s="145">
        <f>-274032-1</f>
        <v>-274033</v>
      </c>
      <c r="F30" s="145"/>
      <c r="G30" s="145">
        <v>-72252</v>
      </c>
      <c r="H30" s="145"/>
      <c r="I30" s="145">
        <v>-215035</v>
      </c>
    </row>
    <row r="31" spans="1:9" x14ac:dyDescent="0.6">
      <c r="A31" s="159" t="s">
        <v>90</v>
      </c>
      <c r="B31" s="159"/>
      <c r="C31" s="145">
        <v>675420</v>
      </c>
      <c r="D31" s="145"/>
      <c r="E31" s="145">
        <v>-29054</v>
      </c>
      <c r="F31" s="145"/>
      <c r="G31" s="145">
        <v>165736</v>
      </c>
      <c r="H31" s="145"/>
      <c r="I31" s="145">
        <v>293433</v>
      </c>
    </row>
    <row r="32" spans="1:9" x14ac:dyDescent="0.6">
      <c r="A32" s="159" t="s">
        <v>147</v>
      </c>
      <c r="B32" s="159"/>
      <c r="C32" s="145">
        <f>9959</f>
        <v>9959</v>
      </c>
      <c r="D32" s="145"/>
      <c r="E32" s="145">
        <v>-1867</v>
      </c>
      <c r="F32" s="145"/>
      <c r="G32" s="118">
        <v>0</v>
      </c>
      <c r="H32" s="145"/>
      <c r="I32" s="21">
        <v>0</v>
      </c>
    </row>
    <row r="33" spans="1:9" x14ac:dyDescent="0.6">
      <c r="A33" s="159" t="s">
        <v>201</v>
      </c>
      <c r="B33" s="159"/>
      <c r="C33" s="145">
        <v>-445</v>
      </c>
      <c r="D33" s="145"/>
      <c r="E33" s="248">
        <v>0</v>
      </c>
      <c r="F33" s="145"/>
      <c r="G33" s="145">
        <v>-459</v>
      </c>
      <c r="H33" s="145"/>
      <c r="I33" s="118">
        <v>0</v>
      </c>
    </row>
    <row r="34" spans="1:9" x14ac:dyDescent="0.6">
      <c r="A34" s="159" t="s">
        <v>17</v>
      </c>
      <c r="B34" s="159"/>
      <c r="C34" s="96">
        <v>22816</v>
      </c>
      <c r="D34" s="145"/>
      <c r="E34" s="96">
        <v>-12958</v>
      </c>
      <c r="F34" s="145"/>
      <c r="G34" s="96">
        <v>3217</v>
      </c>
      <c r="H34" s="145"/>
      <c r="I34" s="96">
        <v>-2849</v>
      </c>
    </row>
    <row r="35" spans="1:9" x14ac:dyDescent="0.6">
      <c r="A35" s="159" t="s">
        <v>159</v>
      </c>
      <c r="B35" s="159"/>
      <c r="C35" s="96">
        <v>46288</v>
      </c>
      <c r="D35" s="145"/>
      <c r="E35" s="96">
        <v>738146</v>
      </c>
      <c r="F35" s="145"/>
      <c r="G35" s="145">
        <v>568894</v>
      </c>
      <c r="H35" s="145"/>
      <c r="I35" s="145">
        <v>522197</v>
      </c>
    </row>
    <row r="36" spans="1:9" x14ac:dyDescent="0.6">
      <c r="A36" s="159" t="s">
        <v>95</v>
      </c>
      <c r="B36" s="159"/>
      <c r="C36" s="96">
        <v>-110116</v>
      </c>
      <c r="D36" s="145"/>
      <c r="E36" s="96">
        <v>-85579</v>
      </c>
      <c r="F36" s="145"/>
      <c r="G36" s="145">
        <v>-81330</v>
      </c>
      <c r="H36" s="145"/>
      <c r="I36" s="145">
        <v>-51079</v>
      </c>
    </row>
    <row r="37" spans="1:9" x14ac:dyDescent="0.6">
      <c r="A37" s="159" t="s">
        <v>26</v>
      </c>
      <c r="B37" s="159"/>
      <c r="C37" s="118">
        <v>0</v>
      </c>
      <c r="D37" s="145"/>
      <c r="E37" s="145">
        <v>-11487</v>
      </c>
      <c r="F37" s="145"/>
      <c r="G37" s="118">
        <v>0</v>
      </c>
      <c r="H37" s="145"/>
      <c r="I37" s="145">
        <v>176</v>
      </c>
    </row>
    <row r="38" spans="1:9" x14ac:dyDescent="0.6">
      <c r="A38" s="159" t="s">
        <v>173</v>
      </c>
      <c r="B38" s="159"/>
      <c r="C38" s="145">
        <v>-1898</v>
      </c>
      <c r="D38" s="145"/>
      <c r="E38" s="145">
        <v>-1006</v>
      </c>
      <c r="F38" s="145"/>
      <c r="G38" s="145">
        <v>-550</v>
      </c>
      <c r="H38" s="145"/>
      <c r="I38" s="145">
        <v>-1006</v>
      </c>
    </row>
    <row r="39" spans="1:9" x14ac:dyDescent="0.6">
      <c r="A39" s="159" t="s">
        <v>130</v>
      </c>
      <c r="B39" s="159"/>
      <c r="C39" s="69">
        <v>900</v>
      </c>
      <c r="D39" s="145"/>
      <c r="E39" s="151">
        <v>310</v>
      </c>
      <c r="F39" s="145"/>
      <c r="G39" s="151">
        <v>669</v>
      </c>
      <c r="H39" s="145"/>
      <c r="I39" s="151">
        <v>223</v>
      </c>
    </row>
    <row r="40" spans="1:9" x14ac:dyDescent="0.6">
      <c r="A40" s="159" t="s">
        <v>237</v>
      </c>
      <c r="B40" s="159"/>
      <c r="C40" s="258">
        <f>SUM(C27:C39)</f>
        <v>-366213</v>
      </c>
      <c r="D40" s="150"/>
      <c r="E40" s="258">
        <f>SUM(E27:E39)</f>
        <v>372104</v>
      </c>
      <c r="F40" s="150"/>
      <c r="G40" s="258">
        <f>SUM(G27:G39)</f>
        <v>-541991</v>
      </c>
      <c r="H40" s="150"/>
      <c r="I40" s="258">
        <f>SUM(I27:I39)</f>
        <v>43499</v>
      </c>
    </row>
    <row r="41" spans="1:9" x14ac:dyDescent="0.6">
      <c r="A41" s="159" t="s">
        <v>238</v>
      </c>
      <c r="B41" s="159"/>
      <c r="C41" s="69">
        <v>-5126</v>
      </c>
      <c r="D41" s="150"/>
      <c r="E41" s="151">
        <v>0</v>
      </c>
      <c r="F41" s="150"/>
      <c r="G41" s="151">
        <v>0</v>
      </c>
      <c r="H41" s="150"/>
      <c r="I41" s="151">
        <v>0</v>
      </c>
    </row>
    <row r="42" spans="1:9" x14ac:dyDescent="0.6">
      <c r="A42" s="181" t="s">
        <v>191</v>
      </c>
      <c r="B42" s="181"/>
      <c r="C42" s="152">
        <f>C40+C41</f>
        <v>-371339</v>
      </c>
      <c r="D42" s="153"/>
      <c r="E42" s="152">
        <f>E40+E41</f>
        <v>372104</v>
      </c>
      <c r="F42" s="153"/>
      <c r="G42" s="152">
        <f>G40+G41</f>
        <v>-541991</v>
      </c>
      <c r="H42" s="153"/>
      <c r="I42" s="152">
        <f>I40+I41</f>
        <v>43499</v>
      </c>
    </row>
    <row r="43" spans="1:9" s="176" customFormat="1" ht="22.8" x14ac:dyDescent="0.6">
      <c r="A43" s="175" t="s">
        <v>88</v>
      </c>
      <c r="C43" s="2"/>
      <c r="D43" s="2"/>
      <c r="E43" s="2"/>
      <c r="F43" s="2"/>
      <c r="G43" s="2"/>
      <c r="H43" s="2"/>
      <c r="I43" s="2"/>
    </row>
    <row r="44" spans="1:9" s="176" customFormat="1" ht="22.8" x14ac:dyDescent="0.6">
      <c r="A44" s="177" t="s">
        <v>156</v>
      </c>
      <c r="C44" s="2"/>
      <c r="D44" s="2"/>
      <c r="E44" s="2"/>
      <c r="F44" s="2"/>
      <c r="G44" s="2"/>
      <c r="H44" s="2"/>
      <c r="I44" s="2"/>
    </row>
    <row r="45" spans="1:9" s="176" customFormat="1" ht="22.8" x14ac:dyDescent="0.55000000000000004">
      <c r="A45" s="7" t="s">
        <v>212</v>
      </c>
      <c r="D45" s="2"/>
      <c r="E45" s="2"/>
      <c r="F45" s="2"/>
      <c r="G45" s="2"/>
      <c r="H45" s="2"/>
      <c r="I45" s="2"/>
    </row>
    <row r="46" spans="1:9" x14ac:dyDescent="0.6">
      <c r="C46" s="269" t="s">
        <v>1</v>
      </c>
      <c r="D46" s="269"/>
      <c r="E46" s="269"/>
      <c r="F46" s="144"/>
      <c r="G46" s="269" t="s">
        <v>2</v>
      </c>
      <c r="H46" s="269"/>
      <c r="I46" s="269"/>
    </row>
    <row r="47" spans="1:9" x14ac:dyDescent="0.6">
      <c r="B47" s="15" t="s">
        <v>5</v>
      </c>
      <c r="C47" s="140">
        <v>2565</v>
      </c>
      <c r="D47" s="141"/>
      <c r="E47" s="140">
        <v>2564</v>
      </c>
      <c r="F47" s="141"/>
      <c r="G47" s="140">
        <v>2565</v>
      </c>
      <c r="H47" s="141"/>
      <c r="I47" s="140">
        <v>2564</v>
      </c>
    </row>
    <row r="48" spans="1:9" x14ac:dyDescent="0.6">
      <c r="C48" s="268" t="s">
        <v>6</v>
      </c>
      <c r="D48" s="268"/>
      <c r="E48" s="268"/>
      <c r="F48" s="268"/>
      <c r="G48" s="268"/>
      <c r="H48" s="268"/>
      <c r="I48" s="268"/>
    </row>
    <row r="49" spans="1:9" x14ac:dyDescent="0.6">
      <c r="A49" s="183" t="s">
        <v>71</v>
      </c>
      <c r="B49" s="183"/>
      <c r="C49" s="154"/>
      <c r="D49" s="155"/>
      <c r="E49" s="154"/>
      <c r="G49" s="154"/>
      <c r="I49" s="154"/>
    </row>
    <row r="50" spans="1:9" x14ac:dyDescent="0.6">
      <c r="A50" s="159" t="s">
        <v>192</v>
      </c>
      <c r="B50" s="159"/>
      <c r="C50" s="127">
        <v>-34226</v>
      </c>
      <c r="D50" s="145"/>
      <c r="E50" s="127">
        <v>21618</v>
      </c>
      <c r="F50" s="145"/>
      <c r="G50" s="150">
        <v>-52447</v>
      </c>
      <c r="H50" s="145"/>
      <c r="I50" s="136">
        <v>34544</v>
      </c>
    </row>
    <row r="51" spans="1:9" x14ac:dyDescent="0.6">
      <c r="A51" s="108" t="s">
        <v>12</v>
      </c>
      <c r="B51" s="225">
        <v>4</v>
      </c>
      <c r="C51" s="150">
        <v>-22074</v>
      </c>
      <c r="D51" s="145"/>
      <c r="E51" s="150">
        <v>-8776</v>
      </c>
      <c r="F51" s="145"/>
      <c r="G51" s="150">
        <v>-22074</v>
      </c>
      <c r="H51" s="145"/>
      <c r="I51" s="150">
        <v>-138776</v>
      </c>
    </row>
    <row r="52" spans="1:9" x14ac:dyDescent="0.6">
      <c r="A52" s="108" t="s">
        <v>84</v>
      </c>
      <c r="B52" s="225">
        <v>4</v>
      </c>
      <c r="C52" s="21">
        <v>405994</v>
      </c>
      <c r="D52" s="145"/>
      <c r="E52" s="21">
        <v>1700</v>
      </c>
      <c r="F52" s="145"/>
      <c r="G52" s="150">
        <v>405994</v>
      </c>
      <c r="H52" s="145"/>
      <c r="I52" s="21">
        <v>279700</v>
      </c>
    </row>
    <row r="53" spans="1:9" x14ac:dyDescent="0.6">
      <c r="A53" s="108" t="s">
        <v>193</v>
      </c>
      <c r="B53" s="226"/>
      <c r="C53" s="21">
        <v>58509</v>
      </c>
      <c r="D53" s="145"/>
      <c r="E53" s="119">
        <v>0</v>
      </c>
      <c r="F53" s="145"/>
      <c r="G53" s="150">
        <v>58509</v>
      </c>
      <c r="H53" s="145"/>
      <c r="I53" s="119">
        <v>0</v>
      </c>
    </row>
    <row r="54" spans="1:9" x14ac:dyDescent="0.6">
      <c r="A54" s="108" t="s">
        <v>194</v>
      </c>
      <c r="B54" s="108"/>
      <c r="C54" s="145">
        <f>G54-11250</f>
        <v>-205092</v>
      </c>
      <c r="D54" s="145"/>
      <c r="E54" s="145">
        <v>-12500</v>
      </c>
      <c r="F54" s="145"/>
      <c r="G54" s="145">
        <f>-193842</f>
        <v>-193842</v>
      </c>
      <c r="H54" s="145"/>
      <c r="I54" s="145">
        <v>-12500</v>
      </c>
    </row>
    <row r="55" spans="1:9" x14ac:dyDescent="0.6">
      <c r="A55" s="108" t="s">
        <v>187</v>
      </c>
      <c r="B55" s="108"/>
      <c r="C55" s="145">
        <v>8487</v>
      </c>
      <c r="D55" s="145"/>
      <c r="E55" s="119">
        <v>0</v>
      </c>
      <c r="F55" s="145"/>
      <c r="G55" s="145">
        <v>8487</v>
      </c>
      <c r="H55" s="145"/>
      <c r="I55" s="119">
        <v>0</v>
      </c>
    </row>
    <row r="56" spans="1:9" x14ac:dyDescent="0.6">
      <c r="A56" s="108" t="s">
        <v>80</v>
      </c>
      <c r="B56" s="108"/>
      <c r="C56" s="96">
        <v>-15063</v>
      </c>
      <c r="D56" s="145"/>
      <c r="E56" s="96">
        <v>-25904</v>
      </c>
      <c r="F56" s="145"/>
      <c r="G56" s="145">
        <v>-1956</v>
      </c>
      <c r="H56" s="145"/>
      <c r="I56" s="145">
        <v>-15816</v>
      </c>
    </row>
    <row r="57" spans="1:9" x14ac:dyDescent="0.6">
      <c r="A57" s="108" t="s">
        <v>81</v>
      </c>
      <c r="B57" s="108"/>
      <c r="C57" s="145">
        <f>-38+1</f>
        <v>-37</v>
      </c>
      <c r="D57" s="145"/>
      <c r="E57" s="96">
        <v>-13</v>
      </c>
      <c r="F57" s="145"/>
      <c r="G57" s="145">
        <v>-19</v>
      </c>
      <c r="H57" s="145"/>
      <c r="I57" s="145">
        <v>-13</v>
      </c>
    </row>
    <row r="58" spans="1:9" x14ac:dyDescent="0.6">
      <c r="A58" s="108" t="s">
        <v>85</v>
      </c>
      <c r="B58" s="108"/>
      <c r="C58" s="96">
        <v>4573</v>
      </c>
      <c r="D58" s="145"/>
      <c r="E58" s="127">
        <v>3452</v>
      </c>
      <c r="F58" s="145"/>
      <c r="G58" s="21">
        <v>1016</v>
      </c>
      <c r="H58" s="145"/>
      <c r="I58" s="136">
        <v>187</v>
      </c>
    </row>
    <row r="59" spans="1:9" x14ac:dyDescent="0.6">
      <c r="A59" s="108" t="s">
        <v>86</v>
      </c>
      <c r="B59" s="108"/>
      <c r="C59" s="21">
        <v>50596</v>
      </c>
      <c r="D59" s="145"/>
      <c r="E59" s="136">
        <v>1</v>
      </c>
      <c r="F59" s="145"/>
      <c r="G59" s="21">
        <v>45683</v>
      </c>
      <c r="H59" s="145"/>
      <c r="I59" s="21">
        <v>1</v>
      </c>
    </row>
    <row r="60" spans="1:9" x14ac:dyDescent="0.6">
      <c r="A60" s="181" t="s">
        <v>181</v>
      </c>
      <c r="B60" s="181"/>
      <c r="C60" s="156">
        <f>SUM(C50:C59)</f>
        <v>251667</v>
      </c>
      <c r="D60" s="184"/>
      <c r="E60" s="156">
        <f>SUM(E50:E59)</f>
        <v>-20422</v>
      </c>
      <c r="F60" s="153"/>
      <c r="G60" s="156">
        <f>SUM(G50:G59)</f>
        <v>249351</v>
      </c>
      <c r="H60" s="153"/>
      <c r="I60" s="156">
        <f>SUM(I50:I59)</f>
        <v>147327</v>
      </c>
    </row>
    <row r="61" spans="1:9" ht="15.6" customHeight="1" x14ac:dyDescent="0.6">
      <c r="C61" s="157"/>
      <c r="D61" s="145"/>
      <c r="E61" s="157"/>
      <c r="F61" s="145"/>
      <c r="G61" s="157"/>
      <c r="H61" s="145"/>
      <c r="I61" s="157"/>
    </row>
    <row r="62" spans="1:9" x14ac:dyDescent="0.6">
      <c r="A62" s="185" t="s">
        <v>72</v>
      </c>
      <c r="B62" s="185"/>
      <c r="C62" s="158"/>
      <c r="D62" s="149"/>
      <c r="E62" s="158"/>
      <c r="F62" s="145"/>
      <c r="G62" s="158"/>
      <c r="H62" s="145"/>
      <c r="I62" s="158"/>
    </row>
    <row r="63" spans="1:9" x14ac:dyDescent="0.6">
      <c r="A63" s="159" t="s">
        <v>232</v>
      </c>
      <c r="B63" s="257">
        <v>13</v>
      </c>
      <c r="C63" s="127">
        <v>9</v>
      </c>
      <c r="D63" s="145"/>
      <c r="E63" s="119">
        <v>0</v>
      </c>
      <c r="F63" s="145"/>
      <c r="G63" s="150">
        <v>9</v>
      </c>
      <c r="H63" s="145"/>
      <c r="I63" s="119">
        <v>0</v>
      </c>
    </row>
    <row r="64" spans="1:9" x14ac:dyDescent="0.6">
      <c r="A64" s="162" t="s">
        <v>131</v>
      </c>
      <c r="B64" s="225">
        <v>12</v>
      </c>
      <c r="C64" s="256">
        <v>19531552</v>
      </c>
      <c r="D64" s="149"/>
      <c r="E64" s="127">
        <v>20058689</v>
      </c>
      <c r="F64" s="145"/>
      <c r="G64" s="127">
        <v>11532482</v>
      </c>
      <c r="H64" s="145"/>
      <c r="I64" s="145">
        <v>12788089</v>
      </c>
    </row>
    <row r="65" spans="1:9" x14ac:dyDescent="0.6">
      <c r="A65" s="162" t="s">
        <v>127</v>
      </c>
      <c r="B65" s="225">
        <v>12</v>
      </c>
      <c r="C65" s="146">
        <v>-18736183</v>
      </c>
      <c r="D65" s="149"/>
      <c r="E65" s="146">
        <v>-19972472</v>
      </c>
      <c r="F65" s="145"/>
      <c r="G65" s="127">
        <v>-10818546</v>
      </c>
      <c r="H65" s="145"/>
      <c r="I65" s="145">
        <v>-12829223</v>
      </c>
    </row>
    <row r="66" spans="1:9" x14ac:dyDescent="0.6">
      <c r="A66" s="162" t="s">
        <v>176</v>
      </c>
      <c r="B66" s="225">
        <v>4</v>
      </c>
      <c r="C66" s="98">
        <v>0</v>
      </c>
      <c r="D66" s="149"/>
      <c r="E66" s="98">
        <v>0</v>
      </c>
      <c r="F66" s="145"/>
      <c r="G66" s="146">
        <v>105000</v>
      </c>
      <c r="H66" s="145"/>
      <c r="I66" s="21">
        <v>20000</v>
      </c>
    </row>
    <row r="67" spans="1:9" x14ac:dyDescent="0.6">
      <c r="A67" s="162" t="s">
        <v>188</v>
      </c>
      <c r="B67" s="225">
        <v>4</v>
      </c>
      <c r="C67" s="98">
        <v>0</v>
      </c>
      <c r="D67" s="149"/>
      <c r="E67" s="98">
        <v>0</v>
      </c>
      <c r="F67" s="145"/>
      <c r="G67" s="146">
        <v>-140000</v>
      </c>
      <c r="H67" s="145"/>
      <c r="I67" s="98">
        <v>0</v>
      </c>
    </row>
    <row r="68" spans="1:9" x14ac:dyDescent="0.6">
      <c r="A68" s="162" t="s">
        <v>174</v>
      </c>
      <c r="B68" s="225">
        <v>12</v>
      </c>
      <c r="C68" s="98">
        <v>0</v>
      </c>
      <c r="D68" s="149"/>
      <c r="E68" s="145">
        <v>-9500</v>
      </c>
      <c r="F68" s="145"/>
      <c r="G68" s="98">
        <v>0</v>
      </c>
      <c r="H68" s="145"/>
      <c r="I68" s="98">
        <v>0</v>
      </c>
    </row>
    <row r="69" spans="1:9" x14ac:dyDescent="0.6">
      <c r="A69" s="159" t="s">
        <v>73</v>
      </c>
      <c r="B69" s="225">
        <v>12</v>
      </c>
      <c r="C69" s="145">
        <v>-176840</v>
      </c>
      <c r="D69" s="149"/>
      <c r="E69" s="145">
        <v>-176397</v>
      </c>
      <c r="F69" s="145"/>
      <c r="G69" s="145">
        <v>-50266</v>
      </c>
      <c r="H69" s="145"/>
      <c r="I69" s="145">
        <v>-50090</v>
      </c>
    </row>
    <row r="70" spans="1:9" x14ac:dyDescent="0.6">
      <c r="A70" s="159" t="s">
        <v>161</v>
      </c>
      <c r="B70" s="159"/>
      <c r="C70" s="145">
        <f>-13430+1</f>
        <v>-13429</v>
      </c>
      <c r="D70" s="149"/>
      <c r="E70" s="145">
        <v>-12865</v>
      </c>
      <c r="F70" s="145"/>
      <c r="G70" s="145">
        <v>-15485</v>
      </c>
      <c r="H70" s="145"/>
      <c r="I70" s="145">
        <v>-13743</v>
      </c>
    </row>
    <row r="71" spans="1:9" x14ac:dyDescent="0.6">
      <c r="A71" s="159" t="s">
        <v>221</v>
      </c>
      <c r="B71" s="159"/>
      <c r="C71" s="145">
        <v>-46297</v>
      </c>
      <c r="D71" s="149"/>
      <c r="E71" s="145">
        <v>-14325</v>
      </c>
      <c r="F71" s="145"/>
      <c r="G71" s="145">
        <v>-46297</v>
      </c>
      <c r="H71" s="145"/>
      <c r="I71" s="145">
        <v>-14325</v>
      </c>
    </row>
    <row r="72" spans="1:9" x14ac:dyDescent="0.6">
      <c r="A72" s="159" t="s">
        <v>162</v>
      </c>
      <c r="B72" s="159"/>
      <c r="C72" s="145">
        <v>-266309</v>
      </c>
      <c r="D72" s="145"/>
      <c r="E72" s="145">
        <v>-296351</v>
      </c>
      <c r="F72" s="145"/>
      <c r="G72" s="145">
        <v>-120348</v>
      </c>
      <c r="H72" s="145"/>
      <c r="I72" s="145">
        <v>-155535</v>
      </c>
    </row>
    <row r="73" spans="1:9" s="106" customFormat="1" ht="20.399999999999999" x14ac:dyDescent="0.6">
      <c r="A73" s="160" t="s">
        <v>204</v>
      </c>
      <c r="B73" s="160"/>
      <c r="C73" s="152">
        <f>SUM(C63:C72)</f>
        <v>292503</v>
      </c>
      <c r="D73" s="153"/>
      <c r="E73" s="152">
        <f>SUM(E63:E72)</f>
        <v>-423221</v>
      </c>
      <c r="F73" s="153"/>
      <c r="G73" s="152">
        <f>SUM(G63:G72)</f>
        <v>446549</v>
      </c>
      <c r="H73" s="153"/>
      <c r="I73" s="152">
        <f>SUM(I63:I72)</f>
        <v>-254827</v>
      </c>
    </row>
    <row r="74" spans="1:9" ht="15.6" customHeight="1" x14ac:dyDescent="0.6">
      <c r="C74" s="157"/>
      <c r="D74" s="145"/>
      <c r="E74" s="157"/>
      <c r="F74" s="145"/>
      <c r="G74" s="157"/>
      <c r="H74" s="145"/>
      <c r="I74" s="157"/>
    </row>
    <row r="75" spans="1:9" x14ac:dyDescent="0.6">
      <c r="A75" s="161" t="s">
        <v>190</v>
      </c>
      <c r="C75" s="157"/>
      <c r="D75" s="145"/>
      <c r="E75" s="157"/>
      <c r="F75" s="145"/>
      <c r="G75" s="157"/>
      <c r="H75" s="145"/>
      <c r="I75" s="157"/>
    </row>
    <row r="76" spans="1:9" s="106" customFormat="1" x14ac:dyDescent="0.6">
      <c r="A76" s="162" t="s">
        <v>128</v>
      </c>
      <c r="B76" s="162"/>
      <c r="C76" s="153">
        <f>C42+C60+C73</f>
        <v>172831</v>
      </c>
      <c r="D76" s="153"/>
      <c r="E76" s="153">
        <f>E42+E60+E73</f>
        <v>-71539</v>
      </c>
      <c r="F76" s="153"/>
      <c r="G76" s="153">
        <f>G42+G60+G73</f>
        <v>153909</v>
      </c>
      <c r="H76" s="153"/>
      <c r="I76" s="153">
        <f>I42+I60+I73</f>
        <v>-64001</v>
      </c>
    </row>
    <row r="77" spans="1:9" s="106" customFormat="1" x14ac:dyDescent="0.6">
      <c r="A77" s="162" t="s">
        <v>142</v>
      </c>
      <c r="B77" s="162"/>
      <c r="C77" s="147">
        <v>-72</v>
      </c>
      <c r="D77" s="145"/>
      <c r="E77" s="147">
        <v>-25</v>
      </c>
      <c r="F77" s="145"/>
      <c r="G77" s="163">
        <v>0</v>
      </c>
      <c r="H77" s="145"/>
      <c r="I77" s="163">
        <v>0</v>
      </c>
    </row>
    <row r="78" spans="1:9" s="106" customFormat="1" ht="20.399999999999999" x14ac:dyDescent="0.6">
      <c r="A78" s="95" t="s">
        <v>190</v>
      </c>
      <c r="B78" s="95"/>
      <c r="C78" s="153">
        <f>SUM(C76:C77)</f>
        <v>172759</v>
      </c>
      <c r="D78" s="153"/>
      <c r="E78" s="153">
        <f>SUM(E76:E77)</f>
        <v>-71564</v>
      </c>
      <c r="F78" s="153"/>
      <c r="G78" s="164">
        <f>SUM(G76:G77)</f>
        <v>153909</v>
      </c>
      <c r="H78" s="153"/>
      <c r="I78" s="153">
        <f>SUM(I76:I77)</f>
        <v>-64001</v>
      </c>
    </row>
    <row r="79" spans="1:9" x14ac:dyDescent="0.6">
      <c r="A79" s="162" t="s">
        <v>74</v>
      </c>
      <c r="B79" s="162"/>
      <c r="C79" s="147">
        <v>212614</v>
      </c>
      <c r="D79" s="145"/>
      <c r="E79" s="147">
        <v>304999</v>
      </c>
      <c r="F79" s="145"/>
      <c r="G79" s="147">
        <f>BS!K11</f>
        <v>175865</v>
      </c>
      <c r="H79" s="145"/>
      <c r="I79" s="147">
        <v>267053</v>
      </c>
    </row>
    <row r="80" spans="1:9" s="106" customFormat="1" thickBot="1" x14ac:dyDescent="0.65">
      <c r="A80" s="95" t="s">
        <v>222</v>
      </c>
      <c r="B80" s="95"/>
      <c r="C80" s="165">
        <f>C78+C79</f>
        <v>385373</v>
      </c>
      <c r="D80" s="153"/>
      <c r="E80" s="165">
        <f>E78+E79</f>
        <v>233435</v>
      </c>
      <c r="F80" s="99"/>
      <c r="G80" s="165">
        <f>G78+G79</f>
        <v>329774</v>
      </c>
      <c r="H80" s="99"/>
      <c r="I80" s="165">
        <f>I78+I79</f>
        <v>203052</v>
      </c>
    </row>
    <row r="81" spans="1:9" ht="15.6" customHeight="1" thickTop="1" x14ac:dyDescent="0.6">
      <c r="C81" s="118"/>
      <c r="G81" s="118"/>
    </row>
    <row r="82" spans="1:9" x14ac:dyDescent="0.6">
      <c r="A82" s="178" t="s">
        <v>177</v>
      </c>
    </row>
    <row r="83" spans="1:9" x14ac:dyDescent="0.6">
      <c r="A83" s="161" t="s">
        <v>223</v>
      </c>
      <c r="C83" s="123">
        <v>0</v>
      </c>
      <c r="E83" s="118">
        <v>0</v>
      </c>
      <c r="G83" s="145">
        <v>-15278</v>
      </c>
      <c r="I83" s="144">
        <v>177059</v>
      </c>
    </row>
    <row r="84" spans="1:9" x14ac:dyDescent="0.6">
      <c r="A84" s="161" t="s">
        <v>189</v>
      </c>
      <c r="C84" s="145">
        <v>-563</v>
      </c>
      <c r="E84" s="123">
        <v>2800</v>
      </c>
      <c r="G84" s="145">
        <v>-563</v>
      </c>
      <c r="H84" s="123"/>
      <c r="I84" s="123">
        <v>2800</v>
      </c>
    </row>
    <row r="85" spans="1:9" x14ac:dyDescent="0.6">
      <c r="A85" s="161" t="s">
        <v>205</v>
      </c>
      <c r="C85" s="123">
        <v>3774</v>
      </c>
      <c r="E85" s="123">
        <v>0</v>
      </c>
      <c r="G85" s="145">
        <v>3189.8609999999999</v>
      </c>
      <c r="H85" s="123"/>
      <c r="I85" s="123">
        <v>0</v>
      </c>
    </row>
    <row r="86" spans="1:9" x14ac:dyDescent="0.6">
      <c r="A86" s="161" t="s">
        <v>206</v>
      </c>
      <c r="C86" s="123">
        <v>8957</v>
      </c>
      <c r="E86" s="123">
        <v>4854</v>
      </c>
      <c r="G86" s="145">
        <v>8957.1300500000016</v>
      </c>
      <c r="H86" s="123"/>
      <c r="I86" s="123">
        <v>4854</v>
      </c>
    </row>
    <row r="87" spans="1:9" x14ac:dyDescent="0.6">
      <c r="A87" s="161" t="s">
        <v>178</v>
      </c>
      <c r="B87" s="186"/>
      <c r="C87" s="123">
        <v>0</v>
      </c>
      <c r="E87" s="123">
        <v>735000</v>
      </c>
      <c r="G87" s="123">
        <v>0</v>
      </c>
      <c r="I87" s="123">
        <v>735000</v>
      </c>
    </row>
    <row r="88" spans="1:9" x14ac:dyDescent="0.6">
      <c r="A88" s="161" t="s">
        <v>224</v>
      </c>
      <c r="C88" s="102">
        <v>185185.55600000001</v>
      </c>
      <c r="E88" s="102">
        <v>115741.01759999999</v>
      </c>
      <c r="G88" s="144">
        <v>185185.55600000001</v>
      </c>
      <c r="I88" s="144">
        <v>115741.01759999999</v>
      </c>
    </row>
  </sheetData>
  <mergeCells count="6">
    <mergeCell ref="C48:I48"/>
    <mergeCell ref="C4:E4"/>
    <mergeCell ref="G4:I4"/>
    <mergeCell ref="C6:I6"/>
    <mergeCell ref="C46:E46"/>
    <mergeCell ref="G46:I46"/>
  </mergeCells>
  <pageMargins left="0.7" right="0.7" top="0.75" bottom="0.75" header="0.3" footer="0.3"/>
  <pageSetup paperSize="9" scale="77" firstPageNumber="14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ผู้ถือหุ้นรวม 64</vt:lpstr>
      <vt:lpstr>ผู้ถือหุ้นรวม 65</vt:lpstr>
      <vt:lpstr>ผู้ถือหุ้น 64</vt:lpstr>
      <vt:lpstr>ผู้ถือหุ้น 65</vt:lpstr>
      <vt:lpstr>CF</vt:lpstr>
      <vt:lpstr>BS!Print_Area</vt:lpstr>
      <vt:lpstr>CF!Print_Area</vt:lpstr>
      <vt:lpstr>'PL 3M'!Print_Area</vt:lpstr>
      <vt:lpstr>'PL 6M'!Print_Area</vt:lpstr>
      <vt:lpstr>'ผู้ถือหุ้น 64'!Print_Area</vt:lpstr>
      <vt:lpstr>'ผู้ถือหุ้น 65'!Print_Area</vt:lpstr>
      <vt:lpstr>'ผู้ถือหุ้นรวม 64'!Print_Area</vt:lpstr>
      <vt:lpstr>'ผู้ถือหุ้นรวม 65'!Print_Area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2022-08-09T16:51:02Z</cp:lastPrinted>
  <dcterms:created xsi:type="dcterms:W3CDTF">2016-03-17T07:09:53Z</dcterms:created>
  <dcterms:modified xsi:type="dcterms:W3CDTF">2022-08-15T08:40:42Z</dcterms:modified>
</cp:coreProperties>
</file>