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Q2/SEC/EN/"/>
    </mc:Choice>
  </mc:AlternateContent>
  <xr:revisionPtr revIDLastSave="755" documentId="8_{001A534C-CF65-4872-B2A6-F6FD3D2357E7}" xr6:coauthVersionLast="47" xr6:coauthVersionMax="47" xr10:uidLastSave="{AA036B57-F6D0-4836-A8FF-A40BCA1F0314}"/>
  <bookViews>
    <workbookView xWindow="-108" yWindow="-108" windowWidth="23256" windowHeight="12576" tabRatio="853" activeTab="7" xr2:uid="{00000000-000D-0000-FFFF-FFFF00000000}"/>
  </bookViews>
  <sheets>
    <sheet name="BS" sheetId="1" r:id="rId1"/>
    <sheet name="PL 3M" sheetId="18" r:id="rId2"/>
    <sheet name="PL 6M" sheetId="15" r:id="rId3"/>
    <sheet name="Shareholder conso 64" sheetId="19" r:id="rId4"/>
    <sheet name="Shareholder conso 65" sheetId="16" r:id="rId5"/>
    <sheet name="Shareholder Seperate 64" sheetId="20" r:id="rId6"/>
    <sheet name="Shareholder Seperate 65" sheetId="17" r:id="rId7"/>
    <sheet name="CF" sheetId="7" r:id="rId8"/>
  </sheets>
  <definedNames>
    <definedName name="_xlnm._FilterDatabase" localSheetId="1" hidden="1">'PL 3M'!$D$30:$D$31</definedName>
    <definedName name="_xlnm._FilterDatabase" localSheetId="2" hidden="1">'PL 6M'!$D$32:$D$33</definedName>
    <definedName name="_xlnm.Print_Area" localSheetId="0">BS!$A$1:$K$94</definedName>
    <definedName name="_xlnm.Print_Area" localSheetId="7">CF!$A$1:$I$94</definedName>
    <definedName name="_xlnm.Print_Area" localSheetId="1">'PL 3M'!$A$1:$J$57</definedName>
    <definedName name="_xlnm.Print_Area" localSheetId="2">'PL 6M'!$A$1:$J$60</definedName>
    <definedName name="_xlnm.Print_Area" localSheetId="3">'Shareholder conso 64'!$A$1:$AD$28</definedName>
    <definedName name="_xlnm.Print_Area" localSheetId="4">'Shareholder conso 65'!$A$1:$Z$28</definedName>
    <definedName name="_xlnm.Print_Area" localSheetId="5">'Shareholder Seperate 64'!$A$1:$Q$25</definedName>
    <definedName name="_xlnm.Print_Area" localSheetId="6">'Shareholder Seperate 65'!$A$1:$M$26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5" l="1"/>
  <c r="H30" i="15"/>
  <c r="H24" i="18"/>
  <c r="H28" i="18"/>
  <c r="J41" i="15" l="1"/>
  <c r="J46" i="15" s="1"/>
  <c r="H41" i="15"/>
  <c r="H46" i="15" s="1"/>
  <c r="M17" i="17" l="1"/>
  <c r="M16" i="17"/>
  <c r="K18" i="17"/>
  <c r="K19" i="17" s="1"/>
  <c r="I18" i="17"/>
  <c r="I19" i="17" s="1"/>
  <c r="G18" i="17"/>
  <c r="G19" i="17" s="1"/>
  <c r="E18" i="17"/>
  <c r="E19" i="17" s="1"/>
  <c r="C18" i="17"/>
  <c r="C19" i="17" s="1"/>
  <c r="M18" i="17" l="1"/>
  <c r="M19" i="17" s="1"/>
  <c r="L20" i="16"/>
  <c r="L21" i="16" s="1"/>
  <c r="N20" i="16"/>
  <c r="N21" i="16" s="1"/>
  <c r="N28" i="16" s="1"/>
  <c r="T19" i="16"/>
  <c r="V19" i="16" s="1"/>
  <c r="Z19" i="16" s="1"/>
  <c r="T18" i="16"/>
  <c r="V18" i="16" s="1"/>
  <c r="X20" i="16"/>
  <c r="X21" i="16" s="1"/>
  <c r="R20" i="16"/>
  <c r="R21" i="16" s="1"/>
  <c r="P20" i="16"/>
  <c r="P21" i="16" s="1"/>
  <c r="P28" i="16" s="1"/>
  <c r="J20" i="16"/>
  <c r="J21" i="16" s="1"/>
  <c r="H20" i="16"/>
  <c r="H21" i="16" s="1"/>
  <c r="H28" i="16" s="1"/>
  <c r="F20" i="16"/>
  <c r="F21" i="16" s="1"/>
  <c r="F28" i="16" s="1"/>
  <c r="D20" i="16"/>
  <c r="D21" i="16" s="1"/>
  <c r="D28" i="16" s="1"/>
  <c r="Z18" i="16" l="1"/>
  <c r="Z20" i="16" s="1"/>
  <c r="Z21" i="16" s="1"/>
  <c r="T20" i="16"/>
  <c r="T21" i="16" s="1"/>
  <c r="V20" i="16"/>
  <c r="V21" i="16" s="1"/>
  <c r="I58" i="1" l="1"/>
  <c r="E79" i="7"/>
  <c r="I79" i="7"/>
  <c r="O23" i="20" l="1"/>
  <c r="K23" i="20"/>
  <c r="I23" i="20"/>
  <c r="G23" i="20"/>
  <c r="E23" i="20"/>
  <c r="C23" i="20"/>
  <c r="Q22" i="20"/>
  <c r="M23" i="20"/>
  <c r="O17" i="20"/>
  <c r="O18" i="20" s="1"/>
  <c r="O25" i="20" s="1"/>
  <c r="M17" i="20"/>
  <c r="M18" i="20" s="1"/>
  <c r="K17" i="20"/>
  <c r="K18" i="20" s="1"/>
  <c r="K25" i="20" s="1"/>
  <c r="I17" i="20"/>
  <c r="I18" i="20" s="1"/>
  <c r="G17" i="20"/>
  <c r="G18" i="20" s="1"/>
  <c r="G25" i="20" s="1"/>
  <c r="E17" i="20"/>
  <c r="E18" i="20" s="1"/>
  <c r="E25" i="20" s="1"/>
  <c r="C17" i="20"/>
  <c r="C18" i="20" s="1"/>
  <c r="C25" i="20" s="1"/>
  <c r="Q16" i="20"/>
  <c r="Q15" i="20"/>
  <c r="Q11" i="20"/>
  <c r="AB26" i="19"/>
  <c r="V26" i="19"/>
  <c r="P26" i="19"/>
  <c r="N26" i="19"/>
  <c r="Z25" i="19"/>
  <c r="AD25" i="19" s="1"/>
  <c r="X26" i="19"/>
  <c r="AB20" i="19"/>
  <c r="AB21" i="19" s="1"/>
  <c r="V20" i="19"/>
  <c r="V21" i="19" s="1"/>
  <c r="T20" i="19"/>
  <c r="T21" i="19" s="1"/>
  <c r="T28" i="19" s="1"/>
  <c r="R20" i="19"/>
  <c r="R21" i="19" s="1"/>
  <c r="R28" i="19" s="1"/>
  <c r="P20" i="19"/>
  <c r="P21" i="19" s="1"/>
  <c r="P28" i="19" s="1"/>
  <c r="N20" i="19"/>
  <c r="N21" i="19" s="1"/>
  <c r="L20" i="19"/>
  <c r="L21" i="19" s="1"/>
  <c r="L28" i="19" s="1"/>
  <c r="J20" i="19"/>
  <c r="J21" i="19" s="1"/>
  <c r="J28" i="19" s="1"/>
  <c r="H20" i="19"/>
  <c r="H21" i="19" s="1"/>
  <c r="H28" i="19" s="1"/>
  <c r="F20" i="19"/>
  <c r="F21" i="19" s="1"/>
  <c r="F28" i="19" s="1"/>
  <c r="D20" i="19"/>
  <c r="D21" i="19" s="1"/>
  <c r="D28" i="19" s="1"/>
  <c r="Z19" i="19"/>
  <c r="AD19" i="19" s="1"/>
  <c r="Z18" i="19"/>
  <c r="X14" i="19"/>
  <c r="Z14" i="19" s="1"/>
  <c r="AD14" i="19" s="1"/>
  <c r="I25" i="20" l="1"/>
  <c r="Q17" i="20"/>
  <c r="Q18" i="20" s="1"/>
  <c r="AB28" i="19"/>
  <c r="M25" i="20"/>
  <c r="Q21" i="20"/>
  <c r="Q23" i="20" s="1"/>
  <c r="Q25" i="20" s="1"/>
  <c r="V28" i="19"/>
  <c r="X28" i="19"/>
  <c r="N28" i="19"/>
  <c r="AD18" i="19"/>
  <c r="AD20" i="19" s="1"/>
  <c r="AD21" i="19" s="1"/>
  <c r="Z20" i="19"/>
  <c r="Z21" i="19" s="1"/>
  <c r="X20" i="19"/>
  <c r="X21" i="19" s="1"/>
  <c r="Z24" i="19"/>
  <c r="Z28" i="19" l="1"/>
  <c r="AD28" i="19" s="1"/>
  <c r="Z26" i="19"/>
  <c r="AD26" i="19" s="1"/>
  <c r="AD24" i="19"/>
  <c r="J54" i="18" l="1"/>
  <c r="H54" i="18"/>
  <c r="F54" i="18"/>
  <c r="D54" i="18"/>
  <c r="J49" i="18"/>
  <c r="H49" i="18"/>
  <c r="F49" i="18"/>
  <c r="D49" i="18"/>
  <c r="I44" i="18"/>
  <c r="F42" i="18"/>
  <c r="F38" i="18"/>
  <c r="D38" i="18"/>
  <c r="D43" i="18" s="1"/>
  <c r="J21" i="18"/>
  <c r="H21" i="18"/>
  <c r="F21" i="18"/>
  <c r="D21" i="18"/>
  <c r="J13" i="18"/>
  <c r="H13" i="18"/>
  <c r="F13" i="18"/>
  <c r="D13" i="18"/>
  <c r="F43" i="18" l="1"/>
  <c r="H23" i="18"/>
  <c r="H29" i="18" s="1"/>
  <c r="H31" i="18" s="1"/>
  <c r="H44" i="18" s="1"/>
  <c r="D23" i="18"/>
  <c r="D29" i="18" s="1"/>
  <c r="D31" i="18" s="1"/>
  <c r="D44" i="18" s="1"/>
  <c r="J23" i="18"/>
  <c r="J29" i="18" s="1"/>
  <c r="F23" i="18"/>
  <c r="F29" i="18" s="1"/>
  <c r="J31" i="18" l="1"/>
  <c r="J44" i="18" s="1"/>
  <c r="F31" i="18"/>
  <c r="F44" i="18" s="1"/>
  <c r="C58" i="7" l="1"/>
  <c r="J24" i="16"/>
  <c r="E86" i="1"/>
  <c r="I22" i="17" l="1"/>
  <c r="M22" i="17" s="1"/>
  <c r="K24" i="17"/>
  <c r="G24" i="17"/>
  <c r="E24" i="17"/>
  <c r="E26" i="17" s="1"/>
  <c r="C24" i="17"/>
  <c r="C26" i="17" s="1"/>
  <c r="M23" i="17"/>
  <c r="M11" i="17"/>
  <c r="K26" i="17" l="1"/>
  <c r="I88" i="1" s="1"/>
  <c r="G26" i="17"/>
  <c r="I86" i="1" s="1"/>
  <c r="M24" i="17"/>
  <c r="M26" i="17" s="1"/>
  <c r="I24" i="17"/>
  <c r="I26" i="17" l="1"/>
  <c r="I87" i="1" s="1"/>
  <c r="J23" i="15"/>
  <c r="H23" i="15"/>
  <c r="F23" i="15"/>
  <c r="D23" i="15"/>
  <c r="R26" i="16" l="1"/>
  <c r="R28" i="16" s="1"/>
  <c r="L26" i="16"/>
  <c r="L28" i="16" s="1"/>
  <c r="T25" i="16"/>
  <c r="V25" i="16" s="1"/>
  <c r="Z25" i="16" s="1"/>
  <c r="X26" i="16"/>
  <c r="T24" i="16"/>
  <c r="V24" i="16" s="1"/>
  <c r="J26" i="16"/>
  <c r="T14" i="16"/>
  <c r="V14" i="16" s="1"/>
  <c r="Z14" i="16" s="1"/>
  <c r="G90" i="1"/>
  <c r="K58" i="1"/>
  <c r="G58" i="1"/>
  <c r="G58" i="7"/>
  <c r="J28" i="16" l="1"/>
  <c r="E87" i="1" s="1"/>
  <c r="X28" i="16"/>
  <c r="E91" i="1" s="1"/>
  <c r="V26" i="16"/>
  <c r="T26" i="16"/>
  <c r="T28" i="16" s="1"/>
  <c r="Z24" i="16"/>
  <c r="I20" i="1"/>
  <c r="G79" i="7"/>
  <c r="Z26" i="16" l="1"/>
  <c r="Z28" i="16" s="1"/>
  <c r="V28" i="16"/>
  <c r="C79" i="7"/>
  <c r="E88" i="1" l="1"/>
  <c r="J57" i="15"/>
  <c r="H57" i="15"/>
  <c r="F57" i="15"/>
  <c r="D57" i="15"/>
  <c r="J52" i="15"/>
  <c r="H52" i="15"/>
  <c r="F52" i="15"/>
  <c r="D52" i="15"/>
  <c r="I47" i="15"/>
  <c r="F45" i="15"/>
  <c r="F41" i="15"/>
  <c r="D41" i="15"/>
  <c r="D46" i="15" s="1"/>
  <c r="J16" i="15"/>
  <c r="J25" i="15" s="1"/>
  <c r="J31" i="15" s="1"/>
  <c r="J33" i="15" s="1"/>
  <c r="H16" i="15"/>
  <c r="H25" i="15" s="1"/>
  <c r="H31" i="15" s="1"/>
  <c r="H33" i="15" s="1"/>
  <c r="G10" i="7" s="1"/>
  <c r="F16" i="15"/>
  <c r="F25" i="15" s="1"/>
  <c r="F31" i="15" s="1"/>
  <c r="F33" i="15" s="1"/>
  <c r="D16" i="15"/>
  <c r="D25" i="15" s="1"/>
  <c r="D31" i="15" s="1"/>
  <c r="D33" i="15" s="1"/>
  <c r="C10" i="7" s="1"/>
  <c r="F46" i="15" l="1"/>
  <c r="E58" i="7" l="1"/>
  <c r="I58" i="7" l="1"/>
  <c r="E58" i="1" l="1"/>
  <c r="I34" i="1"/>
  <c r="K90" i="1" l="1"/>
  <c r="G20" i="1"/>
  <c r="K20" i="1"/>
  <c r="E20" i="1"/>
  <c r="K67" i="1" l="1"/>
  <c r="G67" i="1"/>
  <c r="I67" i="1"/>
  <c r="I36" i="1"/>
  <c r="E34" i="1" l="1"/>
  <c r="E36" i="1" s="1"/>
  <c r="K34" i="1"/>
  <c r="K36" i="1" s="1"/>
  <c r="G34" i="1"/>
  <c r="G36" i="1" s="1"/>
  <c r="E67" i="1" l="1"/>
  <c r="K92" i="1" l="1"/>
  <c r="G92" i="1"/>
  <c r="G68" i="1" l="1"/>
  <c r="G94" i="1" s="1"/>
  <c r="K68" i="1"/>
  <c r="K94" i="1" s="1"/>
  <c r="I68" i="1"/>
  <c r="E68" i="1"/>
  <c r="G30" i="7"/>
  <c r="G43" i="7" s="1"/>
  <c r="G45" i="7" s="1"/>
  <c r="I30" i="7" l="1"/>
  <c r="I43" i="7" s="1"/>
  <c r="I45" i="7" s="1"/>
  <c r="C30" i="7"/>
  <c r="C43" i="7" s="1"/>
  <c r="C45" i="7" s="1"/>
  <c r="I82" i="7" l="1"/>
  <c r="I84" i="7" s="1"/>
  <c r="I86" i="7" s="1"/>
  <c r="E30" i="7"/>
  <c r="E43" i="7" s="1"/>
  <c r="E45" i="7" s="1"/>
  <c r="C82" i="7"/>
  <c r="C84" i="7" s="1"/>
  <c r="C86" i="7" s="1"/>
  <c r="G82" i="7"/>
  <c r="G84" i="7" s="1"/>
  <c r="G86" i="7" s="1"/>
  <c r="E90" i="1"/>
  <c r="E92" i="1" s="1"/>
  <c r="E94" i="1" s="1"/>
  <c r="E82" i="7" l="1"/>
  <c r="E84" i="7" s="1"/>
  <c r="E86" i="7" s="1"/>
  <c r="I90" i="1" l="1"/>
  <c r="I92" i="1" l="1"/>
  <c r="I94" i="1"/>
  <c r="F47" i="15" l="1"/>
  <c r="D47" i="15"/>
  <c r="H47" i="15"/>
  <c r="J47" i="15"/>
</calcChain>
</file>

<file path=xl/sharedStrings.xml><?xml version="1.0" encoding="utf-8"?>
<sst xmlns="http://schemas.openxmlformats.org/spreadsheetml/2006/main" count="533" uniqueCount="261">
  <si>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</si>
  <si>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</si>
  <si>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</si>
  <si>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</si>
  <si>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</si>
  <si>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</si>
  <si>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</si>
  <si>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</si>
  <si>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</si>
  <si>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</si>
  <si>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</si>
  <si>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</si>
  <si>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</si>
  <si>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</si>
  <si>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</si>
  <si>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</si>
  <si>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</si>
  <si>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</si>
  <si>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</si>
  <si>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</si>
  <si>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</si>
  <si>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</si>
  <si>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</si>
  <si>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</si>
  <si>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</si>
  <si>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</si>
  <si>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</si>
  <si>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</si>
  <si>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</si>
  <si>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</si>
  <si>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</si>
  <si>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</si>
  <si>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</si>
  <si>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</si>
  <si>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</si>
  <si>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</si>
  <si>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</si>
  <si>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</si>
  <si>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</si>
  <si>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</si>
  <si>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</si>
  <si>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</si>
  <si>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</si>
  <si>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</si>
  <si>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</si>
  <si>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</si>
  <si>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</si>
  <si>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</si>
  <si>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</si>
  <si>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</si>
  <si>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</si>
  <si>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</si>
  <si>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</si>
  <si>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</si>
  <si>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</si>
  <si>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</si>
  <si>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</si>
  <si>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</si>
  <si>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</si>
  <si>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</si>
  <si>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</si>
  <si>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</si>
  <si>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</si>
  <si>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</si>
  <si>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</si>
  <si>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</si>
  <si>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</si>
  <si>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</si>
  <si>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</si>
  <si>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</si>
  <si>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</si>
  <si>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</si>
  <si>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</si>
  <si>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</si>
  <si>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</si>
  <si>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</si>
  <si>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</si>
  <si>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</si>
  <si>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</si>
  <si>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</si>
  <si>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</si>
  <si>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</si>
  <si>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</si>
  <si>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</si>
  <si>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</si>
  <si>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</si>
  <si>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</si>
  <si>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</si>
  <si>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</si>
  <si>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</si>
  <si>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</si>
  <si>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</si>
  <si>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</si>
  <si>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</si>
  <si>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</si>
  <si>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</si>
  <si>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</si>
  <si>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</si>
  <si>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</si>
  <si>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</si>
  <si>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</si>
  <si>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</si>
  <si>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</si>
  <si>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</si>
  <si>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</si>
  <si>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</si>
  <si>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</si>
  <si>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</si>
  <si>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</si>
  <si>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</si>
  <si>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</si>
  <si>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</si>
  <si>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</si>
  <si>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</si>
  <si>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</si>
  <si>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</si>
  <si>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</si>
  <si>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</si>
  <si>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</si>
  <si>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</si>
  <si>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</si>
  <si>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</si>
  <si>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</si>
  <si>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</si>
  <si>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</si>
  <si>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</si>
  <si>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</si>
  <si>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</si>
  <si>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</si>
  <si>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</si>
  <si>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</si>
  <si>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</si>
  <si>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</si>
  <si>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</si>
  <si>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</si>
  <si>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</si>
  <si>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</si>
  <si>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</si>
  <si>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</si>
  <si>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</si>
  <si>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</si>
  <si>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</si>
  <si>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</si>
  <si>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</si>
  <si>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</si>
  <si>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</si>
  <si>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</si>
  <si>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</si>
  <si>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</si>
  <si>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</si>
  <si>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</si>
  <si>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</si>
  <si>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</si>
  <si>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</si>
  <si>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</si>
  <si>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</si>
  <si>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</si>
  <si>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</si>
  <si>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</si>
  <si>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</si>
  <si>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</si>
  <si>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</si>
  <si>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</si>
  <si>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</si>
  <si>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</si>
  <si>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2021</t>
  </si>
  <si>
    <t>Short-term loans from related party</t>
  </si>
  <si>
    <t>Non-current provisions</t>
  </si>
  <si>
    <t>for employee benefit</t>
  </si>
  <si>
    <t>Millcon Steel Public Company Limited and its subsidiaries</t>
  </si>
  <si>
    <t>4, 5</t>
  </si>
  <si>
    <t>Continuing operations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</si>
  <si>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</si>
  <si>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</si>
  <si>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</si>
  <si>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</si>
  <si>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</si>
  <si>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</si>
  <si>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</si>
  <si>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</si>
  <si>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</si>
  <si>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</si>
  <si>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</si>
  <si>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</si>
  <si>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</si>
  <si>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</si>
  <si>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</si>
  <si>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</si>
  <si>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</si>
  <si>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1 January 2021</t>
  </si>
  <si>
    <t>Employee benefits paid</t>
  </si>
  <si>
    <t>Gain on sales of assets held for sale</t>
  </si>
  <si>
    <t>Repayment of short-term loans from third party</t>
  </si>
  <si>
    <t>Unrealized from fair value gain on derivative</t>
  </si>
  <si>
    <t>Payment from purchase of investment</t>
  </si>
  <si>
    <t>Proceeds from short-term loans from related party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</si>
  <si>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</si>
  <si>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</si>
  <si>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</si>
  <si>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</si>
  <si>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Decrease in restricted in cash at financial institution</t>
  </si>
  <si>
    <t>Net cash generated from (used in) investing activities</t>
  </si>
  <si>
    <t>Non-cash transactions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</si>
  <si>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</si>
  <si>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</si>
  <si>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</si>
  <si>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</si>
  <si>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</si>
  <si>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</si>
  <si>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</si>
  <si>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</si>
  <si>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</si>
  <si>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Net increase (decrease) in cash and cash equivalents,</t>
  </si>
  <si>
    <t>Net increase (decrease) in cash and cash equivalents</t>
  </si>
  <si>
    <t>Tax expense (income)</t>
  </si>
  <si>
    <t>2022</t>
  </si>
  <si>
    <t>For the three-month period ended 31 March 2022 (Unaudited but reviewed)</t>
  </si>
  <si>
    <t>Gain on sale of warrants</t>
  </si>
  <si>
    <t>for using equity method</t>
  </si>
  <si>
    <t xml:space="preserve">designated at at fair value through profit and loss </t>
  </si>
  <si>
    <t>Balance at 1 January 2022</t>
  </si>
  <si>
    <t>Loss on investments in equity instruments</t>
  </si>
  <si>
    <t>Expected credit loss (reversal)</t>
  </si>
  <si>
    <t>Share of gain of associates and joint venture</t>
  </si>
  <si>
    <t xml:space="preserve">Other non-current financial assets </t>
  </si>
  <si>
    <t>Net cash generated from (used in) financing activities</t>
  </si>
  <si>
    <t>9, 11</t>
  </si>
  <si>
    <t>Purchase of fixed assets without payment</t>
  </si>
  <si>
    <t>Purchase of fixed assets under lease agreement</t>
  </si>
  <si>
    <t>Gain on exchange rates</t>
  </si>
  <si>
    <t>As at 30 June 2022</t>
  </si>
  <si>
    <t>30 June</t>
  </si>
  <si>
    <t>For the six-month period ended 30 June 2022 (Unaudited but reviewed)</t>
  </si>
  <si>
    <t>For the three-month period ended 30 June 2022 (Unaudited but reviewed)</t>
  </si>
  <si>
    <t xml:space="preserve">Loss on exchange rates </t>
  </si>
  <si>
    <t>For the six-month period ended 30 June 2021</t>
  </si>
  <si>
    <t>For the six-month period ended 30 June 2022</t>
  </si>
  <si>
    <t>Balance at 30 June 2021</t>
  </si>
  <si>
    <t>Transactions with owners, recorded directly in equity</t>
  </si>
  <si>
    <t xml:space="preserve">    Contributions by and distributions to owners of the Company</t>
  </si>
  <si>
    <t xml:space="preserve">    Treasury shares extinguished</t>
  </si>
  <si>
    <t xml:space="preserve">    Dividends</t>
  </si>
  <si>
    <t xml:space="preserve">    Total contributions by and distributions to owners of the Company</t>
  </si>
  <si>
    <t>Total transactions with owners, recorded directly in equity</t>
  </si>
  <si>
    <t>Balance at 30 June 2022</t>
  </si>
  <si>
    <t>Cash and cash equivalents, at 30 June</t>
  </si>
  <si>
    <t>Dividend paid</t>
  </si>
  <si>
    <t>Stock dividend</t>
  </si>
  <si>
    <t>Off-set between accounts receivable and accounts payable</t>
  </si>
  <si>
    <t>Share of other comprehensive income of joint ventures</t>
  </si>
  <si>
    <t xml:space="preserve">    Shares options exercised</t>
  </si>
  <si>
    <t xml:space="preserve">Reversal of expected credit loss </t>
  </si>
  <si>
    <t>Losses on decline in value of inventories (reversal of)</t>
  </si>
  <si>
    <t>(Gain) Losses on disposals of assets</t>
  </si>
  <si>
    <t>Losses on investments in equity instruments</t>
  </si>
  <si>
    <t>Proceeds from issue ordinary shares</t>
  </si>
  <si>
    <t xml:space="preserve">Share of other comprehensive </t>
  </si>
  <si>
    <t>income (expense) of joint ventures</t>
  </si>
  <si>
    <t>Investments in joint ventures</t>
  </si>
  <si>
    <t>Profit (loss) from operating activities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</si>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</sst>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5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1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38" fontId="7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9" fillId="0" borderId="0" xfId="8" applyFont="1" applyFill="1" applyAlignment="1">
      <alignment horizontal="center"/>
    </xf>
    <xf numFmtId="0" fontId="15" fillId="0" borderId="0" xfId="8" applyFont="1" applyFill="1" applyAlignment="1"/>
    <xf numFmtId="38" fontId="15" fillId="0" borderId="0" xfId="0" applyNumberFormat="1" applyFont="1" applyFill="1"/>
    <xf numFmtId="41" fontId="15" fillId="0" borderId="0" xfId="1" applyNumberFormat="1" applyFont="1" applyFill="1"/>
    <xf numFmtId="41" fontId="15" fillId="0" borderId="0" xfId="0" applyNumberFormat="1" applyFont="1" applyFill="1"/>
    <xf numFmtId="165" fontId="15" fillId="0" borderId="0" xfId="1" applyNumberFormat="1" applyFont="1" applyFill="1"/>
    <xf numFmtId="41" fontId="15" fillId="0" borderId="0" xfId="7" applyNumberFormat="1" applyFont="1" applyFill="1"/>
    <xf numFmtId="41" fontId="15" fillId="0" borderId="0" xfId="0" applyNumberFormat="1" applyFont="1" applyFill="1" applyAlignment="1">
      <alignment horizontal="center"/>
    </xf>
    <xf numFmtId="41" fontId="15" fillId="0" borderId="0" xfId="7" applyNumberFormat="1" applyFont="1" applyFill="1" applyAlignment="1">
      <alignment horizontal="right"/>
    </xf>
    <xf numFmtId="38" fontId="16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Fill="1" applyBorder="1" applyAlignment="1"/>
    <xf numFmtId="41" fontId="15" fillId="0" borderId="0" xfId="3" applyNumberFormat="1" applyFont="1" applyFill="1"/>
    <xf numFmtId="0" fontId="15" fillId="0" borderId="0" xfId="0" applyFont="1" applyFill="1" applyAlignment="1"/>
    <xf numFmtId="41" fontId="13" fillId="0" borderId="1" xfId="1" applyNumberFormat="1" applyFont="1" applyFill="1" applyBorder="1"/>
    <xf numFmtId="0" fontId="13" fillId="0" borderId="0" xfId="0" applyFont="1" applyFill="1" applyAlignment="1"/>
    <xf numFmtId="49" fontId="16" fillId="0" borderId="0" xfId="9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Fill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Fill="1" applyAlignment="1">
      <alignment horizontal="center"/>
    </xf>
    <xf numFmtId="0" fontId="15" fillId="0" borderId="0" xfId="9" applyFont="1" applyFill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Fill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41" fontId="15" fillId="0" borderId="0" xfId="6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6" fillId="0" borderId="0" xfId="6" applyFont="1" applyFill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8" applyFont="1" applyFill="1" applyAlignment="1">
      <alignment horizontal="center"/>
    </xf>
    <xf numFmtId="0" fontId="13" fillId="0" borderId="0" xfId="8" applyFont="1" applyFill="1" applyAlignment="1">
      <alignment horizontal="left"/>
    </xf>
    <xf numFmtId="0" fontId="15" fillId="0" borderId="0" xfId="0" applyFont="1" applyFill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5" fillId="0" borderId="0" xfId="0" applyFont="1" applyFill="1"/>
    <xf numFmtId="41" fontId="13" fillId="0" borderId="0" xfId="6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top"/>
    </xf>
    <xf numFmtId="37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 wrapText="1"/>
    </xf>
    <xf numFmtId="41" fontId="15" fillId="0" borderId="0" xfId="0" applyNumberFormat="1" applyFont="1" applyFill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Alignment="1">
      <alignment horizontal="right" vertical="top"/>
    </xf>
    <xf numFmtId="41" fontId="15" fillId="0" borderId="4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vertical="top" wrapText="1"/>
    </xf>
    <xf numFmtId="37" fontId="15" fillId="0" borderId="0" xfId="0" applyNumberFormat="1" applyFont="1" applyFill="1" applyAlignment="1">
      <alignment vertical="top" wrapText="1"/>
    </xf>
    <xf numFmtId="37" fontId="17" fillId="0" borderId="0" xfId="0" applyNumberFormat="1" applyFont="1" applyFill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Fill="1" applyBorder="1" applyAlignment="1">
      <alignment vertical="top" wrapText="1"/>
    </xf>
    <xf numFmtId="41" fontId="24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 wrapText="1"/>
    </xf>
    <xf numFmtId="41" fontId="13" fillId="0" borderId="0" xfId="0" applyNumberFormat="1" applyFont="1" applyFill="1" applyAlignment="1">
      <alignment vertical="top"/>
    </xf>
    <xf numFmtId="41" fontId="15" fillId="0" borderId="4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37" fontId="24" fillId="0" borderId="0" xfId="0" applyNumberFormat="1" applyFont="1" applyFill="1" applyAlignment="1">
      <alignment vertical="top"/>
    </xf>
    <xf numFmtId="38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168" fontId="15" fillId="0" borderId="3" xfId="0" applyNumberFormat="1" applyFont="1" applyFill="1" applyBorder="1"/>
    <xf numFmtId="41" fontId="15" fillId="0" borderId="4" xfId="0" applyNumberFormat="1" applyFont="1" applyFill="1" applyBorder="1" applyAlignment="1">
      <alignment horizontal="right"/>
    </xf>
    <xf numFmtId="41" fontId="13" fillId="0" borderId="0" xfId="7" applyNumberFormat="1" applyFont="1" applyFill="1" applyBorder="1"/>
    <xf numFmtId="0" fontId="15" fillId="0" borderId="0" xfId="8" applyFont="1" applyFill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41" fontId="15" fillId="0" borderId="0" xfId="0" applyNumberFormat="1" applyFont="1" applyFill="1" applyBorder="1" applyAlignment="1">
      <alignment horizontal="right" vertical="top"/>
    </xf>
    <xf numFmtId="41" fontId="15" fillId="0" borderId="0" xfId="0" applyNumberFormat="1" applyFont="1" applyFill="1" applyBorder="1" applyAlignment="1">
      <alignment vertical="top"/>
    </xf>
    <xf numFmtId="38" fontId="12" fillId="0" borderId="0" xfId="0" applyNumberFormat="1" applyFont="1" applyFill="1"/>
    <xf numFmtId="38" fontId="7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justify" vertical="top"/>
    </xf>
    <xf numFmtId="38" fontId="7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horizontal="center" vertical="top"/>
    </xf>
    <xf numFmtId="38" fontId="18" fillId="0" borderId="0" xfId="0" applyNumberFormat="1" applyFont="1" applyFill="1" applyAlignment="1">
      <alignment horizontal="justify" vertical="top"/>
    </xf>
    <xf numFmtId="38" fontId="16" fillId="0" borderId="0" xfId="0" applyNumberFormat="1" applyFont="1" applyFill="1" applyAlignment="1">
      <alignment horizontal="justify"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justify" vertical="top" wrapText="1"/>
    </xf>
    <xf numFmtId="41" fontId="13" fillId="0" borderId="1" xfId="0" applyNumberFormat="1" applyFont="1" applyFill="1" applyBorder="1" applyAlignment="1">
      <alignment vertical="top"/>
    </xf>
    <xf numFmtId="167" fontId="15" fillId="0" borderId="0" xfId="0" applyNumberFormat="1" applyFont="1" applyFill="1" applyAlignment="1">
      <alignment vertical="top" wrapText="1"/>
    </xf>
    <xf numFmtId="37" fontId="13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/>
    </xf>
    <xf numFmtId="41" fontId="22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center" vertical="top" wrapText="1"/>
    </xf>
    <xf numFmtId="38" fontId="8" fillId="0" borderId="0" xfId="0" applyNumberFormat="1" applyFont="1" applyFill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41" fontId="13" fillId="0" borderId="0" xfId="0" applyNumberFormat="1" applyFont="1" applyFill="1" applyAlignment="1">
      <alignment horizontal="right" vertical="top"/>
    </xf>
    <xf numFmtId="38" fontId="13" fillId="0" borderId="0" xfId="6" applyNumberFormat="1" applyFont="1" applyFill="1"/>
    <xf numFmtId="37" fontId="15" fillId="0" borderId="0" xfId="6" applyNumberFormat="1" applyFont="1" applyFill="1" applyAlignment="1">
      <alignment horizontal="centerContinuous" vertical="center"/>
    </xf>
    <xf numFmtId="0" fontId="15" fillId="0" borderId="0" xfId="6" applyFont="1" applyFill="1" applyAlignment="1">
      <alignment horizontal="centerContinuous" vertical="center"/>
    </xf>
    <xf numFmtId="0" fontId="7" fillId="0" borderId="0" xfId="6" applyFont="1" applyFill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Fill="1" applyAlignment="1">
      <alignment horizontal="centerContinuous" vertical="center"/>
    </xf>
    <xf numFmtId="37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9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0" fontId="15" fillId="0" borderId="0" xfId="10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9" fontId="15" fillId="0" borderId="0" xfId="5" applyNumberFormat="1" applyFont="1" applyFill="1" applyAlignment="1">
      <alignment horizontal="right" vertical="center"/>
    </xf>
    <xf numFmtId="39" fontId="16" fillId="0" borderId="0" xfId="5" applyNumberFormat="1" applyFont="1" applyFill="1" applyAlignment="1">
      <alignment horizontal="right" vertical="center"/>
    </xf>
    <xf numFmtId="37" fontId="18" fillId="0" borderId="0" xfId="5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41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Fill="1" applyAlignment="1">
      <alignment vertical="center"/>
    </xf>
    <xf numFmtId="164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41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Fill="1" applyBorder="1" applyAlignment="1">
      <alignment horizontal="right" vertical="center"/>
    </xf>
    <xf numFmtId="37" fontId="13" fillId="0" borderId="0" xfId="5" applyNumberFormat="1" applyFont="1" applyFill="1" applyAlignment="1">
      <alignment horizontal="right" vertical="center"/>
    </xf>
    <xf numFmtId="41" fontId="13" fillId="0" borderId="3" xfId="6" applyNumberFormat="1" applyFont="1" applyFill="1" applyBorder="1" applyAlignment="1">
      <alignment vertical="center"/>
    </xf>
    <xf numFmtId="0" fontId="23" fillId="0" borderId="0" xfId="6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37" fontId="22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center"/>
    </xf>
    <xf numFmtId="0" fontId="15" fillId="0" borderId="0" xfId="10" applyFont="1" applyFill="1" applyBorder="1" applyAlignment="1">
      <alignment horizontal="center" vertical="center"/>
    </xf>
    <xf numFmtId="0" fontId="15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/>
    </xf>
    <xf numFmtId="41" fontId="18" fillId="0" borderId="0" xfId="5" applyNumberFormat="1" applyFont="1" applyFill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vertical="center"/>
    </xf>
    <xf numFmtId="38" fontId="13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Fill="1" applyAlignment="1">
      <alignment horizontal="justify"/>
    </xf>
    <xf numFmtId="37" fontId="15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justify"/>
    </xf>
    <xf numFmtId="38" fontId="8" fillId="0" borderId="0" xfId="0" applyNumberFormat="1" applyFont="1" applyFill="1"/>
    <xf numFmtId="0" fontId="13" fillId="0" borderId="0" xfId="0" applyFont="1" applyFill="1" applyAlignment="1">
      <alignment horizontal="justify"/>
    </xf>
    <xf numFmtId="38" fontId="18" fillId="0" borderId="0" xfId="0" applyNumberFormat="1" applyFont="1" applyFill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38" fontId="20" fillId="0" borderId="0" xfId="0" applyNumberFormat="1" applyFont="1" applyFill="1" applyAlignment="1">
      <alignment horizontal="center"/>
    </xf>
    <xf numFmtId="38" fontId="11" fillId="0" borderId="0" xfId="0" applyNumberFormat="1" applyFont="1" applyFill="1"/>
    <xf numFmtId="41" fontId="11" fillId="0" borderId="0" xfId="0" applyNumberFormat="1" applyFont="1" applyFill="1"/>
    <xf numFmtId="38" fontId="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41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justify" vertical="center"/>
    </xf>
    <xf numFmtId="38" fontId="15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horizontal="right"/>
    </xf>
    <xf numFmtId="38" fontId="14" fillId="0" borderId="0" xfId="0" applyNumberFormat="1" applyFont="1" applyFill="1"/>
    <xf numFmtId="37" fontId="13" fillId="0" borderId="0" xfId="0" applyNumberFormat="1" applyFont="1" applyFill="1"/>
    <xf numFmtId="37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8" fillId="0" borderId="0" xfId="8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3" fillId="0" borderId="0" xfId="8" applyFont="1" applyFill="1" applyAlignment="1">
      <alignment horizontal="justify"/>
    </xf>
    <xf numFmtId="41" fontId="13" fillId="0" borderId="0" xfId="7" applyNumberFormat="1" applyFont="1" applyFill="1"/>
    <xf numFmtId="0" fontId="18" fillId="0" borderId="0" xfId="8" applyFont="1" applyFill="1" applyAlignment="1"/>
    <xf numFmtId="0" fontId="18" fillId="0" borderId="0" xfId="8" applyFont="1" applyFill="1" applyAlignment="1">
      <alignment horizontal="justify"/>
    </xf>
    <xf numFmtId="41" fontId="15" fillId="0" borderId="0" xfId="7" applyNumberFormat="1" applyFont="1" applyFill="1" applyAlignment="1">
      <alignment horizontal="center"/>
    </xf>
    <xf numFmtId="0" fontId="13" fillId="0" borderId="0" xfId="8" applyFont="1" applyFill="1" applyAlignment="1"/>
    <xf numFmtId="41" fontId="13" fillId="0" borderId="1" xfId="7" applyNumberFormat="1" applyFont="1" applyFill="1" applyBorder="1" applyAlignment="1">
      <alignment horizontal="right"/>
    </xf>
    <xf numFmtId="41" fontId="13" fillId="0" borderId="0" xfId="7" applyNumberFormat="1" applyFont="1" applyFill="1" applyAlignment="1">
      <alignment horizontal="right"/>
    </xf>
    <xf numFmtId="41" fontId="15" fillId="0" borderId="2" xfId="7" applyNumberFormat="1" applyFont="1" applyFill="1" applyBorder="1"/>
    <xf numFmtId="41" fontId="13" fillId="0" borderId="3" xfId="7" applyNumberFormat="1" applyFont="1" applyFill="1" applyBorder="1"/>
    <xf numFmtId="37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1" fontId="13" fillId="0" borderId="1" xfId="7" applyNumberFormat="1" applyFont="1" applyFill="1" applyBorder="1"/>
    <xf numFmtId="41" fontId="15" fillId="0" borderId="0" xfId="4" applyNumberFormat="1" applyFont="1" applyFill="1"/>
    <xf numFmtId="0" fontId="15" fillId="0" borderId="0" xfId="8" applyFont="1" applyFill="1" applyAlignment="1">
      <alignment horizontal="justify"/>
    </xf>
    <xf numFmtId="37" fontId="15" fillId="0" borderId="0" xfId="7" applyNumberFormat="1" applyFont="1" applyFill="1"/>
    <xf numFmtId="38" fontId="15" fillId="0" borderId="0" xfId="0" applyNumberFormat="1" applyFont="1" applyFill="1" applyAlignment="1">
      <alignment horizontal="center"/>
    </xf>
    <xf numFmtId="41" fontId="15" fillId="0" borderId="0" xfId="8" applyNumberFormat="1" applyFont="1" applyFill="1" applyAlignment="1"/>
    <xf numFmtId="0" fontId="16" fillId="0" borderId="0" xfId="8" applyFont="1" applyFill="1" applyAlignment="1"/>
    <xf numFmtId="38" fontId="16" fillId="0" borderId="0" xfId="0" applyNumberFormat="1" applyFont="1" applyFill="1" applyAlignme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38" fontId="16" fillId="0" borderId="0" xfId="0" applyNumberFormat="1" applyFont="1" applyFill="1"/>
    <xf numFmtId="0" fontId="13" fillId="0" borderId="0" xfId="8" applyFont="1" applyFill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38" fontId="13" fillId="0" borderId="0" xfId="0" applyNumberFormat="1" applyFont="1" applyFill="1" applyAlignment="1"/>
    <xf numFmtId="0" fontId="15" fillId="0" borderId="0" xfId="0" applyFont="1" applyFill="1" applyAlignment="1">
      <alignment horizontal="left" vertical="top" indent="1"/>
    </xf>
    <xf numFmtId="0" fontId="16" fillId="0" borderId="0" xfId="0" applyFont="1" applyFill="1" applyAlignment="1">
      <alignment horizontal="center" vertical="top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15" fillId="0" borderId="0" xfId="0" applyFont="1"/>
    <xf numFmtId="0" fontId="13" fillId="0" borderId="0" xfId="0" applyFont="1"/>
    <xf numFmtId="41" fontId="15" fillId="0" borderId="4" xfId="1" applyNumberFormat="1" applyFont="1" applyFill="1" applyBorder="1"/>
    <xf numFmtId="164" fontId="15" fillId="0" borderId="4" xfId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/>
    </xf>
    <xf numFmtId="38" fontId="12" fillId="0" borderId="0" xfId="0" applyNumberFormat="1" applyFont="1"/>
    <xf numFmtId="0" fontId="15" fillId="0" borderId="0" xfId="6" applyFont="1" applyAlignment="1">
      <alignment vertical="center"/>
    </xf>
    <xf numFmtId="0" fontId="15" fillId="0" borderId="0" xfId="6" applyFont="1" applyAlignment="1">
      <alignment horizontal="centerContinuous" vertical="center"/>
    </xf>
    <xf numFmtId="37" fontId="15" fillId="0" borderId="0" xfId="6" applyNumberFormat="1" applyFont="1" applyAlignment="1">
      <alignment horizontal="centerContinuous" vertical="center"/>
    </xf>
    <xf numFmtId="0" fontId="23" fillId="0" borderId="0" xfId="6" applyFont="1" applyAlignment="1">
      <alignment vertical="center"/>
    </xf>
    <xf numFmtId="3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5" fillId="0" borderId="0" xfId="6" applyNumberFormat="1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6" applyFont="1" applyAlignment="1">
      <alignment horizontal="center"/>
    </xf>
    <xf numFmtId="37" fontId="15" fillId="0" borderId="0" xfId="6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0" xfId="13" applyFont="1" applyAlignment="1">
      <alignment horizontal="center"/>
    </xf>
    <xf numFmtId="0" fontId="13" fillId="0" borderId="0" xfId="5" applyFont="1" applyAlignment="1">
      <alignment horizontal="left" vertical="center"/>
    </xf>
    <xf numFmtId="0" fontId="16" fillId="0" borderId="0" xfId="10" applyFont="1" applyAlignment="1">
      <alignment horizontal="center"/>
    </xf>
    <xf numFmtId="0" fontId="16" fillId="0" borderId="0" xfId="5" applyFont="1" applyAlignment="1">
      <alignment horizontal="center" vertical="center"/>
    </xf>
    <xf numFmtId="0" fontId="15" fillId="0" borderId="0" xfId="13" applyFont="1" applyAlignment="1">
      <alignment horizontal="center" wrapText="1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41" fontId="18" fillId="0" borderId="0" xfId="5" applyNumberFormat="1" applyFont="1" applyAlignment="1">
      <alignment horizontal="right" vertical="center"/>
    </xf>
    <xf numFmtId="41" fontId="13" fillId="0" borderId="0" xfId="6" applyNumberFormat="1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0" fontId="18" fillId="0" borderId="0" xfId="5" applyFont="1" applyAlignment="1">
      <alignment horizontal="left" vertical="center"/>
    </xf>
    <xf numFmtId="0" fontId="15" fillId="0" borderId="0" xfId="5" applyFont="1" applyAlignment="1">
      <alignment horizontal="left" vertical="center"/>
    </xf>
    <xf numFmtId="4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6" fillId="0" borderId="0" xfId="6" applyFont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41" fontId="13" fillId="0" borderId="3" xfId="6" applyNumberFormat="1" applyFont="1" applyBorder="1" applyAlignment="1">
      <alignment vertical="center"/>
    </xf>
    <xf numFmtId="38" fontId="13" fillId="0" borderId="0" xfId="6" applyNumberFormat="1" applyFont="1"/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0" fontId="15" fillId="0" borderId="4" xfId="5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0" fontId="7" fillId="0" borderId="0" xfId="5" applyFont="1" applyAlignment="1">
      <alignment horizontal="center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6" applyNumberFormat="1" applyFont="1" applyAlignment="1">
      <alignment vertical="center"/>
    </xf>
    <xf numFmtId="0" fontId="15" fillId="0" borderId="0" xfId="0" applyFont="1" applyAlignment="1">
      <alignment vertical="top" wrapText="1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165" fontId="13" fillId="0" borderId="3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justify" vertical="center"/>
    </xf>
    <xf numFmtId="165" fontId="13" fillId="0" borderId="1" xfId="1" applyNumberFormat="1" applyFont="1" applyFill="1" applyBorder="1"/>
    <xf numFmtId="37" fontId="16" fillId="0" borderId="0" xfId="5" applyNumberFormat="1" applyFont="1" applyFill="1" applyAlignment="1">
      <alignment horizontal="right" vertical="center"/>
    </xf>
    <xf numFmtId="41" fontId="13" fillId="0" borderId="4" xfId="1" applyNumberFormat="1" applyFont="1" applyFill="1" applyBorder="1" applyAlignment="1">
      <alignment horizontal="right" vertical="center" wrapText="1"/>
    </xf>
    <xf numFmtId="41" fontId="15" fillId="0" borderId="4" xfId="1" applyNumberFormat="1" applyFont="1" applyFill="1" applyBorder="1" applyAlignment="1">
      <alignment horizontal="right" vertical="center" wrapText="1"/>
    </xf>
    <xf numFmtId="41" fontId="13" fillId="0" borderId="1" xfId="1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indent="1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37" fontId="15" fillId="0" borderId="4" xfId="6" applyNumberFormat="1" applyFont="1" applyFill="1" applyBorder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5"/>
  <sheetViews>
    <sheetView view="pageBreakPreview" zoomScaleNormal="100" zoomScaleSheetLayoutView="100" workbookViewId="0">
      <selection activeCell="L1" sqref="L1"/>
    </sheetView>
  </sheetViews>
  <sheetFormatPr defaultColWidth="10.625" defaultRowHeight="14.4" x14ac:dyDescent="0.3"/>
  <cols>
    <col min="1" max="1" width="41.125" style="165" customWidth="1"/>
    <col min="2" max="2" width="0.875" style="165" customWidth="1"/>
    <col min="3" max="3" width="9.75" style="5" bestFit="1" customWidth="1"/>
    <col min="4" max="4" width="1" style="5" customWidth="1"/>
    <col min="5" max="5" width="15.125" style="166" customWidth="1"/>
    <col min="6" max="6" width="1" style="5" customWidth="1"/>
    <col min="7" max="7" width="15.125" style="166" customWidth="1"/>
    <col min="8" max="8" width="1" style="166" customWidth="1"/>
    <col min="9" max="9" width="15.125" style="166" customWidth="1"/>
    <col min="10" max="10" width="1" style="166" customWidth="1"/>
    <col min="11" max="11" width="15.125" style="166" customWidth="1"/>
    <col min="12" max="16384" width="10.625" style="1"/>
  </cols>
  <sheetData>
    <row r="1" spans="1:11" s="161" customFormat="1" ht="18" x14ac:dyDescent="0.35">
      <c r="A1" s="91" t="s">
        <v>169</v>
      </c>
      <c r="B1" s="160"/>
      <c r="C1" s="176"/>
      <c r="D1" s="176"/>
      <c r="E1" s="176"/>
      <c r="F1" s="176"/>
      <c r="G1" s="176"/>
      <c r="H1" s="176"/>
      <c r="I1" s="176"/>
      <c r="J1" s="176"/>
      <c r="K1" s="176"/>
    </row>
    <row r="2" spans="1:11" s="161" customFormat="1" ht="15.6" x14ac:dyDescent="0.3">
      <c r="A2" s="206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5.6" x14ac:dyDescent="0.3">
      <c r="A3" s="206" t="s">
        <v>230</v>
      </c>
      <c r="D3" s="166"/>
      <c r="E3" s="321"/>
      <c r="F3" s="321"/>
      <c r="G3" s="321"/>
      <c r="H3" s="321"/>
      <c r="I3" s="321"/>
      <c r="J3" s="321"/>
      <c r="K3" s="321"/>
    </row>
    <row r="4" spans="1:11" x14ac:dyDescent="0.3">
      <c r="D4" s="166"/>
      <c r="E4" s="321" t="s">
        <v>2</v>
      </c>
      <c r="F4" s="321"/>
      <c r="G4" s="321"/>
      <c r="H4" s="241"/>
      <c r="I4" s="321" t="s">
        <v>3</v>
      </c>
      <c r="J4" s="321"/>
      <c r="K4" s="321"/>
    </row>
    <row r="5" spans="1:11" x14ac:dyDescent="0.3">
      <c r="B5" s="207"/>
      <c r="D5" s="53"/>
      <c r="E5" s="167" t="s">
        <v>231</v>
      </c>
      <c r="F5" s="167"/>
      <c r="G5" s="167" t="s">
        <v>4</v>
      </c>
      <c r="H5" s="167"/>
      <c r="I5" s="167" t="s">
        <v>231</v>
      </c>
      <c r="J5" s="167"/>
      <c r="K5" s="167" t="s">
        <v>4</v>
      </c>
    </row>
    <row r="6" spans="1:11" ht="15.6" x14ac:dyDescent="0.3">
      <c r="A6" s="208" t="s">
        <v>22</v>
      </c>
      <c r="C6" s="209" t="s">
        <v>5</v>
      </c>
      <c r="D6" s="53"/>
      <c r="E6" s="167" t="s">
        <v>215</v>
      </c>
      <c r="F6" s="167"/>
      <c r="G6" s="167" t="s">
        <v>165</v>
      </c>
      <c r="H6" s="167"/>
      <c r="I6" s="167" t="s">
        <v>215</v>
      </c>
      <c r="J6" s="167"/>
      <c r="K6" s="167" t="s">
        <v>165</v>
      </c>
    </row>
    <row r="7" spans="1:11" ht="15.6" x14ac:dyDescent="0.3">
      <c r="A7" s="208"/>
      <c r="C7" s="209"/>
      <c r="D7" s="53"/>
      <c r="E7" s="2" t="s">
        <v>130</v>
      </c>
      <c r="F7" s="167"/>
      <c r="G7" s="167" t="s">
        <v>131</v>
      </c>
      <c r="H7" s="167"/>
      <c r="I7" s="2" t="s">
        <v>6</v>
      </c>
      <c r="J7" s="167"/>
      <c r="K7" s="167" t="s">
        <v>131</v>
      </c>
    </row>
    <row r="8" spans="1:11" x14ac:dyDescent="0.3">
      <c r="A8" s="207"/>
      <c r="C8" s="210"/>
      <c r="D8" s="53"/>
      <c r="E8" s="2" t="s">
        <v>129</v>
      </c>
      <c r="F8" s="167"/>
      <c r="G8" s="167"/>
      <c r="H8" s="167"/>
      <c r="I8" s="2" t="s">
        <v>129</v>
      </c>
      <c r="J8" s="167"/>
      <c r="K8" s="167"/>
    </row>
    <row r="9" spans="1:11" x14ac:dyDescent="0.3">
      <c r="C9" s="169"/>
      <c r="D9" s="53"/>
      <c r="E9" s="319" t="s">
        <v>7</v>
      </c>
      <c r="F9" s="320"/>
      <c r="G9" s="320"/>
      <c r="H9" s="320"/>
      <c r="I9" s="320"/>
      <c r="J9" s="320"/>
      <c r="K9" s="320"/>
    </row>
    <row r="10" spans="1:11" ht="15" customHeight="1" x14ac:dyDescent="0.3">
      <c r="A10" s="211" t="s">
        <v>8</v>
      </c>
      <c r="B10" s="211"/>
      <c r="C10" s="12"/>
      <c r="D10" s="12"/>
      <c r="K10" s="166" t="s">
        <v>0</v>
      </c>
    </row>
    <row r="11" spans="1:11" ht="15" customHeight="1" x14ac:dyDescent="0.4">
      <c r="A11" s="4" t="s">
        <v>9</v>
      </c>
      <c r="B11" s="4"/>
      <c r="C11" s="3"/>
      <c r="E11" s="6">
        <v>385373</v>
      </c>
      <c r="F11" s="7"/>
      <c r="G11" s="6">
        <v>212614</v>
      </c>
      <c r="H11" s="9"/>
      <c r="I11" s="6">
        <v>329774</v>
      </c>
      <c r="J11" s="9"/>
      <c r="K11" s="9">
        <v>175865</v>
      </c>
    </row>
    <row r="12" spans="1:11" ht="15" customHeight="1" x14ac:dyDescent="0.4">
      <c r="A12" s="4" t="s">
        <v>36</v>
      </c>
      <c r="B12" s="4"/>
      <c r="C12" s="3"/>
      <c r="E12" s="6">
        <v>530812</v>
      </c>
      <c r="F12" s="7"/>
      <c r="G12" s="6">
        <v>496586</v>
      </c>
      <c r="H12" s="7"/>
      <c r="I12" s="6">
        <v>454225</v>
      </c>
      <c r="J12" s="7"/>
      <c r="K12" s="7">
        <v>401778</v>
      </c>
    </row>
    <row r="13" spans="1:11" ht="15" customHeight="1" x14ac:dyDescent="0.3">
      <c r="A13" s="4" t="s">
        <v>119</v>
      </c>
      <c r="B13" s="4"/>
      <c r="C13" s="44">
        <v>4</v>
      </c>
      <c r="E13" s="6">
        <v>380529</v>
      </c>
      <c r="F13" s="7"/>
      <c r="G13" s="6">
        <v>764449</v>
      </c>
      <c r="H13" s="7"/>
      <c r="I13" s="6">
        <v>380529</v>
      </c>
      <c r="J13" s="7"/>
      <c r="K13" s="7">
        <v>764449</v>
      </c>
    </row>
    <row r="14" spans="1:11" ht="15" customHeight="1" x14ac:dyDescent="0.3">
      <c r="A14" s="4" t="s">
        <v>10</v>
      </c>
      <c r="B14" s="4"/>
      <c r="C14" s="44">
        <v>6</v>
      </c>
      <c r="E14" s="6">
        <v>2192042</v>
      </c>
      <c r="F14" s="7"/>
      <c r="G14" s="6">
        <v>1117170</v>
      </c>
      <c r="H14" s="7"/>
      <c r="I14" s="6">
        <v>1956139</v>
      </c>
      <c r="J14" s="7"/>
      <c r="K14" s="7">
        <v>990731</v>
      </c>
    </row>
    <row r="15" spans="1:11" ht="15" customHeight="1" x14ac:dyDescent="0.3">
      <c r="A15" s="4" t="s">
        <v>11</v>
      </c>
      <c r="B15" s="4"/>
      <c r="C15" s="44"/>
      <c r="E15" s="6">
        <v>302411</v>
      </c>
      <c r="F15" s="7"/>
      <c r="G15" s="6">
        <v>341702</v>
      </c>
      <c r="H15" s="7"/>
      <c r="I15" s="6">
        <v>2285777</v>
      </c>
      <c r="J15" s="7"/>
      <c r="K15" s="6">
        <v>1555388</v>
      </c>
    </row>
    <row r="16" spans="1:11" ht="15" customHeight="1" x14ac:dyDescent="0.3">
      <c r="A16" s="4" t="s">
        <v>12</v>
      </c>
      <c r="B16" s="4"/>
      <c r="C16" s="44">
        <v>7</v>
      </c>
      <c r="E16" s="6">
        <v>2463767</v>
      </c>
      <c r="F16" s="7"/>
      <c r="G16" s="6">
        <v>2141823</v>
      </c>
      <c r="H16" s="7"/>
      <c r="I16" s="6">
        <v>469757</v>
      </c>
      <c r="J16" s="7"/>
      <c r="K16" s="7">
        <v>407732</v>
      </c>
    </row>
    <row r="17" spans="1:11" ht="15" customHeight="1" x14ac:dyDescent="0.3">
      <c r="A17" s="4" t="s">
        <v>143</v>
      </c>
      <c r="B17" s="4"/>
      <c r="C17" s="44"/>
      <c r="E17" s="6">
        <v>1756273</v>
      </c>
      <c r="F17" s="7"/>
      <c r="G17" s="6">
        <v>2431693</v>
      </c>
      <c r="H17" s="9"/>
      <c r="I17" s="6">
        <v>79111</v>
      </c>
      <c r="J17" s="9"/>
      <c r="K17" s="9">
        <v>244847</v>
      </c>
    </row>
    <row r="18" spans="1:11" ht="15" customHeight="1" x14ac:dyDescent="0.3">
      <c r="A18" s="4" t="s">
        <v>203</v>
      </c>
      <c r="B18" s="4"/>
      <c r="C18" s="44">
        <v>8</v>
      </c>
      <c r="E18" s="8">
        <v>99546</v>
      </c>
      <c r="F18" s="7"/>
      <c r="G18" s="8">
        <v>140707</v>
      </c>
      <c r="H18" s="9"/>
      <c r="I18" s="8">
        <v>99546</v>
      </c>
      <c r="J18" s="9"/>
      <c r="K18" s="8">
        <v>140707</v>
      </c>
    </row>
    <row r="19" spans="1:11" ht="15" customHeight="1" x14ac:dyDescent="0.3">
      <c r="A19" s="4" t="s">
        <v>149</v>
      </c>
      <c r="B19" s="4"/>
      <c r="C19" s="212"/>
      <c r="E19" s="6">
        <v>22436</v>
      </c>
      <c r="F19" s="7"/>
      <c r="G19" s="6">
        <v>20247</v>
      </c>
      <c r="H19" s="9"/>
      <c r="I19" s="8">
        <v>1867</v>
      </c>
      <c r="J19" s="9"/>
      <c r="K19" s="8">
        <v>0</v>
      </c>
    </row>
    <row r="20" spans="1:11" s="171" customFormat="1" ht="15" customHeight="1" x14ac:dyDescent="0.3">
      <c r="A20" s="213" t="s">
        <v>13</v>
      </c>
      <c r="B20" s="213"/>
      <c r="C20" s="45"/>
      <c r="D20" s="160"/>
      <c r="E20" s="19">
        <f>SUM(E11:E19)</f>
        <v>8133189</v>
      </c>
      <c r="F20" s="182"/>
      <c r="G20" s="19">
        <f>SUM(G11:G19)</f>
        <v>7666991</v>
      </c>
      <c r="H20" s="214"/>
      <c r="I20" s="19">
        <f>SUM(I11:I19)</f>
        <v>6056725</v>
      </c>
      <c r="J20" s="214"/>
      <c r="K20" s="19">
        <f>SUM(K11:K19)</f>
        <v>4681497</v>
      </c>
    </row>
    <row r="21" spans="1:11" ht="15" customHeight="1" x14ac:dyDescent="0.3">
      <c r="A21" s="213"/>
      <c r="B21" s="213"/>
      <c r="C21" s="212"/>
      <c r="E21" s="9"/>
      <c r="F21" s="7"/>
      <c r="G21" s="9"/>
      <c r="H21" s="9"/>
      <c r="I21" s="9"/>
      <c r="J21" s="9"/>
      <c r="K21" s="9"/>
    </row>
    <row r="22" spans="1:11" ht="15" customHeight="1" x14ac:dyDescent="0.3">
      <c r="A22" s="215" t="s">
        <v>14</v>
      </c>
      <c r="B22" s="216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 x14ac:dyDescent="0.3">
      <c r="A23" s="4" t="s">
        <v>36</v>
      </c>
      <c r="B23" s="216"/>
      <c r="C23" s="12"/>
      <c r="D23" s="12"/>
      <c r="E23" s="10">
        <v>40000</v>
      </c>
      <c r="F23" s="10"/>
      <c r="G23" s="10">
        <v>40000</v>
      </c>
      <c r="H23" s="10"/>
      <c r="I23" s="8">
        <v>0</v>
      </c>
      <c r="J23" s="10"/>
      <c r="K23" s="8">
        <v>0</v>
      </c>
    </row>
    <row r="24" spans="1:11" ht="15" customHeight="1" x14ac:dyDescent="0.3">
      <c r="A24" s="4" t="s">
        <v>146</v>
      </c>
      <c r="B24" s="216"/>
      <c r="C24" s="12">
        <v>9</v>
      </c>
      <c r="D24" s="12"/>
      <c r="E24" s="6">
        <v>980732</v>
      </c>
      <c r="F24" s="10"/>
      <c r="G24" s="10">
        <v>814427</v>
      </c>
      <c r="H24" s="7"/>
      <c r="I24" s="6">
        <v>427732</v>
      </c>
      <c r="J24" s="7"/>
      <c r="K24" s="6">
        <v>827732</v>
      </c>
    </row>
    <row r="25" spans="1:11" ht="15" customHeight="1" x14ac:dyDescent="0.3">
      <c r="A25" s="4" t="s">
        <v>147</v>
      </c>
      <c r="B25" s="216"/>
      <c r="C25" s="12">
        <v>10</v>
      </c>
      <c r="D25" s="12"/>
      <c r="E25" s="8">
        <v>0</v>
      </c>
      <c r="F25" s="10"/>
      <c r="G25" s="8">
        <v>0</v>
      </c>
      <c r="H25" s="10"/>
      <c r="I25" s="6">
        <v>4483099</v>
      </c>
      <c r="J25" s="10"/>
      <c r="K25" s="10">
        <v>4533099</v>
      </c>
    </row>
    <row r="26" spans="1:11" ht="15" customHeight="1" x14ac:dyDescent="0.3">
      <c r="A26" s="4" t="s">
        <v>258</v>
      </c>
      <c r="B26" s="4"/>
      <c r="C26" s="12">
        <v>11</v>
      </c>
      <c r="D26" s="12"/>
      <c r="E26" s="6">
        <v>249290</v>
      </c>
      <c r="F26" s="22"/>
      <c r="G26" s="22">
        <v>105478</v>
      </c>
      <c r="H26" s="10"/>
      <c r="I26" s="6">
        <v>1567323</v>
      </c>
      <c r="J26" s="13"/>
      <c r="K26" s="13">
        <v>1567323</v>
      </c>
    </row>
    <row r="27" spans="1:11" ht="15" customHeight="1" x14ac:dyDescent="0.3">
      <c r="A27" s="4" t="s">
        <v>15</v>
      </c>
      <c r="B27" s="4"/>
      <c r="C27" s="12"/>
      <c r="D27" s="12"/>
      <c r="E27" s="6">
        <v>208188</v>
      </c>
      <c r="F27" s="10"/>
      <c r="G27" s="13">
        <v>208188</v>
      </c>
      <c r="H27" s="10"/>
      <c r="I27" s="6">
        <v>104830</v>
      </c>
      <c r="J27" s="13"/>
      <c r="K27" s="13">
        <v>105399</v>
      </c>
    </row>
    <row r="28" spans="1:11" ht="15" customHeight="1" x14ac:dyDescent="0.3">
      <c r="A28" s="4" t="s">
        <v>16</v>
      </c>
      <c r="B28" s="4"/>
      <c r="C28" s="12"/>
      <c r="D28" s="12"/>
      <c r="E28" s="6">
        <v>9841289</v>
      </c>
      <c r="F28" s="13"/>
      <c r="G28" s="9">
        <v>9931284</v>
      </c>
      <c r="H28" s="9"/>
      <c r="I28" s="6">
        <v>2017407</v>
      </c>
      <c r="J28" s="11"/>
      <c r="K28" s="9">
        <v>2044833</v>
      </c>
    </row>
    <row r="29" spans="1:11" ht="15" customHeight="1" x14ac:dyDescent="0.3">
      <c r="A29" s="4" t="s">
        <v>137</v>
      </c>
      <c r="B29" s="4"/>
      <c r="C29" s="12"/>
      <c r="D29" s="12"/>
      <c r="E29" s="6">
        <v>54458</v>
      </c>
      <c r="F29" s="13"/>
      <c r="G29" s="8">
        <v>54218</v>
      </c>
      <c r="H29" s="9"/>
      <c r="I29" s="8">
        <v>53426</v>
      </c>
      <c r="J29" s="11"/>
      <c r="K29" s="8">
        <v>54957</v>
      </c>
    </row>
    <row r="30" spans="1:11" ht="15" customHeight="1" x14ac:dyDescent="0.3">
      <c r="A30" s="4" t="s">
        <v>17</v>
      </c>
      <c r="B30" s="4"/>
      <c r="C30" s="12"/>
      <c r="D30" s="12"/>
      <c r="E30" s="6">
        <v>333598</v>
      </c>
      <c r="F30" s="13"/>
      <c r="G30" s="11">
        <v>333598</v>
      </c>
      <c r="H30" s="217"/>
      <c r="I30" s="8">
        <v>0</v>
      </c>
      <c r="J30" s="11"/>
      <c r="K30" s="8">
        <v>0</v>
      </c>
    </row>
    <row r="31" spans="1:11" ht="15" customHeight="1" x14ac:dyDescent="0.3">
      <c r="A31" s="4" t="s">
        <v>18</v>
      </c>
      <c r="B31" s="4"/>
      <c r="C31" s="12"/>
      <c r="D31" s="12"/>
      <c r="E31" s="6">
        <v>23465</v>
      </c>
      <c r="F31" s="13"/>
      <c r="G31" s="11">
        <v>25499</v>
      </c>
      <c r="H31" s="217"/>
      <c r="I31" s="6">
        <v>23417</v>
      </c>
      <c r="J31" s="11"/>
      <c r="K31" s="11">
        <v>25463</v>
      </c>
    </row>
    <row r="32" spans="1:11" ht="15" customHeight="1" x14ac:dyDescent="0.3">
      <c r="A32" s="4" t="s">
        <v>224</v>
      </c>
      <c r="B32" s="4"/>
      <c r="C32" s="12"/>
      <c r="D32" s="12"/>
      <c r="E32" s="6">
        <v>46484</v>
      </c>
      <c r="F32" s="13"/>
      <c r="G32" s="11">
        <v>46039</v>
      </c>
      <c r="H32" s="217"/>
      <c r="I32" s="6">
        <v>43238</v>
      </c>
      <c r="J32" s="11"/>
      <c r="K32" s="11">
        <v>42779</v>
      </c>
    </row>
    <row r="33" spans="1:11" ht="15" customHeight="1" x14ac:dyDescent="0.3">
      <c r="A33" s="4" t="s">
        <v>19</v>
      </c>
      <c r="B33" s="4"/>
      <c r="C33" s="12"/>
      <c r="D33" s="12"/>
      <c r="E33" s="6">
        <v>22516</v>
      </c>
      <c r="F33" s="13"/>
      <c r="G33" s="9">
        <v>45332</v>
      </c>
      <c r="H33" s="9"/>
      <c r="I33" s="6">
        <v>16815</v>
      </c>
      <c r="J33" s="11"/>
      <c r="K33" s="9">
        <v>20032</v>
      </c>
    </row>
    <row r="34" spans="1:11" s="171" customFormat="1" ht="15" customHeight="1" x14ac:dyDescent="0.3">
      <c r="A34" s="218" t="s">
        <v>20</v>
      </c>
      <c r="B34" s="213"/>
      <c r="C34" s="173"/>
      <c r="D34" s="176"/>
      <c r="E34" s="219">
        <f>SUM(E23:E33)</f>
        <v>11800020</v>
      </c>
      <c r="F34" s="182"/>
      <c r="G34" s="219">
        <f>SUM(G23:G33)</f>
        <v>11604063</v>
      </c>
      <c r="H34" s="214"/>
      <c r="I34" s="219">
        <f>SUM(I23:I33)</f>
        <v>8737287</v>
      </c>
      <c r="J34" s="220"/>
      <c r="K34" s="219">
        <f>SUM(K23:K33)</f>
        <v>9221617</v>
      </c>
    </row>
    <row r="35" spans="1:11" ht="15" customHeight="1" x14ac:dyDescent="0.3">
      <c r="A35" s="213"/>
      <c r="B35" s="213"/>
      <c r="C35" s="12"/>
      <c r="D35" s="53"/>
      <c r="E35" s="221"/>
      <c r="F35" s="7"/>
      <c r="G35" s="221"/>
      <c r="H35" s="9"/>
      <c r="I35" s="9"/>
      <c r="J35" s="9"/>
      <c r="K35" s="9"/>
    </row>
    <row r="36" spans="1:11" s="171" customFormat="1" ht="15" customHeight="1" thickBot="1" x14ac:dyDescent="0.35">
      <c r="A36" s="218" t="s">
        <v>21</v>
      </c>
      <c r="B36" s="213"/>
      <c r="C36" s="173"/>
      <c r="D36" s="176"/>
      <c r="E36" s="222">
        <f>E20+E34</f>
        <v>19933209</v>
      </c>
      <c r="F36" s="182"/>
      <c r="G36" s="222">
        <f>G20+G34</f>
        <v>19271054</v>
      </c>
      <c r="H36" s="214"/>
      <c r="I36" s="222">
        <f>SUM(I20+I34)</f>
        <v>14794012</v>
      </c>
      <c r="J36" s="214"/>
      <c r="K36" s="222">
        <f>SUM(K20+K34)</f>
        <v>13903114</v>
      </c>
    </row>
    <row r="37" spans="1:11" s="161" customFormat="1" ht="18.600000000000001" thickTop="1" x14ac:dyDescent="0.35">
      <c r="A37" s="91" t="s">
        <v>169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1" s="161" customFormat="1" ht="15.6" x14ac:dyDescent="0.3">
      <c r="A38" s="206" t="s">
        <v>1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s="161" customFormat="1" ht="15.6" x14ac:dyDescent="0.3">
      <c r="A39" s="206" t="s">
        <v>230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</row>
    <row r="40" spans="1:11" ht="15" customHeight="1" x14ac:dyDescent="0.3">
      <c r="D40" s="166"/>
      <c r="E40" s="321" t="s">
        <v>2</v>
      </c>
      <c r="F40" s="321"/>
      <c r="G40" s="321"/>
      <c r="H40" s="241"/>
      <c r="I40" s="321" t="s">
        <v>3</v>
      </c>
      <c r="J40" s="321"/>
      <c r="K40" s="321"/>
    </row>
    <row r="41" spans="1:11" ht="15" customHeight="1" x14ac:dyDescent="0.3">
      <c r="D41" s="166"/>
      <c r="E41" s="167" t="s">
        <v>231</v>
      </c>
      <c r="F41" s="167"/>
      <c r="G41" s="167" t="s">
        <v>4</v>
      </c>
      <c r="H41" s="167"/>
      <c r="I41" s="167" t="s">
        <v>231</v>
      </c>
      <c r="J41" s="167"/>
      <c r="K41" s="167" t="s">
        <v>4</v>
      </c>
    </row>
    <row r="42" spans="1:11" ht="15" customHeight="1" x14ac:dyDescent="0.3">
      <c r="A42" s="208" t="s">
        <v>26</v>
      </c>
      <c r="C42" s="209" t="s">
        <v>5</v>
      </c>
      <c r="D42" s="53"/>
      <c r="E42" s="167" t="s">
        <v>215</v>
      </c>
      <c r="F42" s="167"/>
      <c r="G42" s="167" t="s">
        <v>165</v>
      </c>
      <c r="H42" s="167"/>
      <c r="I42" s="167" t="s">
        <v>215</v>
      </c>
      <c r="J42" s="167"/>
      <c r="K42" s="167" t="s">
        <v>165</v>
      </c>
    </row>
    <row r="43" spans="1:11" ht="15" customHeight="1" x14ac:dyDescent="0.3">
      <c r="A43" s="208"/>
      <c r="C43" s="209"/>
      <c r="D43" s="53"/>
      <c r="E43" s="2" t="s">
        <v>130</v>
      </c>
      <c r="F43" s="167"/>
      <c r="G43" s="167" t="s">
        <v>131</v>
      </c>
      <c r="H43" s="167"/>
      <c r="I43" s="2" t="s">
        <v>6</v>
      </c>
      <c r="J43" s="167"/>
      <c r="K43" s="167" t="s">
        <v>131</v>
      </c>
    </row>
    <row r="44" spans="1:11" ht="15" customHeight="1" x14ac:dyDescent="0.3">
      <c r="A44" s="207"/>
      <c r="C44" s="210"/>
      <c r="D44" s="53"/>
      <c r="E44" s="2" t="s">
        <v>129</v>
      </c>
      <c r="F44" s="167"/>
      <c r="G44" s="167"/>
      <c r="H44" s="167"/>
      <c r="I44" s="2" t="s">
        <v>129</v>
      </c>
      <c r="J44" s="167"/>
      <c r="K44" s="167"/>
    </row>
    <row r="45" spans="1:11" ht="15" customHeight="1" x14ac:dyDescent="0.3">
      <c r="C45" s="169"/>
      <c r="D45" s="53"/>
      <c r="E45" s="319" t="s">
        <v>7</v>
      </c>
      <c r="F45" s="320"/>
      <c r="G45" s="320"/>
      <c r="H45" s="320"/>
      <c r="I45" s="320"/>
      <c r="J45" s="320"/>
      <c r="K45" s="320"/>
    </row>
    <row r="46" spans="1:11" ht="15" customHeight="1" x14ac:dyDescent="0.3">
      <c r="A46" s="211" t="s">
        <v>25</v>
      </c>
      <c r="B46" s="216"/>
      <c r="C46" s="169"/>
      <c r="D46" s="53"/>
      <c r="E46" s="224"/>
      <c r="F46" s="225"/>
      <c r="G46" s="224"/>
      <c r="H46" s="224"/>
      <c r="I46" s="224"/>
      <c r="J46" s="224"/>
      <c r="K46" s="224"/>
    </row>
    <row r="47" spans="1:11" ht="15" customHeight="1" x14ac:dyDescent="0.3">
      <c r="A47" s="4" t="s">
        <v>23</v>
      </c>
      <c r="B47" s="4"/>
      <c r="C47" s="12"/>
      <c r="D47" s="53"/>
      <c r="E47" s="224"/>
      <c r="F47" s="225"/>
      <c r="G47" s="224"/>
      <c r="H47" s="224"/>
      <c r="I47" s="224"/>
      <c r="J47" s="224"/>
      <c r="K47" s="224"/>
    </row>
    <row r="48" spans="1:11" ht="15" customHeight="1" x14ac:dyDescent="0.3">
      <c r="A48" s="4" t="s">
        <v>24</v>
      </c>
      <c r="B48" s="4"/>
      <c r="C48" s="12">
        <v>12</v>
      </c>
      <c r="D48" s="12"/>
      <c r="E48" s="9">
        <v>10050545</v>
      </c>
      <c r="F48" s="10"/>
      <c r="G48" s="9">
        <v>9226168</v>
      </c>
      <c r="H48" s="9"/>
      <c r="I48" s="11">
        <v>6308517</v>
      </c>
      <c r="J48" s="11"/>
      <c r="K48" s="11">
        <v>5577082</v>
      </c>
    </row>
    <row r="49" spans="1:11" ht="15" customHeight="1" x14ac:dyDescent="0.3">
      <c r="A49" s="4" t="s">
        <v>166</v>
      </c>
      <c r="B49" s="4"/>
      <c r="C49" s="12">
        <v>4</v>
      </c>
      <c r="D49" s="12"/>
      <c r="E49" s="8">
        <v>0</v>
      </c>
      <c r="F49" s="13"/>
      <c r="G49" s="8">
        <v>0</v>
      </c>
      <c r="H49" s="14"/>
      <c r="I49" s="8">
        <v>46512</v>
      </c>
      <c r="J49" s="15"/>
      <c r="K49" s="8">
        <v>96790</v>
      </c>
    </row>
    <row r="50" spans="1:11" ht="15" customHeight="1" x14ac:dyDescent="0.3">
      <c r="A50" s="4" t="s">
        <v>27</v>
      </c>
      <c r="B50" s="4"/>
      <c r="C50" s="12"/>
      <c r="D50" s="12"/>
      <c r="E50" s="9">
        <v>890970</v>
      </c>
      <c r="F50" s="13"/>
      <c r="G50" s="9">
        <v>823880</v>
      </c>
      <c r="H50" s="7"/>
      <c r="I50" s="13">
        <v>947209</v>
      </c>
      <c r="J50" s="13"/>
      <c r="K50" s="13">
        <v>372037</v>
      </c>
    </row>
    <row r="51" spans="1:11" ht="15" customHeight="1" x14ac:dyDescent="0.3">
      <c r="A51" s="4" t="s">
        <v>28</v>
      </c>
      <c r="B51" s="4"/>
      <c r="C51" s="12"/>
      <c r="D51" s="12"/>
      <c r="E51" s="9">
        <v>182432</v>
      </c>
      <c r="F51" s="13"/>
      <c r="G51" s="9">
        <v>234465</v>
      </c>
      <c r="H51" s="7"/>
      <c r="I51" s="13">
        <v>27513</v>
      </c>
      <c r="J51" s="13"/>
      <c r="K51" s="13">
        <v>30342</v>
      </c>
    </row>
    <row r="52" spans="1:11" ht="15" customHeight="1" x14ac:dyDescent="0.3">
      <c r="A52" s="4" t="s">
        <v>144</v>
      </c>
      <c r="B52" s="4"/>
      <c r="C52" s="12"/>
      <c r="D52" s="12"/>
      <c r="E52" s="9">
        <v>928862</v>
      </c>
      <c r="F52" s="13"/>
      <c r="G52" s="9">
        <v>1038978</v>
      </c>
      <c r="H52" s="7"/>
      <c r="I52" s="13">
        <v>1095484</v>
      </c>
      <c r="J52" s="13"/>
      <c r="K52" s="13">
        <v>1176814</v>
      </c>
    </row>
    <row r="53" spans="1:11" ht="15" customHeight="1" x14ac:dyDescent="0.3">
      <c r="A53" s="4" t="s">
        <v>29</v>
      </c>
      <c r="B53" s="4"/>
      <c r="E53" s="9"/>
      <c r="F53" s="7"/>
      <c r="G53" s="9"/>
      <c r="H53" s="7"/>
      <c r="I53" s="13"/>
      <c r="J53" s="13"/>
      <c r="K53" s="13"/>
    </row>
    <row r="54" spans="1:11" ht="15" customHeight="1" x14ac:dyDescent="0.3">
      <c r="A54" s="4" t="s">
        <v>24</v>
      </c>
      <c r="B54" s="4"/>
      <c r="C54" s="12">
        <v>12</v>
      </c>
      <c r="D54" s="12"/>
      <c r="E54" s="9">
        <v>308171</v>
      </c>
      <c r="F54" s="13"/>
      <c r="G54" s="8">
        <v>342836</v>
      </c>
      <c r="H54" s="14"/>
      <c r="I54" s="15">
        <v>46330</v>
      </c>
      <c r="J54" s="15"/>
      <c r="K54" s="15">
        <v>96596</v>
      </c>
    </row>
    <row r="55" spans="1:11" ht="15" customHeight="1" x14ac:dyDescent="0.3">
      <c r="A55" s="4" t="s">
        <v>140</v>
      </c>
      <c r="B55" s="4"/>
      <c r="C55" s="12"/>
      <c r="D55" s="12"/>
      <c r="E55" s="9">
        <v>17513</v>
      </c>
      <c r="F55" s="13"/>
      <c r="G55" s="9">
        <v>20927</v>
      </c>
      <c r="H55" s="9"/>
      <c r="I55" s="11">
        <v>24861</v>
      </c>
      <c r="J55" s="11"/>
      <c r="K55" s="9">
        <v>26259</v>
      </c>
    </row>
    <row r="56" spans="1:11" ht="15" customHeight="1" x14ac:dyDescent="0.3">
      <c r="A56" s="4" t="s">
        <v>199</v>
      </c>
      <c r="B56" s="4"/>
      <c r="C56" s="12"/>
      <c r="D56" s="12"/>
      <c r="E56" s="9">
        <v>188</v>
      </c>
      <c r="F56" s="13"/>
      <c r="G56" s="238">
        <v>5126</v>
      </c>
      <c r="H56" s="9"/>
      <c r="I56" s="238">
        <v>188</v>
      </c>
      <c r="J56" s="11"/>
      <c r="K56" s="238">
        <v>0</v>
      </c>
    </row>
    <row r="57" spans="1:11" ht="15" customHeight="1" x14ac:dyDescent="0.3">
      <c r="A57" s="4" t="s">
        <v>30</v>
      </c>
      <c r="B57" s="4"/>
      <c r="C57" s="12"/>
      <c r="D57" s="12"/>
      <c r="E57" s="8">
        <v>0</v>
      </c>
      <c r="F57" s="13"/>
      <c r="G57" s="14">
        <v>1342</v>
      </c>
      <c r="H57" s="14"/>
      <c r="I57" s="8">
        <v>0</v>
      </c>
      <c r="J57" s="15"/>
      <c r="K57" s="8">
        <v>0</v>
      </c>
    </row>
    <row r="58" spans="1:11" s="171" customFormat="1" ht="15" customHeight="1" x14ac:dyDescent="0.3">
      <c r="A58" s="45" t="s">
        <v>31</v>
      </c>
      <c r="B58" s="213"/>
      <c r="C58" s="173"/>
      <c r="D58" s="173"/>
      <c r="E58" s="226">
        <f>SUM(E48:E57)</f>
        <v>12378681</v>
      </c>
      <c r="F58" s="182"/>
      <c r="G58" s="226">
        <f>SUM(G48:G57)</f>
        <v>11693722</v>
      </c>
      <c r="H58" s="214"/>
      <c r="I58" s="226">
        <f>SUM(I48:I57)</f>
        <v>8496614</v>
      </c>
      <c r="J58" s="214"/>
      <c r="K58" s="226">
        <f>SUM(K48:K57)</f>
        <v>7375920</v>
      </c>
    </row>
    <row r="59" spans="1:11" ht="15" customHeight="1" x14ac:dyDescent="0.3">
      <c r="A59" s="213"/>
      <c r="B59" s="213"/>
      <c r="C59" s="12"/>
      <c r="D59" s="12"/>
      <c r="E59" s="9"/>
      <c r="F59" s="7"/>
      <c r="G59" s="9"/>
      <c r="H59" s="9"/>
      <c r="I59" s="9"/>
      <c r="J59" s="9"/>
      <c r="K59" s="9"/>
    </row>
    <row r="60" spans="1:11" ht="15" customHeight="1" x14ac:dyDescent="0.3">
      <c r="A60" s="216" t="s">
        <v>32</v>
      </c>
      <c r="B60" s="216"/>
      <c r="C60" s="12"/>
      <c r="E60" s="9"/>
      <c r="F60" s="7"/>
      <c r="G60" s="9"/>
      <c r="H60" s="9"/>
      <c r="I60" s="9"/>
      <c r="J60" s="9"/>
      <c r="K60" s="9"/>
    </row>
    <row r="61" spans="1:11" ht="15" customHeight="1" x14ac:dyDescent="0.3">
      <c r="A61" s="4" t="s">
        <v>127</v>
      </c>
      <c r="B61" s="4"/>
      <c r="E61" s="227"/>
      <c r="F61" s="7"/>
      <c r="G61" s="227"/>
      <c r="H61" s="227"/>
      <c r="I61" s="227"/>
      <c r="J61" s="227"/>
      <c r="K61" s="227"/>
    </row>
    <row r="62" spans="1:11" ht="15" customHeight="1" x14ac:dyDescent="0.3">
      <c r="A62" s="84" t="s">
        <v>128</v>
      </c>
      <c r="B62" s="4"/>
      <c r="C62" s="12">
        <v>12</v>
      </c>
      <c r="E62" s="9">
        <v>681995</v>
      </c>
      <c r="F62" s="9"/>
      <c r="G62" s="9">
        <v>824170</v>
      </c>
      <c r="H62" s="9"/>
      <c r="I62" s="238">
        <v>0</v>
      </c>
      <c r="J62" s="9"/>
      <c r="K62" s="238">
        <v>0</v>
      </c>
    </row>
    <row r="63" spans="1:11" ht="15" customHeight="1" x14ac:dyDescent="0.3">
      <c r="A63" s="4" t="s">
        <v>139</v>
      </c>
      <c r="B63" s="4"/>
      <c r="C63" s="12"/>
      <c r="E63" s="9">
        <v>28569</v>
      </c>
      <c r="F63" s="9"/>
      <c r="G63" s="9">
        <v>29628</v>
      </c>
      <c r="H63" s="9"/>
      <c r="I63" s="9">
        <v>26182</v>
      </c>
      <c r="J63" s="9"/>
      <c r="K63" s="9">
        <v>31312</v>
      </c>
    </row>
    <row r="64" spans="1:11" ht="15" customHeight="1" x14ac:dyDescent="0.3">
      <c r="A64" s="4" t="s">
        <v>33</v>
      </c>
      <c r="B64" s="4"/>
      <c r="C64" s="12"/>
      <c r="E64" s="9">
        <v>314749</v>
      </c>
      <c r="F64" s="9"/>
      <c r="G64" s="9">
        <v>315176</v>
      </c>
      <c r="H64" s="9"/>
      <c r="I64" s="9">
        <v>70594</v>
      </c>
      <c r="J64" s="9"/>
      <c r="K64" s="9">
        <v>70594</v>
      </c>
    </row>
    <row r="65" spans="1:11" ht="15" customHeight="1" x14ac:dyDescent="0.3">
      <c r="A65" s="4" t="s">
        <v>167</v>
      </c>
      <c r="B65" s="4"/>
      <c r="C65" s="12"/>
      <c r="E65" s="9"/>
      <c r="F65" s="9"/>
      <c r="G65" s="9"/>
      <c r="H65" s="9"/>
      <c r="I65" s="9"/>
      <c r="J65" s="9"/>
      <c r="K65" s="9"/>
    </row>
    <row r="66" spans="1:11" ht="15" customHeight="1" x14ac:dyDescent="0.3">
      <c r="A66" s="84" t="s">
        <v>168</v>
      </c>
      <c r="B66" s="4"/>
      <c r="C66" s="12"/>
      <c r="D66" s="12"/>
      <c r="E66" s="227">
        <v>67831</v>
      </c>
      <c r="F66" s="13"/>
      <c r="G66" s="227">
        <v>66219</v>
      </c>
      <c r="H66" s="227"/>
      <c r="I66" s="227">
        <v>37245</v>
      </c>
      <c r="J66" s="227"/>
      <c r="K66" s="227">
        <v>35350</v>
      </c>
    </row>
    <row r="67" spans="1:11" s="171" customFormat="1" ht="15" customHeight="1" x14ac:dyDescent="0.3">
      <c r="A67" s="213" t="s">
        <v>34</v>
      </c>
      <c r="B67" s="213"/>
      <c r="C67" s="173"/>
      <c r="D67" s="160"/>
      <c r="E67" s="226">
        <f>SUM(E61:E66)</f>
        <v>1093144</v>
      </c>
      <c r="F67" s="182"/>
      <c r="G67" s="226">
        <f>SUM(G62:G66)</f>
        <v>1235193</v>
      </c>
      <c r="H67" s="214"/>
      <c r="I67" s="226">
        <f>SUM(I62:I66)</f>
        <v>134021</v>
      </c>
      <c r="J67" s="214"/>
      <c r="K67" s="226">
        <f>SUM(K62:K66)</f>
        <v>137256</v>
      </c>
    </row>
    <row r="68" spans="1:11" s="171" customFormat="1" ht="15" customHeight="1" x14ac:dyDescent="0.3">
      <c r="A68" s="213" t="s">
        <v>35</v>
      </c>
      <c r="B68" s="213"/>
      <c r="C68" s="173"/>
      <c r="D68" s="160"/>
      <c r="E68" s="226">
        <f>E58+E67</f>
        <v>13471825</v>
      </c>
      <c r="F68" s="182"/>
      <c r="G68" s="226">
        <f>G58+G67</f>
        <v>12928915</v>
      </c>
      <c r="H68" s="214"/>
      <c r="I68" s="226">
        <f>SUM(I58+I67)</f>
        <v>8630635</v>
      </c>
      <c r="J68" s="214"/>
      <c r="K68" s="226">
        <f>SUM(K58+K67)</f>
        <v>7513176</v>
      </c>
    </row>
    <row r="69" spans="1:11" ht="15" customHeight="1" x14ac:dyDescent="0.3">
      <c r="A69" s="228"/>
      <c r="B69" s="228"/>
      <c r="C69" s="12"/>
      <c r="E69" s="229"/>
      <c r="F69" s="166"/>
      <c r="G69" s="229"/>
      <c r="H69" s="229"/>
      <c r="I69" s="229"/>
      <c r="J69" s="229"/>
      <c r="K69" s="229"/>
    </row>
    <row r="70" spans="1:11" s="161" customFormat="1" ht="18" x14ac:dyDescent="0.35">
      <c r="A70" s="91" t="s">
        <v>169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</row>
    <row r="71" spans="1:11" s="161" customFormat="1" ht="15.6" x14ac:dyDescent="0.3">
      <c r="A71" s="206" t="s">
        <v>1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</row>
    <row r="72" spans="1:11" s="161" customFormat="1" ht="15.6" x14ac:dyDescent="0.3">
      <c r="A72" s="206" t="s">
        <v>230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</row>
    <row r="73" spans="1:11" ht="15" customHeight="1" x14ac:dyDescent="0.3">
      <c r="D73" s="166"/>
      <c r="E73" s="321" t="s">
        <v>2</v>
      </c>
      <c r="F73" s="321"/>
      <c r="G73" s="321"/>
      <c r="H73" s="241"/>
      <c r="I73" s="321" t="s">
        <v>3</v>
      </c>
      <c r="J73" s="321"/>
      <c r="K73" s="321"/>
    </row>
    <row r="74" spans="1:11" ht="15" customHeight="1" x14ac:dyDescent="0.3">
      <c r="A74" s="5"/>
      <c r="B74" s="5"/>
      <c r="D74" s="166"/>
      <c r="E74" s="167" t="s">
        <v>231</v>
      </c>
      <c r="F74" s="167"/>
      <c r="G74" s="167" t="s">
        <v>4</v>
      </c>
      <c r="H74" s="167"/>
      <c r="I74" s="167" t="s">
        <v>231</v>
      </c>
      <c r="J74" s="167"/>
      <c r="K74" s="167" t="s">
        <v>4</v>
      </c>
    </row>
    <row r="75" spans="1:11" ht="15" customHeight="1" x14ac:dyDescent="0.3">
      <c r="A75" s="208" t="s">
        <v>26</v>
      </c>
      <c r="C75" s="209" t="s">
        <v>5</v>
      </c>
      <c r="D75" s="53"/>
      <c r="E75" s="167" t="s">
        <v>215</v>
      </c>
      <c r="F75" s="167"/>
      <c r="G75" s="167" t="s">
        <v>165</v>
      </c>
      <c r="H75" s="167"/>
      <c r="I75" s="167" t="s">
        <v>215</v>
      </c>
      <c r="J75" s="167"/>
      <c r="K75" s="167" t="s">
        <v>165</v>
      </c>
    </row>
    <row r="76" spans="1:11" ht="15" customHeight="1" x14ac:dyDescent="0.3">
      <c r="A76" s="208"/>
      <c r="C76" s="209"/>
      <c r="D76" s="53"/>
      <c r="E76" s="2" t="s">
        <v>130</v>
      </c>
      <c r="F76" s="167"/>
      <c r="G76" s="167" t="s">
        <v>131</v>
      </c>
      <c r="H76" s="167"/>
      <c r="I76" s="2" t="s">
        <v>6</v>
      </c>
      <c r="J76" s="167"/>
      <c r="K76" s="167" t="s">
        <v>131</v>
      </c>
    </row>
    <row r="77" spans="1:11" ht="15" customHeight="1" x14ac:dyDescent="0.3">
      <c r="A77" s="207"/>
      <c r="C77" s="210"/>
      <c r="D77" s="53"/>
      <c r="E77" s="2" t="s">
        <v>129</v>
      </c>
      <c r="F77" s="167"/>
      <c r="G77" s="167"/>
      <c r="H77" s="167"/>
      <c r="I77" s="2" t="s">
        <v>129</v>
      </c>
      <c r="J77" s="167"/>
      <c r="K77" s="167"/>
    </row>
    <row r="78" spans="1:11" ht="15" customHeight="1" x14ac:dyDescent="0.3">
      <c r="C78" s="169"/>
      <c r="D78" s="53"/>
      <c r="E78" s="319" t="s">
        <v>7</v>
      </c>
      <c r="F78" s="320"/>
      <c r="G78" s="320"/>
      <c r="H78" s="320"/>
      <c r="I78" s="320"/>
      <c r="J78" s="320"/>
      <c r="K78" s="320"/>
    </row>
    <row r="79" spans="1:11" ht="15" customHeight="1" x14ac:dyDescent="0.3">
      <c r="A79" s="216" t="s">
        <v>37</v>
      </c>
      <c r="B79" s="216"/>
      <c r="C79" s="12"/>
      <c r="D79" s="12"/>
      <c r="E79" s="224"/>
      <c r="F79" s="230"/>
      <c r="G79" s="224"/>
      <c r="H79" s="224"/>
      <c r="I79" s="224"/>
      <c r="J79" s="224"/>
      <c r="K79" s="224"/>
    </row>
    <row r="80" spans="1:11" ht="15" customHeight="1" x14ac:dyDescent="0.3">
      <c r="A80" s="228" t="s">
        <v>38</v>
      </c>
      <c r="B80" s="4"/>
      <c r="C80" s="44">
        <v>13</v>
      </c>
      <c r="D80" s="12"/>
      <c r="E80" s="231"/>
      <c r="F80" s="13"/>
      <c r="G80" s="231"/>
      <c r="H80" s="231"/>
      <c r="I80" s="231"/>
      <c r="J80" s="231"/>
      <c r="K80" s="231"/>
    </row>
    <row r="81" spans="1:11" ht="15" customHeight="1" thickBot="1" x14ac:dyDescent="0.35">
      <c r="A81" s="4" t="s">
        <v>39</v>
      </c>
      <c r="B81" s="4"/>
      <c r="C81" s="12"/>
      <c r="D81" s="12"/>
      <c r="E81" s="16">
        <v>3251546</v>
      </c>
      <c r="F81" s="13"/>
      <c r="G81" s="16">
        <v>2403732</v>
      </c>
      <c r="H81" s="231"/>
      <c r="I81" s="16">
        <v>3251546</v>
      </c>
      <c r="J81" s="13"/>
      <c r="K81" s="16">
        <v>2403732</v>
      </c>
    </row>
    <row r="82" spans="1:11" ht="15" customHeight="1" thickTop="1" x14ac:dyDescent="0.3">
      <c r="A82" s="84" t="s">
        <v>40</v>
      </c>
      <c r="B82" s="232"/>
      <c r="C82" s="12"/>
      <c r="D82" s="12"/>
      <c r="E82" s="17">
        <v>2037082</v>
      </c>
      <c r="F82" s="13"/>
      <c r="G82" s="17">
        <v>1851894</v>
      </c>
      <c r="H82" s="17"/>
      <c r="I82" s="17">
        <v>2037082</v>
      </c>
      <c r="J82" s="13"/>
      <c r="K82" s="17">
        <v>1851894</v>
      </c>
    </row>
    <row r="83" spans="1:11" ht="15" customHeight="1" x14ac:dyDescent="0.3">
      <c r="A83" s="4" t="s">
        <v>41</v>
      </c>
      <c r="B83" s="233"/>
      <c r="C83" s="233"/>
      <c r="D83" s="12"/>
      <c r="E83" s="17">
        <v>3890230</v>
      </c>
      <c r="F83" s="13"/>
      <c r="G83" s="17">
        <v>3890223</v>
      </c>
      <c r="H83" s="17"/>
      <c r="I83" s="17">
        <v>3890230</v>
      </c>
      <c r="J83" s="13"/>
      <c r="K83" s="17">
        <v>3890223</v>
      </c>
    </row>
    <row r="84" spans="1:11" ht="15" customHeight="1" x14ac:dyDescent="0.3">
      <c r="A84" s="4" t="s">
        <v>148</v>
      </c>
      <c r="B84" s="233"/>
      <c r="C84" s="233"/>
      <c r="D84" s="12"/>
      <c r="E84" s="17"/>
      <c r="F84" s="13"/>
      <c r="G84" s="17"/>
      <c r="H84" s="17"/>
      <c r="I84" s="17"/>
      <c r="J84" s="17"/>
      <c r="K84" s="17"/>
    </row>
    <row r="85" spans="1:11" ht="15" customHeight="1" x14ac:dyDescent="0.3">
      <c r="A85" s="4" t="s">
        <v>43</v>
      </c>
      <c r="B85" s="232"/>
      <c r="C85" s="12"/>
      <c r="D85" s="12"/>
      <c r="E85" s="17"/>
      <c r="F85" s="13"/>
      <c r="G85" s="17"/>
      <c r="H85" s="17"/>
      <c r="I85" s="17"/>
      <c r="J85" s="17"/>
      <c r="K85" s="17"/>
    </row>
    <row r="86" spans="1:11" ht="15" customHeight="1" x14ac:dyDescent="0.3">
      <c r="A86" s="4" t="s">
        <v>44</v>
      </c>
      <c r="B86" s="232"/>
      <c r="C86" s="232"/>
      <c r="D86" s="12"/>
      <c r="E86" s="17">
        <f>'Shareholder conso 65'!H28</f>
        <v>100611</v>
      </c>
      <c r="F86" s="13"/>
      <c r="G86" s="17">
        <v>100611</v>
      </c>
      <c r="H86" s="234"/>
      <c r="I86" s="17">
        <f>'Shareholder Seperate 65'!G26</f>
        <v>100611</v>
      </c>
      <c r="J86" s="234"/>
      <c r="K86" s="235">
        <v>100611</v>
      </c>
    </row>
    <row r="87" spans="1:11" ht="15" customHeight="1" x14ac:dyDescent="0.3">
      <c r="A87" s="4" t="s">
        <v>45</v>
      </c>
      <c r="B87" s="4"/>
      <c r="C87" s="12"/>
      <c r="E87" s="9">
        <f>'Shareholder conso 65'!J28</f>
        <v>-298806</v>
      </c>
      <c r="F87" s="7"/>
      <c r="G87" s="9">
        <v>-229237</v>
      </c>
      <c r="H87" s="9"/>
      <c r="I87" s="9">
        <f>'Shareholder Seperate 65'!I26</f>
        <v>-146903</v>
      </c>
      <c r="J87" s="9"/>
      <c r="K87" s="9">
        <v>264853</v>
      </c>
    </row>
    <row r="88" spans="1:11" ht="15" customHeight="1" x14ac:dyDescent="0.3">
      <c r="A88" s="4" t="s">
        <v>47</v>
      </c>
      <c r="B88" s="233"/>
      <c r="C88" s="233"/>
      <c r="D88" s="12"/>
      <c r="E88" s="82">
        <f>'Shareholder conso 65'!T28</f>
        <v>692968</v>
      </c>
      <c r="F88" s="7"/>
      <c r="G88" s="82">
        <v>690673</v>
      </c>
      <c r="H88" s="9"/>
      <c r="I88" s="80">
        <f>'Shareholder Seperate 65'!K26</f>
        <v>282357</v>
      </c>
      <c r="J88" s="217"/>
      <c r="K88" s="80">
        <v>282357</v>
      </c>
    </row>
    <row r="89" spans="1:11" ht="15" customHeight="1" x14ac:dyDescent="0.3">
      <c r="A89" s="45" t="s">
        <v>142</v>
      </c>
      <c r="B89" s="213"/>
      <c r="C89" s="12"/>
      <c r="D89" s="12"/>
      <c r="E89" s="7"/>
      <c r="F89" s="182"/>
      <c r="G89" s="7"/>
      <c r="H89" s="7"/>
      <c r="I89" s="7"/>
      <c r="J89" s="7"/>
      <c r="K89" s="7"/>
    </row>
    <row r="90" spans="1:11" ht="15" customHeight="1" x14ac:dyDescent="0.3">
      <c r="A90" s="45" t="s">
        <v>48</v>
      </c>
      <c r="B90" s="213"/>
      <c r="C90" s="12"/>
      <c r="D90" s="12"/>
      <c r="E90" s="83">
        <f>SUM(E82:E88)</f>
        <v>6422085</v>
      </c>
      <c r="F90" s="182"/>
      <c r="G90" s="83">
        <f>SUM(G82:G88)</f>
        <v>6304164</v>
      </c>
      <c r="H90" s="214"/>
      <c r="I90" s="83">
        <f>SUM(I82:I88)</f>
        <v>6163377</v>
      </c>
      <c r="J90" s="214"/>
      <c r="K90" s="214">
        <f>SUM(K82:K88)</f>
        <v>6389938</v>
      </c>
    </row>
    <row r="91" spans="1:11" ht="15" customHeight="1" x14ac:dyDescent="0.3">
      <c r="A91" s="18" t="s">
        <v>49</v>
      </c>
      <c r="B91" s="233"/>
      <c r="C91" s="233"/>
      <c r="D91" s="236"/>
      <c r="E91" s="9">
        <f>'Shareholder conso 65'!X28</f>
        <v>39299</v>
      </c>
      <c r="F91" s="182"/>
      <c r="G91" s="9">
        <v>37975</v>
      </c>
      <c r="H91" s="6"/>
      <c r="I91" s="8">
        <v>0</v>
      </c>
      <c r="J91" s="6"/>
      <c r="K91" s="8">
        <v>0</v>
      </c>
    </row>
    <row r="92" spans="1:11" ht="15" customHeight="1" x14ac:dyDescent="0.3">
      <c r="A92" s="20" t="s">
        <v>50</v>
      </c>
      <c r="B92" s="213"/>
      <c r="C92" s="12"/>
      <c r="D92" s="12"/>
      <c r="E92" s="19">
        <f>E90+E91</f>
        <v>6461384</v>
      </c>
      <c r="F92" s="182"/>
      <c r="G92" s="19">
        <f>G90+G91</f>
        <v>6342139</v>
      </c>
      <c r="H92" s="174"/>
      <c r="I92" s="19">
        <f>I90+I91</f>
        <v>6163377</v>
      </c>
      <c r="J92" s="174"/>
      <c r="K92" s="19">
        <f>K90+K91</f>
        <v>6389938</v>
      </c>
    </row>
    <row r="93" spans="1:11" ht="15" customHeight="1" x14ac:dyDescent="0.3">
      <c r="A93" s="20"/>
      <c r="B93" s="213"/>
      <c r="C93" s="12"/>
      <c r="D93" s="12"/>
      <c r="E93" s="214"/>
      <c r="F93" s="182"/>
      <c r="G93" s="214"/>
      <c r="H93" s="214"/>
      <c r="I93" s="214"/>
      <c r="J93" s="214"/>
      <c r="K93" s="214"/>
    </row>
    <row r="94" spans="1:11" ht="15" customHeight="1" thickBot="1" x14ac:dyDescent="0.35">
      <c r="A94" s="20" t="s">
        <v>51</v>
      </c>
      <c r="B94" s="237"/>
      <c r="C94" s="12"/>
      <c r="D94" s="12"/>
      <c r="E94" s="222">
        <f>E92+E68</f>
        <v>19933209</v>
      </c>
      <c r="F94" s="182"/>
      <c r="G94" s="222">
        <f>G92+G68</f>
        <v>19271054</v>
      </c>
      <c r="H94" s="214"/>
      <c r="I94" s="222">
        <f>I68+I90</f>
        <v>14794012</v>
      </c>
      <c r="J94" s="214"/>
      <c r="K94" s="222">
        <f>K68+K90</f>
        <v>13903114</v>
      </c>
    </row>
    <row r="95" spans="1:11" ht="15" thickTop="1" x14ac:dyDescent="0.3"/>
  </sheetData>
  <mergeCells count="10">
    <mergeCell ref="E78:K78"/>
    <mergeCell ref="I40:K40"/>
    <mergeCell ref="E3:K3"/>
    <mergeCell ref="I4:K4"/>
    <mergeCell ref="E9:K9"/>
    <mergeCell ref="I73:K73"/>
    <mergeCell ref="E45:K45"/>
    <mergeCell ref="E73:G73"/>
    <mergeCell ref="E40:G40"/>
    <mergeCell ref="E4:G4"/>
  </mergeCells>
  <pageMargins left="0.7" right="0.7" top="0.75" bottom="0.75" header="0.3" footer="0.3"/>
  <pageSetup paperSize="9" scale="82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sheetPr>
    <tabColor rgb="FF92D050"/>
  </sheetPr>
  <dimension ref="A1:K58"/>
  <sheetViews>
    <sheetView view="pageBreakPreview" zoomScaleNormal="100" zoomScaleSheetLayoutView="100" workbookViewId="0"/>
  </sheetViews>
  <sheetFormatPr defaultColWidth="30.375" defaultRowHeight="14.4" x14ac:dyDescent="0.3"/>
  <cols>
    <col min="1" max="1" width="56.75" style="165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66" customWidth="1"/>
    <col min="9" max="9" width="1.25" style="5" customWidth="1"/>
    <col min="10" max="10" width="13" style="166" customWidth="1"/>
    <col min="11" max="11" width="0.625" style="1" customWidth="1"/>
    <col min="12" max="16384" width="30.375" style="1"/>
  </cols>
  <sheetData>
    <row r="1" spans="1:10" s="161" customFormat="1" ht="18" x14ac:dyDescent="0.35">
      <c r="A1" s="91" t="s">
        <v>169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161" customFormat="1" ht="15.6" x14ac:dyDescent="0.3">
      <c r="A2" s="162" t="s">
        <v>124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161" customFormat="1" ht="15.6" x14ac:dyDescent="0.3">
      <c r="A3" s="162" t="s">
        <v>233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161" customFormat="1" ht="15.6" x14ac:dyDescent="0.3">
      <c r="A4" s="162"/>
      <c r="B4" s="163"/>
      <c r="C4" s="163"/>
      <c r="D4" s="164"/>
      <c r="E4" s="163"/>
      <c r="F4" s="164"/>
      <c r="G4" s="163"/>
      <c r="H4" s="164"/>
      <c r="I4" s="163"/>
      <c r="J4" s="163"/>
    </row>
    <row r="5" spans="1:10" x14ac:dyDescent="0.3">
      <c r="C5" s="166"/>
      <c r="D5" s="322" t="s">
        <v>2</v>
      </c>
      <c r="E5" s="322"/>
      <c r="F5" s="322"/>
      <c r="G5" s="20"/>
      <c r="H5" s="322" t="s">
        <v>3</v>
      </c>
      <c r="I5" s="322"/>
      <c r="J5" s="322"/>
    </row>
    <row r="6" spans="1:10" x14ac:dyDescent="0.3">
      <c r="C6" s="166"/>
      <c r="D6" s="322" t="s">
        <v>52</v>
      </c>
      <c r="E6" s="322"/>
      <c r="F6" s="322"/>
      <c r="G6" s="20"/>
      <c r="H6" s="322" t="s">
        <v>53</v>
      </c>
      <c r="I6" s="322"/>
      <c r="J6" s="322"/>
    </row>
    <row r="7" spans="1:10" x14ac:dyDescent="0.3">
      <c r="B7" s="21" t="s">
        <v>5</v>
      </c>
      <c r="C7" s="53"/>
      <c r="D7" s="167" t="s">
        <v>215</v>
      </c>
      <c r="E7" s="167"/>
      <c r="F7" s="167" t="s">
        <v>165</v>
      </c>
      <c r="G7" s="167"/>
      <c r="H7" s="167" t="s">
        <v>215</v>
      </c>
      <c r="I7" s="167"/>
      <c r="J7" s="167" t="s">
        <v>165</v>
      </c>
    </row>
    <row r="8" spans="1:10" x14ac:dyDescent="0.3">
      <c r="A8" s="168" t="s">
        <v>171</v>
      </c>
      <c r="B8" s="169"/>
      <c r="C8" s="53"/>
      <c r="D8" s="319" t="s">
        <v>7</v>
      </c>
      <c r="E8" s="319"/>
      <c r="F8" s="319"/>
      <c r="G8" s="319"/>
      <c r="H8" s="319"/>
      <c r="I8" s="319"/>
      <c r="J8" s="319"/>
    </row>
    <row r="9" spans="1:10" x14ac:dyDescent="0.3">
      <c r="A9" s="170" t="s">
        <v>54</v>
      </c>
      <c r="B9" s="12" t="s">
        <v>170</v>
      </c>
      <c r="D9" s="166"/>
      <c r="E9" s="166"/>
      <c r="F9" s="166"/>
    </row>
    <row r="10" spans="1:10" x14ac:dyDescent="0.3">
      <c r="A10" s="53" t="s">
        <v>55</v>
      </c>
      <c r="C10" s="12"/>
      <c r="D10" s="6">
        <v>4821626</v>
      </c>
      <c r="E10" s="6"/>
      <c r="F10" s="6">
        <v>5034568</v>
      </c>
      <c r="G10" s="6"/>
      <c r="H10" s="6">
        <v>3537973</v>
      </c>
      <c r="I10" s="6"/>
      <c r="J10" s="6">
        <v>4258381</v>
      </c>
    </row>
    <row r="11" spans="1:10" x14ac:dyDescent="0.3">
      <c r="A11" s="53" t="s">
        <v>229</v>
      </c>
      <c r="B11" s="12"/>
      <c r="C11" s="12"/>
      <c r="D11" s="8">
        <v>5864</v>
      </c>
      <c r="E11" s="6"/>
      <c r="F11" s="8">
        <v>0</v>
      </c>
      <c r="G11" s="6"/>
      <c r="H11" s="8">
        <v>4591</v>
      </c>
      <c r="I11" s="6"/>
      <c r="J11" s="8">
        <v>0</v>
      </c>
    </row>
    <row r="12" spans="1:10" s="171" customFormat="1" x14ac:dyDescent="0.3">
      <c r="A12" s="53" t="s">
        <v>56</v>
      </c>
      <c r="B12" s="12"/>
      <c r="C12" s="5"/>
      <c r="D12" s="80">
        <v>26015</v>
      </c>
      <c r="E12" s="6"/>
      <c r="F12" s="6">
        <v>35715</v>
      </c>
      <c r="G12" s="6"/>
      <c r="H12" s="22">
        <v>25696</v>
      </c>
      <c r="I12" s="6"/>
      <c r="J12" s="22">
        <v>25905</v>
      </c>
    </row>
    <row r="13" spans="1:10" x14ac:dyDescent="0.3">
      <c r="A13" s="172" t="s">
        <v>57</v>
      </c>
      <c r="B13" s="173"/>
      <c r="C13" s="160"/>
      <c r="D13" s="19">
        <f>SUM(D10:D12)</f>
        <v>4853505</v>
      </c>
      <c r="E13" s="174"/>
      <c r="F13" s="19">
        <f>SUM(F10:F12)</f>
        <v>5070283</v>
      </c>
      <c r="G13" s="174"/>
      <c r="H13" s="19">
        <f>SUM(H10:H12)</f>
        <v>3568260</v>
      </c>
      <c r="I13" s="174"/>
      <c r="J13" s="19">
        <f>SUM(J10:J12)</f>
        <v>4284286</v>
      </c>
    </row>
    <row r="14" spans="1:10" x14ac:dyDescent="0.3">
      <c r="A14" s="172"/>
      <c r="B14" s="12"/>
      <c r="D14" s="6"/>
      <c r="E14" s="6"/>
      <c r="F14" s="6"/>
      <c r="G14" s="6"/>
      <c r="H14" s="6"/>
      <c r="I14" s="6"/>
      <c r="J14" s="6"/>
    </row>
    <row r="15" spans="1:10" x14ac:dyDescent="0.3">
      <c r="A15" s="170" t="s">
        <v>58</v>
      </c>
      <c r="B15" s="12" t="s">
        <v>170</v>
      </c>
      <c r="D15" s="6"/>
      <c r="E15" s="6"/>
      <c r="F15" s="6"/>
      <c r="G15" s="6"/>
      <c r="H15" s="6"/>
      <c r="I15" s="6"/>
      <c r="J15" s="6"/>
    </row>
    <row r="16" spans="1:10" x14ac:dyDescent="0.3">
      <c r="A16" s="53" t="s">
        <v>59</v>
      </c>
      <c r="D16" s="6">
        <v>4571725</v>
      </c>
      <c r="E16" s="6"/>
      <c r="F16" s="6">
        <v>4779302</v>
      </c>
      <c r="G16" s="6"/>
      <c r="H16" s="6">
        <v>3547361</v>
      </c>
      <c r="I16" s="6"/>
      <c r="J16" s="6">
        <v>4216113</v>
      </c>
    </row>
    <row r="17" spans="1:10" x14ac:dyDescent="0.3">
      <c r="A17" s="53" t="s">
        <v>120</v>
      </c>
      <c r="B17" s="12"/>
      <c r="D17" s="6">
        <v>30873</v>
      </c>
      <c r="E17" s="6"/>
      <c r="F17" s="6">
        <v>33971</v>
      </c>
      <c r="G17" s="175"/>
      <c r="H17" s="6">
        <v>20230</v>
      </c>
      <c r="I17" s="175"/>
      <c r="J17" s="6">
        <v>27623</v>
      </c>
    </row>
    <row r="18" spans="1:10" x14ac:dyDescent="0.3">
      <c r="A18" s="53" t="s">
        <v>60</v>
      </c>
      <c r="D18" s="6">
        <v>121195</v>
      </c>
      <c r="E18" s="6"/>
      <c r="F18" s="6">
        <v>68455</v>
      </c>
      <c r="G18" s="6"/>
      <c r="H18" s="6">
        <v>52493</v>
      </c>
      <c r="I18" s="6"/>
      <c r="J18" s="6">
        <v>49516</v>
      </c>
    </row>
    <row r="19" spans="1:10" x14ac:dyDescent="0.3">
      <c r="A19" s="53" t="s">
        <v>234</v>
      </c>
      <c r="D19" s="8">
        <v>0</v>
      </c>
      <c r="E19" s="6"/>
      <c r="F19" s="6">
        <v>1100</v>
      </c>
      <c r="G19" s="6"/>
      <c r="H19" s="8">
        <v>0</v>
      </c>
      <c r="I19" s="6"/>
      <c r="J19" s="6">
        <v>1403</v>
      </c>
    </row>
    <row r="20" spans="1:10" x14ac:dyDescent="0.3">
      <c r="A20" s="53" t="s">
        <v>222</v>
      </c>
      <c r="B20" s="12"/>
      <c r="C20" s="53"/>
      <c r="D20" s="6">
        <v>-7</v>
      </c>
      <c r="E20" s="6"/>
      <c r="F20" s="6">
        <v>-596</v>
      </c>
      <c r="G20" s="6"/>
      <c r="H20" s="8">
        <v>0</v>
      </c>
      <c r="I20" s="6"/>
      <c r="J20" s="6">
        <v>-561</v>
      </c>
    </row>
    <row r="21" spans="1:10" x14ac:dyDescent="0.3">
      <c r="A21" s="172" t="s">
        <v>62</v>
      </c>
      <c r="B21" s="160"/>
      <c r="C21" s="160"/>
      <c r="D21" s="19">
        <f>SUM(D16:D20)</f>
        <v>4723786</v>
      </c>
      <c r="E21" s="174"/>
      <c r="F21" s="19">
        <f>SUM(F16:F20)</f>
        <v>4882232</v>
      </c>
      <c r="G21" s="174"/>
      <c r="H21" s="19">
        <f>SUM(H16:H20)</f>
        <v>3620084</v>
      </c>
      <c r="I21" s="174"/>
      <c r="J21" s="19">
        <f>SUM(J16:J20)</f>
        <v>4294094</v>
      </c>
    </row>
    <row r="22" spans="1:10" x14ac:dyDescent="0.3">
      <c r="A22" s="172"/>
      <c r="D22" s="6"/>
      <c r="E22" s="6"/>
      <c r="F22" s="6"/>
      <c r="G22" s="6"/>
      <c r="H22" s="6"/>
      <c r="I22" s="6"/>
      <c r="J22" s="6"/>
    </row>
    <row r="23" spans="1:10" s="171" customFormat="1" x14ac:dyDescent="0.3">
      <c r="A23" s="246" t="s">
        <v>259</v>
      </c>
      <c r="B23" s="5"/>
      <c r="C23" s="5"/>
      <c r="D23" s="174">
        <f>D13-D21</f>
        <v>129719</v>
      </c>
      <c r="E23" s="174"/>
      <c r="F23" s="174">
        <f>F13-F21</f>
        <v>188051</v>
      </c>
      <c r="G23" s="174"/>
      <c r="H23" s="174">
        <f>H13-H21</f>
        <v>-51824</v>
      </c>
      <c r="I23" s="174"/>
      <c r="J23" s="174">
        <f>J13-J21</f>
        <v>-9808</v>
      </c>
    </row>
    <row r="24" spans="1:10" s="171" customFormat="1" x14ac:dyDescent="0.3">
      <c r="A24" s="24" t="s">
        <v>61</v>
      </c>
      <c r="B24" s="12"/>
      <c r="C24" s="5"/>
      <c r="D24" s="6">
        <v>-135756</v>
      </c>
      <c r="E24" s="6"/>
      <c r="F24" s="6">
        <v>-128187</v>
      </c>
      <c r="G24" s="6"/>
      <c r="H24" s="6">
        <f>-76169-1</f>
        <v>-76170</v>
      </c>
      <c r="I24" s="6"/>
      <c r="J24" s="6">
        <v>-76921</v>
      </c>
    </row>
    <row r="25" spans="1:10" x14ac:dyDescent="0.3">
      <c r="A25" s="46" t="s">
        <v>223</v>
      </c>
      <c r="B25" s="12"/>
      <c r="D25" s="6"/>
      <c r="E25" s="6"/>
      <c r="F25" s="6"/>
      <c r="G25" s="6"/>
      <c r="H25" s="6"/>
      <c r="I25" s="6"/>
      <c r="J25" s="8"/>
    </row>
    <row r="26" spans="1:10" s="171" customFormat="1" x14ac:dyDescent="0.3">
      <c r="A26" s="247" t="s">
        <v>218</v>
      </c>
      <c r="B26" s="12"/>
      <c r="C26" s="5"/>
      <c r="D26" s="6">
        <v>105763</v>
      </c>
      <c r="E26" s="6"/>
      <c r="F26" s="6">
        <v>9008</v>
      </c>
      <c r="G26" s="6"/>
      <c r="H26" s="8">
        <v>0</v>
      </c>
      <c r="I26" s="6"/>
      <c r="J26" s="8">
        <v>0</v>
      </c>
    </row>
    <row r="27" spans="1:10" s="171" customFormat="1" x14ac:dyDescent="0.3">
      <c r="A27" s="248" t="s">
        <v>221</v>
      </c>
      <c r="B27" s="5"/>
      <c r="C27" s="5"/>
      <c r="D27" s="6"/>
      <c r="E27" s="6"/>
      <c r="F27" s="6"/>
      <c r="G27" s="6"/>
      <c r="H27" s="6"/>
      <c r="I27" s="6"/>
      <c r="J27" s="6"/>
    </row>
    <row r="28" spans="1:10" s="171" customFormat="1" x14ac:dyDescent="0.3">
      <c r="A28" s="247" t="s">
        <v>219</v>
      </c>
      <c r="B28" s="12">
        <v>8</v>
      </c>
      <c r="C28" s="5"/>
      <c r="D28" s="250">
        <v>-47219</v>
      </c>
      <c r="E28" s="6"/>
      <c r="F28" s="251">
        <v>0</v>
      </c>
      <c r="G28" s="6"/>
      <c r="H28" s="250">
        <f>-47220+1</f>
        <v>-47219</v>
      </c>
      <c r="I28" s="6"/>
      <c r="J28" s="251">
        <v>0</v>
      </c>
    </row>
    <row r="29" spans="1:10" s="171" customFormat="1" x14ac:dyDescent="0.3">
      <c r="A29" s="249" t="s">
        <v>145</v>
      </c>
      <c r="B29" s="5"/>
      <c r="C29" s="5"/>
      <c r="D29" s="174">
        <f>SUM(D23:D28)</f>
        <v>52507</v>
      </c>
      <c r="E29" s="174"/>
      <c r="F29" s="174">
        <f>SUM(F23:F28)</f>
        <v>68872</v>
      </c>
      <c r="G29" s="174"/>
      <c r="H29" s="174">
        <f>SUM(H23:H28)</f>
        <v>-175213</v>
      </c>
      <c r="I29" s="174"/>
      <c r="J29" s="174">
        <f>SUM(J23:J28)</f>
        <v>-86729</v>
      </c>
    </row>
    <row r="30" spans="1:10" s="171" customFormat="1" x14ac:dyDescent="0.3">
      <c r="A30" s="24" t="s">
        <v>161</v>
      </c>
      <c r="B30" s="12"/>
      <c r="C30" s="5"/>
      <c r="D30" s="6">
        <v>130</v>
      </c>
      <c r="E30" s="6"/>
      <c r="F30" s="6">
        <v>-3444</v>
      </c>
      <c r="G30" s="6"/>
      <c r="H30" s="250">
        <v>-83</v>
      </c>
      <c r="I30" s="6"/>
      <c r="J30" s="8">
        <v>0</v>
      </c>
    </row>
    <row r="31" spans="1:10" s="171" customFormat="1" x14ac:dyDescent="0.3">
      <c r="A31" s="177" t="s">
        <v>63</v>
      </c>
      <c r="B31" s="160"/>
      <c r="C31" s="160"/>
      <c r="D31" s="178">
        <f>SUM(D29:D30)</f>
        <v>52637</v>
      </c>
      <c r="E31" s="179"/>
      <c r="F31" s="178">
        <f>SUM(F29:F30)</f>
        <v>65428</v>
      </c>
      <c r="G31" s="174"/>
      <c r="H31" s="178">
        <f>SUM(H29:H30)</f>
        <v>-175296</v>
      </c>
      <c r="I31" s="174"/>
      <c r="J31" s="178">
        <f>SUM(J29:J30)</f>
        <v>-86729</v>
      </c>
    </row>
    <row r="32" spans="1:10" s="171" customFormat="1" x14ac:dyDescent="0.3">
      <c r="A32" s="177"/>
      <c r="B32" s="160"/>
      <c r="C32" s="160"/>
      <c r="D32" s="183"/>
      <c r="E32" s="181"/>
      <c r="F32" s="183"/>
      <c r="G32" s="182"/>
      <c r="H32" s="183"/>
      <c r="I32" s="182"/>
      <c r="J32" s="183"/>
    </row>
    <row r="33" spans="1:11" s="171" customFormat="1" x14ac:dyDescent="0.3">
      <c r="A33" s="177" t="s">
        <v>64</v>
      </c>
      <c r="B33" s="160"/>
      <c r="C33" s="160"/>
      <c r="D33" s="185"/>
      <c r="E33" s="181"/>
      <c r="F33" s="185"/>
      <c r="G33" s="182"/>
      <c r="H33" s="185"/>
      <c r="I33" s="182"/>
      <c r="J33" s="185"/>
    </row>
    <row r="34" spans="1:11" s="171" customFormat="1" x14ac:dyDescent="0.3">
      <c r="A34" s="186" t="s">
        <v>67</v>
      </c>
      <c r="B34" s="160"/>
      <c r="C34" s="160"/>
      <c r="D34" s="185"/>
      <c r="E34" s="181"/>
      <c r="F34" s="185"/>
      <c r="G34" s="182"/>
      <c r="H34" s="185"/>
      <c r="I34" s="182"/>
      <c r="J34" s="185"/>
    </row>
    <row r="35" spans="1:11" s="171" customFormat="1" hidden="1" x14ac:dyDescent="0.3">
      <c r="A35" s="53" t="s">
        <v>138</v>
      </c>
      <c r="B35" s="160"/>
      <c r="C35" s="160"/>
      <c r="D35" s="22">
        <v>0</v>
      </c>
      <c r="E35" s="181"/>
      <c r="F35" s="8">
        <v>0</v>
      </c>
      <c r="G35" s="182"/>
      <c r="H35" s="8">
        <v>0</v>
      </c>
      <c r="I35" s="6"/>
      <c r="J35" s="8">
        <v>0</v>
      </c>
    </row>
    <row r="36" spans="1:11" s="171" customFormat="1" x14ac:dyDescent="0.3">
      <c r="A36" s="24" t="s">
        <v>68</v>
      </c>
      <c r="B36" s="160"/>
      <c r="C36" s="160"/>
      <c r="D36" s="22">
        <v>-85</v>
      </c>
      <c r="E36" s="175"/>
      <c r="F36" s="22">
        <v>-60</v>
      </c>
      <c r="G36" s="6"/>
      <c r="H36" s="8">
        <v>0</v>
      </c>
      <c r="I36" s="6"/>
      <c r="J36" s="8">
        <v>0</v>
      </c>
      <c r="K36" s="1"/>
    </row>
    <row r="37" spans="1:11" s="171" customFormat="1" x14ac:dyDescent="0.3">
      <c r="A37" s="24" t="s">
        <v>249</v>
      </c>
      <c r="B37" s="160"/>
      <c r="C37" s="160"/>
      <c r="D37" s="22">
        <v>7105</v>
      </c>
      <c r="E37" s="175"/>
      <c r="F37" s="82">
        <v>3017</v>
      </c>
      <c r="G37" s="6"/>
      <c r="H37" s="8">
        <v>0</v>
      </c>
      <c r="I37" s="6"/>
      <c r="J37" s="8">
        <v>0</v>
      </c>
      <c r="K37" s="1"/>
    </row>
    <row r="38" spans="1:11" s="171" customFormat="1" x14ac:dyDescent="0.3">
      <c r="A38" s="177" t="s">
        <v>69</v>
      </c>
      <c r="B38" s="160"/>
      <c r="C38" s="160"/>
      <c r="D38" s="178">
        <f>SUM(D35:D37)</f>
        <v>7020</v>
      </c>
      <c r="E38" s="179"/>
      <c r="F38" s="178">
        <f>SUM(F35:F37)</f>
        <v>2957</v>
      </c>
      <c r="G38" s="174"/>
      <c r="H38" s="23">
        <v>0</v>
      </c>
      <c r="I38" s="174"/>
      <c r="J38" s="23">
        <v>0</v>
      </c>
    </row>
    <row r="39" spans="1:11" s="171" customFormat="1" hidden="1" x14ac:dyDescent="0.3">
      <c r="A39" s="177"/>
      <c r="B39" s="160"/>
      <c r="C39" s="160"/>
      <c r="D39" s="185"/>
      <c r="E39" s="179"/>
      <c r="F39" s="185"/>
      <c r="G39" s="174"/>
      <c r="H39" s="180"/>
      <c r="I39" s="174"/>
      <c r="J39" s="180"/>
    </row>
    <row r="40" spans="1:11" s="171" customFormat="1" hidden="1" x14ac:dyDescent="0.3">
      <c r="A40" s="187" t="s">
        <v>70</v>
      </c>
      <c r="B40" s="160"/>
      <c r="C40" s="160"/>
      <c r="D40" s="185"/>
      <c r="E40" s="179"/>
      <c r="F40" s="185"/>
      <c r="G40" s="174"/>
      <c r="H40" s="185"/>
      <c r="I40" s="174"/>
      <c r="J40" s="185"/>
    </row>
    <row r="41" spans="1:11" s="171" customFormat="1" hidden="1" x14ac:dyDescent="0.3">
      <c r="A41" s="24" t="s">
        <v>117</v>
      </c>
      <c r="B41" s="160"/>
      <c r="C41" s="160"/>
      <c r="D41" s="25">
        <v>0</v>
      </c>
      <c r="E41" s="179"/>
      <c r="F41" s="185">
        <v>0</v>
      </c>
      <c r="G41" s="174"/>
      <c r="H41" s="25">
        <v>0</v>
      </c>
      <c r="I41" s="174"/>
      <c r="J41" s="8">
        <v>0</v>
      </c>
    </row>
    <row r="42" spans="1:11" s="171" customFormat="1" hidden="1" x14ac:dyDescent="0.3">
      <c r="A42" s="177" t="s">
        <v>66</v>
      </c>
      <c r="B42" s="160"/>
      <c r="C42" s="160"/>
      <c r="D42" s="8">
        <v>0</v>
      </c>
      <c r="E42" s="179"/>
      <c r="F42" s="178">
        <f>SUM(F41)</f>
        <v>0</v>
      </c>
      <c r="G42" s="174"/>
      <c r="H42" s="23">
        <v>0</v>
      </c>
      <c r="I42" s="174"/>
      <c r="J42" s="23">
        <v>0</v>
      </c>
    </row>
    <row r="43" spans="1:11" x14ac:dyDescent="0.3">
      <c r="A43" s="177" t="s">
        <v>209</v>
      </c>
      <c r="B43" s="160"/>
      <c r="C43" s="160"/>
      <c r="D43" s="178">
        <f>D38+D42</f>
        <v>7020</v>
      </c>
      <c r="E43" s="179"/>
      <c r="F43" s="184">
        <f>F38+F42</f>
        <v>2957</v>
      </c>
      <c r="G43" s="174"/>
      <c r="H43" s="8">
        <v>0</v>
      </c>
      <c r="I43" s="174"/>
      <c r="J43" s="25">
        <v>0</v>
      </c>
    </row>
    <row r="44" spans="1:11" ht="15" thickBot="1" x14ac:dyDescent="0.35">
      <c r="A44" s="177" t="s">
        <v>65</v>
      </c>
      <c r="D44" s="188">
        <f>D31+D43</f>
        <v>59657</v>
      </c>
      <c r="E44" s="189"/>
      <c r="F44" s="188">
        <f>F31+F43</f>
        <v>68385</v>
      </c>
      <c r="G44" s="189"/>
      <c r="H44" s="190">
        <f>H31+H43</f>
        <v>-175296</v>
      </c>
      <c r="I44" s="189">
        <f>I31</f>
        <v>0</v>
      </c>
      <c r="J44" s="188">
        <f>J31+J43</f>
        <v>-86729</v>
      </c>
    </row>
    <row r="45" spans="1:11" s="161" customFormat="1" ht="15" thickTop="1" x14ac:dyDescent="0.3">
      <c r="A45" s="191"/>
      <c r="B45" s="192"/>
      <c r="C45" s="193"/>
      <c r="D45" s="194"/>
      <c r="E45" s="194"/>
      <c r="F45" s="194"/>
      <c r="G45" s="194"/>
      <c r="H45" s="194"/>
      <c r="I45" s="194"/>
      <c r="J45" s="194"/>
      <c r="K45" s="195"/>
    </row>
    <row r="46" spans="1:11" x14ac:dyDescent="0.3">
      <c r="A46" s="196" t="s">
        <v>71</v>
      </c>
      <c r="B46" s="12"/>
      <c r="D46" s="197"/>
      <c r="E46" s="197"/>
      <c r="F46" s="197"/>
      <c r="G46" s="197"/>
      <c r="H46" s="197"/>
      <c r="I46" s="197"/>
      <c r="J46" s="197"/>
    </row>
    <row r="47" spans="1:11" x14ac:dyDescent="0.3">
      <c r="A47" s="24" t="s">
        <v>72</v>
      </c>
      <c r="B47" s="12"/>
      <c r="D47" s="197">
        <v>51495</v>
      </c>
      <c r="E47" s="197"/>
      <c r="F47" s="197">
        <v>64502</v>
      </c>
      <c r="G47" s="197"/>
      <c r="H47" s="197">
        <v>-175296</v>
      </c>
      <c r="I47" s="197"/>
      <c r="J47" s="197">
        <v>-86729</v>
      </c>
    </row>
    <row r="48" spans="1:11" s="171" customFormat="1" x14ac:dyDescent="0.3">
      <c r="A48" s="24" t="s">
        <v>73</v>
      </c>
      <c r="B48" s="12"/>
      <c r="C48" s="5"/>
      <c r="D48" s="197">
        <v>1142</v>
      </c>
      <c r="E48" s="197"/>
      <c r="F48" s="197">
        <v>926</v>
      </c>
      <c r="G48" s="197"/>
      <c r="H48" s="8">
        <v>0</v>
      </c>
      <c r="I48" s="197"/>
      <c r="J48" s="8">
        <v>0</v>
      </c>
    </row>
    <row r="49" spans="1:10" s="171" customFormat="1" ht="15" thickBot="1" x14ac:dyDescent="0.35">
      <c r="A49" s="196" t="s">
        <v>63</v>
      </c>
      <c r="B49" s="173"/>
      <c r="C49" s="160"/>
      <c r="D49" s="198">
        <f>SUM(D47:D48)</f>
        <v>52637</v>
      </c>
      <c r="E49" s="199"/>
      <c r="F49" s="198">
        <f>SUM(F47:F48)</f>
        <v>65428</v>
      </c>
      <c r="G49" s="199"/>
      <c r="H49" s="198">
        <f>SUM(H47:H48)</f>
        <v>-175296</v>
      </c>
      <c r="I49" s="199"/>
      <c r="J49" s="198">
        <f>SUM(J47:J48)</f>
        <v>-86729</v>
      </c>
    </row>
    <row r="50" spans="1:10" s="171" customFormat="1" ht="15" thickTop="1" x14ac:dyDescent="0.3">
      <c r="A50" s="196"/>
      <c r="B50" s="173"/>
      <c r="C50" s="160"/>
      <c r="D50" s="199"/>
      <c r="E50" s="199"/>
      <c r="F50" s="199"/>
      <c r="G50" s="199"/>
      <c r="H50" s="199"/>
      <c r="I50" s="199"/>
      <c r="J50" s="199"/>
    </row>
    <row r="51" spans="1:10" s="171" customFormat="1" x14ac:dyDescent="0.3">
      <c r="A51" s="196" t="s">
        <v>74</v>
      </c>
      <c r="B51" s="173"/>
      <c r="C51" s="160"/>
      <c r="D51" s="199"/>
      <c r="E51" s="199"/>
      <c r="F51" s="199"/>
      <c r="G51" s="199"/>
      <c r="H51" s="199"/>
      <c r="I51" s="199"/>
      <c r="J51" s="199"/>
    </row>
    <row r="52" spans="1:10" s="171" customFormat="1" x14ac:dyDescent="0.3">
      <c r="A52" s="24" t="s">
        <v>72</v>
      </c>
      <c r="B52" s="173"/>
      <c r="C52" s="160"/>
      <c r="D52" s="197">
        <v>58515</v>
      </c>
      <c r="E52" s="7"/>
      <c r="F52" s="197">
        <v>67459</v>
      </c>
      <c r="G52" s="200"/>
      <c r="H52" s="197">
        <v>-175296</v>
      </c>
      <c r="I52" s="200"/>
      <c r="J52" s="197">
        <v>-86729</v>
      </c>
    </row>
    <row r="53" spans="1:10" x14ac:dyDescent="0.3">
      <c r="A53" s="24" t="s">
        <v>73</v>
      </c>
      <c r="B53" s="12"/>
      <c r="D53" s="197">
        <v>1142</v>
      </c>
      <c r="E53" s="197"/>
      <c r="F53" s="197">
        <v>926</v>
      </c>
      <c r="G53" s="197"/>
      <c r="H53" s="8">
        <v>0</v>
      </c>
      <c r="I53" s="197"/>
      <c r="J53" s="8">
        <v>0</v>
      </c>
    </row>
    <row r="54" spans="1:10" ht="15" thickBot="1" x14ac:dyDescent="0.35">
      <c r="A54" s="201" t="s">
        <v>75</v>
      </c>
      <c r="B54" s="12"/>
      <c r="D54" s="198">
        <f>SUM(D52:D53)</f>
        <v>59657</v>
      </c>
      <c r="E54" s="182"/>
      <c r="F54" s="198">
        <f>SUM(F52:F53)</f>
        <v>68385</v>
      </c>
      <c r="G54" s="202"/>
      <c r="H54" s="198">
        <f>SUM(H52:H53)</f>
        <v>-175296</v>
      </c>
      <c r="I54" s="202"/>
      <c r="J54" s="198">
        <f>SUM(J52:J53)</f>
        <v>-86729</v>
      </c>
    </row>
    <row r="55" spans="1:10" ht="15" thickTop="1" x14ac:dyDescent="0.3">
      <c r="A55" s="203"/>
      <c r="B55" s="12"/>
      <c r="G55" s="204"/>
      <c r="H55" s="43"/>
      <c r="I55" s="204"/>
      <c r="J55" s="43"/>
    </row>
    <row r="56" spans="1:10" ht="15" thickBot="1" x14ac:dyDescent="0.35">
      <c r="A56" s="307" t="s">
        <v>141</v>
      </c>
      <c r="B56" s="12">
        <v>16</v>
      </c>
      <c r="D56" s="81">
        <v>0.01</v>
      </c>
      <c r="E56" s="205"/>
      <c r="F56" s="81">
        <v>1.2999999999999999E-2</v>
      </c>
      <c r="G56" s="205"/>
      <c r="H56" s="81">
        <v>-3.4000000000000002E-2</v>
      </c>
      <c r="I56" s="205"/>
      <c r="J56" s="81">
        <v>-1.7000000000000001E-2</v>
      </c>
    </row>
    <row r="57" spans="1:10" ht="15.6" thickTop="1" thickBot="1" x14ac:dyDescent="0.35">
      <c r="A57" s="307" t="s">
        <v>197</v>
      </c>
      <c r="B57" s="12">
        <v>16</v>
      </c>
      <c r="D57" s="81">
        <v>0.01</v>
      </c>
      <c r="E57" s="205"/>
      <c r="F57" s="81">
        <v>1.2999999999999999E-2</v>
      </c>
      <c r="G57" s="205"/>
      <c r="H57" s="81">
        <v>-3.4000000000000002E-2</v>
      </c>
      <c r="I57" s="205"/>
      <c r="J57" s="81">
        <v>-1.7000000000000001E-2</v>
      </c>
    </row>
    <row r="58" spans="1:10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92D050"/>
  </sheetPr>
  <dimension ref="A1:K61"/>
  <sheetViews>
    <sheetView view="pageBreakPreview" topLeftCell="B1" zoomScaleNormal="100" zoomScaleSheetLayoutView="100" workbookViewId="0">
      <selection activeCell="L1" sqref="L1:XFD1048576"/>
    </sheetView>
  </sheetViews>
  <sheetFormatPr defaultColWidth="30.375" defaultRowHeight="14.4" x14ac:dyDescent="0.3"/>
  <cols>
    <col min="1" max="1" width="58.25" style="165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66" customWidth="1"/>
    <col min="9" max="9" width="1.25" style="5" customWidth="1"/>
    <col min="10" max="10" width="13" style="166" customWidth="1"/>
    <col min="11" max="11" width="0.625" style="1" customWidth="1"/>
    <col min="12" max="16384" width="30.375" style="1"/>
  </cols>
  <sheetData>
    <row r="1" spans="1:10" s="161" customFormat="1" ht="18" x14ac:dyDescent="0.35">
      <c r="A1" s="91" t="s">
        <v>169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161" customFormat="1" ht="15.6" x14ac:dyDescent="0.3">
      <c r="A2" s="162" t="s">
        <v>124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161" customFormat="1" ht="15.6" x14ac:dyDescent="0.3">
      <c r="A3" s="162" t="s">
        <v>232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161" customFormat="1" ht="15.6" x14ac:dyDescent="0.3">
      <c r="A4" s="162"/>
      <c r="B4" s="163"/>
      <c r="C4" s="163"/>
      <c r="D4" s="164"/>
      <c r="E4" s="163"/>
      <c r="F4" s="164"/>
      <c r="G4" s="163"/>
      <c r="H4" s="164"/>
      <c r="I4" s="163"/>
      <c r="J4" s="163"/>
    </row>
    <row r="5" spans="1:10" x14ac:dyDescent="0.3">
      <c r="C5" s="166"/>
      <c r="D5" s="322" t="s">
        <v>2</v>
      </c>
      <c r="E5" s="322"/>
      <c r="F5" s="322"/>
      <c r="G5" s="20"/>
      <c r="H5" s="322" t="s">
        <v>3</v>
      </c>
      <c r="I5" s="322"/>
      <c r="J5" s="322"/>
    </row>
    <row r="6" spans="1:10" x14ac:dyDescent="0.3">
      <c r="C6" s="166"/>
      <c r="D6" s="322" t="s">
        <v>52</v>
      </c>
      <c r="E6" s="322"/>
      <c r="F6" s="322"/>
      <c r="G6" s="20"/>
      <c r="H6" s="322" t="s">
        <v>53</v>
      </c>
      <c r="I6" s="322"/>
      <c r="J6" s="322"/>
    </row>
    <row r="7" spans="1:10" x14ac:dyDescent="0.3">
      <c r="B7" s="21" t="s">
        <v>5</v>
      </c>
      <c r="C7" s="53"/>
      <c r="D7" s="167" t="s">
        <v>215</v>
      </c>
      <c r="E7" s="167"/>
      <c r="F7" s="167" t="s">
        <v>165</v>
      </c>
      <c r="G7" s="167"/>
      <c r="H7" s="167" t="s">
        <v>215</v>
      </c>
      <c r="I7" s="167"/>
      <c r="J7" s="167" t="s">
        <v>165</v>
      </c>
    </row>
    <row r="8" spans="1:10" x14ac:dyDescent="0.3">
      <c r="A8" s="168" t="s">
        <v>171</v>
      </c>
      <c r="B8" s="169"/>
      <c r="C8" s="53"/>
      <c r="D8" s="319" t="s">
        <v>7</v>
      </c>
      <c r="E8" s="319"/>
      <c r="F8" s="319"/>
      <c r="G8" s="319"/>
      <c r="H8" s="319"/>
      <c r="I8" s="319"/>
      <c r="J8" s="319"/>
    </row>
    <row r="9" spans="1:10" x14ac:dyDescent="0.3">
      <c r="A9" s="170" t="s">
        <v>54</v>
      </c>
      <c r="B9" s="12" t="s">
        <v>170</v>
      </c>
      <c r="D9" s="166"/>
      <c r="E9" s="166"/>
      <c r="F9" s="166"/>
    </row>
    <row r="10" spans="1:10" x14ac:dyDescent="0.3">
      <c r="A10" s="53" t="s">
        <v>55</v>
      </c>
      <c r="C10" s="12"/>
      <c r="D10" s="6">
        <v>9929286</v>
      </c>
      <c r="E10" s="6"/>
      <c r="F10" s="6">
        <v>8182222</v>
      </c>
      <c r="G10" s="6"/>
      <c r="H10" s="6">
        <v>8004901</v>
      </c>
      <c r="I10" s="6"/>
      <c r="J10" s="6">
        <v>6401648</v>
      </c>
    </row>
    <row r="11" spans="1:10" x14ac:dyDescent="0.3">
      <c r="A11" s="53" t="s">
        <v>191</v>
      </c>
      <c r="B11" s="12"/>
      <c r="C11" s="12"/>
      <c r="D11" s="8">
        <v>0</v>
      </c>
      <c r="E11" s="6"/>
      <c r="F11" s="8">
        <v>0</v>
      </c>
      <c r="G11" s="6"/>
      <c r="H11" s="8">
        <v>0</v>
      </c>
      <c r="I11" s="6"/>
      <c r="J11" s="8">
        <v>253000</v>
      </c>
    </row>
    <row r="12" spans="1:10" x14ac:dyDescent="0.3">
      <c r="A12" s="53" t="s">
        <v>160</v>
      </c>
      <c r="B12" s="12"/>
      <c r="C12" s="12"/>
      <c r="D12" s="8">
        <v>2331</v>
      </c>
      <c r="E12" s="6"/>
      <c r="F12" s="8">
        <v>0</v>
      </c>
      <c r="G12" s="6"/>
      <c r="H12" s="8">
        <v>2331</v>
      </c>
      <c r="I12" s="6"/>
      <c r="J12" s="8">
        <v>0</v>
      </c>
    </row>
    <row r="13" spans="1:10" x14ac:dyDescent="0.3">
      <c r="A13" s="53" t="s">
        <v>217</v>
      </c>
      <c r="B13" s="12"/>
      <c r="C13" s="12"/>
      <c r="D13" s="8">
        <v>591</v>
      </c>
      <c r="E13" s="6"/>
      <c r="F13" s="8">
        <v>0</v>
      </c>
      <c r="G13" s="6"/>
      <c r="H13" s="8">
        <v>591</v>
      </c>
      <c r="I13" s="6"/>
      <c r="J13" s="8">
        <v>0</v>
      </c>
    </row>
    <row r="14" spans="1:10" x14ac:dyDescent="0.3">
      <c r="A14" s="53" t="s">
        <v>229</v>
      </c>
      <c r="B14" s="12"/>
      <c r="C14" s="12"/>
      <c r="D14" s="8">
        <v>12162</v>
      </c>
      <c r="E14" s="6"/>
      <c r="F14" s="8">
        <v>8137</v>
      </c>
      <c r="G14" s="6"/>
      <c r="H14" s="8">
        <v>6816</v>
      </c>
      <c r="I14" s="6"/>
      <c r="J14" s="8">
        <v>2951</v>
      </c>
    </row>
    <row r="15" spans="1:10" s="171" customFormat="1" x14ac:dyDescent="0.3">
      <c r="A15" s="53" t="s">
        <v>56</v>
      </c>
      <c r="B15" s="12"/>
      <c r="C15" s="5"/>
      <c r="D15" s="80">
        <v>59522</v>
      </c>
      <c r="E15" s="6"/>
      <c r="F15" s="6">
        <v>72902</v>
      </c>
      <c r="G15" s="6"/>
      <c r="H15" s="22">
        <v>50289</v>
      </c>
      <c r="I15" s="6"/>
      <c r="J15" s="22">
        <v>59375</v>
      </c>
    </row>
    <row r="16" spans="1:10" x14ac:dyDescent="0.3">
      <c r="A16" s="172" t="s">
        <v>57</v>
      </c>
      <c r="B16" s="173"/>
      <c r="C16" s="160"/>
      <c r="D16" s="19">
        <f>SUM(D10:D15)</f>
        <v>10003892</v>
      </c>
      <c r="E16" s="174"/>
      <c r="F16" s="19">
        <f>SUM(F10:F15)</f>
        <v>8263261</v>
      </c>
      <c r="G16" s="174"/>
      <c r="H16" s="19">
        <f>SUM(H10:H15)</f>
        <v>8064928</v>
      </c>
      <c r="I16" s="174"/>
      <c r="J16" s="19">
        <f>SUM(J10:J15)</f>
        <v>6716974</v>
      </c>
    </row>
    <row r="17" spans="1:10" x14ac:dyDescent="0.3">
      <c r="A17" s="172"/>
      <c r="B17" s="12"/>
      <c r="D17" s="6"/>
      <c r="E17" s="6"/>
      <c r="F17" s="6"/>
      <c r="G17" s="6"/>
      <c r="H17" s="6"/>
      <c r="I17" s="6"/>
      <c r="J17" s="6"/>
    </row>
    <row r="18" spans="1:10" x14ac:dyDescent="0.3">
      <c r="A18" s="170" t="s">
        <v>58</v>
      </c>
      <c r="B18" s="12" t="s">
        <v>170</v>
      </c>
      <c r="D18" s="6"/>
      <c r="E18" s="6"/>
      <c r="F18" s="6"/>
      <c r="G18" s="6"/>
      <c r="H18" s="6"/>
      <c r="I18" s="6"/>
      <c r="J18" s="6"/>
    </row>
    <row r="19" spans="1:10" x14ac:dyDescent="0.3">
      <c r="A19" s="53" t="s">
        <v>59</v>
      </c>
      <c r="D19" s="6">
        <v>9450931</v>
      </c>
      <c r="E19" s="6"/>
      <c r="F19" s="6">
        <v>7716876</v>
      </c>
      <c r="G19" s="6"/>
      <c r="H19" s="6">
        <v>7901899</v>
      </c>
      <c r="I19" s="6"/>
      <c r="J19" s="6">
        <v>6232766</v>
      </c>
    </row>
    <row r="20" spans="1:10" x14ac:dyDescent="0.3">
      <c r="A20" s="53" t="s">
        <v>120</v>
      </c>
      <c r="B20" s="12"/>
      <c r="D20" s="6">
        <v>64750</v>
      </c>
      <c r="E20" s="6"/>
      <c r="F20" s="6">
        <v>64425</v>
      </c>
      <c r="G20" s="175"/>
      <c r="H20" s="6">
        <v>47266</v>
      </c>
      <c r="I20" s="175"/>
      <c r="J20" s="6">
        <v>53100</v>
      </c>
    </row>
    <row r="21" spans="1:10" x14ac:dyDescent="0.3">
      <c r="A21" s="53" t="s">
        <v>60</v>
      </c>
      <c r="D21" s="6">
        <v>191240</v>
      </c>
      <c r="E21" s="6"/>
      <c r="F21" s="6">
        <v>140671</v>
      </c>
      <c r="G21" s="6"/>
      <c r="H21" s="6">
        <v>100717</v>
      </c>
      <c r="I21" s="6"/>
      <c r="J21" s="6">
        <v>103426</v>
      </c>
    </row>
    <row r="22" spans="1:10" x14ac:dyDescent="0.3">
      <c r="A22" s="53" t="s">
        <v>222</v>
      </c>
      <c r="B22" s="12"/>
      <c r="C22" s="53"/>
      <c r="D22" s="6">
        <v>-56</v>
      </c>
      <c r="E22" s="6"/>
      <c r="F22" s="6">
        <v>-256</v>
      </c>
      <c r="G22" s="6"/>
      <c r="H22" s="8">
        <v>0</v>
      </c>
      <c r="I22" s="6"/>
      <c r="J22" s="6">
        <v>-561</v>
      </c>
    </row>
    <row r="23" spans="1:10" x14ac:dyDescent="0.3">
      <c r="A23" s="172" t="s">
        <v>62</v>
      </c>
      <c r="B23" s="160"/>
      <c r="C23" s="160"/>
      <c r="D23" s="19">
        <f>SUM(D19:D22)</f>
        <v>9706865</v>
      </c>
      <c r="E23" s="174"/>
      <c r="F23" s="19">
        <f>SUM(F19:F22)</f>
        <v>7921716</v>
      </c>
      <c r="G23" s="174"/>
      <c r="H23" s="19">
        <f>SUM(H19:H22)</f>
        <v>8049882</v>
      </c>
      <c r="I23" s="174"/>
      <c r="J23" s="19">
        <f>SUM(J19:J22)</f>
        <v>6388731</v>
      </c>
    </row>
    <row r="24" spans="1:10" x14ac:dyDescent="0.3">
      <c r="A24" s="172"/>
      <c r="D24" s="6"/>
      <c r="E24" s="6"/>
      <c r="F24" s="6"/>
      <c r="G24" s="6"/>
      <c r="H24" s="6"/>
      <c r="I24" s="6"/>
      <c r="J24" s="6"/>
    </row>
    <row r="25" spans="1:10" s="171" customFormat="1" x14ac:dyDescent="0.3">
      <c r="A25" s="246" t="s">
        <v>259</v>
      </c>
      <c r="B25" s="5"/>
      <c r="C25" s="5"/>
      <c r="D25" s="174">
        <f>D16-D23</f>
        <v>297027</v>
      </c>
      <c r="E25" s="174"/>
      <c r="F25" s="174">
        <f>F16-F23</f>
        <v>341545</v>
      </c>
      <c r="G25" s="174"/>
      <c r="H25" s="174">
        <f>H16-H23</f>
        <v>15046</v>
      </c>
      <c r="I25" s="174"/>
      <c r="J25" s="174">
        <f>J16-J23</f>
        <v>328243</v>
      </c>
    </row>
    <row r="26" spans="1:10" s="171" customFormat="1" x14ac:dyDescent="0.3">
      <c r="A26" s="24" t="s">
        <v>61</v>
      </c>
      <c r="B26" s="12"/>
      <c r="C26" s="5"/>
      <c r="D26" s="6">
        <v>-259600</v>
      </c>
      <c r="E26" s="6"/>
      <c r="F26" s="6">
        <v>-259187</v>
      </c>
      <c r="G26" s="6"/>
      <c r="H26" s="6">
        <f>-146202-1</f>
        <v>-146203</v>
      </c>
      <c r="I26" s="6"/>
      <c r="J26" s="6">
        <v>-156906</v>
      </c>
    </row>
    <row r="27" spans="1:10" x14ac:dyDescent="0.3">
      <c r="A27" s="46" t="s">
        <v>223</v>
      </c>
      <c r="B27" s="12"/>
      <c r="D27" s="6"/>
      <c r="E27" s="6"/>
      <c r="F27" s="6"/>
      <c r="G27" s="6"/>
      <c r="H27" s="6"/>
      <c r="I27" s="6"/>
      <c r="J27" s="8"/>
    </row>
    <row r="28" spans="1:10" s="171" customFormat="1" x14ac:dyDescent="0.3">
      <c r="A28" s="247" t="s">
        <v>218</v>
      </c>
      <c r="B28" s="12" t="s">
        <v>226</v>
      </c>
      <c r="C28" s="5"/>
      <c r="D28" s="6">
        <v>174500</v>
      </c>
      <c r="E28" s="6"/>
      <c r="F28" s="6">
        <v>40706</v>
      </c>
      <c r="G28" s="6"/>
      <c r="H28" s="8">
        <v>0</v>
      </c>
      <c r="I28" s="6"/>
      <c r="J28" s="8">
        <v>0</v>
      </c>
    </row>
    <row r="29" spans="1:10" s="171" customFormat="1" x14ac:dyDescent="0.3">
      <c r="A29" s="53" t="s">
        <v>221</v>
      </c>
      <c r="B29" s="5"/>
      <c r="C29" s="5"/>
      <c r="D29" s="6"/>
      <c r="E29" s="6"/>
      <c r="F29" s="6"/>
      <c r="G29" s="6"/>
      <c r="H29" s="6"/>
      <c r="I29" s="6"/>
      <c r="J29" s="6"/>
    </row>
    <row r="30" spans="1:10" s="171" customFormat="1" x14ac:dyDescent="0.3">
      <c r="A30" s="313" t="s">
        <v>219</v>
      </c>
      <c r="B30" s="12">
        <v>8</v>
      </c>
      <c r="C30" s="5"/>
      <c r="D30" s="250">
        <v>-48928</v>
      </c>
      <c r="E30" s="6"/>
      <c r="F30" s="251">
        <v>0</v>
      </c>
      <c r="G30" s="6"/>
      <c r="H30" s="250">
        <f>-48929+1</f>
        <v>-48928</v>
      </c>
      <c r="I30" s="6"/>
      <c r="J30" s="251">
        <v>0</v>
      </c>
    </row>
    <row r="31" spans="1:10" s="171" customFormat="1" x14ac:dyDescent="0.3">
      <c r="A31" s="176" t="s">
        <v>145</v>
      </c>
      <c r="B31" s="5"/>
      <c r="C31" s="5"/>
      <c r="D31" s="174">
        <f>SUM(D25:D30)</f>
        <v>162999</v>
      </c>
      <c r="E31" s="174"/>
      <c r="F31" s="174">
        <f>SUM(F25:F30)</f>
        <v>123064</v>
      </c>
      <c r="G31" s="174"/>
      <c r="H31" s="174">
        <f>SUM(H25:H30)</f>
        <v>-180085</v>
      </c>
      <c r="I31" s="174"/>
      <c r="J31" s="174">
        <f>SUM(J25:J30)</f>
        <v>171337</v>
      </c>
    </row>
    <row r="32" spans="1:10" s="171" customFormat="1" x14ac:dyDescent="0.3">
      <c r="A32" s="24" t="s">
        <v>161</v>
      </c>
      <c r="B32" s="12"/>
      <c r="C32" s="5"/>
      <c r="D32" s="6">
        <v>239</v>
      </c>
      <c r="E32" s="6"/>
      <c r="F32" s="6">
        <v>-3229</v>
      </c>
      <c r="G32" s="6"/>
      <c r="H32" s="250">
        <v>-188</v>
      </c>
      <c r="I32" s="6"/>
      <c r="J32" s="8">
        <v>0</v>
      </c>
    </row>
    <row r="33" spans="1:11" s="171" customFormat="1" x14ac:dyDescent="0.3">
      <c r="A33" s="177" t="s">
        <v>63</v>
      </c>
      <c r="B33" s="160"/>
      <c r="C33" s="160"/>
      <c r="D33" s="178">
        <f>SUM(D31:D32)</f>
        <v>163238</v>
      </c>
      <c r="E33" s="179"/>
      <c r="F33" s="178">
        <f>SUM(F31:F32)</f>
        <v>119835</v>
      </c>
      <c r="G33" s="174"/>
      <c r="H33" s="178">
        <f>SUM(H31:H32)</f>
        <v>-180273</v>
      </c>
      <c r="I33" s="174"/>
      <c r="J33" s="178">
        <f>SUM(J31:J32)</f>
        <v>171337</v>
      </c>
    </row>
    <row r="34" spans="1:11" s="171" customFormat="1" x14ac:dyDescent="0.3">
      <c r="A34" s="177"/>
      <c r="B34" s="160"/>
      <c r="C34" s="160"/>
      <c r="D34" s="183"/>
      <c r="E34" s="181"/>
      <c r="F34" s="183"/>
      <c r="G34" s="182"/>
      <c r="H34" s="183"/>
      <c r="I34" s="182"/>
      <c r="J34" s="183"/>
    </row>
    <row r="35" spans="1:11" s="171" customFormat="1" x14ac:dyDescent="0.3">
      <c r="A35" s="177" t="s">
        <v>64</v>
      </c>
      <c r="B35" s="160"/>
      <c r="C35" s="160"/>
      <c r="D35" s="185"/>
      <c r="E35" s="181"/>
      <c r="F35" s="185"/>
      <c r="G35" s="182"/>
      <c r="H35" s="185"/>
      <c r="I35" s="182"/>
      <c r="J35" s="185"/>
    </row>
    <row r="36" spans="1:11" s="171" customFormat="1" x14ac:dyDescent="0.3">
      <c r="A36" s="186" t="s">
        <v>67</v>
      </c>
      <c r="B36" s="160"/>
      <c r="C36" s="160"/>
      <c r="D36" s="185"/>
      <c r="E36" s="181"/>
      <c r="F36" s="185"/>
      <c r="G36" s="182"/>
      <c r="H36" s="185"/>
      <c r="I36" s="182"/>
      <c r="J36" s="185"/>
    </row>
    <row r="37" spans="1:11" s="171" customFormat="1" hidden="1" x14ac:dyDescent="0.3">
      <c r="A37" s="53" t="s">
        <v>138</v>
      </c>
      <c r="B37" s="160"/>
      <c r="C37" s="160"/>
      <c r="D37" s="22">
        <v>0</v>
      </c>
      <c r="E37" s="181"/>
      <c r="F37" s="8">
        <v>0</v>
      </c>
      <c r="G37" s="182"/>
      <c r="H37" s="8">
        <v>0</v>
      </c>
      <c r="I37" s="6"/>
      <c r="J37" s="8">
        <v>0</v>
      </c>
    </row>
    <row r="38" spans="1:11" s="171" customFormat="1" x14ac:dyDescent="0.3">
      <c r="A38" s="24" t="s">
        <v>68</v>
      </c>
      <c r="B38" s="160"/>
      <c r="C38" s="160"/>
      <c r="D38" s="22">
        <v>-72</v>
      </c>
      <c r="E38" s="175"/>
      <c r="F38" s="22">
        <v>-25</v>
      </c>
      <c r="G38" s="6"/>
      <c r="H38" s="8">
        <v>0</v>
      </c>
      <c r="I38" s="6"/>
      <c r="J38" s="8">
        <v>0</v>
      </c>
      <c r="K38" s="1"/>
    </row>
    <row r="39" spans="1:11" s="171" customFormat="1" x14ac:dyDescent="0.3">
      <c r="A39" s="24" t="s">
        <v>256</v>
      </c>
      <c r="B39" s="160"/>
      <c r="C39" s="160"/>
      <c r="D39" s="22"/>
      <c r="E39" s="175"/>
      <c r="F39" s="22"/>
      <c r="G39" s="6"/>
      <c r="H39" s="8"/>
      <c r="I39" s="6"/>
      <c r="J39" s="8"/>
      <c r="K39" s="1"/>
    </row>
    <row r="40" spans="1:11" s="171" customFormat="1" x14ac:dyDescent="0.3">
      <c r="A40" s="313" t="s">
        <v>257</v>
      </c>
      <c r="B40" s="12">
        <v>11</v>
      </c>
      <c r="C40" s="160"/>
      <c r="D40" s="22">
        <v>2367</v>
      </c>
      <c r="E40" s="175"/>
      <c r="F40" s="82">
        <v>-2345</v>
      </c>
      <c r="G40" s="6"/>
      <c r="H40" s="8">
        <v>0</v>
      </c>
      <c r="I40" s="6"/>
      <c r="J40" s="8">
        <v>0</v>
      </c>
      <c r="K40" s="1"/>
    </row>
    <row r="41" spans="1:11" s="171" customFormat="1" x14ac:dyDescent="0.3">
      <c r="A41" s="177" t="s">
        <v>69</v>
      </c>
      <c r="B41" s="160"/>
      <c r="C41" s="160"/>
      <c r="D41" s="178">
        <f>SUM(D37:D40)</f>
        <v>2295</v>
      </c>
      <c r="E41" s="179"/>
      <c r="F41" s="178">
        <f>SUM(F37:F40)</f>
        <v>-2370</v>
      </c>
      <c r="G41" s="174"/>
      <c r="H41" s="314">
        <f>SUM(H37:H40)</f>
        <v>0</v>
      </c>
      <c r="I41" s="315"/>
      <c r="J41" s="314">
        <f>SUM(J37:J40)</f>
        <v>0</v>
      </c>
    </row>
    <row r="42" spans="1:11" s="171" customFormat="1" hidden="1" x14ac:dyDescent="0.3">
      <c r="A42" s="177"/>
      <c r="B42" s="160"/>
      <c r="C42" s="160"/>
      <c r="D42" s="185"/>
      <c r="E42" s="179"/>
      <c r="F42" s="185"/>
      <c r="G42" s="174"/>
      <c r="H42" s="316"/>
      <c r="I42" s="315"/>
      <c r="J42" s="316"/>
    </row>
    <row r="43" spans="1:11" s="171" customFormat="1" hidden="1" x14ac:dyDescent="0.3">
      <c r="A43" s="187" t="s">
        <v>70</v>
      </c>
      <c r="B43" s="160"/>
      <c r="C43" s="160"/>
      <c r="D43" s="185"/>
      <c r="E43" s="179"/>
      <c r="F43" s="185"/>
      <c r="G43" s="174"/>
      <c r="H43" s="317"/>
      <c r="I43" s="315"/>
      <c r="J43" s="317"/>
    </row>
    <row r="44" spans="1:11" s="171" customFormat="1" hidden="1" x14ac:dyDescent="0.3">
      <c r="A44" s="24" t="s">
        <v>117</v>
      </c>
      <c r="B44" s="160"/>
      <c r="C44" s="160"/>
      <c r="D44" s="25">
        <v>0</v>
      </c>
      <c r="E44" s="179"/>
      <c r="F44" s="185">
        <v>0</v>
      </c>
      <c r="G44" s="174"/>
      <c r="H44" s="25">
        <v>0</v>
      </c>
      <c r="I44" s="315"/>
      <c r="J44" s="8">
        <v>0</v>
      </c>
    </row>
    <row r="45" spans="1:11" s="171" customFormat="1" hidden="1" x14ac:dyDescent="0.3">
      <c r="A45" s="177" t="s">
        <v>66</v>
      </c>
      <c r="B45" s="160"/>
      <c r="C45" s="160"/>
      <c r="D45" s="8">
        <v>0</v>
      </c>
      <c r="E45" s="179"/>
      <c r="F45" s="178">
        <f>SUM(F44)</f>
        <v>0</v>
      </c>
      <c r="G45" s="174"/>
      <c r="H45" s="23">
        <v>0</v>
      </c>
      <c r="I45" s="315"/>
      <c r="J45" s="23">
        <v>0</v>
      </c>
    </row>
    <row r="46" spans="1:11" x14ac:dyDescent="0.3">
      <c r="A46" s="177" t="s">
        <v>209</v>
      </c>
      <c r="B46" s="160"/>
      <c r="C46" s="160"/>
      <c r="D46" s="178">
        <f>D41+D45</f>
        <v>2295</v>
      </c>
      <c r="E46" s="179"/>
      <c r="F46" s="184">
        <f>F41+F45</f>
        <v>-2370</v>
      </c>
      <c r="G46" s="174"/>
      <c r="H46" s="318">
        <f>H41+H45</f>
        <v>0</v>
      </c>
      <c r="I46" s="315"/>
      <c r="J46" s="318">
        <f>J41+J45</f>
        <v>0</v>
      </c>
    </row>
    <row r="47" spans="1:11" ht="15" thickBot="1" x14ac:dyDescent="0.35">
      <c r="A47" s="177" t="s">
        <v>65</v>
      </c>
      <c r="D47" s="188">
        <f>D33+D46</f>
        <v>165533</v>
      </c>
      <c r="E47" s="189"/>
      <c r="F47" s="188">
        <f>F33+F46</f>
        <v>117465</v>
      </c>
      <c r="G47" s="189"/>
      <c r="H47" s="190">
        <f>H33+H46</f>
        <v>-180273</v>
      </c>
      <c r="I47" s="189">
        <f>I33</f>
        <v>0</v>
      </c>
      <c r="J47" s="188">
        <f>J33+J46</f>
        <v>171337</v>
      </c>
    </row>
    <row r="48" spans="1:11" s="161" customFormat="1" ht="15" thickTop="1" x14ac:dyDescent="0.3">
      <c r="A48" s="191"/>
      <c r="B48" s="192"/>
      <c r="C48" s="193"/>
      <c r="D48" s="194"/>
      <c r="E48" s="194"/>
      <c r="F48" s="194"/>
      <c r="G48" s="194"/>
      <c r="H48" s="194"/>
      <c r="I48" s="194"/>
      <c r="J48" s="194"/>
      <c r="K48" s="195"/>
    </row>
    <row r="49" spans="1:10" x14ac:dyDescent="0.3">
      <c r="A49" s="196" t="s">
        <v>71</v>
      </c>
      <c r="B49" s="12"/>
      <c r="D49" s="197"/>
      <c r="E49" s="197"/>
      <c r="F49" s="197"/>
      <c r="G49" s="197"/>
      <c r="H49" s="197"/>
      <c r="I49" s="197"/>
      <c r="J49" s="197"/>
    </row>
    <row r="50" spans="1:10" x14ac:dyDescent="0.3">
      <c r="A50" s="24" t="s">
        <v>72</v>
      </c>
      <c r="B50" s="12"/>
      <c r="D50" s="197">
        <v>161914</v>
      </c>
      <c r="E50" s="197"/>
      <c r="F50" s="197">
        <v>118999</v>
      </c>
      <c r="G50" s="197"/>
      <c r="H50" s="197">
        <v>-180273</v>
      </c>
      <c r="I50" s="197"/>
      <c r="J50" s="197">
        <v>171337</v>
      </c>
    </row>
    <row r="51" spans="1:10" s="171" customFormat="1" x14ac:dyDescent="0.3">
      <c r="A51" s="24" t="s">
        <v>73</v>
      </c>
      <c r="B51" s="12"/>
      <c r="C51" s="5"/>
      <c r="D51" s="197">
        <v>1324</v>
      </c>
      <c r="E51" s="197"/>
      <c r="F51" s="197">
        <v>836</v>
      </c>
      <c r="G51" s="197"/>
      <c r="H51" s="8">
        <v>0</v>
      </c>
      <c r="I51" s="197"/>
      <c r="J51" s="8">
        <v>0</v>
      </c>
    </row>
    <row r="52" spans="1:10" s="171" customFormat="1" ht="15" thickBot="1" x14ac:dyDescent="0.35">
      <c r="A52" s="196" t="s">
        <v>63</v>
      </c>
      <c r="B52" s="173"/>
      <c r="C52" s="160"/>
      <c r="D52" s="198">
        <f>SUM(D50:D51)</f>
        <v>163238</v>
      </c>
      <c r="E52" s="199"/>
      <c r="F52" s="198">
        <f>SUM(F50:F51)</f>
        <v>119835</v>
      </c>
      <c r="G52" s="199"/>
      <c r="H52" s="198">
        <f>SUM(H50:H51)</f>
        <v>-180273</v>
      </c>
      <c r="I52" s="199"/>
      <c r="J52" s="198">
        <f>SUM(J50:J51)</f>
        <v>171337</v>
      </c>
    </row>
    <row r="53" spans="1:10" s="171" customFormat="1" ht="15" thickTop="1" x14ac:dyDescent="0.3">
      <c r="A53" s="196"/>
      <c r="B53" s="173"/>
      <c r="C53" s="160"/>
      <c r="D53" s="199"/>
      <c r="E53" s="199"/>
      <c r="F53" s="199"/>
      <c r="G53" s="199"/>
      <c r="H53" s="199"/>
      <c r="I53" s="199"/>
      <c r="J53" s="199"/>
    </row>
    <row r="54" spans="1:10" s="171" customFormat="1" x14ac:dyDescent="0.3">
      <c r="A54" s="196" t="s">
        <v>74</v>
      </c>
      <c r="B54" s="173"/>
      <c r="C54" s="160"/>
      <c r="D54" s="199"/>
      <c r="E54" s="199"/>
      <c r="F54" s="199"/>
      <c r="G54" s="199"/>
      <c r="H54" s="199"/>
      <c r="I54" s="199"/>
      <c r="J54" s="199"/>
    </row>
    <row r="55" spans="1:10" s="171" customFormat="1" x14ac:dyDescent="0.3">
      <c r="A55" s="24" t="s">
        <v>72</v>
      </c>
      <c r="B55" s="173"/>
      <c r="C55" s="160"/>
      <c r="D55" s="197">
        <v>164209</v>
      </c>
      <c r="E55" s="7"/>
      <c r="F55" s="197">
        <v>116629</v>
      </c>
      <c r="G55" s="200"/>
      <c r="H55" s="197">
        <v>-180273</v>
      </c>
      <c r="I55" s="200"/>
      <c r="J55" s="197">
        <v>171337</v>
      </c>
    </row>
    <row r="56" spans="1:10" x14ac:dyDescent="0.3">
      <c r="A56" s="24" t="s">
        <v>73</v>
      </c>
      <c r="B56" s="12"/>
      <c r="D56" s="197">
        <v>1324</v>
      </c>
      <c r="E56" s="197"/>
      <c r="F56" s="197">
        <v>836</v>
      </c>
      <c r="G56" s="197"/>
      <c r="H56" s="8">
        <v>0</v>
      </c>
      <c r="I56" s="197"/>
      <c r="J56" s="8">
        <v>0</v>
      </c>
    </row>
    <row r="57" spans="1:10" ht="15" thickBot="1" x14ac:dyDescent="0.35">
      <c r="A57" s="201" t="s">
        <v>75</v>
      </c>
      <c r="B57" s="12"/>
      <c r="D57" s="198">
        <f>SUM(D55:D56)</f>
        <v>165533</v>
      </c>
      <c r="E57" s="182"/>
      <c r="F57" s="198">
        <f>SUM(F55:F56)</f>
        <v>117465</v>
      </c>
      <c r="G57" s="202"/>
      <c r="H57" s="198">
        <f>SUM(H55:H56)</f>
        <v>-180273</v>
      </c>
      <c r="I57" s="202"/>
      <c r="J57" s="198">
        <f>SUM(J55:J56)</f>
        <v>171337</v>
      </c>
    </row>
    <row r="58" spans="1:10" ht="15" thickTop="1" x14ac:dyDescent="0.3">
      <c r="A58" s="203"/>
      <c r="B58" s="12"/>
      <c r="G58" s="204"/>
      <c r="H58" s="43"/>
      <c r="I58" s="204"/>
      <c r="J58" s="43"/>
    </row>
    <row r="59" spans="1:10" ht="15" thickBot="1" x14ac:dyDescent="0.35">
      <c r="A59" s="307" t="s">
        <v>141</v>
      </c>
      <c r="B59" s="12">
        <v>16</v>
      </c>
      <c r="D59" s="81">
        <v>3.2000000000000001E-2</v>
      </c>
      <c r="E59" s="205"/>
      <c r="F59" s="81">
        <v>2.3E-2</v>
      </c>
      <c r="G59" s="205"/>
      <c r="H59" s="81">
        <v>-3.5000000000000003E-2</v>
      </c>
      <c r="I59" s="205"/>
      <c r="J59" s="81">
        <v>3.3000000000000002E-2</v>
      </c>
    </row>
    <row r="60" spans="1:10" ht="15.6" thickTop="1" thickBot="1" x14ac:dyDescent="0.35">
      <c r="A60" s="307" t="s">
        <v>197</v>
      </c>
      <c r="B60" s="12">
        <v>16</v>
      </c>
      <c r="D60" s="81">
        <v>3.2000000000000001E-2</v>
      </c>
      <c r="E60" s="205"/>
      <c r="F60" s="81">
        <v>2.3E-2</v>
      </c>
      <c r="G60" s="205"/>
      <c r="H60" s="81">
        <v>-3.5000000000000003E-2</v>
      </c>
      <c r="I60" s="205"/>
      <c r="J60" s="81">
        <v>3.3000000000000002E-2</v>
      </c>
    </row>
    <row r="61" spans="1:10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5C0F-EEA0-459B-8154-B3C078DA3628}">
  <sheetPr>
    <tabColor rgb="FF92D050"/>
  </sheetPr>
  <dimension ref="A1:AD29"/>
  <sheetViews>
    <sheetView view="pageBreakPreview" topLeftCell="A12" zoomScale="85" zoomScaleNormal="85" zoomScaleSheetLayoutView="85" workbookViewId="0">
      <selection activeCell="A29" sqref="A29:XFD1048576"/>
    </sheetView>
  </sheetViews>
  <sheetFormatPr defaultColWidth="10.75" defaultRowHeight="14.4" x14ac:dyDescent="0.6"/>
  <cols>
    <col min="1" max="1" width="68.375" style="255" customWidth="1"/>
    <col min="2" max="2" width="10.125" style="255" customWidth="1"/>
    <col min="3" max="3" width="1.125" style="255" customWidth="1"/>
    <col min="4" max="4" width="14.875" style="268" customWidth="1"/>
    <col min="5" max="5" width="1.125" style="255" customWidth="1"/>
    <col min="6" max="6" width="10.5" style="268" customWidth="1"/>
    <col min="7" max="7" width="1.125" style="255" customWidth="1"/>
    <col min="8" max="8" width="11.625" style="268" customWidth="1"/>
    <col min="9" max="9" width="1.125" style="268" customWidth="1"/>
    <col min="10" max="10" width="13.25" style="255" customWidth="1"/>
    <col min="11" max="11" width="1.125" style="255" customWidth="1"/>
    <col min="12" max="12" width="16.375" style="268" bestFit="1" customWidth="1"/>
    <col min="13" max="13" width="1.125" style="255" customWidth="1"/>
    <col min="14" max="14" width="16.25" style="268" bestFit="1" customWidth="1"/>
    <col min="15" max="15" width="1.125" style="268" customWidth="1"/>
    <col min="16" max="16" width="13.25" style="268" bestFit="1" customWidth="1"/>
    <col min="17" max="17" width="1.125" style="255" customWidth="1"/>
    <col min="18" max="18" width="12.5" style="268" bestFit="1" customWidth="1"/>
    <col min="19" max="19" width="1.125" style="255" customWidth="1"/>
    <col min="20" max="20" width="19.375" style="268" bestFit="1" customWidth="1"/>
    <col min="21" max="21" width="1.125" style="255" customWidth="1"/>
    <col min="22" max="22" width="17.75" style="268" bestFit="1" customWidth="1"/>
    <col min="23" max="23" width="1.125" style="255" customWidth="1"/>
    <col min="24" max="24" width="15.625" style="268" bestFit="1" customWidth="1"/>
    <col min="25" max="25" width="1.125" style="255" customWidth="1"/>
    <col min="26" max="26" width="13.125" style="268" bestFit="1" customWidth="1"/>
    <col min="27" max="27" width="1.125" style="255" customWidth="1"/>
    <col min="28" max="28" width="11" style="268" bestFit="1" customWidth="1"/>
    <col min="29" max="29" width="1.125" style="255" customWidth="1"/>
    <col min="30" max="30" width="12.125" style="268" customWidth="1"/>
    <col min="31" max="16384" width="10.75" style="258"/>
  </cols>
  <sheetData>
    <row r="1" spans="1:30" ht="18" x14ac:dyDescent="0.35">
      <c r="A1" s="254" t="s">
        <v>169</v>
      </c>
      <c r="C1" s="256"/>
      <c r="D1" s="257"/>
      <c r="E1" s="256"/>
      <c r="F1" s="257"/>
      <c r="G1" s="256"/>
      <c r="H1" s="257"/>
      <c r="I1" s="257"/>
      <c r="J1" s="256"/>
      <c r="K1" s="256"/>
      <c r="L1" s="257"/>
      <c r="M1" s="256"/>
      <c r="N1" s="257"/>
      <c r="O1" s="257"/>
      <c r="P1" s="257"/>
      <c r="Q1" s="256"/>
      <c r="R1" s="257"/>
      <c r="S1" s="256"/>
      <c r="T1" s="257"/>
      <c r="U1" s="256"/>
      <c r="V1" s="257"/>
      <c r="W1" s="256"/>
      <c r="X1" s="257"/>
      <c r="Y1" s="256"/>
      <c r="Z1" s="257"/>
      <c r="AA1" s="256"/>
      <c r="AB1" s="257"/>
      <c r="AC1" s="256"/>
      <c r="AD1" s="257"/>
    </row>
    <row r="2" spans="1:30" ht="15.6" x14ac:dyDescent="0.3">
      <c r="A2" s="94" t="s">
        <v>125</v>
      </c>
      <c r="C2" s="259"/>
      <c r="D2" s="257"/>
      <c r="E2" s="259"/>
      <c r="F2" s="257"/>
      <c r="G2" s="259"/>
      <c r="H2" s="257"/>
      <c r="I2" s="257"/>
      <c r="J2" s="259"/>
      <c r="K2" s="259"/>
      <c r="L2" s="257"/>
      <c r="M2" s="259"/>
      <c r="N2" s="257"/>
      <c r="O2" s="257"/>
      <c r="P2" s="257"/>
      <c r="Q2" s="259"/>
      <c r="R2" s="257"/>
      <c r="S2" s="259"/>
      <c r="T2" s="257"/>
      <c r="U2" s="259"/>
      <c r="V2" s="257"/>
      <c r="W2" s="259"/>
      <c r="X2" s="257"/>
      <c r="Y2" s="259"/>
      <c r="Z2" s="257"/>
      <c r="AA2" s="259"/>
      <c r="AB2" s="257"/>
      <c r="AC2" s="259"/>
      <c r="AD2" s="257"/>
    </row>
    <row r="3" spans="1:30" ht="15.6" x14ac:dyDescent="0.3">
      <c r="A3" s="94" t="s">
        <v>232</v>
      </c>
      <c r="C3" s="259"/>
      <c r="D3" s="257"/>
      <c r="E3" s="259"/>
      <c r="F3" s="257"/>
      <c r="G3" s="259"/>
      <c r="H3" s="257"/>
      <c r="I3" s="257"/>
      <c r="J3" s="259"/>
      <c r="K3" s="259"/>
      <c r="L3" s="257"/>
      <c r="M3" s="259"/>
      <c r="N3" s="257"/>
      <c r="O3" s="257"/>
      <c r="P3" s="257"/>
      <c r="Q3" s="259"/>
      <c r="R3" s="257"/>
      <c r="S3" s="259"/>
      <c r="T3" s="257"/>
      <c r="U3" s="259"/>
      <c r="V3" s="257"/>
      <c r="W3" s="259"/>
      <c r="X3" s="257"/>
      <c r="Y3" s="259"/>
      <c r="Z3" s="257"/>
      <c r="AA3" s="259"/>
      <c r="AB3" s="257"/>
      <c r="AC3" s="259"/>
      <c r="AD3" s="257"/>
    </row>
    <row r="4" spans="1:30" ht="15.6" x14ac:dyDescent="0.3">
      <c r="A4" s="94"/>
      <c r="C4" s="259"/>
      <c r="D4" s="257"/>
      <c r="E4" s="259"/>
      <c r="F4" s="257"/>
      <c r="G4" s="259"/>
      <c r="H4" s="257"/>
      <c r="I4" s="257"/>
      <c r="J4" s="259"/>
      <c r="K4" s="259"/>
      <c r="L4" s="257"/>
      <c r="M4" s="259"/>
      <c r="N4" s="257"/>
      <c r="O4" s="257"/>
      <c r="P4" s="257"/>
      <c r="Q4" s="259"/>
      <c r="R4" s="257"/>
      <c r="S4" s="259"/>
      <c r="T4" s="257"/>
      <c r="U4" s="259"/>
      <c r="V4" s="257"/>
      <c r="W4" s="259"/>
      <c r="X4" s="257"/>
      <c r="Y4" s="259"/>
      <c r="Z4" s="257"/>
      <c r="AA4" s="259"/>
      <c r="AB4" s="257"/>
      <c r="AC4" s="259"/>
      <c r="AD4" s="257"/>
    </row>
    <row r="5" spans="1:30" x14ac:dyDescent="0.6">
      <c r="B5" s="260"/>
      <c r="C5" s="260"/>
      <c r="D5" s="323" t="s">
        <v>76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</row>
    <row r="6" spans="1:30" x14ac:dyDescent="0.6">
      <c r="B6" s="260"/>
      <c r="C6" s="260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324" t="s">
        <v>77</v>
      </c>
      <c r="Q6" s="324"/>
      <c r="R6" s="324"/>
      <c r="S6" s="324"/>
      <c r="T6" s="324"/>
      <c r="U6" s="324"/>
      <c r="V6" s="324"/>
      <c r="W6" s="324"/>
      <c r="X6" s="324"/>
      <c r="Y6" s="261"/>
      <c r="Z6" s="261"/>
      <c r="AA6" s="261"/>
      <c r="AB6" s="262"/>
      <c r="AC6" s="261"/>
      <c r="AD6" s="261"/>
    </row>
    <row r="7" spans="1:30" x14ac:dyDescent="0.6">
      <c r="B7" s="260"/>
      <c r="C7" s="260"/>
      <c r="D7" s="261"/>
      <c r="E7" s="261"/>
      <c r="F7" s="261"/>
      <c r="G7" s="261"/>
      <c r="H7" s="261"/>
      <c r="I7" s="261"/>
      <c r="J7" s="262"/>
      <c r="K7" s="262"/>
      <c r="L7" s="262"/>
      <c r="M7" s="262"/>
      <c r="N7" s="262"/>
      <c r="O7" s="263"/>
      <c r="P7" s="264"/>
      <c r="Q7" s="264"/>
      <c r="R7" s="264"/>
      <c r="S7" s="264"/>
      <c r="T7" s="264" t="s">
        <v>172</v>
      </c>
      <c r="U7" s="264"/>
      <c r="V7" s="264" t="s">
        <v>173</v>
      </c>
      <c r="W7" s="264"/>
      <c r="X7" s="264"/>
      <c r="Y7" s="261"/>
      <c r="Z7" s="261"/>
      <c r="AA7" s="261"/>
      <c r="AB7" s="262"/>
      <c r="AC7" s="261"/>
      <c r="AD7" s="261"/>
    </row>
    <row r="8" spans="1:30" x14ac:dyDescent="0.6">
      <c r="B8" s="260"/>
      <c r="C8" s="260"/>
      <c r="D8" s="261"/>
      <c r="E8" s="261"/>
      <c r="F8" s="261"/>
      <c r="G8" s="261"/>
      <c r="H8" s="261"/>
      <c r="I8" s="261"/>
      <c r="J8" s="325" t="s">
        <v>148</v>
      </c>
      <c r="K8" s="325"/>
      <c r="L8" s="325"/>
      <c r="M8" s="325"/>
      <c r="N8" s="325"/>
      <c r="O8" s="263"/>
      <c r="P8" s="265"/>
      <c r="Q8" s="261"/>
      <c r="R8" s="265"/>
      <c r="S8" s="261"/>
      <c r="T8" s="265" t="s">
        <v>174</v>
      </c>
      <c r="U8" s="261"/>
      <c r="V8" s="265" t="s">
        <v>175</v>
      </c>
      <c r="W8" s="261"/>
      <c r="X8" s="264" t="s">
        <v>153</v>
      </c>
      <c r="Y8" s="261"/>
      <c r="Z8" s="262" t="s">
        <v>37</v>
      </c>
      <c r="AA8" s="261"/>
      <c r="AB8" s="262"/>
      <c r="AC8" s="261"/>
      <c r="AD8" s="261"/>
    </row>
    <row r="9" spans="1:30" x14ac:dyDescent="0.3">
      <c r="A9" s="266"/>
      <c r="B9" s="264"/>
      <c r="C9" s="264"/>
      <c r="D9" s="267" t="s">
        <v>78</v>
      </c>
      <c r="E9" s="264"/>
      <c r="F9" s="264"/>
      <c r="G9" s="264"/>
      <c r="H9" s="264"/>
      <c r="I9" s="264"/>
      <c r="L9" s="264" t="s">
        <v>95</v>
      </c>
      <c r="O9" s="264"/>
      <c r="P9" s="264" t="s">
        <v>176</v>
      </c>
      <c r="Q9" s="264"/>
      <c r="R9" s="264" t="s">
        <v>177</v>
      </c>
      <c r="S9" s="264"/>
      <c r="T9" s="264" t="s">
        <v>178</v>
      </c>
      <c r="U9" s="264"/>
      <c r="V9" s="264" t="s">
        <v>179</v>
      </c>
      <c r="W9" s="264"/>
      <c r="X9" s="264" t="s">
        <v>180</v>
      </c>
      <c r="Y9" s="264"/>
      <c r="Z9" s="269" t="s">
        <v>150</v>
      </c>
      <c r="AA9" s="264"/>
      <c r="AB9" s="270" t="s">
        <v>88</v>
      </c>
      <c r="AC9" s="264"/>
      <c r="AD9" s="264"/>
    </row>
    <row r="10" spans="1:30" x14ac:dyDescent="0.3">
      <c r="A10" s="264"/>
      <c r="B10" s="264"/>
      <c r="C10" s="264"/>
      <c r="D10" s="270" t="s">
        <v>79</v>
      </c>
      <c r="E10" s="264"/>
      <c r="F10" s="262" t="s">
        <v>152</v>
      </c>
      <c r="G10" s="264"/>
      <c r="H10" s="269" t="s">
        <v>81</v>
      </c>
      <c r="I10" s="262"/>
      <c r="J10" s="270" t="s">
        <v>83</v>
      </c>
      <c r="K10" s="264"/>
      <c r="L10" s="262" t="s">
        <v>135</v>
      </c>
      <c r="M10" s="264"/>
      <c r="N10" s="264"/>
      <c r="O10" s="265"/>
      <c r="P10" s="264" t="s">
        <v>181</v>
      </c>
      <c r="Q10" s="264"/>
      <c r="R10" s="264" t="s">
        <v>182</v>
      </c>
      <c r="S10" s="264"/>
      <c r="T10" s="264" t="s">
        <v>183</v>
      </c>
      <c r="U10" s="264"/>
      <c r="V10" s="264" t="s">
        <v>184</v>
      </c>
      <c r="W10" s="264"/>
      <c r="X10" s="268" t="s">
        <v>185</v>
      </c>
      <c r="Y10" s="264"/>
      <c r="Z10" s="269" t="s">
        <v>91</v>
      </c>
      <c r="AA10" s="264"/>
      <c r="AB10" s="270" t="s">
        <v>89</v>
      </c>
      <c r="AC10" s="264"/>
      <c r="AD10" s="270" t="s">
        <v>86</v>
      </c>
    </row>
    <row r="11" spans="1:30" x14ac:dyDescent="0.3">
      <c r="A11" s="271"/>
      <c r="B11" s="272" t="s">
        <v>5</v>
      </c>
      <c r="C11" s="273"/>
      <c r="D11" s="270" t="s">
        <v>80</v>
      </c>
      <c r="E11" s="273"/>
      <c r="F11" s="262" t="s">
        <v>151</v>
      </c>
      <c r="G11" s="273"/>
      <c r="H11" s="269" t="s">
        <v>82</v>
      </c>
      <c r="I11" s="262"/>
      <c r="J11" s="270" t="s">
        <v>84</v>
      </c>
      <c r="K11" s="273"/>
      <c r="L11" s="264" t="s">
        <v>134</v>
      </c>
      <c r="M11" s="273"/>
      <c r="N11" s="265" t="s">
        <v>85</v>
      </c>
      <c r="O11" s="265"/>
      <c r="P11" s="264" t="s">
        <v>186</v>
      </c>
      <c r="Q11" s="273"/>
      <c r="R11" s="264" t="s">
        <v>155</v>
      </c>
      <c r="S11" s="273"/>
      <c r="T11" s="264" t="s">
        <v>187</v>
      </c>
      <c r="U11" s="273"/>
      <c r="V11" s="264" t="s">
        <v>188</v>
      </c>
      <c r="W11" s="273"/>
      <c r="X11" s="264" t="s">
        <v>87</v>
      </c>
      <c r="Y11" s="273"/>
      <c r="Z11" s="269" t="s">
        <v>92</v>
      </c>
      <c r="AA11" s="273"/>
      <c r="AB11" s="274" t="s">
        <v>90</v>
      </c>
      <c r="AC11" s="273"/>
      <c r="AD11" s="270" t="s">
        <v>87</v>
      </c>
    </row>
    <row r="12" spans="1:30" x14ac:dyDescent="0.6">
      <c r="A12" s="271"/>
      <c r="B12" s="273"/>
      <c r="C12" s="273"/>
      <c r="D12" s="326" t="s">
        <v>7</v>
      </c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</row>
    <row r="13" spans="1:30" x14ac:dyDescent="0.6">
      <c r="A13" s="271" t="s">
        <v>235</v>
      </c>
      <c r="B13" s="273"/>
      <c r="C13" s="273"/>
      <c r="D13" s="275"/>
      <c r="E13" s="276"/>
      <c r="F13" s="275"/>
      <c r="G13" s="276"/>
      <c r="H13" s="275"/>
      <c r="I13" s="275"/>
      <c r="J13" s="276"/>
      <c r="K13" s="276"/>
      <c r="L13" s="275"/>
      <c r="M13" s="276"/>
      <c r="N13" s="275"/>
      <c r="O13" s="275"/>
      <c r="P13" s="275"/>
      <c r="Q13" s="276"/>
      <c r="R13" s="275"/>
      <c r="S13" s="276"/>
      <c r="T13" s="275"/>
      <c r="U13" s="276"/>
      <c r="V13" s="275"/>
      <c r="W13" s="276"/>
      <c r="X13" s="275"/>
      <c r="Y13" s="276"/>
      <c r="Z13" s="275"/>
      <c r="AA13" s="276"/>
      <c r="AB13" s="275"/>
      <c r="AC13" s="276"/>
      <c r="AD13" s="275"/>
    </row>
    <row r="14" spans="1:30" x14ac:dyDescent="0.6">
      <c r="A14" s="271" t="s">
        <v>189</v>
      </c>
      <c r="B14" s="273"/>
      <c r="C14" s="273"/>
      <c r="D14" s="55">
        <v>1810115</v>
      </c>
      <c r="E14" s="277"/>
      <c r="F14" s="278">
        <v>-317706</v>
      </c>
      <c r="G14" s="277"/>
      <c r="H14" s="30">
        <v>3890223</v>
      </c>
      <c r="I14" s="30"/>
      <c r="J14" s="30">
        <v>93518</v>
      </c>
      <c r="K14" s="277"/>
      <c r="L14" s="278">
        <v>317706</v>
      </c>
      <c r="M14" s="277"/>
      <c r="N14" s="278">
        <v>-541409</v>
      </c>
      <c r="O14" s="278"/>
      <c r="P14" s="278">
        <v>-66355</v>
      </c>
      <c r="Q14" s="278"/>
      <c r="R14" s="278">
        <v>819272</v>
      </c>
      <c r="S14" s="278"/>
      <c r="T14" s="278">
        <v>-34088</v>
      </c>
      <c r="U14" s="278"/>
      <c r="V14" s="278">
        <v>-17069</v>
      </c>
      <c r="W14" s="278"/>
      <c r="X14" s="278">
        <f>SUM(P14:V14)</f>
        <v>701760</v>
      </c>
      <c r="Y14" s="278"/>
      <c r="Z14" s="278">
        <f>SUM(D14:N14)+X14</f>
        <v>5954207</v>
      </c>
      <c r="AA14" s="278"/>
      <c r="AB14" s="278">
        <v>35379</v>
      </c>
      <c r="AC14" s="278"/>
      <c r="AD14" s="278">
        <f>Z14+AB14</f>
        <v>5989586</v>
      </c>
    </row>
    <row r="15" spans="1:30" x14ac:dyDescent="0.6">
      <c r="A15" s="271"/>
      <c r="B15" s="279"/>
      <c r="C15" s="280"/>
      <c r="D15" s="55"/>
      <c r="E15" s="278"/>
      <c r="F15" s="30"/>
      <c r="G15" s="278"/>
      <c r="H15" s="30"/>
      <c r="I15" s="30"/>
      <c r="J15" s="30"/>
      <c r="K15" s="278"/>
      <c r="L15" s="30"/>
      <c r="M15" s="278"/>
      <c r="N15" s="30"/>
      <c r="O15" s="30"/>
      <c r="P15" s="30"/>
      <c r="Q15" s="281"/>
      <c r="R15" s="30"/>
      <c r="S15" s="281"/>
      <c r="T15" s="30"/>
      <c r="U15" s="281"/>
      <c r="V15" s="30"/>
      <c r="W15" s="281"/>
      <c r="X15" s="30"/>
      <c r="Y15" s="281"/>
      <c r="Z15" s="30"/>
      <c r="AA15" s="281"/>
      <c r="AB15" s="30"/>
      <c r="AC15" s="281"/>
      <c r="AD15" s="30"/>
    </row>
    <row r="16" spans="1:30" x14ac:dyDescent="0.6">
      <c r="A16" s="271" t="s">
        <v>238</v>
      </c>
      <c r="B16" s="279"/>
      <c r="C16" s="280"/>
      <c r="D16" s="55"/>
      <c r="E16" s="278"/>
      <c r="F16" s="30"/>
      <c r="G16" s="278"/>
      <c r="H16" s="30"/>
      <c r="I16" s="30"/>
      <c r="J16" s="30"/>
      <c r="K16" s="278"/>
      <c r="L16" s="30"/>
      <c r="M16" s="278"/>
      <c r="N16" s="30"/>
      <c r="O16" s="30"/>
      <c r="P16" s="30"/>
      <c r="Q16" s="281"/>
      <c r="R16" s="30"/>
      <c r="S16" s="281"/>
      <c r="T16" s="30"/>
      <c r="U16" s="281"/>
      <c r="V16" s="30"/>
      <c r="W16" s="281"/>
      <c r="X16" s="30"/>
      <c r="Y16" s="281"/>
      <c r="Z16" s="30"/>
      <c r="AA16" s="281"/>
      <c r="AB16" s="30"/>
      <c r="AC16" s="281"/>
      <c r="AD16" s="30"/>
    </row>
    <row r="17" spans="1:30" x14ac:dyDescent="0.6">
      <c r="A17" s="282" t="s">
        <v>239</v>
      </c>
      <c r="B17" s="279"/>
      <c r="C17" s="280"/>
      <c r="D17" s="55"/>
      <c r="E17" s="278"/>
      <c r="F17" s="30"/>
      <c r="G17" s="278"/>
      <c r="H17" s="30"/>
      <c r="I17" s="30"/>
      <c r="J17" s="30"/>
      <c r="K17" s="278"/>
      <c r="L17" s="30"/>
      <c r="M17" s="278"/>
      <c r="N17" s="30"/>
      <c r="O17" s="30"/>
      <c r="P17" s="30"/>
      <c r="Q17" s="281"/>
      <c r="R17" s="30"/>
      <c r="S17" s="281"/>
      <c r="T17" s="30"/>
      <c r="U17" s="281"/>
      <c r="V17" s="30"/>
      <c r="W17" s="281"/>
      <c r="X17" s="30"/>
      <c r="Y17" s="281"/>
      <c r="Z17" s="30"/>
      <c r="AA17" s="281"/>
      <c r="AB17" s="30"/>
      <c r="AC17" s="281"/>
      <c r="AD17" s="30"/>
    </row>
    <row r="18" spans="1:30" x14ac:dyDescent="0.3">
      <c r="A18" s="283" t="s">
        <v>240</v>
      </c>
      <c r="B18" s="272">
        <v>14</v>
      </c>
      <c r="C18" s="280"/>
      <c r="D18" s="284">
        <v>-73962</v>
      </c>
      <c r="E18" s="281"/>
      <c r="F18" s="36">
        <v>317706</v>
      </c>
      <c r="G18" s="281"/>
      <c r="H18" s="285">
        <v>0</v>
      </c>
      <c r="I18" s="285"/>
      <c r="J18" s="285">
        <v>0</v>
      </c>
      <c r="K18" s="281"/>
      <c r="L18" s="284">
        <v>-317706</v>
      </c>
      <c r="M18" s="281"/>
      <c r="N18" s="285">
        <v>73962</v>
      </c>
      <c r="O18" s="36"/>
      <c r="P18" s="285">
        <v>0</v>
      </c>
      <c r="Q18" s="281"/>
      <c r="R18" s="285">
        <v>0</v>
      </c>
      <c r="S18" s="281"/>
      <c r="T18" s="285">
        <v>0</v>
      </c>
      <c r="U18" s="281"/>
      <c r="V18" s="285">
        <v>0</v>
      </c>
      <c r="W18" s="281"/>
      <c r="X18" s="285">
        <v>0</v>
      </c>
      <c r="Y18" s="281"/>
      <c r="Z18" s="285">
        <f t="shared" ref="Z18:Z19" si="0">SUM(D18:N18)+X18</f>
        <v>0</v>
      </c>
      <c r="AA18" s="281"/>
      <c r="AB18" s="285">
        <v>0</v>
      </c>
      <c r="AC18" s="281"/>
      <c r="AD18" s="36">
        <f t="shared" ref="AD18:AD19" si="1">Z18+AB18</f>
        <v>0</v>
      </c>
    </row>
    <row r="19" spans="1:30" x14ac:dyDescent="0.3">
      <c r="A19" s="283" t="s">
        <v>241</v>
      </c>
      <c r="B19" s="272">
        <v>17</v>
      </c>
      <c r="C19" s="280"/>
      <c r="D19" s="286">
        <v>115741</v>
      </c>
      <c r="E19" s="281"/>
      <c r="F19" s="286">
        <v>0</v>
      </c>
      <c r="G19" s="281"/>
      <c r="H19" s="287">
        <v>0</v>
      </c>
      <c r="I19" s="285"/>
      <c r="J19" s="287">
        <v>0</v>
      </c>
      <c r="K19" s="281"/>
      <c r="L19" s="287">
        <v>0</v>
      </c>
      <c r="M19" s="281"/>
      <c r="N19" s="286">
        <v>-130066</v>
      </c>
      <c r="O19" s="36"/>
      <c r="P19" s="287">
        <v>0</v>
      </c>
      <c r="Q19" s="281"/>
      <c r="R19" s="287">
        <v>0</v>
      </c>
      <c r="S19" s="281"/>
      <c r="T19" s="287">
        <v>0</v>
      </c>
      <c r="U19" s="281"/>
      <c r="V19" s="287">
        <v>0</v>
      </c>
      <c r="W19" s="281"/>
      <c r="X19" s="287">
        <v>0</v>
      </c>
      <c r="Y19" s="281"/>
      <c r="Z19" s="286">
        <f t="shared" si="0"/>
        <v>-14325</v>
      </c>
      <c r="AA19" s="281"/>
      <c r="AB19" s="287">
        <v>0</v>
      </c>
      <c r="AC19" s="281"/>
      <c r="AD19" s="286">
        <f t="shared" si="1"/>
        <v>-14325</v>
      </c>
    </row>
    <row r="20" spans="1:30" x14ac:dyDescent="0.6">
      <c r="A20" s="282" t="s">
        <v>242</v>
      </c>
      <c r="B20" s="279"/>
      <c r="C20" s="280"/>
      <c r="D20" s="288">
        <f>SUM(D18:D19)</f>
        <v>41779</v>
      </c>
      <c r="E20" s="278"/>
      <c r="F20" s="288">
        <f>SUM(F18:F19)</f>
        <v>317706</v>
      </c>
      <c r="G20" s="278"/>
      <c r="H20" s="288">
        <f>SUM(H18:H19)</f>
        <v>0</v>
      </c>
      <c r="I20" s="30"/>
      <c r="J20" s="288">
        <f>SUM(J18:J19)</f>
        <v>0</v>
      </c>
      <c r="K20" s="278"/>
      <c r="L20" s="40">
        <f>SUM(L18:L19)</f>
        <v>-317706</v>
      </c>
      <c r="M20" s="278"/>
      <c r="N20" s="40">
        <f>SUM(N18:N19)</f>
        <v>-56104</v>
      </c>
      <c r="O20" s="30"/>
      <c r="P20" s="288">
        <f>SUM(P18:P19)</f>
        <v>0</v>
      </c>
      <c r="Q20" s="281"/>
      <c r="R20" s="288">
        <f>SUM(R18:R19)</f>
        <v>0</v>
      </c>
      <c r="S20" s="281"/>
      <c r="T20" s="288">
        <f>SUM(T18:T19)</f>
        <v>0</v>
      </c>
      <c r="U20" s="281"/>
      <c r="V20" s="288">
        <f>SUM(V18:V19)</f>
        <v>0</v>
      </c>
      <c r="W20" s="281"/>
      <c r="X20" s="288">
        <f>SUM(X18:X19)</f>
        <v>0</v>
      </c>
      <c r="Y20" s="281"/>
      <c r="Z20" s="40">
        <f>SUM(Z18:Z19)</f>
        <v>-14325</v>
      </c>
      <c r="AA20" s="281"/>
      <c r="AB20" s="288">
        <f>SUM(AB18:AB19)</f>
        <v>0</v>
      </c>
      <c r="AC20" s="281"/>
      <c r="AD20" s="40">
        <f>SUM(AD18:AD19)</f>
        <v>-14325</v>
      </c>
    </row>
    <row r="21" spans="1:30" x14ac:dyDescent="0.6">
      <c r="A21" s="271" t="s">
        <v>243</v>
      </c>
      <c r="B21" s="279"/>
      <c r="C21" s="280"/>
      <c r="D21" s="289">
        <f>D20</f>
        <v>41779</v>
      </c>
      <c r="E21" s="278"/>
      <c r="F21" s="289">
        <f>F20</f>
        <v>317706</v>
      </c>
      <c r="G21" s="278"/>
      <c r="H21" s="289">
        <f>H20</f>
        <v>0</v>
      </c>
      <c r="I21" s="30"/>
      <c r="J21" s="289">
        <f>J20</f>
        <v>0</v>
      </c>
      <c r="K21" s="278"/>
      <c r="L21" s="40">
        <f>L20</f>
        <v>-317706</v>
      </c>
      <c r="M21" s="278"/>
      <c r="N21" s="40">
        <f>N20</f>
        <v>-56104</v>
      </c>
      <c r="O21" s="30"/>
      <c r="P21" s="289">
        <f>P20</f>
        <v>0</v>
      </c>
      <c r="Q21" s="281"/>
      <c r="R21" s="289">
        <f>R20</f>
        <v>0</v>
      </c>
      <c r="S21" s="281"/>
      <c r="T21" s="289">
        <f>T20</f>
        <v>0</v>
      </c>
      <c r="U21" s="281"/>
      <c r="V21" s="289">
        <f>V20</f>
        <v>0</v>
      </c>
      <c r="W21" s="281"/>
      <c r="X21" s="289">
        <f>X20</f>
        <v>0</v>
      </c>
      <c r="Y21" s="281"/>
      <c r="Z21" s="40">
        <f>Z20</f>
        <v>-14325</v>
      </c>
      <c r="AA21" s="281"/>
      <c r="AB21" s="289">
        <f>AB20</f>
        <v>0</v>
      </c>
      <c r="AC21" s="281"/>
      <c r="AD21" s="40">
        <f>AD20</f>
        <v>-14325</v>
      </c>
    </row>
    <row r="22" spans="1:30" x14ac:dyDescent="0.6">
      <c r="A22" s="271"/>
      <c r="B22" s="279"/>
      <c r="C22" s="280"/>
      <c r="D22" s="55"/>
      <c r="E22" s="278"/>
      <c r="F22" s="30"/>
      <c r="G22" s="278"/>
      <c r="H22" s="30"/>
      <c r="I22" s="30"/>
      <c r="J22" s="30"/>
      <c r="K22" s="278"/>
      <c r="L22" s="30"/>
      <c r="M22" s="278"/>
      <c r="N22" s="30"/>
      <c r="O22" s="30"/>
      <c r="P22" s="30"/>
      <c r="Q22" s="281"/>
      <c r="R22" s="30"/>
      <c r="S22" s="281"/>
      <c r="T22" s="30"/>
      <c r="U22" s="281"/>
      <c r="V22" s="30"/>
      <c r="W22" s="281"/>
      <c r="X22" s="30"/>
      <c r="Y22" s="281"/>
      <c r="Z22" s="30"/>
      <c r="AA22" s="281"/>
      <c r="AB22" s="30"/>
      <c r="AC22" s="281"/>
      <c r="AD22" s="30"/>
    </row>
    <row r="23" spans="1:30" x14ac:dyDescent="0.6">
      <c r="A23" s="271" t="s">
        <v>93</v>
      </c>
      <c r="B23" s="290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81"/>
      <c r="R23" s="278"/>
      <c r="S23" s="281"/>
      <c r="T23" s="278"/>
      <c r="U23" s="281"/>
      <c r="V23" s="278"/>
      <c r="W23" s="281"/>
      <c r="X23" s="278"/>
      <c r="Y23" s="281"/>
      <c r="Z23" s="278"/>
      <c r="AA23" s="281"/>
      <c r="AB23" s="278"/>
      <c r="AC23" s="281"/>
      <c r="AD23" s="278"/>
    </row>
    <row r="24" spans="1:30" x14ac:dyDescent="0.3">
      <c r="A24" s="283" t="s">
        <v>132</v>
      </c>
      <c r="B24" s="290"/>
      <c r="D24" s="28">
        <v>0</v>
      </c>
      <c r="E24" s="281"/>
      <c r="F24" s="28">
        <v>0</v>
      </c>
      <c r="G24" s="281"/>
      <c r="H24" s="28">
        <v>0</v>
      </c>
      <c r="I24" s="36"/>
      <c r="J24" s="28">
        <v>0</v>
      </c>
      <c r="K24" s="281"/>
      <c r="L24" s="28">
        <v>0</v>
      </c>
      <c r="M24" s="281"/>
      <c r="N24" s="36">
        <v>118999</v>
      </c>
      <c r="O24" s="281"/>
      <c r="P24" s="28">
        <v>0</v>
      </c>
      <c r="Q24" s="36"/>
      <c r="R24" s="28">
        <v>0</v>
      </c>
      <c r="S24" s="36"/>
      <c r="T24" s="28">
        <v>0</v>
      </c>
      <c r="U24" s="36"/>
      <c r="V24" s="28">
        <v>0</v>
      </c>
      <c r="W24" s="36"/>
      <c r="X24" s="28">
        <v>0</v>
      </c>
      <c r="Y24" s="36"/>
      <c r="Z24" s="39">
        <f t="shared" ref="Z24:Z25" si="2">SUM(D24:N24)+X24</f>
        <v>118999</v>
      </c>
      <c r="AA24" s="36"/>
      <c r="AB24" s="281">
        <v>836</v>
      </c>
      <c r="AC24" s="36"/>
      <c r="AD24" s="39">
        <f>Z24+AB24</f>
        <v>119835</v>
      </c>
    </row>
    <row r="25" spans="1:30" x14ac:dyDescent="0.3">
      <c r="A25" s="283" t="s">
        <v>94</v>
      </c>
      <c r="B25" s="290"/>
      <c r="D25" s="28">
        <v>0</v>
      </c>
      <c r="E25" s="281"/>
      <c r="F25" s="28">
        <v>0</v>
      </c>
      <c r="G25" s="281"/>
      <c r="H25" s="28">
        <v>0</v>
      </c>
      <c r="I25" s="36"/>
      <c r="J25" s="28">
        <v>0</v>
      </c>
      <c r="K25" s="36"/>
      <c r="L25" s="28">
        <v>0</v>
      </c>
      <c r="M25" s="36"/>
      <c r="N25" s="28">
        <v>0</v>
      </c>
      <c r="O25" s="39"/>
      <c r="P25" s="36">
        <v>-25</v>
      </c>
      <c r="Q25" s="281"/>
      <c r="R25" s="28">
        <v>0</v>
      </c>
      <c r="S25" s="281"/>
      <c r="T25" s="28">
        <v>0</v>
      </c>
      <c r="U25" s="281"/>
      <c r="V25" s="36">
        <v>-2345</v>
      </c>
      <c r="W25" s="281"/>
      <c r="X25" s="36">
        <v>-2370</v>
      </c>
      <c r="Y25" s="281"/>
      <c r="Z25" s="39">
        <f t="shared" si="2"/>
        <v>-2370</v>
      </c>
      <c r="AA25" s="281"/>
      <c r="AB25" s="51">
        <v>0</v>
      </c>
      <c r="AC25" s="281"/>
      <c r="AD25" s="39">
        <f>Z25+AB25</f>
        <v>-2370</v>
      </c>
    </row>
    <row r="26" spans="1:30" x14ac:dyDescent="0.3">
      <c r="A26" s="271" t="s">
        <v>75</v>
      </c>
      <c r="B26" s="279"/>
      <c r="C26" s="280"/>
      <c r="D26" s="23">
        <v>0</v>
      </c>
      <c r="E26" s="278"/>
      <c r="F26" s="23">
        <v>0</v>
      </c>
      <c r="G26" s="278"/>
      <c r="H26" s="23">
        <v>0</v>
      </c>
      <c r="I26" s="30"/>
      <c r="J26" s="23">
        <v>0</v>
      </c>
      <c r="K26" s="278"/>
      <c r="L26" s="23">
        <v>0</v>
      </c>
      <c r="M26" s="278"/>
      <c r="N26" s="40">
        <f>SUM(N24:N25)</f>
        <v>118999</v>
      </c>
      <c r="O26" s="278"/>
      <c r="P26" s="40">
        <f>SUM(P24:P25)</f>
        <v>-25</v>
      </c>
      <c r="Q26" s="281"/>
      <c r="R26" s="23">
        <v>0</v>
      </c>
      <c r="S26" s="281"/>
      <c r="T26" s="23">
        <v>0</v>
      </c>
      <c r="U26" s="281"/>
      <c r="V26" s="40">
        <f>SUM(V24:V25)</f>
        <v>-2345</v>
      </c>
      <c r="W26" s="281"/>
      <c r="X26" s="40">
        <f>SUM(X24:X25)</f>
        <v>-2370</v>
      </c>
      <c r="Y26" s="281"/>
      <c r="Z26" s="40">
        <f>SUM(Z24:Z25)</f>
        <v>116629</v>
      </c>
      <c r="AA26" s="281"/>
      <c r="AB26" s="40">
        <f>SUM(AB24:AB25)</f>
        <v>836</v>
      </c>
      <c r="AC26" s="281"/>
      <c r="AD26" s="42">
        <f>Z26+AB26</f>
        <v>117465</v>
      </c>
    </row>
    <row r="27" spans="1:30" x14ac:dyDescent="0.6">
      <c r="A27" s="271"/>
      <c r="B27" s="279"/>
      <c r="C27" s="280"/>
      <c r="D27" s="30"/>
      <c r="E27" s="278"/>
      <c r="F27" s="30"/>
      <c r="G27" s="278"/>
      <c r="H27" s="30"/>
      <c r="I27" s="30"/>
      <c r="J27" s="30"/>
      <c r="K27" s="278"/>
      <c r="L27" s="30"/>
      <c r="M27" s="278"/>
      <c r="N27" s="30"/>
      <c r="O27" s="278"/>
      <c r="P27" s="158"/>
      <c r="Q27" s="281"/>
      <c r="R27" s="158"/>
      <c r="S27" s="281"/>
      <c r="T27" s="158"/>
      <c r="U27" s="281"/>
      <c r="V27" s="158"/>
      <c r="W27" s="281"/>
      <c r="X27" s="158"/>
      <c r="Y27" s="281"/>
      <c r="Z27" s="158"/>
      <c r="AA27" s="281"/>
      <c r="AB27" s="158"/>
      <c r="AC27" s="281"/>
      <c r="AD27" s="158"/>
    </row>
    <row r="28" spans="1:30" ht="15" thickBot="1" x14ac:dyDescent="0.65">
      <c r="A28" s="271" t="s">
        <v>237</v>
      </c>
      <c r="B28" s="290"/>
      <c r="D28" s="159">
        <f>D14+D21+D26</f>
        <v>1851894</v>
      </c>
      <c r="E28" s="277"/>
      <c r="F28" s="291">
        <f>F14+F21+F26</f>
        <v>0</v>
      </c>
      <c r="G28" s="277"/>
      <c r="H28" s="159">
        <f>H14+H21+H26</f>
        <v>3890223</v>
      </c>
      <c r="I28" s="30"/>
      <c r="J28" s="159">
        <f>J14+J21+J26</f>
        <v>93518</v>
      </c>
      <c r="K28" s="277"/>
      <c r="L28" s="291">
        <f>L14+L21+L26</f>
        <v>0</v>
      </c>
      <c r="M28" s="277"/>
      <c r="N28" s="159">
        <f>N14+N21+N26</f>
        <v>-478514</v>
      </c>
      <c r="O28" s="278"/>
      <c r="P28" s="159">
        <f>P14+P21+P26</f>
        <v>-66380</v>
      </c>
      <c r="Q28" s="278"/>
      <c r="R28" s="159">
        <f>R14+R21+R26</f>
        <v>819272</v>
      </c>
      <c r="S28" s="278"/>
      <c r="T28" s="159">
        <f>T14+T21+T26</f>
        <v>-34088</v>
      </c>
      <c r="U28" s="278"/>
      <c r="V28" s="159">
        <f>V14+V21+V26</f>
        <v>-19414</v>
      </c>
      <c r="W28" s="278"/>
      <c r="X28" s="292">
        <f t="shared" ref="X28" si="3">SUM(P28:V28)</f>
        <v>699390</v>
      </c>
      <c r="Y28" s="278"/>
      <c r="Z28" s="292">
        <f>SUM(D28:N28)+X28</f>
        <v>6056511</v>
      </c>
      <c r="AA28" s="278"/>
      <c r="AB28" s="159">
        <f>AB14+AB21+AB26</f>
        <v>36215</v>
      </c>
      <c r="AC28" s="278"/>
      <c r="AD28" s="292">
        <f>Z28+AB28</f>
        <v>6092726</v>
      </c>
    </row>
    <row r="29" spans="1:30" ht="15" thickTop="1" x14ac:dyDescent="0.6"/>
  </sheetData>
  <mergeCells count="4">
    <mergeCell ref="D5:AD5"/>
    <mergeCell ref="P6:X6"/>
    <mergeCell ref="J8:N8"/>
    <mergeCell ref="D12:AD12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tabColor rgb="FF92D050"/>
    <pageSetUpPr fitToPage="1"/>
  </sheetPr>
  <dimension ref="A1:Z29"/>
  <sheetViews>
    <sheetView view="pageBreakPreview" topLeftCell="K1" zoomScale="85" zoomScaleNormal="85" zoomScaleSheetLayoutView="85" workbookViewId="0">
      <selection activeCell="AA1" sqref="AA1:XFD1048576"/>
    </sheetView>
  </sheetViews>
  <sheetFormatPr defaultColWidth="10.75" defaultRowHeight="14.4" x14ac:dyDescent="0.6"/>
  <cols>
    <col min="1" max="1" width="57.375" style="41" customWidth="1"/>
    <col min="2" max="2" width="10.125" style="41" customWidth="1"/>
    <col min="3" max="3" width="1.125" style="41" customWidth="1"/>
    <col min="4" max="4" width="14.875" style="124" customWidth="1"/>
    <col min="5" max="5" width="1.125" style="41" customWidth="1"/>
    <col min="6" max="6" width="11.625" style="124" customWidth="1"/>
    <col min="7" max="7" width="1.125" style="124" customWidth="1"/>
    <col min="8" max="8" width="13.25" style="41" customWidth="1"/>
    <col min="9" max="9" width="1.125" style="41" customWidth="1"/>
    <col min="10" max="10" width="16.25" style="124" bestFit="1" customWidth="1"/>
    <col min="11" max="11" width="1.125" style="124" customWidth="1"/>
    <col min="12" max="12" width="13.25" style="124" bestFit="1" customWidth="1"/>
    <col min="13" max="13" width="1.125" style="41" customWidth="1"/>
    <col min="14" max="14" width="12.5" style="124" bestFit="1" customWidth="1"/>
    <col min="15" max="15" width="1.125" style="41" customWidth="1"/>
    <col min="16" max="16" width="19.375" style="124" bestFit="1" customWidth="1"/>
    <col min="17" max="17" width="1.125" style="41" customWidth="1"/>
    <col min="18" max="18" width="17.75" style="124" bestFit="1" customWidth="1"/>
    <col min="19" max="19" width="1.125" style="41" customWidth="1"/>
    <col min="20" max="20" width="15.625" style="124" bestFit="1" customWidth="1"/>
    <col min="21" max="21" width="1.125" style="41" customWidth="1"/>
    <col min="22" max="22" width="13.125" style="124" bestFit="1" customWidth="1"/>
    <col min="23" max="23" width="1.125" style="41" customWidth="1"/>
    <col min="24" max="24" width="11" style="124" bestFit="1" customWidth="1"/>
    <col min="25" max="25" width="1.125" style="41" customWidth="1"/>
    <col min="26" max="26" width="12.125" style="124" customWidth="1"/>
    <col min="27" max="16384" width="10.75" style="150"/>
  </cols>
  <sheetData>
    <row r="1" spans="1:26" ht="18" x14ac:dyDescent="0.35">
      <c r="A1" s="91" t="s">
        <v>169</v>
      </c>
      <c r="C1" s="120"/>
      <c r="D1" s="119"/>
      <c r="E1" s="120"/>
      <c r="F1" s="119"/>
      <c r="G1" s="119"/>
      <c r="H1" s="120"/>
      <c r="I1" s="120"/>
      <c r="J1" s="119"/>
      <c r="K1" s="119"/>
      <c r="L1" s="119"/>
      <c r="M1" s="120"/>
      <c r="N1" s="119"/>
      <c r="O1" s="120"/>
      <c r="P1" s="119"/>
      <c r="Q1" s="120"/>
      <c r="R1" s="119"/>
      <c r="S1" s="120"/>
      <c r="T1" s="119"/>
      <c r="U1" s="120"/>
      <c r="V1" s="119"/>
      <c r="W1" s="120"/>
      <c r="X1" s="119"/>
      <c r="Y1" s="120"/>
      <c r="Z1" s="119"/>
    </row>
    <row r="2" spans="1:26" ht="15.6" x14ac:dyDescent="0.3">
      <c r="A2" s="94" t="s">
        <v>125</v>
      </c>
      <c r="C2" s="123"/>
      <c r="D2" s="119"/>
      <c r="E2" s="123"/>
      <c r="F2" s="119"/>
      <c r="G2" s="119"/>
      <c r="H2" s="123"/>
      <c r="I2" s="123"/>
      <c r="J2" s="119"/>
      <c r="K2" s="119"/>
      <c r="L2" s="119"/>
      <c r="M2" s="123"/>
      <c r="N2" s="119"/>
      <c r="O2" s="123"/>
      <c r="P2" s="119"/>
      <c r="Q2" s="123"/>
      <c r="R2" s="119"/>
      <c r="S2" s="123"/>
      <c r="T2" s="119"/>
      <c r="U2" s="123"/>
      <c r="V2" s="119"/>
      <c r="W2" s="123"/>
      <c r="X2" s="119"/>
      <c r="Y2" s="123"/>
      <c r="Z2" s="119"/>
    </row>
    <row r="3" spans="1:26" ht="15.6" x14ac:dyDescent="0.3">
      <c r="A3" s="94" t="s">
        <v>232</v>
      </c>
      <c r="C3" s="123"/>
      <c r="D3" s="119"/>
      <c r="E3" s="123"/>
      <c r="F3" s="119"/>
      <c r="G3" s="119"/>
      <c r="H3" s="123"/>
      <c r="I3" s="123"/>
      <c r="J3" s="119"/>
      <c r="K3" s="119"/>
      <c r="L3" s="119"/>
      <c r="M3" s="123"/>
      <c r="N3" s="119"/>
      <c r="O3" s="123"/>
      <c r="P3" s="119"/>
      <c r="Q3" s="123"/>
      <c r="R3" s="119"/>
      <c r="S3" s="123"/>
      <c r="T3" s="119"/>
      <c r="U3" s="123"/>
      <c r="V3" s="119"/>
      <c r="W3" s="123"/>
      <c r="X3" s="119"/>
      <c r="Y3" s="123"/>
      <c r="Z3" s="119"/>
    </row>
    <row r="4" spans="1:26" ht="15.6" x14ac:dyDescent="0.3">
      <c r="A4" s="94"/>
      <c r="C4" s="123"/>
      <c r="D4" s="119"/>
      <c r="E4" s="123"/>
      <c r="F4" s="119"/>
      <c r="G4" s="119"/>
      <c r="H4" s="123"/>
      <c r="I4" s="123"/>
      <c r="J4" s="119"/>
      <c r="K4" s="119"/>
      <c r="L4" s="119"/>
      <c r="M4" s="123"/>
      <c r="N4" s="119"/>
      <c r="O4" s="123"/>
      <c r="P4" s="119"/>
      <c r="Q4" s="123"/>
      <c r="R4" s="119"/>
      <c r="S4" s="123"/>
      <c r="T4" s="119"/>
      <c r="U4" s="123"/>
      <c r="V4" s="119"/>
      <c r="W4" s="123"/>
      <c r="X4" s="119"/>
      <c r="Y4" s="123"/>
      <c r="Z4" s="119"/>
    </row>
    <row r="5" spans="1:26" x14ac:dyDescent="0.6">
      <c r="B5" s="151"/>
      <c r="C5" s="151"/>
      <c r="D5" s="327" t="s">
        <v>76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</row>
    <row r="6" spans="1:26" x14ac:dyDescent="0.6">
      <c r="B6" s="151"/>
      <c r="C6" s="151"/>
      <c r="D6" s="244"/>
      <c r="E6" s="244"/>
      <c r="F6" s="244"/>
      <c r="G6" s="244"/>
      <c r="H6" s="125"/>
      <c r="I6" s="125"/>
      <c r="J6" s="125"/>
      <c r="K6" s="152"/>
      <c r="L6" s="328" t="s">
        <v>77</v>
      </c>
      <c r="M6" s="328"/>
      <c r="N6" s="328"/>
      <c r="O6" s="328"/>
      <c r="P6" s="328"/>
      <c r="Q6" s="328"/>
      <c r="R6" s="328"/>
      <c r="S6" s="328"/>
      <c r="T6" s="328"/>
      <c r="U6" s="244"/>
      <c r="V6" s="244"/>
      <c r="W6" s="244"/>
      <c r="X6" s="125"/>
      <c r="Y6" s="244"/>
      <c r="Z6" s="244"/>
    </row>
    <row r="7" spans="1:26" x14ac:dyDescent="0.6">
      <c r="B7" s="151"/>
      <c r="C7" s="151"/>
      <c r="D7" s="244"/>
      <c r="E7" s="244"/>
      <c r="F7" s="244"/>
      <c r="G7" s="244"/>
      <c r="H7" s="125"/>
      <c r="I7" s="125"/>
      <c r="J7" s="125"/>
      <c r="K7" s="152"/>
      <c r="L7" s="128"/>
      <c r="M7" s="128"/>
      <c r="N7" s="128"/>
      <c r="O7" s="128"/>
      <c r="P7" s="128" t="s">
        <v>172</v>
      </c>
      <c r="Q7" s="128"/>
      <c r="R7" s="128" t="s">
        <v>173</v>
      </c>
      <c r="S7" s="128"/>
      <c r="T7" s="128"/>
      <c r="U7" s="244"/>
      <c r="V7" s="244"/>
      <c r="W7" s="244"/>
      <c r="X7" s="125"/>
      <c r="Y7" s="244"/>
      <c r="Z7" s="244"/>
    </row>
    <row r="8" spans="1:26" x14ac:dyDescent="0.6">
      <c r="B8" s="151"/>
      <c r="C8" s="151"/>
      <c r="D8" s="244"/>
      <c r="E8" s="244"/>
      <c r="F8" s="244"/>
      <c r="G8" s="244"/>
      <c r="H8" s="329" t="s">
        <v>148</v>
      </c>
      <c r="I8" s="329"/>
      <c r="J8" s="329"/>
      <c r="K8" s="152"/>
      <c r="L8" s="131"/>
      <c r="M8" s="244"/>
      <c r="N8" s="131"/>
      <c r="O8" s="244"/>
      <c r="P8" s="131" t="s">
        <v>174</v>
      </c>
      <c r="Q8" s="244"/>
      <c r="R8" s="131" t="s">
        <v>175</v>
      </c>
      <c r="S8" s="244"/>
      <c r="T8" s="128" t="s">
        <v>153</v>
      </c>
      <c r="U8" s="244"/>
      <c r="V8" s="125" t="s">
        <v>37</v>
      </c>
      <c r="W8" s="244"/>
      <c r="X8" s="125"/>
      <c r="Y8" s="244"/>
      <c r="Z8" s="244"/>
    </row>
    <row r="9" spans="1:26" x14ac:dyDescent="0.3">
      <c r="A9" s="126"/>
      <c r="B9" s="128"/>
      <c r="C9" s="128"/>
      <c r="D9" s="153" t="s">
        <v>78</v>
      </c>
      <c r="E9" s="128"/>
      <c r="F9" s="128"/>
      <c r="G9" s="128"/>
      <c r="K9" s="128"/>
      <c r="L9" s="128" t="s">
        <v>176</v>
      </c>
      <c r="M9" s="128"/>
      <c r="N9" s="128" t="s">
        <v>177</v>
      </c>
      <c r="O9" s="128"/>
      <c r="P9" s="128" t="s">
        <v>178</v>
      </c>
      <c r="Q9" s="128"/>
      <c r="R9" s="128" t="s">
        <v>179</v>
      </c>
      <c r="S9" s="128"/>
      <c r="T9" s="128" t="s">
        <v>180</v>
      </c>
      <c r="U9" s="128"/>
      <c r="V9" s="154" t="s">
        <v>150</v>
      </c>
      <c r="W9" s="128"/>
      <c r="X9" s="26" t="s">
        <v>88</v>
      </c>
      <c r="Y9" s="128"/>
      <c r="Z9" s="128"/>
    </row>
    <row r="10" spans="1:26" x14ac:dyDescent="0.3">
      <c r="A10" s="128"/>
      <c r="B10" s="128"/>
      <c r="C10" s="128"/>
      <c r="D10" s="26" t="s">
        <v>79</v>
      </c>
      <c r="E10" s="128"/>
      <c r="F10" s="155" t="s">
        <v>81</v>
      </c>
      <c r="G10" s="125"/>
      <c r="H10" s="26" t="s">
        <v>83</v>
      </c>
      <c r="I10" s="128"/>
      <c r="J10" s="128"/>
      <c r="K10" s="131"/>
      <c r="L10" s="128" t="s">
        <v>181</v>
      </c>
      <c r="M10" s="128"/>
      <c r="N10" s="128" t="s">
        <v>182</v>
      </c>
      <c r="O10" s="128"/>
      <c r="P10" s="128" t="s">
        <v>183</v>
      </c>
      <c r="Q10" s="128"/>
      <c r="R10" s="128" t="s">
        <v>184</v>
      </c>
      <c r="S10" s="128"/>
      <c r="T10" s="124" t="s">
        <v>185</v>
      </c>
      <c r="U10" s="128"/>
      <c r="V10" s="154" t="s">
        <v>91</v>
      </c>
      <c r="W10" s="128"/>
      <c r="X10" s="26" t="s">
        <v>89</v>
      </c>
      <c r="Y10" s="128"/>
      <c r="Z10" s="26" t="s">
        <v>86</v>
      </c>
    </row>
    <row r="11" spans="1:26" x14ac:dyDescent="0.3">
      <c r="A11" s="29"/>
      <c r="B11" s="156" t="s">
        <v>5</v>
      </c>
      <c r="C11" s="133"/>
      <c r="D11" s="26" t="s">
        <v>80</v>
      </c>
      <c r="E11" s="133"/>
      <c r="F11" s="155" t="s">
        <v>82</v>
      </c>
      <c r="G11" s="125"/>
      <c r="H11" s="26" t="s">
        <v>84</v>
      </c>
      <c r="I11" s="133"/>
      <c r="J11" s="131" t="s">
        <v>85</v>
      </c>
      <c r="K11" s="131"/>
      <c r="L11" s="128" t="s">
        <v>186</v>
      </c>
      <c r="M11" s="133"/>
      <c r="N11" s="128" t="s">
        <v>155</v>
      </c>
      <c r="O11" s="133"/>
      <c r="P11" s="128" t="s">
        <v>187</v>
      </c>
      <c r="Q11" s="133"/>
      <c r="R11" s="128" t="s">
        <v>188</v>
      </c>
      <c r="S11" s="133"/>
      <c r="T11" s="128" t="s">
        <v>87</v>
      </c>
      <c r="U11" s="133"/>
      <c r="V11" s="154" t="s">
        <v>92</v>
      </c>
      <c r="W11" s="133"/>
      <c r="X11" s="27" t="s">
        <v>90</v>
      </c>
      <c r="Y11" s="133"/>
      <c r="Z11" s="26" t="s">
        <v>87</v>
      </c>
    </row>
    <row r="12" spans="1:26" x14ac:dyDescent="0.6">
      <c r="A12" s="29"/>
      <c r="B12" s="133"/>
      <c r="C12" s="133"/>
      <c r="D12" s="330" t="s">
        <v>7</v>
      </c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</row>
    <row r="13" spans="1:26" x14ac:dyDescent="0.6">
      <c r="A13" s="29" t="s">
        <v>236</v>
      </c>
      <c r="B13" s="133"/>
      <c r="C13" s="133"/>
      <c r="D13" s="134"/>
      <c r="E13" s="135"/>
      <c r="F13" s="134"/>
      <c r="G13" s="134"/>
      <c r="H13" s="135"/>
      <c r="I13" s="135"/>
      <c r="J13" s="134"/>
      <c r="K13" s="134"/>
      <c r="L13" s="134"/>
      <c r="M13" s="135"/>
      <c r="N13" s="134"/>
      <c r="O13" s="135"/>
      <c r="P13" s="134"/>
      <c r="Q13" s="135"/>
      <c r="R13" s="134"/>
      <c r="S13" s="135"/>
      <c r="T13" s="134"/>
      <c r="U13" s="135"/>
      <c r="V13" s="134"/>
      <c r="W13" s="135"/>
      <c r="X13" s="134"/>
      <c r="Y13" s="135"/>
      <c r="Z13" s="134"/>
    </row>
    <row r="14" spans="1:26" x14ac:dyDescent="0.6">
      <c r="A14" s="29" t="s">
        <v>220</v>
      </c>
      <c r="B14" s="133"/>
      <c r="C14" s="133"/>
      <c r="D14" s="55">
        <v>1851894</v>
      </c>
      <c r="E14" s="157"/>
      <c r="F14" s="30">
        <v>3890223</v>
      </c>
      <c r="G14" s="30"/>
      <c r="H14" s="30">
        <v>100611</v>
      </c>
      <c r="I14" s="157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 x14ac:dyDescent="0.6">
      <c r="A15" s="29"/>
      <c r="B15" s="33"/>
      <c r="C15" s="34"/>
      <c r="D15" s="55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6">
      <c r="A16" s="271" t="s">
        <v>238</v>
      </c>
      <c r="B16" s="33"/>
      <c r="C16" s="34"/>
      <c r="D16" s="55"/>
      <c r="E16" s="31"/>
      <c r="F16" s="30"/>
      <c r="G16" s="30"/>
      <c r="H16" s="30"/>
      <c r="I16" s="31"/>
      <c r="J16" s="30"/>
      <c r="K16" s="30"/>
      <c r="L16" s="30"/>
      <c r="M16" s="35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</row>
    <row r="17" spans="1:26" x14ac:dyDescent="0.6">
      <c r="A17" s="282" t="s">
        <v>239</v>
      </c>
      <c r="B17" s="33"/>
      <c r="C17" s="34"/>
      <c r="D17" s="55"/>
      <c r="E17" s="31"/>
      <c r="F17" s="30"/>
      <c r="G17" s="30"/>
      <c r="H17" s="30"/>
      <c r="I17" s="31"/>
      <c r="J17" s="30"/>
      <c r="K17" s="30"/>
      <c r="L17" s="30"/>
      <c r="M17" s="35"/>
      <c r="N17" s="30"/>
      <c r="O17" s="35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</row>
    <row r="18" spans="1:26" x14ac:dyDescent="0.6">
      <c r="A18" s="283" t="s">
        <v>250</v>
      </c>
      <c r="B18" s="38">
        <v>13</v>
      </c>
      <c r="C18" s="34"/>
      <c r="D18" s="284">
        <v>2</v>
      </c>
      <c r="E18" s="35"/>
      <c r="F18" s="36">
        <v>7</v>
      </c>
      <c r="G18" s="36"/>
      <c r="H18" s="285">
        <v>0</v>
      </c>
      <c r="I18" s="35"/>
      <c r="J18" s="285">
        <v>0</v>
      </c>
      <c r="K18" s="36"/>
      <c r="L18" s="285">
        <v>0</v>
      </c>
      <c r="M18" s="35"/>
      <c r="N18" s="285">
        <v>0</v>
      </c>
      <c r="O18" s="35"/>
      <c r="P18" s="285">
        <v>0</v>
      </c>
      <c r="Q18" s="35"/>
      <c r="R18" s="285">
        <v>0</v>
      </c>
      <c r="S18" s="35"/>
      <c r="T18" s="285">
        <f t="shared" ref="T18:T19" si="0">SUM(L18:R18)</f>
        <v>0</v>
      </c>
      <c r="U18" s="35"/>
      <c r="V18" s="36">
        <f>SUM(D18:J18)+T18</f>
        <v>9</v>
      </c>
      <c r="W18" s="35"/>
      <c r="X18" s="285">
        <v>0</v>
      </c>
      <c r="Y18" s="35"/>
      <c r="Z18" s="285">
        <f t="shared" ref="Z18:Z19" si="1">V18+X18</f>
        <v>9</v>
      </c>
    </row>
    <row r="19" spans="1:26" x14ac:dyDescent="0.6">
      <c r="A19" s="283" t="s">
        <v>241</v>
      </c>
      <c r="B19" s="38">
        <v>17</v>
      </c>
      <c r="C19" s="34"/>
      <c r="D19" s="286">
        <v>185186</v>
      </c>
      <c r="E19" s="35"/>
      <c r="F19" s="287">
        <v>0</v>
      </c>
      <c r="G19" s="36"/>
      <c r="H19" s="287">
        <v>0</v>
      </c>
      <c r="I19" s="35"/>
      <c r="J19" s="36">
        <v>-231483</v>
      </c>
      <c r="K19" s="36"/>
      <c r="L19" s="287">
        <v>0</v>
      </c>
      <c r="M19" s="35"/>
      <c r="N19" s="287">
        <v>0</v>
      </c>
      <c r="O19" s="35"/>
      <c r="P19" s="287">
        <v>0</v>
      </c>
      <c r="Q19" s="35"/>
      <c r="R19" s="287">
        <v>0</v>
      </c>
      <c r="S19" s="35"/>
      <c r="T19" s="287">
        <f t="shared" si="0"/>
        <v>0</v>
      </c>
      <c r="U19" s="35"/>
      <c r="V19" s="36">
        <f t="shared" ref="V19" si="2">SUM(D19:J19)+T19</f>
        <v>-46297</v>
      </c>
      <c r="W19" s="35"/>
      <c r="X19" s="287">
        <v>0</v>
      </c>
      <c r="Y19" s="35"/>
      <c r="Z19" s="36">
        <f t="shared" si="1"/>
        <v>-46297</v>
      </c>
    </row>
    <row r="20" spans="1:26" x14ac:dyDescent="0.6">
      <c r="A20" s="282" t="s">
        <v>242</v>
      </c>
      <c r="B20" s="33"/>
      <c r="C20" s="34"/>
      <c r="D20" s="288">
        <f>SUM(D18:D19)</f>
        <v>185188</v>
      </c>
      <c r="E20" s="31"/>
      <c r="F20" s="288">
        <f>SUM(F18:F19)</f>
        <v>7</v>
      </c>
      <c r="G20" s="30"/>
      <c r="H20" s="288">
        <f>SUM(H18:H19)</f>
        <v>0</v>
      </c>
      <c r="I20" s="31"/>
      <c r="J20" s="40">
        <f>SUM(J18:J19)</f>
        <v>-231483</v>
      </c>
      <c r="K20" s="31"/>
      <c r="L20" s="288">
        <f>SUM(L18:L19)</f>
        <v>0</v>
      </c>
      <c r="M20" s="281"/>
      <c r="N20" s="288">
        <f>SUM(N18:N19)</f>
        <v>0</v>
      </c>
      <c r="O20" s="281"/>
      <c r="P20" s="288">
        <f>SUM(P18:P19)</f>
        <v>0</v>
      </c>
      <c r="Q20" s="281"/>
      <c r="R20" s="288">
        <f>SUM(R18:R19)</f>
        <v>0</v>
      </c>
      <c r="S20" s="281"/>
      <c r="T20" s="288">
        <f>SUM(T18:T19)</f>
        <v>0</v>
      </c>
      <c r="U20" s="281"/>
      <c r="V20" s="40">
        <f>SUM(V18:V19)</f>
        <v>-46288</v>
      </c>
      <c r="W20" s="281"/>
      <c r="X20" s="288">
        <f>SUM(X18:X19)</f>
        <v>0</v>
      </c>
      <c r="Y20" s="281"/>
      <c r="Z20" s="40">
        <f>SUM(Z18:Z19)</f>
        <v>-46288</v>
      </c>
    </row>
    <row r="21" spans="1:26" x14ac:dyDescent="0.6">
      <c r="A21" s="271" t="s">
        <v>243</v>
      </c>
      <c r="B21" s="33"/>
      <c r="C21" s="34"/>
      <c r="D21" s="289">
        <f>D20</f>
        <v>185188</v>
      </c>
      <c r="E21" s="31"/>
      <c r="F21" s="289">
        <f>F20</f>
        <v>7</v>
      </c>
      <c r="G21" s="30"/>
      <c r="H21" s="289">
        <f>H20</f>
        <v>0</v>
      </c>
      <c r="I21" s="31"/>
      <c r="J21" s="40">
        <f>J20</f>
        <v>-231483</v>
      </c>
      <c r="K21" s="31"/>
      <c r="L21" s="289">
        <f>L20</f>
        <v>0</v>
      </c>
      <c r="M21" s="281"/>
      <c r="N21" s="289">
        <f>N20</f>
        <v>0</v>
      </c>
      <c r="O21" s="281"/>
      <c r="P21" s="289">
        <f>P20</f>
        <v>0</v>
      </c>
      <c r="Q21" s="281"/>
      <c r="R21" s="289">
        <f>R20</f>
        <v>0</v>
      </c>
      <c r="S21" s="281"/>
      <c r="T21" s="289">
        <f>T20</f>
        <v>0</v>
      </c>
      <c r="U21" s="281"/>
      <c r="V21" s="40">
        <f>V20</f>
        <v>-46288</v>
      </c>
      <c r="W21" s="281"/>
      <c r="X21" s="289">
        <f>X20</f>
        <v>0</v>
      </c>
      <c r="Y21" s="281"/>
      <c r="Z21" s="40">
        <f>Z20</f>
        <v>-46288</v>
      </c>
    </row>
    <row r="22" spans="1:26" x14ac:dyDescent="0.6">
      <c r="A22" s="29"/>
      <c r="B22" s="33"/>
      <c r="C22" s="34"/>
      <c r="D22" s="55"/>
      <c r="E22" s="31"/>
      <c r="F22" s="30"/>
      <c r="G22" s="30"/>
      <c r="H22" s="30"/>
      <c r="I22" s="31"/>
      <c r="J22" s="30"/>
      <c r="K22" s="30"/>
      <c r="L22" s="30"/>
      <c r="M22" s="35"/>
      <c r="N22" s="30"/>
      <c r="O22" s="35"/>
      <c r="P22" s="30"/>
      <c r="Q22" s="35"/>
      <c r="R22" s="30"/>
      <c r="S22" s="35"/>
      <c r="T22" s="30"/>
      <c r="U22" s="35"/>
      <c r="V22" s="30"/>
      <c r="W22" s="35"/>
      <c r="X22" s="30"/>
      <c r="Y22" s="35"/>
      <c r="Z22" s="30"/>
    </row>
    <row r="23" spans="1:26" x14ac:dyDescent="0.6">
      <c r="A23" s="29" t="s">
        <v>93</v>
      </c>
      <c r="B23" s="38"/>
      <c r="D23" s="54"/>
      <c r="E23" s="31"/>
      <c r="F23" s="31"/>
      <c r="G23" s="31"/>
      <c r="H23" s="31"/>
      <c r="I23" s="31"/>
      <c r="J23" s="31"/>
      <c r="K23" s="31"/>
      <c r="L23" s="31"/>
      <c r="M23" s="35"/>
      <c r="N23" s="31"/>
      <c r="O23" s="35"/>
      <c r="P23" s="31"/>
      <c r="Q23" s="35"/>
      <c r="R23" s="31"/>
      <c r="S23" s="35"/>
      <c r="T23" s="31"/>
      <c r="U23" s="35"/>
      <c r="V23" s="31"/>
      <c r="W23" s="35"/>
      <c r="X23" s="31"/>
      <c r="Y23" s="35"/>
      <c r="Z23" s="31"/>
    </row>
    <row r="24" spans="1:26" x14ac:dyDescent="0.3">
      <c r="A24" s="37" t="s">
        <v>132</v>
      </c>
      <c r="B24" s="38"/>
      <c r="D24" s="28">
        <v>0</v>
      </c>
      <c r="E24" s="35"/>
      <c r="F24" s="28">
        <v>0</v>
      </c>
      <c r="G24" s="36"/>
      <c r="H24" s="28">
        <v>0</v>
      </c>
      <c r="I24" s="35"/>
      <c r="J24" s="36">
        <f>'PL 6M'!D50</f>
        <v>161914</v>
      </c>
      <c r="K24" s="35"/>
      <c r="L24" s="28">
        <v>0</v>
      </c>
      <c r="M24" s="36"/>
      <c r="N24" s="28">
        <v>0</v>
      </c>
      <c r="O24" s="36"/>
      <c r="P24" s="28">
        <v>0</v>
      </c>
      <c r="Q24" s="36"/>
      <c r="R24" s="28">
        <v>0</v>
      </c>
      <c r="S24" s="36"/>
      <c r="T24" s="28">
        <f t="shared" ref="T24:T25" si="3">SUM(L24:R24)</f>
        <v>0</v>
      </c>
      <c r="U24" s="36"/>
      <c r="V24" s="39">
        <f>SUM(D24:J24)+T24</f>
        <v>161914</v>
      </c>
      <c r="W24" s="36"/>
      <c r="X24" s="35">
        <v>1324</v>
      </c>
      <c r="Y24" s="36"/>
      <c r="Z24" s="39">
        <f>V24+X24</f>
        <v>163238</v>
      </c>
    </row>
    <row r="25" spans="1:26" x14ac:dyDescent="0.3">
      <c r="A25" s="37" t="s">
        <v>94</v>
      </c>
      <c r="B25" s="38"/>
      <c r="D25" s="28">
        <v>0</v>
      </c>
      <c r="E25" s="35"/>
      <c r="F25" s="28">
        <v>0</v>
      </c>
      <c r="G25" s="36"/>
      <c r="H25" s="28">
        <v>0</v>
      </c>
      <c r="I25" s="36"/>
      <c r="J25" s="28">
        <v>0</v>
      </c>
      <c r="K25" s="39"/>
      <c r="L25" s="36">
        <v>-72</v>
      </c>
      <c r="M25" s="35"/>
      <c r="N25" s="28">
        <v>0</v>
      </c>
      <c r="O25" s="35"/>
      <c r="P25" s="28">
        <v>0</v>
      </c>
      <c r="Q25" s="35"/>
      <c r="R25" s="36">
        <v>2367</v>
      </c>
      <c r="S25" s="35"/>
      <c r="T25" s="36">
        <f t="shared" si="3"/>
        <v>2295</v>
      </c>
      <c r="U25" s="35"/>
      <c r="V25" s="39">
        <f>SUM(D25:J25)+T25</f>
        <v>2295</v>
      </c>
      <c r="W25" s="35"/>
      <c r="X25" s="51">
        <v>0</v>
      </c>
      <c r="Y25" s="35"/>
      <c r="Z25" s="39">
        <f>V25+X25</f>
        <v>2295</v>
      </c>
    </row>
    <row r="26" spans="1:26" x14ac:dyDescent="0.3">
      <c r="A26" s="29" t="s">
        <v>75</v>
      </c>
      <c r="B26" s="33"/>
      <c r="C26" s="34"/>
      <c r="D26" s="308">
        <v>0</v>
      </c>
      <c r="E26" s="31"/>
      <c r="F26" s="308">
        <v>0</v>
      </c>
      <c r="G26" s="30"/>
      <c r="H26" s="308">
        <v>0</v>
      </c>
      <c r="I26" s="31"/>
      <c r="J26" s="40">
        <f>SUM(J24:J25)</f>
        <v>161914</v>
      </c>
      <c r="K26" s="31"/>
      <c r="L26" s="40">
        <f>SUM(L24:L25)</f>
        <v>-72</v>
      </c>
      <c r="M26" s="35"/>
      <c r="N26" s="308">
        <v>0</v>
      </c>
      <c r="O26" s="35"/>
      <c r="P26" s="308">
        <v>0</v>
      </c>
      <c r="Q26" s="35"/>
      <c r="R26" s="40">
        <f>SUM(R24:R25)</f>
        <v>2367</v>
      </c>
      <c r="S26" s="35"/>
      <c r="T26" s="40">
        <f>SUM(T24:T25)</f>
        <v>2295</v>
      </c>
      <c r="U26" s="35"/>
      <c r="V26" s="40">
        <f>SUM(V24:V25)</f>
        <v>164209</v>
      </c>
      <c r="W26" s="35"/>
      <c r="X26" s="40">
        <f>SUM(X24:X25)</f>
        <v>1324</v>
      </c>
      <c r="Y26" s="35"/>
      <c r="Z26" s="42">
        <f>V26+X26</f>
        <v>165533</v>
      </c>
    </row>
    <row r="27" spans="1:26" x14ac:dyDescent="0.6">
      <c r="A27" s="29"/>
      <c r="B27" s="33"/>
      <c r="C27" s="34"/>
      <c r="D27" s="30"/>
      <c r="E27" s="31"/>
      <c r="F27" s="30"/>
      <c r="G27" s="30"/>
      <c r="H27" s="30"/>
      <c r="I27" s="31"/>
      <c r="J27" s="30"/>
      <c r="K27" s="31"/>
      <c r="L27" s="158"/>
      <c r="M27" s="35"/>
      <c r="N27" s="158"/>
      <c r="O27" s="35"/>
      <c r="P27" s="158"/>
      <c r="Q27" s="35"/>
      <c r="R27" s="158"/>
      <c r="S27" s="35"/>
      <c r="T27" s="158"/>
      <c r="U27" s="35"/>
      <c r="V27" s="158"/>
      <c r="W27" s="35"/>
      <c r="X27" s="158"/>
      <c r="Y27" s="35"/>
      <c r="Z27" s="158"/>
    </row>
    <row r="28" spans="1:26" ht="15" thickBot="1" x14ac:dyDescent="0.65">
      <c r="A28" s="29" t="s">
        <v>244</v>
      </c>
      <c r="B28" s="38"/>
      <c r="D28" s="159">
        <f>D14+D26+D21</f>
        <v>2037082</v>
      </c>
      <c r="E28" s="157"/>
      <c r="F28" s="159">
        <f>F14+F26+F21</f>
        <v>3890230</v>
      </c>
      <c r="G28" s="30"/>
      <c r="H28" s="159">
        <f>H14+H26+H21</f>
        <v>100611</v>
      </c>
      <c r="I28" s="157"/>
      <c r="J28" s="159">
        <f>J14+J26+J21</f>
        <v>-298806</v>
      </c>
      <c r="K28" s="31"/>
      <c r="L28" s="159">
        <f>L14+L26+L21</f>
        <v>-66500</v>
      </c>
      <c r="M28" s="31"/>
      <c r="N28" s="159">
        <f>N14+N26+N21</f>
        <v>819271</v>
      </c>
      <c r="O28" s="31"/>
      <c r="P28" s="159">
        <f>P14+P26+P21</f>
        <v>-34088</v>
      </c>
      <c r="Q28" s="31"/>
      <c r="R28" s="159">
        <f>R14+R26+R21</f>
        <v>-25715</v>
      </c>
      <c r="S28" s="31"/>
      <c r="T28" s="149">
        <f>T14+T26+T21</f>
        <v>692968</v>
      </c>
      <c r="U28" s="31"/>
      <c r="V28" s="149">
        <f>V14+V26+V21</f>
        <v>6422085</v>
      </c>
      <c r="W28" s="31"/>
      <c r="X28" s="159">
        <f>X14+X26+X21</f>
        <v>39299</v>
      </c>
      <c r="Y28" s="31"/>
      <c r="Z28" s="149">
        <f>Z14+Z26+Z21</f>
        <v>6461384</v>
      </c>
    </row>
    <row r="29" spans="1:26" ht="15" thickTop="1" x14ac:dyDescent="0.6"/>
  </sheetData>
  <mergeCells count="4">
    <mergeCell ref="D5:Z5"/>
    <mergeCell ref="L6:T6"/>
    <mergeCell ref="H8:J8"/>
    <mergeCell ref="D12:Z12"/>
  </mergeCells>
  <pageMargins left="0.7" right="0.7" top="0.75" bottom="0.75" header="0.3" footer="0.3"/>
  <pageSetup paperSize="9" scale="57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02DE-76FB-4878-AAC7-818A0656CD8D}">
  <sheetPr>
    <tabColor rgb="FF92D050"/>
    <pageSetUpPr fitToPage="1"/>
  </sheetPr>
  <dimension ref="A1:Q26"/>
  <sheetViews>
    <sheetView view="pageBreakPreview" topLeftCell="A12" zoomScaleNormal="100" zoomScaleSheetLayoutView="100" workbookViewId="0">
      <selection activeCell="A26" sqref="A26:XFD1048576"/>
    </sheetView>
  </sheetViews>
  <sheetFormatPr defaultColWidth="10.75" defaultRowHeight="14.4" x14ac:dyDescent="0.6"/>
  <cols>
    <col min="1" max="1" width="54.75" style="255" customWidth="1"/>
    <col min="2" max="2" width="11.25" style="255" customWidth="1"/>
    <col min="3" max="3" width="15.125" style="268" customWidth="1"/>
    <col min="4" max="4" width="1.75" style="268" customWidth="1"/>
    <col min="5" max="5" width="15.125" style="268" customWidth="1"/>
    <col min="6" max="6" width="1.75" style="268" customWidth="1"/>
    <col min="7" max="7" width="15.125" style="268" customWidth="1"/>
    <col min="8" max="8" width="1.75" style="255" customWidth="1"/>
    <col min="9" max="9" width="15.125" style="255" customWidth="1"/>
    <col min="10" max="10" width="1.75" style="255" customWidth="1"/>
    <col min="11" max="11" width="15.875" style="268" bestFit="1" customWidth="1"/>
    <col min="12" max="12" width="1.75" style="255" customWidth="1"/>
    <col min="13" max="13" width="15.125" style="268" customWidth="1"/>
    <col min="14" max="14" width="1.75" style="268" customWidth="1"/>
    <col min="15" max="15" width="22.125" style="268" bestFit="1" customWidth="1"/>
    <col min="16" max="16" width="1.75" style="268" customWidth="1"/>
    <col min="17" max="17" width="15.125" style="268" customWidth="1"/>
    <col min="18" max="16384" width="10.75" style="295"/>
  </cols>
  <sheetData>
    <row r="1" spans="1:17" s="294" customFormat="1" ht="18" x14ac:dyDescent="0.35">
      <c r="A1" s="254" t="s">
        <v>169</v>
      </c>
      <c r="B1" s="293"/>
      <c r="C1" s="257"/>
      <c r="D1" s="257"/>
      <c r="E1" s="257"/>
      <c r="F1" s="257"/>
      <c r="G1" s="257"/>
      <c r="H1" s="256"/>
      <c r="I1" s="256"/>
      <c r="J1" s="256"/>
      <c r="K1" s="257"/>
      <c r="L1" s="256"/>
      <c r="M1" s="257"/>
      <c r="N1" s="257"/>
      <c r="O1" s="257"/>
      <c r="P1" s="257"/>
      <c r="Q1" s="257"/>
    </row>
    <row r="2" spans="1:17" s="294" customFormat="1" ht="15.6" x14ac:dyDescent="0.3">
      <c r="A2" s="94" t="s">
        <v>125</v>
      </c>
      <c r="B2" s="293"/>
      <c r="C2" s="257"/>
      <c r="D2" s="257"/>
      <c r="E2" s="257"/>
      <c r="F2" s="257"/>
      <c r="G2" s="257"/>
      <c r="H2" s="256"/>
      <c r="I2" s="256"/>
      <c r="J2" s="256"/>
      <c r="K2" s="257"/>
      <c r="L2" s="256"/>
      <c r="M2" s="257"/>
      <c r="N2" s="257"/>
      <c r="O2" s="257"/>
      <c r="P2" s="257"/>
      <c r="Q2" s="257"/>
    </row>
    <row r="3" spans="1:17" s="294" customFormat="1" ht="15.6" x14ac:dyDescent="0.3">
      <c r="A3" s="94" t="s">
        <v>232</v>
      </c>
      <c r="B3" s="122"/>
      <c r="C3" s="257"/>
      <c r="D3" s="257"/>
      <c r="E3" s="257"/>
      <c r="F3" s="257"/>
      <c r="G3" s="257"/>
      <c r="H3" s="259"/>
      <c r="I3" s="259"/>
      <c r="J3" s="259"/>
      <c r="K3" s="257"/>
      <c r="L3" s="259"/>
      <c r="M3" s="257"/>
      <c r="N3" s="257"/>
      <c r="O3" s="257"/>
      <c r="P3" s="257"/>
      <c r="Q3" s="257"/>
    </row>
    <row r="4" spans="1:17" x14ac:dyDescent="0.6">
      <c r="C4" s="323" t="s">
        <v>96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</row>
    <row r="5" spans="1:17" x14ac:dyDescent="0.6">
      <c r="H5" s="268"/>
      <c r="O5" s="262" t="s">
        <v>153</v>
      </c>
    </row>
    <row r="6" spans="1:17" s="297" customFormat="1" x14ac:dyDescent="0.3">
      <c r="A6" s="266"/>
      <c r="B6" s="266"/>
      <c r="C6" s="270" t="s">
        <v>97</v>
      </c>
      <c r="D6" s="264"/>
      <c r="E6" s="264"/>
      <c r="F6" s="264"/>
      <c r="G6" s="264"/>
      <c r="H6" s="264"/>
      <c r="I6" s="325" t="s">
        <v>42</v>
      </c>
      <c r="J6" s="325"/>
      <c r="K6" s="325"/>
      <c r="L6" s="325"/>
      <c r="M6" s="325"/>
      <c r="N6" s="264"/>
      <c r="O6" s="296" t="s">
        <v>156</v>
      </c>
      <c r="P6" s="264"/>
      <c r="Q6" s="264"/>
    </row>
    <row r="7" spans="1:17" s="299" customFormat="1" x14ac:dyDescent="0.3">
      <c r="A7" s="264"/>
      <c r="B7" s="264"/>
      <c r="C7" s="270" t="s">
        <v>79</v>
      </c>
      <c r="D7" s="262"/>
      <c r="E7" s="262"/>
      <c r="F7" s="262"/>
      <c r="G7" s="298" t="s">
        <v>98</v>
      </c>
      <c r="H7" s="264"/>
      <c r="I7" s="270" t="s">
        <v>83</v>
      </c>
      <c r="J7" s="264"/>
      <c r="K7" s="270" t="s">
        <v>157</v>
      </c>
      <c r="L7" s="264"/>
      <c r="M7" s="264"/>
      <c r="N7" s="265"/>
      <c r="O7" s="262" t="s">
        <v>154</v>
      </c>
      <c r="P7" s="265"/>
      <c r="Q7" s="270" t="s">
        <v>86</v>
      </c>
    </row>
    <row r="8" spans="1:17" s="299" customFormat="1" x14ac:dyDescent="0.3">
      <c r="A8" s="271"/>
      <c r="B8" s="273" t="s">
        <v>5</v>
      </c>
      <c r="C8" s="270" t="s">
        <v>80</v>
      </c>
      <c r="D8" s="262"/>
      <c r="E8" s="262" t="s">
        <v>46</v>
      </c>
      <c r="F8" s="262"/>
      <c r="G8" s="298" t="s">
        <v>82</v>
      </c>
      <c r="H8" s="273"/>
      <c r="I8" s="270" t="s">
        <v>84</v>
      </c>
      <c r="J8" s="273"/>
      <c r="K8" s="270" t="s">
        <v>158</v>
      </c>
      <c r="L8" s="273"/>
      <c r="M8" s="270" t="s">
        <v>85</v>
      </c>
      <c r="N8" s="265"/>
      <c r="O8" s="262" t="s">
        <v>155</v>
      </c>
      <c r="P8" s="265"/>
      <c r="Q8" s="270" t="s">
        <v>87</v>
      </c>
    </row>
    <row r="9" spans="1:17" s="299" customFormat="1" x14ac:dyDescent="0.6">
      <c r="A9" s="271"/>
      <c r="B9" s="271"/>
      <c r="C9" s="326" t="s">
        <v>7</v>
      </c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</row>
    <row r="10" spans="1:17" x14ac:dyDescent="0.6">
      <c r="A10" s="271" t="s">
        <v>235</v>
      </c>
      <c r="B10" s="271"/>
      <c r="C10" s="275"/>
      <c r="D10" s="275"/>
      <c r="E10" s="275"/>
      <c r="F10" s="275"/>
      <c r="G10" s="275"/>
      <c r="H10" s="276"/>
      <c r="I10" s="276"/>
      <c r="J10" s="276"/>
      <c r="K10" s="275"/>
      <c r="L10" s="276"/>
      <c r="M10" s="275"/>
      <c r="N10" s="275"/>
      <c r="O10" s="275"/>
      <c r="P10" s="275"/>
      <c r="Q10" s="275"/>
    </row>
    <row r="11" spans="1:17" x14ac:dyDescent="0.6">
      <c r="A11" s="271" t="s">
        <v>189</v>
      </c>
      <c r="B11" s="271"/>
      <c r="C11" s="52">
        <v>1810115</v>
      </c>
      <c r="D11" s="52"/>
      <c r="E11" s="278">
        <v>-317706</v>
      </c>
      <c r="F11" s="52"/>
      <c r="G11" s="52">
        <v>3890223</v>
      </c>
      <c r="H11" s="300"/>
      <c r="I11" s="52">
        <v>93518</v>
      </c>
      <c r="J11" s="300"/>
      <c r="K11" s="137">
        <v>317706</v>
      </c>
      <c r="L11" s="300"/>
      <c r="M11" s="138">
        <v>186200</v>
      </c>
      <c r="N11" s="137"/>
      <c r="O11" s="52">
        <v>282356</v>
      </c>
      <c r="P11" s="137"/>
      <c r="Q11" s="52">
        <f>SUM(C11:P11)</f>
        <v>6262412</v>
      </c>
    </row>
    <row r="12" spans="1:17" x14ac:dyDescent="0.6">
      <c r="A12" s="271"/>
      <c r="B12" s="271"/>
      <c r="C12" s="52"/>
      <c r="D12" s="50"/>
      <c r="E12" s="52"/>
      <c r="F12" s="50"/>
      <c r="G12" s="52"/>
      <c r="H12" s="301"/>
      <c r="I12" s="50"/>
      <c r="J12" s="301"/>
      <c r="K12" s="50"/>
      <c r="L12" s="301"/>
      <c r="M12" s="30"/>
      <c r="N12" s="301"/>
      <c r="O12" s="52"/>
      <c r="P12" s="301"/>
      <c r="Q12" s="52"/>
    </row>
    <row r="13" spans="1:17" x14ac:dyDescent="0.6">
      <c r="A13" s="271" t="s">
        <v>238</v>
      </c>
      <c r="B13" s="279"/>
      <c r="C13" s="52"/>
      <c r="D13" s="50"/>
      <c r="E13" s="52"/>
      <c r="F13" s="50"/>
      <c r="G13" s="52"/>
      <c r="H13" s="301"/>
      <c r="I13" s="50"/>
      <c r="J13" s="301"/>
      <c r="K13" s="50"/>
      <c r="L13" s="301"/>
      <c r="M13" s="30"/>
      <c r="N13" s="301"/>
      <c r="O13" s="52"/>
      <c r="P13" s="301"/>
      <c r="Q13" s="52"/>
    </row>
    <row r="14" spans="1:17" x14ac:dyDescent="0.6">
      <c r="A14" s="282" t="s">
        <v>239</v>
      </c>
      <c r="B14" s="279"/>
      <c r="C14" s="285"/>
      <c r="D14" s="48"/>
      <c r="E14" s="285"/>
      <c r="F14" s="48"/>
      <c r="G14" s="285"/>
      <c r="H14" s="268"/>
      <c r="I14" s="48"/>
      <c r="J14" s="268"/>
      <c r="K14" s="48"/>
      <c r="L14" s="268"/>
      <c r="M14" s="36"/>
      <c r="O14" s="285"/>
      <c r="Q14" s="285"/>
    </row>
    <row r="15" spans="1:17" x14ac:dyDescent="0.3">
      <c r="A15" s="283" t="s">
        <v>240</v>
      </c>
      <c r="B15" s="272">
        <v>14</v>
      </c>
      <c r="C15" s="36">
        <v>-73962</v>
      </c>
      <c r="D15" s="48"/>
      <c r="E15" s="285">
        <v>317706</v>
      </c>
      <c r="F15" s="48"/>
      <c r="G15" s="285">
        <v>0</v>
      </c>
      <c r="H15" s="268"/>
      <c r="I15" s="48">
        <v>0</v>
      </c>
      <c r="J15" s="268"/>
      <c r="K15" s="36">
        <v>-317706</v>
      </c>
      <c r="L15" s="268"/>
      <c r="M15" s="36">
        <v>73962</v>
      </c>
      <c r="O15" s="285">
        <v>0</v>
      </c>
      <c r="Q15" s="285">
        <f t="shared" ref="Q15:Q16" si="0">SUM(C15:P15)</f>
        <v>0</v>
      </c>
    </row>
    <row r="16" spans="1:17" x14ac:dyDescent="0.3">
      <c r="A16" s="283" t="s">
        <v>241</v>
      </c>
      <c r="B16" s="272">
        <v>17</v>
      </c>
      <c r="C16" s="285">
        <v>115741</v>
      </c>
      <c r="D16" s="48"/>
      <c r="E16" s="285">
        <v>0</v>
      </c>
      <c r="F16" s="48"/>
      <c r="G16" s="285">
        <v>0</v>
      </c>
      <c r="H16" s="268"/>
      <c r="I16" s="48">
        <v>0</v>
      </c>
      <c r="J16" s="268"/>
      <c r="K16" s="48">
        <v>0</v>
      </c>
      <c r="L16" s="268"/>
      <c r="M16" s="36">
        <v>-130066</v>
      </c>
      <c r="O16" s="285">
        <v>0</v>
      </c>
      <c r="Q16" s="36">
        <f t="shared" si="0"/>
        <v>-14325</v>
      </c>
    </row>
    <row r="17" spans="1:17" x14ac:dyDescent="0.6">
      <c r="A17" s="282" t="s">
        <v>242</v>
      </c>
      <c r="B17" s="279"/>
      <c r="C17" s="289">
        <f>SUM(C15:C16)</f>
        <v>41779</v>
      </c>
      <c r="D17" s="48"/>
      <c r="E17" s="289">
        <f>SUM(E15:E16)</f>
        <v>317706</v>
      </c>
      <c r="F17" s="48"/>
      <c r="G17" s="289">
        <f>SUM(G15:G16)</f>
        <v>0</v>
      </c>
      <c r="H17" s="268"/>
      <c r="I17" s="289">
        <f>SUM(I15:I16)</f>
        <v>0</v>
      </c>
      <c r="J17" s="268"/>
      <c r="K17" s="40">
        <f>SUM(K15:K16)</f>
        <v>-317706</v>
      </c>
      <c r="L17" s="268"/>
      <c r="M17" s="40">
        <f>SUM(M15:M16)</f>
        <v>-56104</v>
      </c>
      <c r="O17" s="289">
        <f>SUM(O15:O16)</f>
        <v>0</v>
      </c>
      <c r="Q17" s="40">
        <f>SUM(Q15:Q16)</f>
        <v>-14325</v>
      </c>
    </row>
    <row r="18" spans="1:17" x14ac:dyDescent="0.6">
      <c r="A18" s="271" t="s">
        <v>243</v>
      </c>
      <c r="B18" s="279"/>
      <c r="C18" s="289">
        <f>C17</f>
        <v>41779</v>
      </c>
      <c r="D18" s="50"/>
      <c r="E18" s="289">
        <f>E17</f>
        <v>317706</v>
      </c>
      <c r="F18" s="50"/>
      <c r="G18" s="289">
        <f>G17</f>
        <v>0</v>
      </c>
      <c r="H18" s="301"/>
      <c r="I18" s="289">
        <f>I17</f>
        <v>0</v>
      </c>
      <c r="J18" s="301"/>
      <c r="K18" s="40">
        <f>K17</f>
        <v>-317706</v>
      </c>
      <c r="L18" s="301"/>
      <c r="M18" s="40">
        <f>M17</f>
        <v>-56104</v>
      </c>
      <c r="N18" s="301"/>
      <c r="O18" s="289">
        <f>O17</f>
        <v>0</v>
      </c>
      <c r="P18" s="301"/>
      <c r="Q18" s="40">
        <f>Q17</f>
        <v>-14325</v>
      </c>
    </row>
    <row r="19" spans="1:17" x14ac:dyDescent="0.6">
      <c r="A19" s="271"/>
      <c r="B19" s="271"/>
      <c r="C19" s="52"/>
      <c r="D19" s="50"/>
      <c r="E19" s="52"/>
      <c r="F19" s="50"/>
      <c r="G19" s="52"/>
      <c r="H19" s="301"/>
      <c r="I19" s="50"/>
      <c r="J19" s="301"/>
      <c r="K19" s="50"/>
      <c r="L19" s="301"/>
      <c r="M19" s="30"/>
      <c r="N19" s="301"/>
      <c r="O19" s="52"/>
      <c r="P19" s="301"/>
      <c r="Q19" s="52"/>
    </row>
    <row r="20" spans="1:17" x14ac:dyDescent="0.6">
      <c r="A20" s="271" t="s">
        <v>93</v>
      </c>
      <c r="B20" s="271"/>
      <c r="C20" s="140"/>
      <c r="D20" s="140"/>
      <c r="E20" s="140"/>
      <c r="F20" s="140"/>
      <c r="G20" s="140"/>
      <c r="H20" s="302"/>
      <c r="I20" s="141"/>
      <c r="J20" s="140"/>
      <c r="K20" s="141"/>
      <c r="L20" s="140"/>
      <c r="M20" s="142"/>
      <c r="N20" s="143"/>
      <c r="O20" s="141"/>
      <c r="P20" s="143"/>
      <c r="Q20" s="141"/>
    </row>
    <row r="21" spans="1:17" x14ac:dyDescent="0.6">
      <c r="A21" s="283" t="s">
        <v>133</v>
      </c>
      <c r="B21" s="283"/>
      <c r="C21" s="48">
        <v>0</v>
      </c>
      <c r="D21" s="47"/>
      <c r="E21" s="48">
        <v>0</v>
      </c>
      <c r="F21" s="47"/>
      <c r="G21" s="48">
        <v>0</v>
      </c>
      <c r="H21" s="268"/>
      <c r="I21" s="48">
        <v>0</v>
      </c>
      <c r="J21" s="268"/>
      <c r="K21" s="48">
        <v>0</v>
      </c>
      <c r="L21" s="268"/>
      <c r="M21" s="39">
        <v>171337</v>
      </c>
      <c r="O21" s="47">
        <v>0</v>
      </c>
      <c r="P21" s="48"/>
      <c r="Q21" s="39">
        <f>SUM(C21:P21)</f>
        <v>171337</v>
      </c>
    </row>
    <row r="22" spans="1:17" x14ac:dyDescent="0.6">
      <c r="A22" s="283" t="s">
        <v>94</v>
      </c>
      <c r="B22" s="283"/>
      <c r="C22" s="144">
        <v>0</v>
      </c>
      <c r="D22" s="47"/>
      <c r="E22" s="144">
        <v>0</v>
      </c>
      <c r="F22" s="47"/>
      <c r="G22" s="144">
        <v>0</v>
      </c>
      <c r="H22" s="268"/>
      <c r="I22" s="144">
        <v>0</v>
      </c>
      <c r="J22" s="268"/>
      <c r="K22" s="144">
        <v>0</v>
      </c>
      <c r="L22" s="268"/>
      <c r="M22" s="51">
        <v>0</v>
      </c>
      <c r="N22" s="47"/>
      <c r="O22" s="47">
        <v>0</v>
      </c>
      <c r="P22" s="47"/>
      <c r="Q22" s="47">
        <f>SUM(C22:P22)</f>
        <v>0</v>
      </c>
    </row>
    <row r="23" spans="1:17" x14ac:dyDescent="0.6">
      <c r="A23" s="271" t="s">
        <v>75</v>
      </c>
      <c r="B23" s="271"/>
      <c r="C23" s="145">
        <f>SUM(C21:C22)</f>
        <v>0</v>
      </c>
      <c r="D23" s="50"/>
      <c r="E23" s="145">
        <f>SUM(E21:E22)</f>
        <v>0</v>
      </c>
      <c r="F23" s="50"/>
      <c r="G23" s="145">
        <f>SUM(G21:G22)</f>
        <v>0</v>
      </c>
      <c r="H23" s="301"/>
      <c r="I23" s="145">
        <f>SUM(I21:I22)</f>
        <v>0</v>
      </c>
      <c r="J23" s="301"/>
      <c r="K23" s="49">
        <f>SUM(K22:K22)</f>
        <v>0</v>
      </c>
      <c r="L23" s="301"/>
      <c r="M23" s="40">
        <f>SUM(M21:M22)</f>
        <v>171337</v>
      </c>
      <c r="N23" s="301"/>
      <c r="O23" s="49">
        <f>SUM(O21:O22)</f>
        <v>0</v>
      </c>
      <c r="P23" s="301"/>
      <c r="Q23" s="40">
        <f>SUM(Q21:Q22)</f>
        <v>171337</v>
      </c>
    </row>
    <row r="24" spans="1:17" x14ac:dyDescent="0.6">
      <c r="A24" s="271"/>
      <c r="B24" s="271"/>
      <c r="C24" s="145"/>
      <c r="D24" s="50"/>
      <c r="E24" s="145"/>
      <c r="F24" s="50"/>
      <c r="G24" s="145"/>
      <c r="H24" s="301"/>
      <c r="I24" s="145"/>
      <c r="J24" s="301"/>
      <c r="K24" s="146"/>
      <c r="L24" s="301"/>
      <c r="M24" s="146"/>
      <c r="N24" s="301"/>
      <c r="O24" s="146"/>
      <c r="P24" s="301"/>
      <c r="Q24" s="146"/>
    </row>
    <row r="25" spans="1:17" ht="15" thickBot="1" x14ac:dyDescent="0.65">
      <c r="A25" s="271" t="s">
        <v>237</v>
      </c>
      <c r="B25" s="271"/>
      <c r="C25" s="303">
        <f>C11+C18+C23</f>
        <v>1851894</v>
      </c>
      <c r="D25" s="304"/>
      <c r="E25" s="305">
        <f>E11+E18+E23</f>
        <v>0</v>
      </c>
      <c r="F25" s="304"/>
      <c r="G25" s="303">
        <f>G11+G18+G23</f>
        <v>3890223</v>
      </c>
      <c r="H25" s="304"/>
      <c r="I25" s="303">
        <f>I11+I18+I23</f>
        <v>93518</v>
      </c>
      <c r="J25" s="304"/>
      <c r="K25" s="305">
        <f>K11+K18+K23</f>
        <v>0</v>
      </c>
      <c r="L25" s="304"/>
      <c r="M25" s="303">
        <f>M11+M18+M23</f>
        <v>301433</v>
      </c>
      <c r="N25" s="304"/>
      <c r="O25" s="303">
        <f>O11+O18+O23</f>
        <v>282356</v>
      </c>
      <c r="P25" s="304"/>
      <c r="Q25" s="303">
        <f>Q11+Q18+Q23</f>
        <v>6419424</v>
      </c>
    </row>
    <row r="26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tabColor rgb="FF92D050"/>
    <pageSetUpPr fitToPage="1"/>
  </sheetPr>
  <dimension ref="A1:M27"/>
  <sheetViews>
    <sheetView view="pageBreakPreview" topLeftCell="A13" zoomScaleNormal="100" zoomScaleSheetLayoutView="100" workbookViewId="0">
      <selection activeCell="A27" sqref="A27:XFD1048576"/>
    </sheetView>
  </sheetViews>
  <sheetFormatPr defaultColWidth="10.75" defaultRowHeight="14.4" x14ac:dyDescent="0.6"/>
  <cols>
    <col min="1" max="1" width="49.375" style="41" customWidth="1"/>
    <col min="2" max="2" width="11.25" style="41" customWidth="1"/>
    <col min="3" max="3" width="15.125" style="124" customWidth="1"/>
    <col min="4" max="4" width="1.75" style="124" customWidth="1"/>
    <col min="5" max="5" width="15.125" style="124" customWidth="1"/>
    <col min="6" max="6" width="1.75" style="41" customWidth="1"/>
    <col min="7" max="7" width="15.125" style="41" customWidth="1"/>
    <col min="8" max="8" width="1.75" style="41" customWidth="1"/>
    <col min="9" max="9" width="15.125" style="124" customWidth="1"/>
    <col min="10" max="10" width="1.75" style="124" customWidth="1"/>
    <col min="11" max="11" width="22.125" style="124" bestFit="1" customWidth="1"/>
    <col min="12" max="12" width="1.75" style="124" customWidth="1"/>
    <col min="13" max="13" width="15.125" style="124" customWidth="1"/>
    <col min="14" max="16384" width="10.75" style="32"/>
  </cols>
  <sheetData>
    <row r="1" spans="1:13" s="121" customFormat="1" ht="18" x14ac:dyDescent="0.35">
      <c r="A1" s="91" t="s">
        <v>169</v>
      </c>
      <c r="B1" s="118"/>
      <c r="C1" s="119"/>
      <c r="D1" s="119"/>
      <c r="E1" s="119"/>
      <c r="F1" s="120"/>
      <c r="G1" s="120"/>
      <c r="H1" s="120"/>
      <c r="I1" s="119"/>
      <c r="J1" s="119"/>
      <c r="K1" s="119"/>
      <c r="L1" s="119"/>
      <c r="M1" s="119"/>
    </row>
    <row r="2" spans="1:13" s="121" customFormat="1" ht="15.6" x14ac:dyDescent="0.3">
      <c r="A2" s="94" t="s">
        <v>125</v>
      </c>
      <c r="B2" s="118"/>
      <c r="C2" s="119"/>
      <c r="D2" s="119"/>
      <c r="E2" s="119"/>
      <c r="F2" s="120"/>
      <c r="G2" s="120"/>
      <c r="H2" s="120"/>
      <c r="I2" s="119"/>
      <c r="J2" s="119"/>
      <c r="K2" s="119"/>
      <c r="L2" s="119"/>
      <c r="M2" s="119"/>
    </row>
    <row r="3" spans="1:13" s="121" customFormat="1" ht="15.6" x14ac:dyDescent="0.3">
      <c r="A3" s="94" t="s">
        <v>232</v>
      </c>
      <c r="B3" s="122"/>
      <c r="C3" s="119"/>
      <c r="D3" s="119"/>
      <c r="E3" s="119"/>
      <c r="F3" s="123"/>
      <c r="G3" s="123"/>
      <c r="H3" s="123"/>
      <c r="I3" s="119"/>
      <c r="J3" s="119"/>
      <c r="K3" s="119"/>
      <c r="L3" s="119"/>
      <c r="M3" s="119"/>
    </row>
    <row r="4" spans="1:13" x14ac:dyDescent="0.6">
      <c r="C4" s="327" t="s">
        <v>96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 x14ac:dyDescent="0.6">
      <c r="F5" s="124"/>
      <c r="K5" s="125" t="s">
        <v>153</v>
      </c>
    </row>
    <row r="6" spans="1:13" s="129" customFormat="1" x14ac:dyDescent="0.3">
      <c r="A6" s="126"/>
      <c r="B6" s="126"/>
      <c r="C6" s="127" t="s">
        <v>97</v>
      </c>
      <c r="D6" s="128"/>
      <c r="E6" s="128"/>
      <c r="F6" s="128"/>
      <c r="G6" s="329" t="s">
        <v>42</v>
      </c>
      <c r="H6" s="329"/>
      <c r="I6" s="329"/>
      <c r="J6" s="128"/>
      <c r="K6" s="245" t="s">
        <v>156</v>
      </c>
      <c r="L6" s="128"/>
      <c r="M6" s="128"/>
    </row>
    <row r="7" spans="1:13" s="132" customFormat="1" x14ac:dyDescent="0.3">
      <c r="A7" s="128"/>
      <c r="B7" s="128"/>
      <c r="C7" s="127" t="s">
        <v>79</v>
      </c>
      <c r="D7" s="125"/>
      <c r="E7" s="130" t="s">
        <v>98</v>
      </c>
      <c r="F7" s="128"/>
      <c r="G7" s="127" t="s">
        <v>83</v>
      </c>
      <c r="H7" s="128"/>
      <c r="I7" s="128"/>
      <c r="J7" s="131"/>
      <c r="K7" s="125" t="s">
        <v>154</v>
      </c>
      <c r="L7" s="131"/>
      <c r="M7" s="127" t="s">
        <v>86</v>
      </c>
    </row>
    <row r="8" spans="1:13" s="132" customFormat="1" x14ac:dyDescent="0.3">
      <c r="A8" s="29"/>
      <c r="B8" s="133" t="s">
        <v>5</v>
      </c>
      <c r="C8" s="127" t="s">
        <v>80</v>
      </c>
      <c r="D8" s="125"/>
      <c r="E8" s="130" t="s">
        <v>82</v>
      </c>
      <c r="F8" s="133"/>
      <c r="G8" s="127" t="s">
        <v>84</v>
      </c>
      <c r="H8" s="133"/>
      <c r="I8" s="127" t="s">
        <v>85</v>
      </c>
      <c r="J8" s="131"/>
      <c r="K8" s="125" t="s">
        <v>155</v>
      </c>
      <c r="L8" s="131"/>
      <c r="M8" s="127" t="s">
        <v>87</v>
      </c>
    </row>
    <row r="9" spans="1:13" s="132" customFormat="1" x14ac:dyDescent="0.6">
      <c r="A9" s="29"/>
      <c r="B9" s="29"/>
      <c r="C9" s="330" t="s">
        <v>7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</row>
    <row r="10" spans="1:13" x14ac:dyDescent="0.6">
      <c r="A10" s="29" t="s">
        <v>236</v>
      </c>
      <c r="B10" s="29"/>
      <c r="C10" s="134"/>
      <c r="D10" s="134"/>
      <c r="E10" s="134"/>
      <c r="F10" s="135"/>
      <c r="G10" s="135"/>
      <c r="H10" s="135"/>
      <c r="I10" s="134"/>
      <c r="J10" s="134"/>
      <c r="K10" s="134"/>
      <c r="L10" s="134"/>
      <c r="M10" s="134"/>
    </row>
    <row r="11" spans="1:13" x14ac:dyDescent="0.6">
      <c r="A11" s="29" t="s">
        <v>220</v>
      </c>
      <c r="B11" s="29"/>
      <c r="C11" s="52">
        <v>1851894</v>
      </c>
      <c r="D11" s="52"/>
      <c r="E11" s="52">
        <v>3890223</v>
      </c>
      <c r="F11" s="136"/>
      <c r="G11" s="52">
        <v>100611</v>
      </c>
      <c r="H11" s="136"/>
      <c r="I11" s="138">
        <v>264853</v>
      </c>
      <c r="J11" s="137"/>
      <c r="K11" s="52">
        <v>282357</v>
      </c>
      <c r="L11" s="137"/>
      <c r="M11" s="52">
        <f>SUM(C11:L11)</f>
        <v>6389938</v>
      </c>
    </row>
    <row r="12" spans="1:13" x14ac:dyDescent="0.6">
      <c r="A12" s="29"/>
      <c r="B12" s="29"/>
      <c r="C12" s="52"/>
      <c r="D12" s="52"/>
      <c r="E12" s="52"/>
      <c r="F12" s="136"/>
      <c r="G12" s="52"/>
      <c r="H12" s="136"/>
      <c r="I12" s="138"/>
      <c r="J12" s="137"/>
      <c r="K12" s="52"/>
      <c r="L12" s="137"/>
      <c r="M12" s="52"/>
    </row>
    <row r="13" spans="1:13" x14ac:dyDescent="0.6">
      <c r="A13" s="271"/>
      <c r="B13" s="271"/>
      <c r="C13" s="52"/>
      <c r="D13" s="52"/>
      <c r="E13" s="52"/>
      <c r="F13" s="136"/>
      <c r="G13" s="52"/>
      <c r="H13" s="136"/>
      <c r="I13" s="138"/>
      <c r="J13" s="137"/>
      <c r="K13" s="52"/>
      <c r="L13" s="137"/>
      <c r="M13" s="52"/>
    </row>
    <row r="14" spans="1:13" x14ac:dyDescent="0.6">
      <c r="A14" s="271" t="s">
        <v>238</v>
      </c>
      <c r="B14" s="279"/>
      <c r="C14" s="52"/>
      <c r="D14" s="52"/>
      <c r="E14" s="52"/>
      <c r="F14" s="136"/>
      <c r="G14" s="52"/>
      <c r="H14" s="136"/>
      <c r="I14" s="138"/>
      <c r="J14" s="137"/>
      <c r="K14" s="52"/>
      <c r="L14" s="137"/>
      <c r="M14" s="52"/>
    </row>
    <row r="15" spans="1:13" x14ac:dyDescent="0.6">
      <c r="A15" s="282" t="s">
        <v>239</v>
      </c>
      <c r="B15" s="279"/>
      <c r="C15" s="285"/>
      <c r="D15" s="52"/>
      <c r="E15" s="52"/>
      <c r="F15" s="136"/>
      <c r="G15" s="52"/>
      <c r="H15" s="136"/>
      <c r="I15" s="138"/>
      <c r="J15" s="137"/>
      <c r="K15" s="52"/>
      <c r="L15" s="137"/>
      <c r="M15" s="52"/>
    </row>
    <row r="16" spans="1:13" x14ac:dyDescent="0.3">
      <c r="A16" s="283" t="s">
        <v>240</v>
      </c>
      <c r="B16" s="272">
        <v>13</v>
      </c>
      <c r="C16" s="36">
        <v>2</v>
      </c>
      <c r="D16" s="52"/>
      <c r="E16" s="285">
        <v>7</v>
      </c>
      <c r="F16" s="309"/>
      <c r="G16" s="285">
        <v>0</v>
      </c>
      <c r="H16" s="309"/>
      <c r="I16" s="285">
        <v>0</v>
      </c>
      <c r="J16" s="143"/>
      <c r="K16" s="285">
        <v>0</v>
      </c>
      <c r="L16" s="143"/>
      <c r="M16" s="285">
        <f>SUM(C16:L16)</f>
        <v>9</v>
      </c>
    </row>
    <row r="17" spans="1:13" x14ac:dyDescent="0.3">
      <c r="A17" s="283" t="s">
        <v>241</v>
      </c>
      <c r="B17" s="272">
        <v>17</v>
      </c>
      <c r="C17" s="285">
        <v>185186</v>
      </c>
      <c r="D17" s="52"/>
      <c r="E17" s="285">
        <v>0</v>
      </c>
      <c r="F17" s="309"/>
      <c r="G17" s="285">
        <v>0</v>
      </c>
      <c r="H17" s="309"/>
      <c r="I17" s="311">
        <v>-231483</v>
      </c>
      <c r="J17" s="143"/>
      <c r="K17" s="285">
        <v>0</v>
      </c>
      <c r="L17" s="143"/>
      <c r="M17" s="311">
        <f>SUM(C17:L17)</f>
        <v>-46297</v>
      </c>
    </row>
    <row r="18" spans="1:13" x14ac:dyDescent="0.6">
      <c r="A18" s="282" t="s">
        <v>242</v>
      </c>
      <c r="B18" s="279"/>
      <c r="C18" s="289">
        <f>SUM(C16:C17)</f>
        <v>185188</v>
      </c>
      <c r="D18" s="52"/>
      <c r="E18" s="289">
        <f>SUM(E16:E17)</f>
        <v>7</v>
      </c>
      <c r="F18" s="136"/>
      <c r="G18" s="289">
        <f>SUM(G16:G17)</f>
        <v>0</v>
      </c>
      <c r="H18" s="136"/>
      <c r="I18" s="312">
        <f>SUM(I16:I17)</f>
        <v>-231483</v>
      </c>
      <c r="J18" s="137"/>
      <c r="K18" s="289">
        <f>SUM(K16:K17)</f>
        <v>0</v>
      </c>
      <c r="L18" s="137"/>
      <c r="M18" s="312">
        <f>SUM(M16:M17)</f>
        <v>-46288</v>
      </c>
    </row>
    <row r="19" spans="1:13" x14ac:dyDescent="0.6">
      <c r="A19" s="271" t="s">
        <v>243</v>
      </c>
      <c r="B19" s="279"/>
      <c r="C19" s="289">
        <f>C18</f>
        <v>185188</v>
      </c>
      <c r="D19" s="52"/>
      <c r="E19" s="289">
        <f>E18</f>
        <v>7</v>
      </c>
      <c r="F19" s="136"/>
      <c r="G19" s="289">
        <f>G18</f>
        <v>0</v>
      </c>
      <c r="H19" s="136"/>
      <c r="I19" s="310">
        <f>I18</f>
        <v>-231483</v>
      </c>
      <c r="J19" s="137"/>
      <c r="K19" s="289">
        <f>K18</f>
        <v>0</v>
      </c>
      <c r="L19" s="137"/>
      <c r="M19" s="310">
        <f>M18</f>
        <v>-46288</v>
      </c>
    </row>
    <row r="20" spans="1:13" x14ac:dyDescent="0.6">
      <c r="A20" s="29"/>
      <c r="B20" s="29"/>
      <c r="C20" s="52"/>
      <c r="D20" s="50"/>
      <c r="E20" s="52"/>
      <c r="F20" s="139"/>
      <c r="G20" s="50"/>
      <c r="H20" s="139"/>
      <c r="I20" s="30"/>
      <c r="J20" s="139"/>
      <c r="K20" s="52"/>
      <c r="L20" s="139"/>
      <c r="M20" s="52"/>
    </row>
    <row r="21" spans="1:13" x14ac:dyDescent="0.6">
      <c r="A21" s="29" t="s">
        <v>93</v>
      </c>
      <c r="B21" s="29"/>
      <c r="C21" s="140"/>
      <c r="D21" s="140"/>
      <c r="E21" s="140"/>
      <c r="F21" s="61"/>
      <c r="G21" s="141"/>
      <c r="H21" s="140"/>
      <c r="I21" s="142"/>
      <c r="J21" s="143"/>
      <c r="K21" s="141"/>
      <c r="L21" s="143"/>
      <c r="M21" s="141"/>
    </row>
    <row r="22" spans="1:13" x14ac:dyDescent="0.6">
      <c r="A22" s="37" t="s">
        <v>133</v>
      </c>
      <c r="B22" s="37"/>
      <c r="C22" s="48">
        <v>0</v>
      </c>
      <c r="D22" s="47"/>
      <c r="E22" s="48">
        <v>0</v>
      </c>
      <c r="F22" s="124"/>
      <c r="G22" s="48">
        <v>0</v>
      </c>
      <c r="H22" s="124"/>
      <c r="I22" s="39">
        <f>'PL 6M'!H50</f>
        <v>-180273</v>
      </c>
      <c r="K22" s="47">
        <v>0</v>
      </c>
      <c r="L22" s="48"/>
      <c r="M22" s="39">
        <f>SUM(C22:L22)</f>
        <v>-180273</v>
      </c>
    </row>
    <row r="23" spans="1:13" x14ac:dyDescent="0.6">
      <c r="A23" s="37" t="s">
        <v>94</v>
      </c>
      <c r="B23" s="37"/>
      <c r="C23" s="144">
        <v>0</v>
      </c>
      <c r="D23" s="47"/>
      <c r="E23" s="144">
        <v>0</v>
      </c>
      <c r="F23" s="124"/>
      <c r="G23" s="144">
        <v>0</v>
      </c>
      <c r="H23" s="124"/>
      <c r="I23" s="51">
        <v>0</v>
      </c>
      <c r="J23" s="47"/>
      <c r="K23" s="47">
        <v>0</v>
      </c>
      <c r="L23" s="47"/>
      <c r="M23" s="47">
        <f>SUM(C23:L23)</f>
        <v>0</v>
      </c>
    </row>
    <row r="24" spans="1:13" x14ac:dyDescent="0.6">
      <c r="A24" s="29" t="s">
        <v>75</v>
      </c>
      <c r="B24" s="29"/>
      <c r="C24" s="145">
        <f>SUM(C22:C23)</f>
        <v>0</v>
      </c>
      <c r="D24" s="50"/>
      <c r="E24" s="145">
        <f>SUM(E22:E23)</f>
        <v>0</v>
      </c>
      <c r="F24" s="139"/>
      <c r="G24" s="145">
        <f>SUM(G22:G23)</f>
        <v>0</v>
      </c>
      <c r="H24" s="139"/>
      <c r="I24" s="40">
        <f>SUM(I22:I23)</f>
        <v>-180273</v>
      </c>
      <c r="J24" s="139"/>
      <c r="K24" s="49">
        <f>SUM(K22:K23)</f>
        <v>0</v>
      </c>
      <c r="L24" s="139"/>
      <c r="M24" s="40">
        <f>SUM(M22:M23)</f>
        <v>-180273</v>
      </c>
    </row>
    <row r="25" spans="1:13" x14ac:dyDescent="0.6">
      <c r="A25" s="29"/>
      <c r="B25" s="29"/>
      <c r="C25" s="145"/>
      <c r="D25" s="50"/>
      <c r="E25" s="145"/>
      <c r="F25" s="139"/>
      <c r="G25" s="145"/>
      <c r="H25" s="139"/>
      <c r="I25" s="146"/>
      <c r="J25" s="139"/>
      <c r="K25" s="146"/>
      <c r="L25" s="139"/>
      <c r="M25" s="146"/>
    </row>
    <row r="26" spans="1:13" ht="15" thickBot="1" x14ac:dyDescent="0.65">
      <c r="A26" s="29" t="s">
        <v>244</v>
      </c>
      <c r="B26" s="29"/>
      <c r="C26" s="147">
        <f>C11+C24+C19</f>
        <v>2037082</v>
      </c>
      <c r="D26" s="148"/>
      <c r="E26" s="147">
        <f>E11+E24+E19</f>
        <v>3890230</v>
      </c>
      <c r="F26" s="148"/>
      <c r="G26" s="147">
        <f>G11+G24+G19</f>
        <v>100611</v>
      </c>
      <c r="H26" s="148"/>
      <c r="I26" s="147">
        <f>I11+I24+I19</f>
        <v>-146903</v>
      </c>
      <c r="J26" s="148"/>
      <c r="K26" s="147">
        <f>K11+K24+K19</f>
        <v>282357</v>
      </c>
      <c r="L26" s="148"/>
      <c r="M26" s="147">
        <f>M11+M24+M19</f>
        <v>6163377</v>
      </c>
    </row>
    <row r="27" spans="1:13" ht="15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94"/>
  <sheetViews>
    <sheetView tabSelected="1" view="pageBreakPreview" topLeftCell="A78" zoomScaleNormal="100" zoomScaleSheetLayoutView="100" workbookViewId="0">
      <selection activeCell="G90" sqref="G90"/>
    </sheetView>
  </sheetViews>
  <sheetFormatPr defaultColWidth="0.875" defaultRowHeight="14.4" x14ac:dyDescent="0.6"/>
  <cols>
    <col min="1" max="1" width="59.75" style="95" customWidth="1"/>
    <col min="2" max="2" width="6.375" style="95" bestFit="1" customWidth="1"/>
    <col min="3" max="3" width="13.875" style="78" customWidth="1"/>
    <col min="4" max="4" width="1" style="78" customWidth="1"/>
    <col min="5" max="5" width="13.75" style="78" customWidth="1"/>
    <col min="6" max="6" width="1" style="78" customWidth="1"/>
    <col min="7" max="7" width="13.75" style="59" customWidth="1"/>
    <col min="8" max="8" width="1" style="78" customWidth="1"/>
    <col min="9" max="9" width="14.125" style="59" customWidth="1"/>
    <col min="10" max="16384" width="0.875" style="96"/>
  </cols>
  <sheetData>
    <row r="1" spans="1:9" s="92" customFormat="1" ht="18" x14ac:dyDescent="0.35">
      <c r="A1" s="91" t="s">
        <v>169</v>
      </c>
      <c r="B1" s="91"/>
      <c r="C1" s="56"/>
      <c r="D1" s="56"/>
      <c r="E1" s="56"/>
      <c r="F1" s="56"/>
      <c r="G1" s="56"/>
      <c r="H1" s="56"/>
      <c r="I1" s="56"/>
    </row>
    <row r="2" spans="1:9" s="92" customFormat="1" ht="15.6" x14ac:dyDescent="0.6">
      <c r="A2" s="93" t="s">
        <v>126</v>
      </c>
      <c r="B2" s="93"/>
      <c r="C2" s="56"/>
      <c r="D2" s="56"/>
      <c r="E2" s="56"/>
      <c r="F2" s="56"/>
      <c r="G2" s="56"/>
      <c r="H2" s="56"/>
      <c r="I2" s="56"/>
    </row>
    <row r="3" spans="1:9" s="92" customFormat="1" ht="15.6" x14ac:dyDescent="0.3">
      <c r="A3" s="162" t="s">
        <v>232</v>
      </c>
      <c r="B3" s="94"/>
      <c r="C3" s="57"/>
      <c r="D3" s="57"/>
      <c r="E3" s="57"/>
      <c r="F3" s="57"/>
      <c r="G3" s="57"/>
      <c r="H3" s="57"/>
      <c r="I3" s="57"/>
    </row>
    <row r="4" spans="1:9" s="92" customFormat="1" ht="15.6" x14ac:dyDescent="0.6">
      <c r="A4" s="93"/>
      <c r="B4" s="93"/>
      <c r="C4" s="57"/>
      <c r="D4" s="57"/>
      <c r="E4" s="57"/>
      <c r="F4" s="57"/>
      <c r="G4" s="57"/>
      <c r="H4" s="57"/>
      <c r="I4" s="57"/>
    </row>
    <row r="5" spans="1:9" x14ac:dyDescent="0.6">
      <c r="C5" s="331" t="s">
        <v>2</v>
      </c>
      <c r="D5" s="331"/>
      <c r="E5" s="331"/>
      <c r="F5" s="59"/>
      <c r="G5" s="331" t="s">
        <v>3</v>
      </c>
      <c r="H5" s="331"/>
      <c r="I5" s="331"/>
    </row>
    <row r="6" spans="1:9" x14ac:dyDescent="0.6">
      <c r="C6" s="331" t="s">
        <v>53</v>
      </c>
      <c r="D6" s="331"/>
      <c r="E6" s="331"/>
      <c r="F6" s="59"/>
      <c r="G6" s="331" t="s">
        <v>53</v>
      </c>
      <c r="H6" s="331"/>
      <c r="I6" s="331"/>
    </row>
    <row r="7" spans="1:9" x14ac:dyDescent="0.3">
      <c r="B7" s="21" t="s">
        <v>5</v>
      </c>
      <c r="C7" s="58">
        <v>2022</v>
      </c>
      <c r="D7" s="97"/>
      <c r="E7" s="58">
        <v>2021</v>
      </c>
      <c r="F7" s="97"/>
      <c r="G7" s="58">
        <v>2022</v>
      </c>
      <c r="H7" s="97"/>
      <c r="I7" s="58">
        <v>2021</v>
      </c>
    </row>
    <row r="8" spans="1:9" x14ac:dyDescent="0.6">
      <c r="C8" s="332" t="s">
        <v>7</v>
      </c>
      <c r="D8" s="332"/>
      <c r="E8" s="332"/>
      <c r="F8" s="332"/>
      <c r="G8" s="332"/>
      <c r="H8" s="332"/>
      <c r="I8" s="332"/>
    </row>
    <row r="9" spans="1:9" x14ac:dyDescent="0.6">
      <c r="A9" s="98" t="s">
        <v>99</v>
      </c>
      <c r="B9" s="98"/>
      <c r="C9" s="59"/>
      <c r="E9" s="59"/>
    </row>
    <row r="10" spans="1:9" x14ac:dyDescent="0.6">
      <c r="A10" s="95" t="s">
        <v>63</v>
      </c>
      <c r="C10" s="60">
        <f>'PL 6M'!D33</f>
        <v>163238</v>
      </c>
      <c r="D10" s="60"/>
      <c r="E10" s="60">
        <v>119835</v>
      </c>
      <c r="F10" s="60"/>
      <c r="G10" s="60">
        <f>'PL 6M'!H33</f>
        <v>-180273</v>
      </c>
      <c r="H10" s="60"/>
      <c r="I10" s="60">
        <v>171337</v>
      </c>
    </row>
    <row r="11" spans="1:9" ht="14.55" customHeight="1" x14ac:dyDescent="0.6">
      <c r="A11" s="99" t="s">
        <v>100</v>
      </c>
      <c r="B11" s="99"/>
      <c r="C11" s="60"/>
      <c r="D11" s="60"/>
      <c r="E11" s="60"/>
      <c r="F11" s="60"/>
      <c r="G11" s="70"/>
      <c r="H11" s="60"/>
      <c r="I11" s="70"/>
    </row>
    <row r="12" spans="1:9" x14ac:dyDescent="0.6">
      <c r="A12" s="100" t="s">
        <v>214</v>
      </c>
      <c r="B12" s="100"/>
      <c r="C12" s="60">
        <v>-239</v>
      </c>
      <c r="D12" s="60"/>
      <c r="E12" s="60">
        <v>3229</v>
      </c>
      <c r="F12" s="60"/>
      <c r="G12" s="101">
        <v>188</v>
      </c>
      <c r="H12" s="62"/>
      <c r="I12" s="239">
        <v>0</v>
      </c>
    </row>
    <row r="13" spans="1:9" x14ac:dyDescent="0.6">
      <c r="A13" s="100" t="s">
        <v>164</v>
      </c>
      <c r="B13" s="100"/>
      <c r="C13" s="60">
        <v>241667</v>
      </c>
      <c r="D13" s="60"/>
      <c r="E13" s="60">
        <v>243529</v>
      </c>
      <c r="F13" s="60"/>
      <c r="G13" s="60">
        <v>134198</v>
      </c>
      <c r="H13" s="60"/>
      <c r="I13" s="101">
        <v>148111</v>
      </c>
    </row>
    <row r="14" spans="1:9" x14ac:dyDescent="0.6">
      <c r="A14" s="61" t="s">
        <v>101</v>
      </c>
      <c r="B14" s="61"/>
      <c r="C14" s="60">
        <v>112835</v>
      </c>
      <c r="D14" s="60"/>
      <c r="E14" s="60">
        <v>112546</v>
      </c>
      <c r="F14" s="60"/>
      <c r="G14" s="60">
        <v>39679</v>
      </c>
      <c r="H14" s="60"/>
      <c r="I14" s="101">
        <v>41846</v>
      </c>
    </row>
    <row r="15" spans="1:9" x14ac:dyDescent="0.6">
      <c r="A15" s="61" t="s">
        <v>136</v>
      </c>
      <c r="B15" s="61"/>
      <c r="C15" s="60">
        <v>2071</v>
      </c>
      <c r="D15" s="60"/>
      <c r="E15" s="60">
        <v>2090</v>
      </c>
      <c r="F15" s="60"/>
      <c r="G15" s="60">
        <v>2065</v>
      </c>
      <c r="H15" s="60"/>
      <c r="I15" s="101">
        <v>2077</v>
      </c>
    </row>
    <row r="16" spans="1:9" x14ac:dyDescent="0.6">
      <c r="A16" s="61" t="s">
        <v>251</v>
      </c>
      <c r="B16" s="61"/>
      <c r="C16" s="62">
        <v>-56</v>
      </c>
      <c r="D16" s="60"/>
      <c r="E16" s="60">
        <v>-256</v>
      </c>
      <c r="F16" s="60"/>
      <c r="G16" s="102">
        <v>0</v>
      </c>
      <c r="H16" s="60"/>
      <c r="I16" s="60">
        <v>-561</v>
      </c>
    </row>
    <row r="17" spans="1:9" x14ac:dyDescent="0.3">
      <c r="A17" s="61" t="s">
        <v>252</v>
      </c>
      <c r="B17" s="252">
        <v>7</v>
      </c>
      <c r="C17" s="62">
        <v>16562</v>
      </c>
      <c r="D17" s="60"/>
      <c r="E17" s="62">
        <v>-9622</v>
      </c>
      <c r="F17" s="60"/>
      <c r="G17" s="60">
        <v>10790</v>
      </c>
      <c r="H17" s="60"/>
      <c r="I17" s="60">
        <v>-1706</v>
      </c>
    </row>
    <row r="18" spans="1:9" x14ac:dyDescent="0.6">
      <c r="A18" s="87" t="s">
        <v>102</v>
      </c>
      <c r="B18" s="87"/>
      <c r="C18" s="60">
        <v>2960</v>
      </c>
      <c r="D18" s="60"/>
      <c r="E18" s="60">
        <v>2959</v>
      </c>
      <c r="F18" s="60"/>
      <c r="G18" s="60">
        <v>1895</v>
      </c>
      <c r="H18" s="60"/>
      <c r="I18" s="101">
        <v>1915</v>
      </c>
    </row>
    <row r="19" spans="1:9" x14ac:dyDescent="0.6">
      <c r="A19" s="100" t="s">
        <v>253</v>
      </c>
      <c r="B19" s="100"/>
      <c r="C19" s="60">
        <v>-422</v>
      </c>
      <c r="D19" s="103"/>
      <c r="E19" s="60">
        <v>-1512</v>
      </c>
      <c r="F19" s="60"/>
      <c r="G19" s="70">
        <v>2371</v>
      </c>
      <c r="H19" s="60"/>
      <c r="I19" s="60">
        <v>-187</v>
      </c>
    </row>
    <row r="20" spans="1:9" x14ac:dyDescent="0.3">
      <c r="A20" s="53" t="s">
        <v>191</v>
      </c>
      <c r="B20" s="240"/>
      <c r="C20" s="102">
        <v>0</v>
      </c>
      <c r="D20" s="103"/>
      <c r="E20" s="102">
        <v>0</v>
      </c>
      <c r="F20" s="60"/>
      <c r="G20" s="102">
        <v>0</v>
      </c>
      <c r="H20" s="60"/>
      <c r="I20" s="60">
        <v>-253000</v>
      </c>
    </row>
    <row r="21" spans="1:9" x14ac:dyDescent="0.6">
      <c r="A21" s="100" t="s">
        <v>160</v>
      </c>
      <c r="B21" s="100"/>
      <c r="C21" s="60">
        <v>-2331</v>
      </c>
      <c r="D21" s="103"/>
      <c r="E21" s="102">
        <v>0</v>
      </c>
      <c r="F21" s="60"/>
      <c r="G21" s="70">
        <v>-2331</v>
      </c>
      <c r="H21" s="60"/>
      <c r="I21" s="102">
        <v>0</v>
      </c>
    </row>
    <row r="22" spans="1:9" x14ac:dyDescent="0.6">
      <c r="A22" s="100" t="s">
        <v>254</v>
      </c>
      <c r="B22" s="100"/>
      <c r="C22" s="102"/>
      <c r="D22" s="103"/>
      <c r="E22" s="60"/>
      <c r="F22" s="60"/>
      <c r="G22" s="70"/>
      <c r="H22" s="60"/>
      <c r="I22" s="60"/>
    </row>
    <row r="23" spans="1:9" x14ac:dyDescent="0.6">
      <c r="A23" s="242" t="s">
        <v>205</v>
      </c>
      <c r="B23" s="100"/>
      <c r="C23" s="60">
        <v>50539</v>
      </c>
      <c r="D23" s="103"/>
      <c r="E23" s="102">
        <v>0</v>
      </c>
      <c r="F23" s="60"/>
      <c r="G23" s="70">
        <v>50539</v>
      </c>
      <c r="H23" s="60"/>
      <c r="I23" s="102">
        <v>0</v>
      </c>
    </row>
    <row r="24" spans="1:9" x14ac:dyDescent="0.6">
      <c r="A24" s="100" t="s">
        <v>204</v>
      </c>
      <c r="B24" s="100"/>
      <c r="C24" s="60">
        <v>-591</v>
      </c>
      <c r="D24" s="103"/>
      <c r="E24" s="102">
        <v>0</v>
      </c>
      <c r="F24" s="60"/>
      <c r="G24" s="70">
        <v>-591</v>
      </c>
      <c r="H24" s="60"/>
      <c r="I24" s="102">
        <v>0</v>
      </c>
    </row>
    <row r="25" spans="1:9" x14ac:dyDescent="0.6">
      <c r="A25" s="100" t="s">
        <v>193</v>
      </c>
      <c r="B25" s="100"/>
      <c r="D25" s="103"/>
      <c r="E25" s="85"/>
      <c r="F25" s="60"/>
      <c r="G25" s="85"/>
      <c r="H25" s="60"/>
      <c r="I25" s="85"/>
    </row>
    <row r="26" spans="1:9" x14ac:dyDescent="0.6">
      <c r="A26" s="79" t="s">
        <v>159</v>
      </c>
      <c r="B26" s="79"/>
      <c r="C26" s="60">
        <v>-15103</v>
      </c>
      <c r="D26" s="103"/>
      <c r="E26" s="60">
        <v>-9741</v>
      </c>
      <c r="F26" s="60"/>
      <c r="G26" s="70">
        <v>-3478</v>
      </c>
      <c r="H26" s="60"/>
      <c r="I26" s="60">
        <v>-1517</v>
      </c>
    </row>
    <row r="27" spans="1:9" x14ac:dyDescent="0.6">
      <c r="A27" s="100" t="s">
        <v>198</v>
      </c>
      <c r="B27" s="100"/>
      <c r="C27" s="60">
        <v>-1007</v>
      </c>
      <c r="D27" s="60"/>
      <c r="E27" s="60">
        <v>23491</v>
      </c>
      <c r="F27" s="60"/>
      <c r="G27" s="70">
        <v>-15744</v>
      </c>
      <c r="H27" s="60"/>
      <c r="I27" s="60">
        <v>14048</v>
      </c>
    </row>
    <row r="28" spans="1:9" x14ac:dyDescent="0.3">
      <c r="A28" s="100" t="s">
        <v>223</v>
      </c>
      <c r="B28" s="252" t="s">
        <v>226</v>
      </c>
      <c r="C28" s="60">
        <v>-174500</v>
      </c>
      <c r="D28" s="60"/>
      <c r="E28" s="60">
        <v>-40706</v>
      </c>
      <c r="F28" s="60"/>
      <c r="G28" s="102">
        <v>0</v>
      </c>
      <c r="H28" s="60"/>
      <c r="I28" s="102">
        <v>0</v>
      </c>
    </row>
    <row r="29" spans="1:9" x14ac:dyDescent="0.6">
      <c r="A29" s="95" t="s">
        <v>103</v>
      </c>
      <c r="C29" s="60">
        <v>-23994</v>
      </c>
      <c r="D29" s="60"/>
      <c r="E29" s="60">
        <v>-19892</v>
      </c>
      <c r="F29" s="60"/>
      <c r="G29" s="104">
        <v>-18850</v>
      </c>
      <c r="H29" s="60"/>
      <c r="I29" s="104">
        <v>-19804</v>
      </c>
    </row>
    <row r="30" spans="1:9" x14ac:dyDescent="0.6">
      <c r="A30" s="67"/>
      <c r="B30" s="67"/>
      <c r="C30" s="63">
        <f>SUM(C10:C29)</f>
        <v>371629</v>
      </c>
      <c r="D30" s="60"/>
      <c r="E30" s="63">
        <f>SUM(E10:E29)</f>
        <v>425950</v>
      </c>
      <c r="F30" s="60"/>
      <c r="G30" s="63">
        <f>SUM(G10:G29)</f>
        <v>20458</v>
      </c>
      <c r="H30" s="60"/>
      <c r="I30" s="63">
        <f>SUM(I10:I29)</f>
        <v>102559</v>
      </c>
    </row>
    <row r="31" spans="1:9" x14ac:dyDescent="0.6">
      <c r="A31" s="105" t="s">
        <v>104</v>
      </c>
      <c r="B31" s="105"/>
      <c r="C31" s="64"/>
      <c r="D31" s="64"/>
      <c r="E31" s="64"/>
      <c r="F31" s="60"/>
      <c r="G31" s="64"/>
      <c r="H31" s="60"/>
      <c r="I31" s="64"/>
    </row>
    <row r="32" spans="1:9" x14ac:dyDescent="0.6">
      <c r="A32" s="61" t="s">
        <v>121</v>
      </c>
      <c r="B32" s="61"/>
      <c r="C32" s="60">
        <v>-1042823</v>
      </c>
      <c r="D32" s="60"/>
      <c r="E32" s="60">
        <v>-376318</v>
      </c>
      <c r="F32" s="60"/>
      <c r="G32" s="70">
        <v>-1146374</v>
      </c>
      <c r="H32" s="60"/>
      <c r="I32" s="60">
        <v>-605120</v>
      </c>
    </row>
    <row r="33" spans="1:9" x14ac:dyDescent="0.6">
      <c r="A33" s="61" t="s">
        <v>12</v>
      </c>
      <c r="B33" s="61"/>
      <c r="C33" s="60">
        <v>-337943</v>
      </c>
      <c r="D33" s="60"/>
      <c r="E33" s="60">
        <v>-274033</v>
      </c>
      <c r="F33" s="60"/>
      <c r="G33" s="60">
        <v>-72252</v>
      </c>
      <c r="H33" s="60"/>
      <c r="I33" s="60">
        <v>-215035</v>
      </c>
    </row>
    <row r="34" spans="1:9" x14ac:dyDescent="0.6">
      <c r="A34" s="61" t="s">
        <v>143</v>
      </c>
      <c r="B34" s="61"/>
      <c r="C34" s="60">
        <v>675420</v>
      </c>
      <c r="D34" s="60"/>
      <c r="E34" s="60">
        <v>-29054</v>
      </c>
      <c r="F34" s="60"/>
      <c r="G34" s="60">
        <v>165736</v>
      </c>
      <c r="H34" s="60"/>
      <c r="I34" s="60">
        <v>293433</v>
      </c>
    </row>
    <row r="35" spans="1:9" x14ac:dyDescent="0.6">
      <c r="A35" s="61" t="s">
        <v>149</v>
      </c>
      <c r="B35" s="61"/>
      <c r="C35" s="60">
        <v>9959</v>
      </c>
      <c r="D35" s="60"/>
      <c r="E35" s="65">
        <v>-1867</v>
      </c>
      <c r="F35" s="60"/>
      <c r="G35" s="85">
        <v>0</v>
      </c>
      <c r="H35" s="60"/>
      <c r="I35" s="85">
        <v>0</v>
      </c>
    </row>
    <row r="36" spans="1:9" x14ac:dyDescent="0.3">
      <c r="A36" s="4" t="s">
        <v>224</v>
      </c>
      <c r="B36" s="61"/>
      <c r="C36" s="60">
        <v>-445</v>
      </c>
      <c r="D36" s="60"/>
      <c r="E36" s="85">
        <v>0</v>
      </c>
      <c r="F36" s="60"/>
      <c r="G36" s="65">
        <v>-459</v>
      </c>
      <c r="H36" s="60"/>
      <c r="I36" s="85">
        <v>0</v>
      </c>
    </row>
    <row r="37" spans="1:9" x14ac:dyDescent="0.6">
      <c r="A37" s="61" t="s">
        <v>19</v>
      </c>
      <c r="B37" s="61"/>
      <c r="C37" s="65">
        <v>22816</v>
      </c>
      <c r="D37" s="60"/>
      <c r="E37" s="65">
        <v>-12958</v>
      </c>
      <c r="F37" s="60"/>
      <c r="G37" s="60">
        <v>3217</v>
      </c>
      <c r="H37" s="60"/>
      <c r="I37" s="65">
        <v>-2849</v>
      </c>
    </row>
    <row r="38" spans="1:9" x14ac:dyDescent="0.6">
      <c r="A38" s="61" t="s">
        <v>122</v>
      </c>
      <c r="B38" s="61"/>
      <c r="C38" s="65">
        <v>46288</v>
      </c>
      <c r="D38" s="60"/>
      <c r="E38" s="65">
        <v>738146</v>
      </c>
      <c r="F38" s="60"/>
      <c r="G38" s="65">
        <v>568894</v>
      </c>
      <c r="H38" s="60"/>
      <c r="I38" s="60">
        <v>522197</v>
      </c>
    </row>
    <row r="39" spans="1:9" x14ac:dyDescent="0.6">
      <c r="A39" s="61" t="s">
        <v>144</v>
      </c>
      <c r="B39" s="61"/>
      <c r="C39" s="65">
        <v>-110116</v>
      </c>
      <c r="D39" s="60"/>
      <c r="E39" s="65">
        <v>-85579</v>
      </c>
      <c r="F39" s="60"/>
      <c r="G39" s="60">
        <v>-81330</v>
      </c>
      <c r="H39" s="60"/>
      <c r="I39" s="60">
        <v>-51079</v>
      </c>
    </row>
    <row r="40" spans="1:9" x14ac:dyDescent="0.6">
      <c r="A40" s="61" t="s">
        <v>30</v>
      </c>
      <c r="B40" s="61"/>
      <c r="C40" s="85">
        <v>0</v>
      </c>
      <c r="D40" s="90"/>
      <c r="E40" s="60">
        <v>-11487</v>
      </c>
      <c r="F40" s="90"/>
      <c r="G40" s="85">
        <v>0</v>
      </c>
      <c r="H40" s="90"/>
      <c r="I40" s="60">
        <v>176</v>
      </c>
    </row>
    <row r="41" spans="1:9" x14ac:dyDescent="0.6">
      <c r="A41" s="87" t="s">
        <v>190</v>
      </c>
      <c r="B41" s="87"/>
      <c r="C41" s="89">
        <v>-1898</v>
      </c>
      <c r="D41" s="90"/>
      <c r="E41" s="60">
        <v>-1006</v>
      </c>
      <c r="F41" s="90"/>
      <c r="G41" s="90">
        <v>-550</v>
      </c>
      <c r="H41" s="90"/>
      <c r="I41" s="60">
        <v>-1006</v>
      </c>
    </row>
    <row r="42" spans="1:9" x14ac:dyDescent="0.6">
      <c r="A42" s="100" t="s">
        <v>107</v>
      </c>
      <c r="B42" s="100"/>
      <c r="C42" s="66">
        <v>900</v>
      </c>
      <c r="D42" s="90"/>
      <c r="E42" s="66">
        <v>310</v>
      </c>
      <c r="F42" s="90"/>
      <c r="G42" s="86">
        <v>669</v>
      </c>
      <c r="H42" s="90"/>
      <c r="I42" s="86">
        <v>223</v>
      </c>
    </row>
    <row r="43" spans="1:9" x14ac:dyDescent="0.6">
      <c r="A43" s="100" t="s">
        <v>208</v>
      </c>
      <c r="B43" s="100"/>
      <c r="C43" s="89">
        <f>SUM(C30:C42)</f>
        <v>-366213</v>
      </c>
      <c r="D43" s="90"/>
      <c r="E43" s="89">
        <f>SUM(E30:E42)</f>
        <v>372104</v>
      </c>
      <c r="F43" s="90"/>
      <c r="G43" s="89">
        <f>SUM(G30:G42)</f>
        <v>-541991</v>
      </c>
      <c r="H43" s="90"/>
      <c r="I43" s="89">
        <f>SUM(I30:I42)</f>
        <v>43499</v>
      </c>
    </row>
    <row r="44" spans="1:9" x14ac:dyDescent="0.6">
      <c r="A44" s="100" t="s">
        <v>260</v>
      </c>
      <c r="B44" s="100"/>
      <c r="C44" s="66">
        <v>-5126</v>
      </c>
      <c r="D44" s="90"/>
      <c r="E44" s="66">
        <v>0</v>
      </c>
      <c r="F44" s="90"/>
      <c r="G44" s="86">
        <v>0</v>
      </c>
      <c r="H44" s="90"/>
      <c r="I44" s="86">
        <v>0</v>
      </c>
    </row>
    <row r="45" spans="1:9" x14ac:dyDescent="0.6">
      <c r="A45" s="67" t="s">
        <v>208</v>
      </c>
      <c r="B45" s="67"/>
      <c r="C45" s="106">
        <f>C43+C44</f>
        <v>-371339</v>
      </c>
      <c r="D45" s="74"/>
      <c r="E45" s="106">
        <f>E43+E44</f>
        <v>372104</v>
      </c>
      <c r="F45" s="74"/>
      <c r="G45" s="106">
        <f>G43+G44</f>
        <v>-541991</v>
      </c>
      <c r="H45" s="74"/>
      <c r="I45" s="106">
        <f>I43+I44</f>
        <v>43499</v>
      </c>
    </row>
    <row r="46" spans="1:9" x14ac:dyDescent="0.6">
      <c r="A46" s="61"/>
      <c r="B46" s="61"/>
      <c r="C46" s="68"/>
      <c r="D46" s="107"/>
      <c r="E46" s="68"/>
      <c r="F46" s="107"/>
      <c r="G46" s="68"/>
      <c r="H46" s="107"/>
      <c r="I46" s="68"/>
    </row>
    <row r="47" spans="1:9" x14ac:dyDescent="0.6">
      <c r="A47" s="109" t="s">
        <v>105</v>
      </c>
      <c r="B47" s="109"/>
      <c r="C47" s="69"/>
      <c r="D47" s="110"/>
      <c r="E47" s="69"/>
      <c r="G47" s="69"/>
      <c r="I47" s="69"/>
    </row>
    <row r="48" spans="1:9" ht="13.8" customHeight="1" x14ac:dyDescent="0.6">
      <c r="A48" s="61" t="s">
        <v>200</v>
      </c>
      <c r="B48" s="61"/>
      <c r="C48" s="70">
        <v>-34226</v>
      </c>
      <c r="D48" s="60"/>
      <c r="E48" s="60">
        <v>21618</v>
      </c>
      <c r="F48" s="60"/>
      <c r="G48" s="60">
        <v>-52447</v>
      </c>
      <c r="H48" s="60"/>
      <c r="I48" s="101">
        <v>34544</v>
      </c>
    </row>
    <row r="49" spans="1:9" x14ac:dyDescent="0.3">
      <c r="A49" s="100" t="s">
        <v>106</v>
      </c>
      <c r="B49" s="252">
        <v>4</v>
      </c>
      <c r="C49" s="70">
        <v>-22074</v>
      </c>
      <c r="D49" s="60"/>
      <c r="E49" s="65">
        <v>-8776</v>
      </c>
      <c r="F49" s="60"/>
      <c r="G49" s="60">
        <v>-22074</v>
      </c>
      <c r="H49" s="60"/>
      <c r="I49" s="60">
        <v>-138776</v>
      </c>
    </row>
    <row r="50" spans="1:9" x14ac:dyDescent="0.3">
      <c r="A50" s="100" t="s">
        <v>163</v>
      </c>
      <c r="B50" s="252">
        <v>4</v>
      </c>
      <c r="C50" s="70">
        <v>405994</v>
      </c>
      <c r="D50" s="60"/>
      <c r="E50" s="101">
        <v>1700</v>
      </c>
      <c r="F50" s="60"/>
      <c r="G50" s="101">
        <v>405994</v>
      </c>
      <c r="H50" s="60"/>
      <c r="I50" s="101">
        <v>279700</v>
      </c>
    </row>
    <row r="51" spans="1:9" x14ac:dyDescent="0.6">
      <c r="A51" s="100" t="s">
        <v>211</v>
      </c>
      <c r="B51" s="100"/>
      <c r="C51" s="70">
        <v>58509</v>
      </c>
      <c r="D51" s="60"/>
      <c r="E51" s="101">
        <v>0</v>
      </c>
      <c r="F51" s="60"/>
      <c r="G51" s="101">
        <v>58509</v>
      </c>
      <c r="H51" s="60"/>
      <c r="I51" s="101">
        <v>0</v>
      </c>
    </row>
    <row r="52" spans="1:9" x14ac:dyDescent="0.6">
      <c r="A52" s="100" t="s">
        <v>194</v>
      </c>
      <c r="B52" s="100"/>
      <c r="C52" s="60">
        <v>-205092</v>
      </c>
      <c r="D52" s="60"/>
      <c r="E52" s="65">
        <v>-12500</v>
      </c>
      <c r="F52" s="60"/>
      <c r="G52" s="60">
        <v>-193842</v>
      </c>
      <c r="H52" s="60"/>
      <c r="I52" s="65">
        <v>-12500</v>
      </c>
    </row>
    <row r="53" spans="1:9" x14ac:dyDescent="0.6">
      <c r="A53" s="100" t="s">
        <v>206</v>
      </c>
      <c r="B53" s="100"/>
      <c r="C53" s="60">
        <v>8487</v>
      </c>
      <c r="D53" s="60"/>
      <c r="E53" s="85">
        <v>0</v>
      </c>
      <c r="F53" s="60"/>
      <c r="G53" s="60">
        <v>8487</v>
      </c>
      <c r="H53" s="60"/>
      <c r="I53" s="85">
        <v>0</v>
      </c>
    </row>
    <row r="54" spans="1:9" x14ac:dyDescent="0.6">
      <c r="A54" s="100" t="s">
        <v>108</v>
      </c>
      <c r="B54" s="100"/>
      <c r="C54" s="70">
        <v>-15063</v>
      </c>
      <c r="D54" s="60"/>
      <c r="E54" s="60">
        <v>-25904</v>
      </c>
      <c r="F54" s="60"/>
      <c r="G54" s="60">
        <v>-1956</v>
      </c>
      <c r="H54" s="60"/>
      <c r="I54" s="60">
        <v>-15816</v>
      </c>
    </row>
    <row r="55" spans="1:9" x14ac:dyDescent="0.6">
      <c r="A55" s="100" t="s">
        <v>109</v>
      </c>
      <c r="B55" s="100"/>
      <c r="C55" s="70">
        <v>-37</v>
      </c>
      <c r="D55" s="60"/>
      <c r="E55" s="65">
        <v>-13</v>
      </c>
      <c r="F55" s="60"/>
      <c r="G55" s="60">
        <v>-19</v>
      </c>
      <c r="H55" s="60"/>
      <c r="I55" s="60">
        <v>-13</v>
      </c>
    </row>
    <row r="56" spans="1:9" x14ac:dyDescent="0.6">
      <c r="A56" s="100" t="s">
        <v>110</v>
      </c>
      <c r="B56" s="100"/>
      <c r="C56" s="101">
        <v>4573</v>
      </c>
      <c r="D56" s="60"/>
      <c r="E56" s="60">
        <v>3452</v>
      </c>
      <c r="F56" s="60"/>
      <c r="G56" s="101">
        <v>1016</v>
      </c>
      <c r="H56" s="60"/>
      <c r="I56" s="101">
        <v>187</v>
      </c>
    </row>
    <row r="57" spans="1:9" x14ac:dyDescent="0.6">
      <c r="A57" s="100" t="s">
        <v>107</v>
      </c>
      <c r="B57" s="100"/>
      <c r="C57" s="101">
        <v>50596</v>
      </c>
      <c r="D57" s="60"/>
      <c r="E57" s="101">
        <v>1</v>
      </c>
      <c r="F57" s="60"/>
      <c r="G57" s="101">
        <v>45683</v>
      </c>
      <c r="H57" s="60"/>
      <c r="I57" s="101">
        <v>1</v>
      </c>
    </row>
    <row r="58" spans="1:9" x14ac:dyDescent="0.6">
      <c r="A58" s="67" t="s">
        <v>201</v>
      </c>
      <c r="B58" s="67"/>
      <c r="C58" s="71">
        <f>SUM(C48:C57)</f>
        <v>251667</v>
      </c>
      <c r="D58" s="111"/>
      <c r="E58" s="71">
        <f>SUM(E48:E57)</f>
        <v>-20422</v>
      </c>
      <c r="F58" s="74"/>
      <c r="G58" s="71">
        <f>SUM(G48:G57)</f>
        <v>249351</v>
      </c>
      <c r="H58" s="74"/>
      <c r="I58" s="71">
        <f>SUM(I48:I57)</f>
        <v>147327</v>
      </c>
    </row>
    <row r="59" spans="1:9" s="92" customFormat="1" ht="18" x14ac:dyDescent="0.35">
      <c r="A59" s="91" t="s">
        <v>169</v>
      </c>
      <c r="B59" s="91"/>
      <c r="C59" s="56"/>
      <c r="D59" s="56"/>
      <c r="E59" s="56"/>
      <c r="F59" s="56"/>
      <c r="G59" s="56"/>
      <c r="H59" s="56"/>
      <c r="I59" s="56"/>
    </row>
    <row r="60" spans="1:9" s="92" customFormat="1" ht="15.6" x14ac:dyDescent="0.6">
      <c r="A60" s="93" t="s">
        <v>126</v>
      </c>
      <c r="B60" s="93"/>
      <c r="C60" s="56"/>
      <c r="D60" s="56"/>
      <c r="E60" s="56"/>
      <c r="F60" s="56"/>
      <c r="G60" s="56"/>
      <c r="H60" s="56"/>
      <c r="I60" s="56"/>
    </row>
    <row r="61" spans="1:9" s="92" customFormat="1" ht="15.6" x14ac:dyDescent="0.3">
      <c r="A61" s="162" t="s">
        <v>216</v>
      </c>
      <c r="B61" s="94"/>
      <c r="C61" s="57"/>
      <c r="D61" s="57"/>
      <c r="E61" s="57"/>
      <c r="F61" s="57"/>
      <c r="G61" s="57"/>
      <c r="H61" s="57"/>
      <c r="I61" s="57"/>
    </row>
    <row r="62" spans="1:9" s="92" customFormat="1" x14ac:dyDescent="0.6">
      <c r="A62" s="108"/>
      <c r="B62" s="108"/>
      <c r="C62" s="57"/>
      <c r="D62" s="57"/>
      <c r="E62" s="57"/>
      <c r="F62" s="57"/>
      <c r="G62" s="57"/>
      <c r="H62" s="57"/>
      <c r="I62" s="57"/>
    </row>
    <row r="63" spans="1:9" x14ac:dyDescent="0.6">
      <c r="C63" s="331" t="s">
        <v>2</v>
      </c>
      <c r="D63" s="331"/>
      <c r="E63" s="331"/>
      <c r="F63" s="59"/>
      <c r="G63" s="331" t="s">
        <v>3</v>
      </c>
      <c r="H63" s="331"/>
      <c r="I63" s="331"/>
    </row>
    <row r="64" spans="1:9" x14ac:dyDescent="0.6">
      <c r="C64" s="331" t="s">
        <v>53</v>
      </c>
      <c r="D64" s="331"/>
      <c r="E64" s="331"/>
      <c r="F64" s="59"/>
      <c r="G64" s="331" t="s">
        <v>53</v>
      </c>
      <c r="H64" s="331"/>
      <c r="I64" s="331"/>
    </row>
    <row r="65" spans="1:9" x14ac:dyDescent="0.3">
      <c r="B65" s="21" t="s">
        <v>5</v>
      </c>
      <c r="C65" s="58">
        <v>2022</v>
      </c>
      <c r="D65" s="97"/>
      <c r="E65" s="58">
        <v>2021</v>
      </c>
      <c r="F65" s="97"/>
      <c r="G65" s="58">
        <v>2022</v>
      </c>
      <c r="H65" s="97"/>
      <c r="I65" s="58">
        <v>2021</v>
      </c>
    </row>
    <row r="66" spans="1:9" x14ac:dyDescent="0.6">
      <c r="C66" s="332" t="s">
        <v>7</v>
      </c>
      <c r="D66" s="332"/>
      <c r="E66" s="332"/>
      <c r="F66" s="332"/>
      <c r="G66" s="332"/>
      <c r="H66" s="332"/>
      <c r="I66" s="332"/>
    </row>
    <row r="67" spans="1:9" x14ac:dyDescent="0.6">
      <c r="C67" s="72"/>
      <c r="D67" s="60"/>
      <c r="E67" s="72"/>
      <c r="F67" s="60"/>
      <c r="G67" s="72"/>
      <c r="H67" s="60"/>
      <c r="I67" s="72"/>
    </row>
    <row r="68" spans="1:9" x14ac:dyDescent="0.6">
      <c r="A68" s="112" t="s">
        <v>111</v>
      </c>
      <c r="B68" s="112"/>
      <c r="C68" s="73"/>
      <c r="D68" s="64"/>
      <c r="E68" s="73"/>
      <c r="F68" s="60"/>
      <c r="G68" s="73"/>
      <c r="H68" s="60"/>
      <c r="I68" s="73"/>
    </row>
    <row r="69" spans="1:9" x14ac:dyDescent="0.6">
      <c r="A69" s="87" t="s">
        <v>255</v>
      </c>
      <c r="B69" s="243">
        <v>13</v>
      </c>
      <c r="C69" s="70">
        <v>9</v>
      </c>
      <c r="D69" s="64"/>
      <c r="E69" s="60">
        <v>0</v>
      </c>
      <c r="F69" s="60"/>
      <c r="G69" s="60">
        <v>9</v>
      </c>
      <c r="H69" s="60"/>
      <c r="I69" s="101">
        <v>0</v>
      </c>
    </row>
    <row r="70" spans="1:9" x14ac:dyDescent="0.6">
      <c r="A70" s="87" t="s">
        <v>112</v>
      </c>
      <c r="B70" s="306">
        <v>12</v>
      </c>
      <c r="C70" s="70">
        <v>19531552</v>
      </c>
      <c r="D70" s="64"/>
      <c r="E70" s="60">
        <v>20058689</v>
      </c>
      <c r="F70" s="60"/>
      <c r="G70" s="60">
        <v>11532482</v>
      </c>
      <c r="H70" s="60"/>
      <c r="I70" s="60">
        <v>12788089</v>
      </c>
    </row>
    <row r="71" spans="1:9" x14ac:dyDescent="0.6">
      <c r="A71" s="87" t="s">
        <v>123</v>
      </c>
      <c r="B71" s="243">
        <v>12</v>
      </c>
      <c r="C71" s="70">
        <v>-18736183</v>
      </c>
      <c r="D71" s="64"/>
      <c r="E71" s="60">
        <v>-19972472</v>
      </c>
      <c r="F71" s="60"/>
      <c r="G71" s="60">
        <v>-10818546</v>
      </c>
      <c r="H71" s="60"/>
      <c r="I71" s="60">
        <v>-12829223</v>
      </c>
    </row>
    <row r="72" spans="1:9" x14ac:dyDescent="0.6">
      <c r="A72" s="87" t="s">
        <v>195</v>
      </c>
      <c r="B72" s="243">
        <v>4</v>
      </c>
      <c r="C72" s="239">
        <v>0</v>
      </c>
      <c r="D72" s="64"/>
      <c r="E72" s="85">
        <v>0</v>
      </c>
      <c r="F72" s="60"/>
      <c r="G72" s="60">
        <v>105000</v>
      </c>
      <c r="H72" s="60"/>
      <c r="I72" s="101">
        <v>20000</v>
      </c>
    </row>
    <row r="73" spans="1:9" x14ac:dyDescent="0.6">
      <c r="A73" s="87" t="s">
        <v>207</v>
      </c>
      <c r="B73" s="253">
        <v>4</v>
      </c>
      <c r="C73" s="239">
        <v>0</v>
      </c>
      <c r="D73" s="64"/>
      <c r="E73" s="85">
        <v>0</v>
      </c>
      <c r="F73" s="60"/>
      <c r="G73" s="60">
        <v>-140000</v>
      </c>
      <c r="H73" s="60"/>
      <c r="I73" s="101">
        <v>0</v>
      </c>
    </row>
    <row r="74" spans="1:9" x14ac:dyDescent="0.6">
      <c r="A74" s="87" t="s">
        <v>192</v>
      </c>
      <c r="B74" s="243">
        <v>12</v>
      </c>
      <c r="C74" s="239">
        <v>0</v>
      </c>
      <c r="D74" s="64"/>
      <c r="E74" s="60">
        <v>-9500</v>
      </c>
      <c r="F74" s="60"/>
      <c r="G74" s="85">
        <v>0</v>
      </c>
      <c r="H74" s="60"/>
      <c r="I74" s="85">
        <v>0</v>
      </c>
    </row>
    <row r="75" spans="1:9" x14ac:dyDescent="0.6">
      <c r="A75" s="87" t="s">
        <v>116</v>
      </c>
      <c r="B75" s="243">
        <v>12</v>
      </c>
      <c r="C75" s="60">
        <v>-176840</v>
      </c>
      <c r="D75" s="64"/>
      <c r="E75" s="60">
        <v>-176397</v>
      </c>
      <c r="F75" s="60"/>
      <c r="G75" s="60">
        <v>-50266</v>
      </c>
      <c r="H75" s="60"/>
      <c r="I75" s="60">
        <v>-50090</v>
      </c>
    </row>
    <row r="76" spans="1:9" x14ac:dyDescent="0.6">
      <c r="A76" s="87" t="s">
        <v>162</v>
      </c>
      <c r="B76" s="87"/>
      <c r="C76" s="60">
        <v>-13429</v>
      </c>
      <c r="D76" s="64"/>
      <c r="E76" s="60">
        <v>-12865</v>
      </c>
      <c r="F76" s="60"/>
      <c r="G76" s="60">
        <v>-15485</v>
      </c>
      <c r="H76" s="60"/>
      <c r="I76" s="60">
        <v>-13743</v>
      </c>
    </row>
    <row r="77" spans="1:9" x14ac:dyDescent="0.6">
      <c r="A77" s="87" t="s">
        <v>246</v>
      </c>
      <c r="B77" s="87"/>
      <c r="C77" s="60">
        <v>-46297</v>
      </c>
      <c r="D77" s="64"/>
      <c r="E77" s="60">
        <v>-14325</v>
      </c>
      <c r="F77" s="60"/>
      <c r="G77" s="60">
        <v>-46297</v>
      </c>
      <c r="H77" s="60"/>
      <c r="I77" s="60">
        <v>-14325</v>
      </c>
    </row>
    <row r="78" spans="1:9" x14ac:dyDescent="0.6">
      <c r="A78" s="61" t="s">
        <v>115</v>
      </c>
      <c r="B78" s="61"/>
      <c r="C78" s="75">
        <v>-266309</v>
      </c>
      <c r="D78" s="60"/>
      <c r="E78" s="75">
        <v>-296351</v>
      </c>
      <c r="F78" s="60"/>
      <c r="G78" s="75">
        <v>-120348</v>
      </c>
      <c r="H78" s="60"/>
      <c r="I78" s="75">
        <v>-155535</v>
      </c>
    </row>
    <row r="79" spans="1:9" s="114" customFormat="1" x14ac:dyDescent="0.6">
      <c r="A79" s="67" t="s">
        <v>225</v>
      </c>
      <c r="B79" s="67"/>
      <c r="C79" s="88">
        <f>SUM(C69:C78)</f>
        <v>292503</v>
      </c>
      <c r="D79" s="74"/>
      <c r="E79" s="88">
        <f>SUM(E69:E78)</f>
        <v>-423221</v>
      </c>
      <c r="F79" s="74"/>
      <c r="G79" s="88">
        <f>SUM(G69:G78)</f>
        <v>446549</v>
      </c>
      <c r="H79" s="74"/>
      <c r="I79" s="88">
        <f>SUM(I69:I78)</f>
        <v>-254827</v>
      </c>
    </row>
    <row r="80" spans="1:9" x14ac:dyDescent="0.6">
      <c r="C80" s="72"/>
      <c r="D80" s="60"/>
      <c r="E80" s="72">
        <v>-286550</v>
      </c>
      <c r="F80" s="60"/>
      <c r="G80" s="72"/>
      <c r="H80" s="60"/>
      <c r="I80" s="72">
        <v>-154925</v>
      </c>
    </row>
    <row r="81" spans="1:9" x14ac:dyDescent="0.6">
      <c r="A81" s="95" t="s">
        <v>212</v>
      </c>
      <c r="C81" s="72"/>
      <c r="D81" s="60"/>
      <c r="E81" s="72"/>
      <c r="F81" s="60"/>
      <c r="G81" s="72"/>
      <c r="H81" s="60"/>
      <c r="I81" s="72"/>
    </row>
    <row r="82" spans="1:9" s="114" customFormat="1" x14ac:dyDescent="0.6">
      <c r="A82" s="87" t="s">
        <v>113</v>
      </c>
      <c r="B82" s="87"/>
      <c r="C82" s="74">
        <f>C79+C58+C45</f>
        <v>172831</v>
      </c>
      <c r="D82" s="74"/>
      <c r="E82" s="74">
        <f>E79+E58+E45</f>
        <v>-71539</v>
      </c>
      <c r="F82" s="74"/>
      <c r="G82" s="74">
        <f>G79+G58+G45</f>
        <v>153909</v>
      </c>
      <c r="H82" s="74"/>
      <c r="I82" s="74">
        <f>I79+I58+I45</f>
        <v>-64001</v>
      </c>
    </row>
    <row r="83" spans="1:9" s="114" customFormat="1" x14ac:dyDescent="0.6">
      <c r="A83" s="87" t="s">
        <v>114</v>
      </c>
      <c r="B83" s="87"/>
      <c r="C83" s="75">
        <v>-72</v>
      </c>
      <c r="D83" s="60"/>
      <c r="E83" s="75">
        <v>-25</v>
      </c>
      <c r="F83" s="60"/>
      <c r="G83" s="115">
        <v>0</v>
      </c>
      <c r="H83" s="60"/>
      <c r="I83" s="115">
        <v>0</v>
      </c>
    </row>
    <row r="84" spans="1:9" s="114" customFormat="1" x14ac:dyDescent="0.6">
      <c r="A84" s="116" t="s">
        <v>213</v>
      </c>
      <c r="B84" s="116"/>
      <c r="C84" s="74">
        <f>C82+C83</f>
        <v>172759</v>
      </c>
      <c r="D84" s="74"/>
      <c r="E84" s="74">
        <f>E82+E83</f>
        <v>-71564</v>
      </c>
      <c r="F84" s="74"/>
      <c r="G84" s="74">
        <f>G82+G83</f>
        <v>153909</v>
      </c>
      <c r="H84" s="74"/>
      <c r="I84" s="74">
        <f>I82+I83</f>
        <v>-64001</v>
      </c>
    </row>
    <row r="85" spans="1:9" x14ac:dyDescent="0.6">
      <c r="A85" s="87" t="s">
        <v>118</v>
      </c>
      <c r="B85" s="87"/>
      <c r="C85" s="75">
        <v>212614</v>
      </c>
      <c r="D85" s="60"/>
      <c r="E85" s="75">
        <v>304999</v>
      </c>
      <c r="F85" s="60"/>
      <c r="G85" s="75">
        <v>175865</v>
      </c>
      <c r="H85" s="60"/>
      <c r="I85" s="75">
        <v>267053</v>
      </c>
    </row>
    <row r="86" spans="1:9" s="114" customFormat="1" ht="15" thickBot="1" x14ac:dyDescent="0.65">
      <c r="A86" s="116" t="s">
        <v>245</v>
      </c>
      <c r="B86" s="116"/>
      <c r="C86" s="76">
        <f>C84+C85</f>
        <v>385373</v>
      </c>
      <c r="D86" s="74"/>
      <c r="E86" s="76">
        <f>E84+E85</f>
        <v>233435</v>
      </c>
      <c r="F86" s="117"/>
      <c r="G86" s="76">
        <f>G84+G85</f>
        <v>329774</v>
      </c>
      <c r="H86" s="117"/>
      <c r="I86" s="76">
        <f>I84+I85</f>
        <v>203052</v>
      </c>
    </row>
    <row r="87" spans="1:9" ht="15" thickTop="1" x14ac:dyDescent="0.6">
      <c r="C87" s="77"/>
      <c r="D87" s="59"/>
      <c r="E87" s="77"/>
      <c r="F87" s="59"/>
    </row>
    <row r="88" spans="1:9" x14ac:dyDescent="0.6">
      <c r="A88" s="98" t="s">
        <v>202</v>
      </c>
    </row>
    <row r="89" spans="1:9" x14ac:dyDescent="0.6">
      <c r="A89" s="95" t="s">
        <v>248</v>
      </c>
      <c r="C89" s="101">
        <v>0</v>
      </c>
      <c r="D89" s="101"/>
      <c r="E89" s="101">
        <v>0</v>
      </c>
      <c r="G89" s="60">
        <v>-15278</v>
      </c>
      <c r="H89" s="101"/>
      <c r="I89" s="101">
        <v>177059</v>
      </c>
    </row>
    <row r="90" spans="1:9" x14ac:dyDescent="0.6">
      <c r="A90" s="95" t="s">
        <v>210</v>
      </c>
      <c r="C90" s="60">
        <v>-563</v>
      </c>
      <c r="D90" s="101"/>
      <c r="E90" s="101">
        <v>2800</v>
      </c>
      <c r="G90" s="60">
        <v>-563</v>
      </c>
      <c r="H90" s="101"/>
      <c r="I90" s="101">
        <v>2800</v>
      </c>
    </row>
    <row r="91" spans="1:9" x14ac:dyDescent="0.6">
      <c r="A91" s="95" t="s">
        <v>227</v>
      </c>
      <c r="C91" s="101">
        <v>3774</v>
      </c>
      <c r="D91" s="101"/>
      <c r="E91" s="101">
        <v>0</v>
      </c>
      <c r="G91" s="60">
        <v>3189.8609999999999</v>
      </c>
      <c r="H91" s="101"/>
      <c r="I91" s="101">
        <v>0</v>
      </c>
    </row>
    <row r="92" spans="1:9" x14ac:dyDescent="0.6">
      <c r="A92" s="95" t="s">
        <v>228</v>
      </c>
      <c r="C92" s="101">
        <v>8957</v>
      </c>
      <c r="D92" s="101"/>
      <c r="E92" s="101">
        <v>4854</v>
      </c>
      <c r="G92" s="60">
        <v>8957.1300500000016</v>
      </c>
      <c r="H92" s="101"/>
      <c r="I92" s="101">
        <v>4854</v>
      </c>
    </row>
    <row r="93" spans="1:9" x14ac:dyDescent="0.6">
      <c r="A93" s="95" t="s">
        <v>196</v>
      </c>
      <c r="B93" s="113"/>
      <c r="C93" s="101">
        <v>0</v>
      </c>
      <c r="D93" s="101"/>
      <c r="E93" s="101">
        <v>735000</v>
      </c>
      <c r="G93" s="101">
        <v>0</v>
      </c>
      <c r="H93" s="101"/>
      <c r="I93" s="101">
        <v>735000</v>
      </c>
    </row>
    <row r="94" spans="1:9" x14ac:dyDescent="0.6">
      <c r="A94" s="95" t="s">
        <v>247</v>
      </c>
      <c r="B94" s="113"/>
      <c r="C94" s="101">
        <v>185185.55600000001</v>
      </c>
      <c r="D94" s="101"/>
      <c r="E94" s="101">
        <v>115741.01759999999</v>
      </c>
      <c r="G94" s="101">
        <v>185185.55600000001</v>
      </c>
      <c r="H94" s="101"/>
      <c r="I94" s="101">
        <v>115741.01759999999</v>
      </c>
    </row>
  </sheetData>
  <mergeCells count="10">
    <mergeCell ref="C63:E63"/>
    <mergeCell ref="G63:I63"/>
    <mergeCell ref="C66:I66"/>
    <mergeCell ref="C64:E64"/>
    <mergeCell ref="G64:I64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6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64</vt:lpstr>
      <vt:lpstr>Shareholder conso 65</vt:lpstr>
      <vt:lpstr>Shareholder Seperate 64</vt:lpstr>
      <vt:lpstr>Shareholder Seperate 65</vt:lpstr>
      <vt:lpstr>CF</vt:lpstr>
      <vt:lpstr>BS!Print_Area</vt:lpstr>
      <vt:lpstr>CF!Print_Area</vt:lpstr>
      <vt:lpstr>'PL 3M'!Print_Area</vt:lpstr>
      <vt:lpstr>'PL 6M'!Print_Area</vt:lpstr>
      <vt:lpstr>'Shareholder conso 64'!Print_Area</vt:lpstr>
      <vt:lpstr>'Shareholder conso 65'!Print_Area</vt:lpstr>
      <vt:lpstr>'Shareholder Seperate 64'!Print_Area</vt:lpstr>
      <vt:lpstr>'Shareholder Seperate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2022-08-10T08:08:13Z</cp:lastPrinted>
  <dcterms:created xsi:type="dcterms:W3CDTF">2016-03-17T07:09:53Z</dcterms:created>
  <dcterms:modified xsi:type="dcterms:W3CDTF">2022-08-15T08:43:11Z</dcterms:modified>
</cp:coreProperties>
</file>