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2_A_Audit\A\Asia Plus Securities\Half Year (30.6.2022)\"/>
    </mc:Choice>
  </mc:AlternateContent>
  <xr:revisionPtr revIDLastSave="0" documentId="13_ncr:1_{D0864977-F08F-4E11-B751-A4A97375D5C3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PL" sheetId="9" r:id="rId2"/>
    <sheet name="scse" sheetId="1" r:id="rId3"/>
    <sheet name="CF" sheetId="10" r:id="rId4"/>
  </sheets>
  <externalReferences>
    <externalReference r:id="rId5"/>
  </externalReferences>
  <definedNames>
    <definedName name="_xlnm.Print_Area" localSheetId="2">scse!$A$1:$K$29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10" l="1"/>
  <c r="E60" i="10"/>
  <c r="E19" i="9"/>
  <c r="E13" i="9"/>
  <c r="E20" i="9" s="1"/>
  <c r="E22" i="9" s="1"/>
  <c r="E50" i="7"/>
  <c r="E43" i="7"/>
  <c r="E51" i="7" s="1"/>
  <c r="E52" i="7" s="1"/>
  <c r="E19" i="7"/>
  <c r="D26" i="1" l="1"/>
  <c r="H25" i="1"/>
  <c r="K16" i="1"/>
  <c r="H15" i="1"/>
  <c r="H16" i="1" s="1"/>
  <c r="G66" i="10" l="1"/>
  <c r="G60" i="10"/>
  <c r="J23" i="1"/>
  <c r="J22" i="1"/>
  <c r="J20" i="1"/>
  <c r="D18" i="1"/>
  <c r="J13" i="1"/>
  <c r="J15" i="1" s="1"/>
  <c r="J12" i="1"/>
  <c r="J10" i="1"/>
  <c r="G19" i="9"/>
  <c r="G13" i="9"/>
  <c r="G50" i="7"/>
  <c r="G43" i="7"/>
  <c r="G19" i="7"/>
  <c r="J16" i="1" l="1"/>
  <c r="G20" i="9"/>
  <c r="G22" i="9" s="1"/>
  <c r="G51" i="7"/>
  <c r="G52" i="7" s="1"/>
  <c r="E26" i="9"/>
  <c r="G26" i="9"/>
  <c r="G7" i="10" l="1"/>
  <c r="G25" i="10" s="1"/>
  <c r="G50" i="10" l="1"/>
  <c r="G54" i="10" s="1"/>
  <c r="G67" i="10" s="1"/>
  <c r="G69" i="10" s="1"/>
  <c r="H26" i="1"/>
  <c r="E7" i="10" l="1"/>
  <c r="E25" i="10" s="1"/>
  <c r="E50" i="10" s="1"/>
  <c r="E54" i="10" s="1"/>
  <c r="E67" i="10" s="1"/>
  <c r="E69" i="10" s="1"/>
  <c r="E70" i="10" s="1"/>
  <c r="G40" i="10"/>
  <c r="E40" i="10"/>
  <c r="H27" i="1" l="1"/>
  <c r="F25" i="1"/>
  <c r="D25" i="1"/>
  <c r="J24" i="1"/>
  <c r="J25" i="1" s="1"/>
  <c r="F15" i="1"/>
  <c r="F16" i="1" s="1"/>
  <c r="D15" i="1"/>
  <c r="D16" i="1" s="1"/>
  <c r="J14" i="1"/>
  <c r="F27" i="1" l="1"/>
  <c r="D27" i="1"/>
  <c r="F26" i="1" l="1"/>
  <c r="J18" i="1"/>
  <c r="J26" i="1" s="1"/>
  <c r="J27" i="1" l="1"/>
</calcChain>
</file>

<file path=xl/sharedStrings.xml><?xml version="1.0" encoding="utf-8"?>
<sst xmlns="http://schemas.openxmlformats.org/spreadsheetml/2006/main" count="197" uniqueCount="146">
  <si>
    <t>Retained earnings</t>
  </si>
  <si>
    <t>Issued and paid-up</t>
  </si>
  <si>
    <t>share capital</t>
  </si>
  <si>
    <t>Total</t>
  </si>
  <si>
    <t>The accompanying notes are an integral part of the financial statements.</t>
  </si>
  <si>
    <t>Note</t>
  </si>
  <si>
    <t>Assets</t>
  </si>
  <si>
    <t xml:space="preserve">Cash and cash equivalents </t>
  </si>
  <si>
    <t>Derivatives assets</t>
  </si>
  <si>
    <t>Other assets</t>
  </si>
  <si>
    <t>Total assets</t>
  </si>
  <si>
    <t xml:space="preserve"> </t>
  </si>
  <si>
    <t>Liabilities and owners' equity</t>
  </si>
  <si>
    <t>Liabilities</t>
  </si>
  <si>
    <t>Securities and derivatives business payables</t>
  </si>
  <si>
    <t>Derivatives liabilities</t>
  </si>
  <si>
    <t>Accrued expenses</t>
  </si>
  <si>
    <t>Other liabilities</t>
  </si>
  <si>
    <t>Total liabilities</t>
  </si>
  <si>
    <t>Owners' equity</t>
  </si>
  <si>
    <t xml:space="preserve">Retained earnings </t>
  </si>
  <si>
    <t xml:space="preserve">   Unappropriated</t>
  </si>
  <si>
    <t>Total owners' equity</t>
  </si>
  <si>
    <t>Total liabilities and owners' equity</t>
  </si>
  <si>
    <t>Director</t>
  </si>
  <si>
    <t>Brokerage fees</t>
  </si>
  <si>
    <t>Fees and services income</t>
  </si>
  <si>
    <t>Expenses</t>
  </si>
  <si>
    <t>Finance costs</t>
  </si>
  <si>
    <t>Total expenses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</si>
  <si>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</si>
  <si>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</si>
  <si>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</si>
  <si>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</si>
  <si>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Finance costs</t>
  </si>
  <si>
    <t xml:space="preserve">   operating assets and liabilities</t>
  </si>
  <si>
    <t xml:space="preserve">   Securities and derivatives business receivables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</si>
  <si>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</si>
  <si>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</si>
  <si>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</si>
  <si>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Debt issued and borrowings</t>
  </si>
  <si>
    <t xml:space="preserve">   Accrued expenses</t>
  </si>
  <si>
    <t xml:space="preserve">   Other liabilities</t>
  </si>
  <si>
    <t>Cash flows from investing activities</t>
  </si>
  <si>
    <t>Deferred tax assets</t>
  </si>
  <si>
    <t>(Unit: Baht)</t>
  </si>
  <si>
    <t>Fees and services expenses</t>
  </si>
  <si>
    <t xml:space="preserve">   Derivatives liabilities</t>
  </si>
  <si>
    <t>Cash flows from financing activities</t>
  </si>
  <si>
    <t>Income tax expenses</t>
  </si>
  <si>
    <t>Borrowings from financial institutions</t>
  </si>
  <si>
    <t>Debt issued and borrowings</t>
  </si>
  <si>
    <t>Profit or loss:</t>
  </si>
  <si>
    <t xml:space="preserve">Asia Plus Securities Company Limited </t>
  </si>
  <si>
    <t>Dividend paid</t>
  </si>
  <si>
    <t xml:space="preserve">Profit from operating activities before changing in </t>
  </si>
  <si>
    <t xml:space="preserve">   Derivatives assets</t>
  </si>
  <si>
    <t xml:space="preserve">   statutory reserve</t>
  </si>
  <si>
    <t xml:space="preserve">      Loss on write-off of equipment</t>
  </si>
  <si>
    <t>Unappropriated</t>
  </si>
  <si>
    <t>Appropriation of retained earnings to</t>
  </si>
  <si>
    <t>Securities and derivatives business receivables</t>
  </si>
  <si>
    <t>Payables to Clearing House and broker - dealers</t>
  </si>
  <si>
    <t>Intangible assets</t>
  </si>
  <si>
    <t>Other expenses</t>
  </si>
  <si>
    <t>Receivables from Clearing House and broker - dealers</t>
  </si>
  <si>
    <t>Equipment</t>
  </si>
  <si>
    <t>Statement of financial position</t>
  </si>
  <si>
    <t>Statement of financial position (continued)</t>
  </si>
  <si>
    <t>Current tax liabilities</t>
  </si>
  <si>
    <t>Issued and paid-up share capital</t>
  </si>
  <si>
    <t xml:space="preserve">   Ordinary shares</t>
  </si>
  <si>
    <t>Statement of comprehensive income</t>
  </si>
  <si>
    <t>Gains and return on financial instruments</t>
  </si>
  <si>
    <t>Other incomes</t>
  </si>
  <si>
    <t>Incomes</t>
  </si>
  <si>
    <t>Total incomes</t>
  </si>
  <si>
    <t>Employee benefits expenses</t>
  </si>
  <si>
    <t>Profit before income tax</t>
  </si>
  <si>
    <t>Cash flow statement</t>
  </si>
  <si>
    <t>Cash flow statement (continued)</t>
  </si>
  <si>
    <t>Statement of changes in owners' equity</t>
  </si>
  <si>
    <t>Adjustments to reconcile profit before income tax</t>
  </si>
  <si>
    <t xml:space="preserve">   Receivables from Clearing House and broker - dealers</t>
  </si>
  <si>
    <t xml:space="preserve">   Payables to Clearing House and broker - dealers</t>
  </si>
  <si>
    <t xml:space="preserve">   Appropriated - legal reserve</t>
  </si>
  <si>
    <t xml:space="preserve">   Cash paid for long-term employee benefits</t>
  </si>
  <si>
    <t xml:space="preserve">   Cash paid for income tax</t>
  </si>
  <si>
    <t xml:space="preserve">   Cash paid for interest expenses</t>
  </si>
  <si>
    <t>Decrease (increase) in operating assets</t>
  </si>
  <si>
    <t xml:space="preserve">      Long-term employee benefits expenses </t>
  </si>
  <si>
    <t xml:space="preserve">      Dividend</t>
  </si>
  <si>
    <t>Right-of-use assets</t>
  </si>
  <si>
    <t>Lease liabilities</t>
  </si>
  <si>
    <t>Provision for dismantling cost</t>
  </si>
  <si>
    <t xml:space="preserve">      Interest income</t>
  </si>
  <si>
    <t>Interest income</t>
  </si>
  <si>
    <t xml:space="preserve">   to net cash provided by (paid for) operating activities: </t>
  </si>
  <si>
    <t xml:space="preserve">      Interest on margin loans</t>
  </si>
  <si>
    <t xml:space="preserve">   Cash received from interest and dividend</t>
  </si>
  <si>
    <t xml:space="preserve">   Cash paid for loans</t>
  </si>
  <si>
    <t xml:space="preserve">   Cash received from repayment of loans</t>
  </si>
  <si>
    <t xml:space="preserve">   Cash paid for acquisition of equipment and intangible assets</t>
  </si>
  <si>
    <t xml:space="preserve">   Cash received from disposal of equipment </t>
  </si>
  <si>
    <t xml:space="preserve">   Cash received from borrowings from financial institutions</t>
  </si>
  <si>
    <t xml:space="preserve">   Cash paid for repayment of loans from financial institutions</t>
  </si>
  <si>
    <t xml:space="preserve">   Cash paid for repayment of lease liabilities</t>
  </si>
  <si>
    <t xml:space="preserve">   Dividend paid</t>
  </si>
  <si>
    <t>Balance as at 1 January 2021</t>
  </si>
  <si>
    <t>Securities purchased under resale agreements</t>
  </si>
  <si>
    <t>Non-collateralised investments</t>
  </si>
  <si>
    <t>Provision for long-term employee benefit</t>
  </si>
  <si>
    <t>Securities sold under repurchase agreements</t>
  </si>
  <si>
    <t xml:space="preserve">   Securities purchased under resale agreements</t>
  </si>
  <si>
    <t xml:space="preserve">   Securities sold under repurchase agreements</t>
  </si>
  <si>
    <t xml:space="preserve">         non-collateralised investments</t>
  </si>
  <si>
    <t xml:space="preserve">      (Gain) loss from changing in fair value of derivative assets</t>
  </si>
  <si>
    <t xml:space="preserve">   Non-collateralised investments</t>
  </si>
  <si>
    <t>Appropriated -</t>
  </si>
  <si>
    <t>legal reserve</t>
  </si>
  <si>
    <t>Net cash flows from (used in) investing activities</t>
  </si>
  <si>
    <t>Inventories - digital assets</t>
  </si>
  <si>
    <t xml:space="preserve">   Inventories - digital assets</t>
  </si>
  <si>
    <t>As at 30 June 2022</t>
  </si>
  <si>
    <t>30 June 2022</t>
  </si>
  <si>
    <t>31 December 2021</t>
  </si>
  <si>
    <t>For the six-month period ended 30 June 2022</t>
  </si>
  <si>
    <t>Change during the period</t>
  </si>
  <si>
    <t>Balance as at 1 January 2022</t>
  </si>
  <si>
    <t>Profit for the period</t>
  </si>
  <si>
    <t>Other comprehensive income for the period</t>
  </si>
  <si>
    <t>Total comprehensive income for the period</t>
  </si>
  <si>
    <t>Balance as at 30 June 2021</t>
  </si>
  <si>
    <t>Balance as at 30 June 2022</t>
  </si>
  <si>
    <t>Cash and cash equivalents at end of the period (Note 6)</t>
  </si>
  <si>
    <t xml:space="preserve">      Loss from changing in fair value of</t>
  </si>
  <si>
    <t xml:space="preserve">      Gain from changing in fair value of borrowing securities</t>
  </si>
  <si>
    <t xml:space="preserve">      Gain from changing in fair value of derivative liabilities</t>
  </si>
  <si>
    <t>Cash and cash equivalents at beginning of the period</t>
  </si>
  <si>
    <t xml:space="preserve">      Gain on disposal of equipment </t>
  </si>
  <si>
    <t>Cash flows from (used in) operating activities</t>
  </si>
  <si>
    <t>Net cash flows from (used in) operating activities</t>
  </si>
  <si>
    <t>Net cash flows from (used in) financing activities</t>
  </si>
  <si>
    <t>Other comprehensive income:</t>
  </si>
  <si>
    <t>Net decrease in cash and cash equivalents</t>
  </si>
  <si>
    <t xml:space="preserve">      Reversal of loss on diminution in value of inventories - digital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</si>
</sst>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0_);\(#,##0.000\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u/>
      <sz val="1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2">
    <xf numFmtId="0" fontId="0" fillId="0" borderId="0" xfId="0"/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41" fontId="4" fillId="0" borderId="6" xfId="0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39" fontId="4" fillId="0" borderId="3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6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15" fontId="4" fillId="0" borderId="1" xfId="0" quotePrefix="1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</cellXfs>
  <cellStyles count="5">
    <cellStyle name="Comma 2" xfId="3" xr:uid="{616E92DE-0445-4916-B717-427C261BCDEC}"/>
    <cellStyle name="Normal" xfId="0" builtinId="0"/>
    <cellStyle name="Normal 2" xfId="2" xr:uid="{00000000-0005-0000-0000-000001000000}"/>
    <cellStyle name="Normal 3" xfId="1" xr:uid="{00000000-0005-0000-0000-000002000000}"/>
    <cellStyle name="Percent 2" xfId="4" xr:uid="{A4EA275B-7BDA-417C-99E0-E9D758C809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739%20-%20BPT%20-%20HY%2030.6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"/>
      <sheetName val="cashflow"/>
    </sheetNames>
    <sheetDataSet>
      <sheetData sheetId="0">
        <row r="7">
          <cell r="E7">
            <v>282251935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showGridLines="0" tabSelected="1" view="pageBreakPreview" topLeftCell="A46" zoomScaleNormal="106" zoomScaleSheetLayoutView="100" workbookViewId="0">
      <selection activeCell="E52" sqref="E52"/>
    </sheetView>
  </sheetViews>
  <sheetFormatPr defaultColWidth="10.5703125" defaultRowHeight="23.1" customHeight="1"/>
  <cols>
    <col min="1" max="1" width="44" style="7" customWidth="1"/>
    <col min="2" max="2" width="4.85546875" style="7" customWidth="1"/>
    <col min="3" max="3" width="8.5703125" style="7" customWidth="1"/>
    <col min="4" max="4" width="1.28515625" style="7" customWidth="1"/>
    <col min="5" max="5" width="17.5703125" style="7" customWidth="1"/>
    <col min="6" max="6" width="1.28515625" style="7" customWidth="1"/>
    <col min="7" max="7" width="17.5703125" style="14" customWidth="1"/>
    <col min="8" max="8" width="1.140625" style="7" customWidth="1"/>
    <col min="9" max="9" width="0.85546875" style="7" customWidth="1"/>
    <col min="10" max="249" width="10.5703125" style="7"/>
    <col min="250" max="250" width="35.140625" style="7" customWidth="1"/>
    <col min="251" max="251" width="4" style="7" customWidth="1"/>
    <col min="252" max="252" width="4.7109375" style="7" customWidth="1"/>
    <col min="253" max="253" width="1" style="7" customWidth="1"/>
    <col min="254" max="254" width="12" style="7" customWidth="1"/>
    <col min="255" max="255" width="1" style="7" customWidth="1"/>
    <col min="256" max="256" width="12" style="7" customWidth="1"/>
    <col min="257" max="257" width="1.28515625" style="7" customWidth="1"/>
    <col min="258" max="258" width="12" style="7" customWidth="1"/>
    <col min="259" max="259" width="0.85546875" style="7" customWidth="1"/>
    <col min="260" max="260" width="12" style="7" customWidth="1"/>
    <col min="261" max="261" width="0.85546875" style="7" customWidth="1"/>
    <col min="262" max="262" width="12" style="7" customWidth="1"/>
    <col min="263" max="263" width="1.7109375" style="7" customWidth="1"/>
    <col min="264" max="264" width="12" style="7" customWidth="1"/>
    <col min="265" max="265" width="0.85546875" style="7" customWidth="1"/>
    <col min="266" max="505" width="10.5703125" style="7"/>
    <col min="506" max="506" width="35.140625" style="7" customWidth="1"/>
    <col min="507" max="507" width="4" style="7" customWidth="1"/>
    <col min="508" max="508" width="4.7109375" style="7" customWidth="1"/>
    <col min="509" max="509" width="1" style="7" customWidth="1"/>
    <col min="510" max="510" width="12" style="7" customWidth="1"/>
    <col min="511" max="511" width="1" style="7" customWidth="1"/>
    <col min="512" max="512" width="12" style="7" customWidth="1"/>
    <col min="513" max="513" width="1.28515625" style="7" customWidth="1"/>
    <col min="514" max="514" width="12" style="7" customWidth="1"/>
    <col min="515" max="515" width="0.85546875" style="7" customWidth="1"/>
    <col min="516" max="516" width="12" style="7" customWidth="1"/>
    <col min="517" max="517" width="0.85546875" style="7" customWidth="1"/>
    <col min="518" max="518" width="12" style="7" customWidth="1"/>
    <col min="519" max="519" width="1.7109375" style="7" customWidth="1"/>
    <col min="520" max="520" width="12" style="7" customWidth="1"/>
    <col min="521" max="521" width="0.85546875" style="7" customWidth="1"/>
    <col min="522" max="761" width="10.5703125" style="7"/>
    <col min="762" max="762" width="35.140625" style="7" customWidth="1"/>
    <col min="763" max="763" width="4" style="7" customWidth="1"/>
    <col min="764" max="764" width="4.7109375" style="7" customWidth="1"/>
    <col min="765" max="765" width="1" style="7" customWidth="1"/>
    <col min="766" max="766" width="12" style="7" customWidth="1"/>
    <col min="767" max="767" width="1" style="7" customWidth="1"/>
    <col min="768" max="768" width="12" style="7" customWidth="1"/>
    <col min="769" max="769" width="1.28515625" style="7" customWidth="1"/>
    <col min="770" max="770" width="12" style="7" customWidth="1"/>
    <col min="771" max="771" width="0.85546875" style="7" customWidth="1"/>
    <col min="772" max="772" width="12" style="7" customWidth="1"/>
    <col min="773" max="773" width="0.85546875" style="7" customWidth="1"/>
    <col min="774" max="774" width="12" style="7" customWidth="1"/>
    <col min="775" max="775" width="1.7109375" style="7" customWidth="1"/>
    <col min="776" max="776" width="12" style="7" customWidth="1"/>
    <col min="777" max="777" width="0.85546875" style="7" customWidth="1"/>
    <col min="778" max="1017" width="10.5703125" style="7"/>
    <col min="1018" max="1018" width="35.140625" style="7" customWidth="1"/>
    <col min="1019" max="1019" width="4" style="7" customWidth="1"/>
    <col min="1020" max="1020" width="4.7109375" style="7" customWidth="1"/>
    <col min="1021" max="1021" width="1" style="7" customWidth="1"/>
    <col min="1022" max="1022" width="12" style="7" customWidth="1"/>
    <col min="1023" max="1023" width="1" style="7" customWidth="1"/>
    <col min="1024" max="1024" width="12" style="7" customWidth="1"/>
    <col min="1025" max="1025" width="1.28515625" style="7" customWidth="1"/>
    <col min="1026" max="1026" width="12" style="7" customWidth="1"/>
    <col min="1027" max="1027" width="0.85546875" style="7" customWidth="1"/>
    <col min="1028" max="1028" width="12" style="7" customWidth="1"/>
    <col min="1029" max="1029" width="0.85546875" style="7" customWidth="1"/>
    <col min="1030" max="1030" width="12" style="7" customWidth="1"/>
    <col min="1031" max="1031" width="1.7109375" style="7" customWidth="1"/>
    <col min="1032" max="1032" width="12" style="7" customWidth="1"/>
    <col min="1033" max="1033" width="0.85546875" style="7" customWidth="1"/>
    <col min="1034" max="1273" width="10.5703125" style="7"/>
    <col min="1274" max="1274" width="35.140625" style="7" customWidth="1"/>
    <col min="1275" max="1275" width="4" style="7" customWidth="1"/>
    <col min="1276" max="1276" width="4.7109375" style="7" customWidth="1"/>
    <col min="1277" max="1277" width="1" style="7" customWidth="1"/>
    <col min="1278" max="1278" width="12" style="7" customWidth="1"/>
    <col min="1279" max="1279" width="1" style="7" customWidth="1"/>
    <col min="1280" max="1280" width="12" style="7" customWidth="1"/>
    <col min="1281" max="1281" width="1.28515625" style="7" customWidth="1"/>
    <col min="1282" max="1282" width="12" style="7" customWidth="1"/>
    <col min="1283" max="1283" width="0.85546875" style="7" customWidth="1"/>
    <col min="1284" max="1284" width="12" style="7" customWidth="1"/>
    <col min="1285" max="1285" width="0.85546875" style="7" customWidth="1"/>
    <col min="1286" max="1286" width="12" style="7" customWidth="1"/>
    <col min="1287" max="1287" width="1.7109375" style="7" customWidth="1"/>
    <col min="1288" max="1288" width="12" style="7" customWidth="1"/>
    <col min="1289" max="1289" width="0.85546875" style="7" customWidth="1"/>
    <col min="1290" max="1529" width="10.5703125" style="7"/>
    <col min="1530" max="1530" width="35.140625" style="7" customWidth="1"/>
    <col min="1531" max="1531" width="4" style="7" customWidth="1"/>
    <col min="1532" max="1532" width="4.7109375" style="7" customWidth="1"/>
    <col min="1533" max="1533" width="1" style="7" customWidth="1"/>
    <col min="1534" max="1534" width="12" style="7" customWidth="1"/>
    <col min="1535" max="1535" width="1" style="7" customWidth="1"/>
    <col min="1536" max="1536" width="12" style="7" customWidth="1"/>
    <col min="1537" max="1537" width="1.28515625" style="7" customWidth="1"/>
    <col min="1538" max="1538" width="12" style="7" customWidth="1"/>
    <col min="1539" max="1539" width="0.85546875" style="7" customWidth="1"/>
    <col min="1540" max="1540" width="12" style="7" customWidth="1"/>
    <col min="1541" max="1541" width="0.85546875" style="7" customWidth="1"/>
    <col min="1542" max="1542" width="12" style="7" customWidth="1"/>
    <col min="1543" max="1543" width="1.7109375" style="7" customWidth="1"/>
    <col min="1544" max="1544" width="12" style="7" customWidth="1"/>
    <col min="1545" max="1545" width="0.85546875" style="7" customWidth="1"/>
    <col min="1546" max="1785" width="10.5703125" style="7"/>
    <col min="1786" max="1786" width="35.140625" style="7" customWidth="1"/>
    <col min="1787" max="1787" width="4" style="7" customWidth="1"/>
    <col min="1788" max="1788" width="4.7109375" style="7" customWidth="1"/>
    <col min="1789" max="1789" width="1" style="7" customWidth="1"/>
    <col min="1790" max="1790" width="12" style="7" customWidth="1"/>
    <col min="1791" max="1791" width="1" style="7" customWidth="1"/>
    <col min="1792" max="1792" width="12" style="7" customWidth="1"/>
    <col min="1793" max="1793" width="1.28515625" style="7" customWidth="1"/>
    <col min="1794" max="1794" width="12" style="7" customWidth="1"/>
    <col min="1795" max="1795" width="0.85546875" style="7" customWidth="1"/>
    <col min="1796" max="1796" width="12" style="7" customWidth="1"/>
    <col min="1797" max="1797" width="0.85546875" style="7" customWidth="1"/>
    <col min="1798" max="1798" width="12" style="7" customWidth="1"/>
    <col min="1799" max="1799" width="1.7109375" style="7" customWidth="1"/>
    <col min="1800" max="1800" width="12" style="7" customWidth="1"/>
    <col min="1801" max="1801" width="0.85546875" style="7" customWidth="1"/>
    <col min="1802" max="2041" width="10.5703125" style="7"/>
    <col min="2042" max="2042" width="35.140625" style="7" customWidth="1"/>
    <col min="2043" max="2043" width="4" style="7" customWidth="1"/>
    <col min="2044" max="2044" width="4.7109375" style="7" customWidth="1"/>
    <col min="2045" max="2045" width="1" style="7" customWidth="1"/>
    <col min="2046" max="2046" width="12" style="7" customWidth="1"/>
    <col min="2047" max="2047" width="1" style="7" customWidth="1"/>
    <col min="2048" max="2048" width="12" style="7" customWidth="1"/>
    <col min="2049" max="2049" width="1.28515625" style="7" customWidth="1"/>
    <col min="2050" max="2050" width="12" style="7" customWidth="1"/>
    <col min="2051" max="2051" width="0.85546875" style="7" customWidth="1"/>
    <col min="2052" max="2052" width="12" style="7" customWidth="1"/>
    <col min="2053" max="2053" width="0.85546875" style="7" customWidth="1"/>
    <col min="2054" max="2054" width="12" style="7" customWidth="1"/>
    <col min="2055" max="2055" width="1.7109375" style="7" customWidth="1"/>
    <col min="2056" max="2056" width="12" style="7" customWidth="1"/>
    <col min="2057" max="2057" width="0.85546875" style="7" customWidth="1"/>
    <col min="2058" max="2297" width="10.5703125" style="7"/>
    <col min="2298" max="2298" width="35.140625" style="7" customWidth="1"/>
    <col min="2299" max="2299" width="4" style="7" customWidth="1"/>
    <col min="2300" max="2300" width="4.7109375" style="7" customWidth="1"/>
    <col min="2301" max="2301" width="1" style="7" customWidth="1"/>
    <col min="2302" max="2302" width="12" style="7" customWidth="1"/>
    <col min="2303" max="2303" width="1" style="7" customWidth="1"/>
    <col min="2304" max="2304" width="12" style="7" customWidth="1"/>
    <col min="2305" max="2305" width="1.28515625" style="7" customWidth="1"/>
    <col min="2306" max="2306" width="12" style="7" customWidth="1"/>
    <col min="2307" max="2307" width="0.85546875" style="7" customWidth="1"/>
    <col min="2308" max="2308" width="12" style="7" customWidth="1"/>
    <col min="2309" max="2309" width="0.85546875" style="7" customWidth="1"/>
    <col min="2310" max="2310" width="12" style="7" customWidth="1"/>
    <col min="2311" max="2311" width="1.7109375" style="7" customWidth="1"/>
    <col min="2312" max="2312" width="12" style="7" customWidth="1"/>
    <col min="2313" max="2313" width="0.85546875" style="7" customWidth="1"/>
    <col min="2314" max="2553" width="10.5703125" style="7"/>
    <col min="2554" max="2554" width="35.140625" style="7" customWidth="1"/>
    <col min="2555" max="2555" width="4" style="7" customWidth="1"/>
    <col min="2556" max="2556" width="4.7109375" style="7" customWidth="1"/>
    <col min="2557" max="2557" width="1" style="7" customWidth="1"/>
    <col min="2558" max="2558" width="12" style="7" customWidth="1"/>
    <col min="2559" max="2559" width="1" style="7" customWidth="1"/>
    <col min="2560" max="2560" width="12" style="7" customWidth="1"/>
    <col min="2561" max="2561" width="1.28515625" style="7" customWidth="1"/>
    <col min="2562" max="2562" width="12" style="7" customWidth="1"/>
    <col min="2563" max="2563" width="0.85546875" style="7" customWidth="1"/>
    <col min="2564" max="2564" width="12" style="7" customWidth="1"/>
    <col min="2565" max="2565" width="0.85546875" style="7" customWidth="1"/>
    <col min="2566" max="2566" width="12" style="7" customWidth="1"/>
    <col min="2567" max="2567" width="1.7109375" style="7" customWidth="1"/>
    <col min="2568" max="2568" width="12" style="7" customWidth="1"/>
    <col min="2569" max="2569" width="0.85546875" style="7" customWidth="1"/>
    <col min="2570" max="2809" width="10.5703125" style="7"/>
    <col min="2810" max="2810" width="35.140625" style="7" customWidth="1"/>
    <col min="2811" max="2811" width="4" style="7" customWidth="1"/>
    <col min="2812" max="2812" width="4.7109375" style="7" customWidth="1"/>
    <col min="2813" max="2813" width="1" style="7" customWidth="1"/>
    <col min="2814" max="2814" width="12" style="7" customWidth="1"/>
    <col min="2815" max="2815" width="1" style="7" customWidth="1"/>
    <col min="2816" max="2816" width="12" style="7" customWidth="1"/>
    <col min="2817" max="2817" width="1.28515625" style="7" customWidth="1"/>
    <col min="2818" max="2818" width="12" style="7" customWidth="1"/>
    <col min="2819" max="2819" width="0.85546875" style="7" customWidth="1"/>
    <col min="2820" max="2820" width="12" style="7" customWidth="1"/>
    <col min="2821" max="2821" width="0.85546875" style="7" customWidth="1"/>
    <col min="2822" max="2822" width="12" style="7" customWidth="1"/>
    <col min="2823" max="2823" width="1.7109375" style="7" customWidth="1"/>
    <col min="2824" max="2824" width="12" style="7" customWidth="1"/>
    <col min="2825" max="2825" width="0.85546875" style="7" customWidth="1"/>
    <col min="2826" max="3065" width="10.5703125" style="7"/>
    <col min="3066" max="3066" width="35.140625" style="7" customWidth="1"/>
    <col min="3067" max="3067" width="4" style="7" customWidth="1"/>
    <col min="3068" max="3068" width="4.7109375" style="7" customWidth="1"/>
    <col min="3069" max="3069" width="1" style="7" customWidth="1"/>
    <col min="3070" max="3070" width="12" style="7" customWidth="1"/>
    <col min="3071" max="3071" width="1" style="7" customWidth="1"/>
    <col min="3072" max="3072" width="12" style="7" customWidth="1"/>
    <col min="3073" max="3073" width="1.28515625" style="7" customWidth="1"/>
    <col min="3074" max="3074" width="12" style="7" customWidth="1"/>
    <col min="3075" max="3075" width="0.85546875" style="7" customWidth="1"/>
    <col min="3076" max="3076" width="12" style="7" customWidth="1"/>
    <col min="3077" max="3077" width="0.85546875" style="7" customWidth="1"/>
    <col min="3078" max="3078" width="12" style="7" customWidth="1"/>
    <col min="3079" max="3079" width="1.7109375" style="7" customWidth="1"/>
    <col min="3080" max="3080" width="12" style="7" customWidth="1"/>
    <col min="3081" max="3081" width="0.85546875" style="7" customWidth="1"/>
    <col min="3082" max="3321" width="10.5703125" style="7"/>
    <col min="3322" max="3322" width="35.140625" style="7" customWidth="1"/>
    <col min="3323" max="3323" width="4" style="7" customWidth="1"/>
    <col min="3324" max="3324" width="4.7109375" style="7" customWidth="1"/>
    <col min="3325" max="3325" width="1" style="7" customWidth="1"/>
    <col min="3326" max="3326" width="12" style="7" customWidth="1"/>
    <col min="3327" max="3327" width="1" style="7" customWidth="1"/>
    <col min="3328" max="3328" width="12" style="7" customWidth="1"/>
    <col min="3329" max="3329" width="1.28515625" style="7" customWidth="1"/>
    <col min="3330" max="3330" width="12" style="7" customWidth="1"/>
    <col min="3331" max="3331" width="0.85546875" style="7" customWidth="1"/>
    <col min="3332" max="3332" width="12" style="7" customWidth="1"/>
    <col min="3333" max="3333" width="0.85546875" style="7" customWidth="1"/>
    <col min="3334" max="3334" width="12" style="7" customWidth="1"/>
    <col min="3335" max="3335" width="1.7109375" style="7" customWidth="1"/>
    <col min="3336" max="3336" width="12" style="7" customWidth="1"/>
    <col min="3337" max="3337" width="0.85546875" style="7" customWidth="1"/>
    <col min="3338" max="3577" width="10.5703125" style="7"/>
    <col min="3578" max="3578" width="35.140625" style="7" customWidth="1"/>
    <col min="3579" max="3579" width="4" style="7" customWidth="1"/>
    <col min="3580" max="3580" width="4.7109375" style="7" customWidth="1"/>
    <col min="3581" max="3581" width="1" style="7" customWidth="1"/>
    <col min="3582" max="3582" width="12" style="7" customWidth="1"/>
    <col min="3583" max="3583" width="1" style="7" customWidth="1"/>
    <col min="3584" max="3584" width="12" style="7" customWidth="1"/>
    <col min="3585" max="3585" width="1.28515625" style="7" customWidth="1"/>
    <col min="3586" max="3586" width="12" style="7" customWidth="1"/>
    <col min="3587" max="3587" width="0.85546875" style="7" customWidth="1"/>
    <col min="3588" max="3588" width="12" style="7" customWidth="1"/>
    <col min="3589" max="3589" width="0.85546875" style="7" customWidth="1"/>
    <col min="3590" max="3590" width="12" style="7" customWidth="1"/>
    <col min="3591" max="3591" width="1.7109375" style="7" customWidth="1"/>
    <col min="3592" max="3592" width="12" style="7" customWidth="1"/>
    <col min="3593" max="3593" width="0.85546875" style="7" customWidth="1"/>
    <col min="3594" max="3833" width="10.5703125" style="7"/>
    <col min="3834" max="3834" width="35.140625" style="7" customWidth="1"/>
    <col min="3835" max="3835" width="4" style="7" customWidth="1"/>
    <col min="3836" max="3836" width="4.7109375" style="7" customWidth="1"/>
    <col min="3837" max="3837" width="1" style="7" customWidth="1"/>
    <col min="3838" max="3838" width="12" style="7" customWidth="1"/>
    <col min="3839" max="3839" width="1" style="7" customWidth="1"/>
    <col min="3840" max="3840" width="12" style="7" customWidth="1"/>
    <col min="3841" max="3841" width="1.28515625" style="7" customWidth="1"/>
    <col min="3842" max="3842" width="12" style="7" customWidth="1"/>
    <col min="3843" max="3843" width="0.85546875" style="7" customWidth="1"/>
    <col min="3844" max="3844" width="12" style="7" customWidth="1"/>
    <col min="3845" max="3845" width="0.85546875" style="7" customWidth="1"/>
    <col min="3846" max="3846" width="12" style="7" customWidth="1"/>
    <col min="3847" max="3847" width="1.7109375" style="7" customWidth="1"/>
    <col min="3848" max="3848" width="12" style="7" customWidth="1"/>
    <col min="3849" max="3849" width="0.85546875" style="7" customWidth="1"/>
    <col min="3850" max="4089" width="10.5703125" style="7"/>
    <col min="4090" max="4090" width="35.140625" style="7" customWidth="1"/>
    <col min="4091" max="4091" width="4" style="7" customWidth="1"/>
    <col min="4092" max="4092" width="4.7109375" style="7" customWidth="1"/>
    <col min="4093" max="4093" width="1" style="7" customWidth="1"/>
    <col min="4094" max="4094" width="12" style="7" customWidth="1"/>
    <col min="4095" max="4095" width="1" style="7" customWidth="1"/>
    <col min="4096" max="4096" width="12" style="7" customWidth="1"/>
    <col min="4097" max="4097" width="1.28515625" style="7" customWidth="1"/>
    <col min="4098" max="4098" width="12" style="7" customWidth="1"/>
    <col min="4099" max="4099" width="0.85546875" style="7" customWidth="1"/>
    <col min="4100" max="4100" width="12" style="7" customWidth="1"/>
    <col min="4101" max="4101" width="0.85546875" style="7" customWidth="1"/>
    <col min="4102" max="4102" width="12" style="7" customWidth="1"/>
    <col min="4103" max="4103" width="1.7109375" style="7" customWidth="1"/>
    <col min="4104" max="4104" width="12" style="7" customWidth="1"/>
    <col min="4105" max="4105" width="0.85546875" style="7" customWidth="1"/>
    <col min="4106" max="4345" width="10.5703125" style="7"/>
    <col min="4346" max="4346" width="35.140625" style="7" customWidth="1"/>
    <col min="4347" max="4347" width="4" style="7" customWidth="1"/>
    <col min="4348" max="4348" width="4.7109375" style="7" customWidth="1"/>
    <col min="4349" max="4349" width="1" style="7" customWidth="1"/>
    <col min="4350" max="4350" width="12" style="7" customWidth="1"/>
    <col min="4351" max="4351" width="1" style="7" customWidth="1"/>
    <col min="4352" max="4352" width="12" style="7" customWidth="1"/>
    <col min="4353" max="4353" width="1.28515625" style="7" customWidth="1"/>
    <col min="4354" max="4354" width="12" style="7" customWidth="1"/>
    <col min="4355" max="4355" width="0.85546875" style="7" customWidth="1"/>
    <col min="4356" max="4356" width="12" style="7" customWidth="1"/>
    <col min="4357" max="4357" width="0.85546875" style="7" customWidth="1"/>
    <col min="4358" max="4358" width="12" style="7" customWidth="1"/>
    <col min="4359" max="4359" width="1.7109375" style="7" customWidth="1"/>
    <col min="4360" max="4360" width="12" style="7" customWidth="1"/>
    <col min="4361" max="4361" width="0.85546875" style="7" customWidth="1"/>
    <col min="4362" max="4601" width="10.5703125" style="7"/>
    <col min="4602" max="4602" width="35.140625" style="7" customWidth="1"/>
    <col min="4603" max="4603" width="4" style="7" customWidth="1"/>
    <col min="4604" max="4604" width="4.7109375" style="7" customWidth="1"/>
    <col min="4605" max="4605" width="1" style="7" customWidth="1"/>
    <col min="4606" max="4606" width="12" style="7" customWidth="1"/>
    <col min="4607" max="4607" width="1" style="7" customWidth="1"/>
    <col min="4608" max="4608" width="12" style="7" customWidth="1"/>
    <col min="4609" max="4609" width="1.28515625" style="7" customWidth="1"/>
    <col min="4610" max="4610" width="12" style="7" customWidth="1"/>
    <col min="4611" max="4611" width="0.85546875" style="7" customWidth="1"/>
    <col min="4612" max="4612" width="12" style="7" customWidth="1"/>
    <col min="4613" max="4613" width="0.85546875" style="7" customWidth="1"/>
    <col min="4614" max="4614" width="12" style="7" customWidth="1"/>
    <col min="4615" max="4615" width="1.7109375" style="7" customWidth="1"/>
    <col min="4616" max="4616" width="12" style="7" customWidth="1"/>
    <col min="4617" max="4617" width="0.85546875" style="7" customWidth="1"/>
    <col min="4618" max="4857" width="10.5703125" style="7"/>
    <col min="4858" max="4858" width="35.140625" style="7" customWidth="1"/>
    <col min="4859" max="4859" width="4" style="7" customWidth="1"/>
    <col min="4860" max="4860" width="4.7109375" style="7" customWidth="1"/>
    <col min="4861" max="4861" width="1" style="7" customWidth="1"/>
    <col min="4862" max="4862" width="12" style="7" customWidth="1"/>
    <col min="4863" max="4863" width="1" style="7" customWidth="1"/>
    <col min="4864" max="4864" width="12" style="7" customWidth="1"/>
    <col min="4865" max="4865" width="1.28515625" style="7" customWidth="1"/>
    <col min="4866" max="4866" width="12" style="7" customWidth="1"/>
    <col min="4867" max="4867" width="0.85546875" style="7" customWidth="1"/>
    <col min="4868" max="4868" width="12" style="7" customWidth="1"/>
    <col min="4869" max="4869" width="0.85546875" style="7" customWidth="1"/>
    <col min="4870" max="4870" width="12" style="7" customWidth="1"/>
    <col min="4871" max="4871" width="1.7109375" style="7" customWidth="1"/>
    <col min="4872" max="4872" width="12" style="7" customWidth="1"/>
    <col min="4873" max="4873" width="0.85546875" style="7" customWidth="1"/>
    <col min="4874" max="5113" width="10.5703125" style="7"/>
    <col min="5114" max="5114" width="35.140625" style="7" customWidth="1"/>
    <col min="5115" max="5115" width="4" style="7" customWidth="1"/>
    <col min="5116" max="5116" width="4.7109375" style="7" customWidth="1"/>
    <col min="5117" max="5117" width="1" style="7" customWidth="1"/>
    <col min="5118" max="5118" width="12" style="7" customWidth="1"/>
    <col min="5119" max="5119" width="1" style="7" customWidth="1"/>
    <col min="5120" max="5120" width="12" style="7" customWidth="1"/>
    <col min="5121" max="5121" width="1.28515625" style="7" customWidth="1"/>
    <col min="5122" max="5122" width="12" style="7" customWidth="1"/>
    <col min="5123" max="5123" width="0.85546875" style="7" customWidth="1"/>
    <col min="5124" max="5124" width="12" style="7" customWidth="1"/>
    <col min="5125" max="5125" width="0.85546875" style="7" customWidth="1"/>
    <col min="5126" max="5126" width="12" style="7" customWidth="1"/>
    <col min="5127" max="5127" width="1.7109375" style="7" customWidth="1"/>
    <col min="5128" max="5128" width="12" style="7" customWidth="1"/>
    <col min="5129" max="5129" width="0.85546875" style="7" customWidth="1"/>
    <col min="5130" max="5369" width="10.5703125" style="7"/>
    <col min="5370" max="5370" width="35.140625" style="7" customWidth="1"/>
    <col min="5371" max="5371" width="4" style="7" customWidth="1"/>
    <col min="5372" max="5372" width="4.7109375" style="7" customWidth="1"/>
    <col min="5373" max="5373" width="1" style="7" customWidth="1"/>
    <col min="5374" max="5374" width="12" style="7" customWidth="1"/>
    <col min="5375" max="5375" width="1" style="7" customWidth="1"/>
    <col min="5376" max="5376" width="12" style="7" customWidth="1"/>
    <col min="5377" max="5377" width="1.28515625" style="7" customWidth="1"/>
    <col min="5378" max="5378" width="12" style="7" customWidth="1"/>
    <col min="5379" max="5379" width="0.85546875" style="7" customWidth="1"/>
    <col min="5380" max="5380" width="12" style="7" customWidth="1"/>
    <col min="5381" max="5381" width="0.85546875" style="7" customWidth="1"/>
    <col min="5382" max="5382" width="12" style="7" customWidth="1"/>
    <col min="5383" max="5383" width="1.7109375" style="7" customWidth="1"/>
    <col min="5384" max="5384" width="12" style="7" customWidth="1"/>
    <col min="5385" max="5385" width="0.85546875" style="7" customWidth="1"/>
    <col min="5386" max="5625" width="10.5703125" style="7"/>
    <col min="5626" max="5626" width="35.140625" style="7" customWidth="1"/>
    <col min="5627" max="5627" width="4" style="7" customWidth="1"/>
    <col min="5628" max="5628" width="4.7109375" style="7" customWidth="1"/>
    <col min="5629" max="5629" width="1" style="7" customWidth="1"/>
    <col min="5630" max="5630" width="12" style="7" customWidth="1"/>
    <col min="5631" max="5631" width="1" style="7" customWidth="1"/>
    <col min="5632" max="5632" width="12" style="7" customWidth="1"/>
    <col min="5633" max="5633" width="1.28515625" style="7" customWidth="1"/>
    <col min="5634" max="5634" width="12" style="7" customWidth="1"/>
    <col min="5635" max="5635" width="0.85546875" style="7" customWidth="1"/>
    <col min="5636" max="5636" width="12" style="7" customWidth="1"/>
    <col min="5637" max="5637" width="0.85546875" style="7" customWidth="1"/>
    <col min="5638" max="5638" width="12" style="7" customWidth="1"/>
    <col min="5639" max="5639" width="1.7109375" style="7" customWidth="1"/>
    <col min="5640" max="5640" width="12" style="7" customWidth="1"/>
    <col min="5641" max="5641" width="0.85546875" style="7" customWidth="1"/>
    <col min="5642" max="5881" width="10.5703125" style="7"/>
    <col min="5882" max="5882" width="35.140625" style="7" customWidth="1"/>
    <col min="5883" max="5883" width="4" style="7" customWidth="1"/>
    <col min="5884" max="5884" width="4.7109375" style="7" customWidth="1"/>
    <col min="5885" max="5885" width="1" style="7" customWidth="1"/>
    <col min="5886" max="5886" width="12" style="7" customWidth="1"/>
    <col min="5887" max="5887" width="1" style="7" customWidth="1"/>
    <col min="5888" max="5888" width="12" style="7" customWidth="1"/>
    <col min="5889" max="5889" width="1.28515625" style="7" customWidth="1"/>
    <col min="5890" max="5890" width="12" style="7" customWidth="1"/>
    <col min="5891" max="5891" width="0.85546875" style="7" customWidth="1"/>
    <col min="5892" max="5892" width="12" style="7" customWidth="1"/>
    <col min="5893" max="5893" width="0.85546875" style="7" customWidth="1"/>
    <col min="5894" max="5894" width="12" style="7" customWidth="1"/>
    <col min="5895" max="5895" width="1.7109375" style="7" customWidth="1"/>
    <col min="5896" max="5896" width="12" style="7" customWidth="1"/>
    <col min="5897" max="5897" width="0.85546875" style="7" customWidth="1"/>
    <col min="5898" max="6137" width="10.5703125" style="7"/>
    <col min="6138" max="6138" width="35.140625" style="7" customWidth="1"/>
    <col min="6139" max="6139" width="4" style="7" customWidth="1"/>
    <col min="6140" max="6140" width="4.7109375" style="7" customWidth="1"/>
    <col min="6141" max="6141" width="1" style="7" customWidth="1"/>
    <col min="6142" max="6142" width="12" style="7" customWidth="1"/>
    <col min="6143" max="6143" width="1" style="7" customWidth="1"/>
    <col min="6144" max="6144" width="12" style="7" customWidth="1"/>
    <col min="6145" max="6145" width="1.28515625" style="7" customWidth="1"/>
    <col min="6146" max="6146" width="12" style="7" customWidth="1"/>
    <col min="6147" max="6147" width="0.85546875" style="7" customWidth="1"/>
    <col min="6148" max="6148" width="12" style="7" customWidth="1"/>
    <col min="6149" max="6149" width="0.85546875" style="7" customWidth="1"/>
    <col min="6150" max="6150" width="12" style="7" customWidth="1"/>
    <col min="6151" max="6151" width="1.7109375" style="7" customWidth="1"/>
    <col min="6152" max="6152" width="12" style="7" customWidth="1"/>
    <col min="6153" max="6153" width="0.85546875" style="7" customWidth="1"/>
    <col min="6154" max="6393" width="10.5703125" style="7"/>
    <col min="6394" max="6394" width="35.140625" style="7" customWidth="1"/>
    <col min="6395" max="6395" width="4" style="7" customWidth="1"/>
    <col min="6396" max="6396" width="4.7109375" style="7" customWidth="1"/>
    <col min="6397" max="6397" width="1" style="7" customWidth="1"/>
    <col min="6398" max="6398" width="12" style="7" customWidth="1"/>
    <col min="6399" max="6399" width="1" style="7" customWidth="1"/>
    <col min="6400" max="6400" width="12" style="7" customWidth="1"/>
    <col min="6401" max="6401" width="1.28515625" style="7" customWidth="1"/>
    <col min="6402" max="6402" width="12" style="7" customWidth="1"/>
    <col min="6403" max="6403" width="0.85546875" style="7" customWidth="1"/>
    <col min="6404" max="6404" width="12" style="7" customWidth="1"/>
    <col min="6405" max="6405" width="0.85546875" style="7" customWidth="1"/>
    <col min="6406" max="6406" width="12" style="7" customWidth="1"/>
    <col min="6407" max="6407" width="1.7109375" style="7" customWidth="1"/>
    <col min="6408" max="6408" width="12" style="7" customWidth="1"/>
    <col min="6409" max="6409" width="0.85546875" style="7" customWidth="1"/>
    <col min="6410" max="6649" width="10.5703125" style="7"/>
    <col min="6650" max="6650" width="35.140625" style="7" customWidth="1"/>
    <col min="6651" max="6651" width="4" style="7" customWidth="1"/>
    <col min="6652" max="6652" width="4.7109375" style="7" customWidth="1"/>
    <col min="6653" max="6653" width="1" style="7" customWidth="1"/>
    <col min="6654" max="6654" width="12" style="7" customWidth="1"/>
    <col min="6655" max="6655" width="1" style="7" customWidth="1"/>
    <col min="6656" max="6656" width="12" style="7" customWidth="1"/>
    <col min="6657" max="6657" width="1.28515625" style="7" customWidth="1"/>
    <col min="6658" max="6658" width="12" style="7" customWidth="1"/>
    <col min="6659" max="6659" width="0.85546875" style="7" customWidth="1"/>
    <col min="6660" max="6660" width="12" style="7" customWidth="1"/>
    <col min="6661" max="6661" width="0.85546875" style="7" customWidth="1"/>
    <col min="6662" max="6662" width="12" style="7" customWidth="1"/>
    <col min="6663" max="6663" width="1.7109375" style="7" customWidth="1"/>
    <col min="6664" max="6664" width="12" style="7" customWidth="1"/>
    <col min="6665" max="6665" width="0.85546875" style="7" customWidth="1"/>
    <col min="6666" max="6905" width="10.5703125" style="7"/>
    <col min="6906" max="6906" width="35.140625" style="7" customWidth="1"/>
    <col min="6907" max="6907" width="4" style="7" customWidth="1"/>
    <col min="6908" max="6908" width="4.7109375" style="7" customWidth="1"/>
    <col min="6909" max="6909" width="1" style="7" customWidth="1"/>
    <col min="6910" max="6910" width="12" style="7" customWidth="1"/>
    <col min="6911" max="6911" width="1" style="7" customWidth="1"/>
    <col min="6912" max="6912" width="12" style="7" customWidth="1"/>
    <col min="6913" max="6913" width="1.28515625" style="7" customWidth="1"/>
    <col min="6914" max="6914" width="12" style="7" customWidth="1"/>
    <col min="6915" max="6915" width="0.85546875" style="7" customWidth="1"/>
    <col min="6916" max="6916" width="12" style="7" customWidth="1"/>
    <col min="6917" max="6917" width="0.85546875" style="7" customWidth="1"/>
    <col min="6918" max="6918" width="12" style="7" customWidth="1"/>
    <col min="6919" max="6919" width="1.7109375" style="7" customWidth="1"/>
    <col min="6920" max="6920" width="12" style="7" customWidth="1"/>
    <col min="6921" max="6921" width="0.85546875" style="7" customWidth="1"/>
    <col min="6922" max="7161" width="10.5703125" style="7"/>
    <col min="7162" max="7162" width="35.140625" style="7" customWidth="1"/>
    <col min="7163" max="7163" width="4" style="7" customWidth="1"/>
    <col min="7164" max="7164" width="4.7109375" style="7" customWidth="1"/>
    <col min="7165" max="7165" width="1" style="7" customWidth="1"/>
    <col min="7166" max="7166" width="12" style="7" customWidth="1"/>
    <col min="7167" max="7167" width="1" style="7" customWidth="1"/>
    <col min="7168" max="7168" width="12" style="7" customWidth="1"/>
    <col min="7169" max="7169" width="1.28515625" style="7" customWidth="1"/>
    <col min="7170" max="7170" width="12" style="7" customWidth="1"/>
    <col min="7171" max="7171" width="0.85546875" style="7" customWidth="1"/>
    <col min="7172" max="7172" width="12" style="7" customWidth="1"/>
    <col min="7173" max="7173" width="0.85546875" style="7" customWidth="1"/>
    <col min="7174" max="7174" width="12" style="7" customWidth="1"/>
    <col min="7175" max="7175" width="1.7109375" style="7" customWidth="1"/>
    <col min="7176" max="7176" width="12" style="7" customWidth="1"/>
    <col min="7177" max="7177" width="0.85546875" style="7" customWidth="1"/>
    <col min="7178" max="7417" width="10.5703125" style="7"/>
    <col min="7418" max="7418" width="35.140625" style="7" customWidth="1"/>
    <col min="7419" max="7419" width="4" style="7" customWidth="1"/>
    <col min="7420" max="7420" width="4.7109375" style="7" customWidth="1"/>
    <col min="7421" max="7421" width="1" style="7" customWidth="1"/>
    <col min="7422" max="7422" width="12" style="7" customWidth="1"/>
    <col min="7423" max="7423" width="1" style="7" customWidth="1"/>
    <col min="7424" max="7424" width="12" style="7" customWidth="1"/>
    <col min="7425" max="7425" width="1.28515625" style="7" customWidth="1"/>
    <col min="7426" max="7426" width="12" style="7" customWidth="1"/>
    <col min="7427" max="7427" width="0.85546875" style="7" customWidth="1"/>
    <col min="7428" max="7428" width="12" style="7" customWidth="1"/>
    <col min="7429" max="7429" width="0.85546875" style="7" customWidth="1"/>
    <col min="7430" max="7430" width="12" style="7" customWidth="1"/>
    <col min="7431" max="7431" width="1.7109375" style="7" customWidth="1"/>
    <col min="7432" max="7432" width="12" style="7" customWidth="1"/>
    <col min="7433" max="7433" width="0.85546875" style="7" customWidth="1"/>
    <col min="7434" max="7673" width="10.5703125" style="7"/>
    <col min="7674" max="7674" width="35.140625" style="7" customWidth="1"/>
    <col min="7675" max="7675" width="4" style="7" customWidth="1"/>
    <col min="7676" max="7676" width="4.7109375" style="7" customWidth="1"/>
    <col min="7677" max="7677" width="1" style="7" customWidth="1"/>
    <col min="7678" max="7678" width="12" style="7" customWidth="1"/>
    <col min="7679" max="7679" width="1" style="7" customWidth="1"/>
    <col min="7680" max="7680" width="12" style="7" customWidth="1"/>
    <col min="7681" max="7681" width="1.28515625" style="7" customWidth="1"/>
    <col min="7682" max="7682" width="12" style="7" customWidth="1"/>
    <col min="7683" max="7683" width="0.85546875" style="7" customWidth="1"/>
    <col min="7684" max="7684" width="12" style="7" customWidth="1"/>
    <col min="7685" max="7685" width="0.85546875" style="7" customWidth="1"/>
    <col min="7686" max="7686" width="12" style="7" customWidth="1"/>
    <col min="7687" max="7687" width="1.7109375" style="7" customWidth="1"/>
    <col min="7688" max="7688" width="12" style="7" customWidth="1"/>
    <col min="7689" max="7689" width="0.85546875" style="7" customWidth="1"/>
    <col min="7690" max="7929" width="10.5703125" style="7"/>
    <col min="7930" max="7930" width="35.140625" style="7" customWidth="1"/>
    <col min="7931" max="7931" width="4" style="7" customWidth="1"/>
    <col min="7932" max="7932" width="4.7109375" style="7" customWidth="1"/>
    <col min="7933" max="7933" width="1" style="7" customWidth="1"/>
    <col min="7934" max="7934" width="12" style="7" customWidth="1"/>
    <col min="7935" max="7935" width="1" style="7" customWidth="1"/>
    <col min="7936" max="7936" width="12" style="7" customWidth="1"/>
    <col min="7937" max="7937" width="1.28515625" style="7" customWidth="1"/>
    <col min="7938" max="7938" width="12" style="7" customWidth="1"/>
    <col min="7939" max="7939" width="0.85546875" style="7" customWidth="1"/>
    <col min="7940" max="7940" width="12" style="7" customWidth="1"/>
    <col min="7941" max="7941" width="0.85546875" style="7" customWidth="1"/>
    <col min="7942" max="7942" width="12" style="7" customWidth="1"/>
    <col min="7943" max="7943" width="1.7109375" style="7" customWidth="1"/>
    <col min="7944" max="7944" width="12" style="7" customWidth="1"/>
    <col min="7945" max="7945" width="0.85546875" style="7" customWidth="1"/>
    <col min="7946" max="8185" width="10.5703125" style="7"/>
    <col min="8186" max="8186" width="35.140625" style="7" customWidth="1"/>
    <col min="8187" max="8187" width="4" style="7" customWidth="1"/>
    <col min="8188" max="8188" width="4.7109375" style="7" customWidth="1"/>
    <col min="8189" max="8189" width="1" style="7" customWidth="1"/>
    <col min="8190" max="8190" width="12" style="7" customWidth="1"/>
    <col min="8191" max="8191" width="1" style="7" customWidth="1"/>
    <col min="8192" max="8192" width="12" style="7" customWidth="1"/>
    <col min="8193" max="8193" width="1.28515625" style="7" customWidth="1"/>
    <col min="8194" max="8194" width="12" style="7" customWidth="1"/>
    <col min="8195" max="8195" width="0.85546875" style="7" customWidth="1"/>
    <col min="8196" max="8196" width="12" style="7" customWidth="1"/>
    <col min="8197" max="8197" width="0.85546875" style="7" customWidth="1"/>
    <col min="8198" max="8198" width="12" style="7" customWidth="1"/>
    <col min="8199" max="8199" width="1.7109375" style="7" customWidth="1"/>
    <col min="8200" max="8200" width="12" style="7" customWidth="1"/>
    <col min="8201" max="8201" width="0.85546875" style="7" customWidth="1"/>
    <col min="8202" max="8441" width="10.5703125" style="7"/>
    <col min="8442" max="8442" width="35.140625" style="7" customWidth="1"/>
    <col min="8443" max="8443" width="4" style="7" customWidth="1"/>
    <col min="8444" max="8444" width="4.7109375" style="7" customWidth="1"/>
    <col min="8445" max="8445" width="1" style="7" customWidth="1"/>
    <col min="8446" max="8446" width="12" style="7" customWidth="1"/>
    <col min="8447" max="8447" width="1" style="7" customWidth="1"/>
    <col min="8448" max="8448" width="12" style="7" customWidth="1"/>
    <col min="8449" max="8449" width="1.28515625" style="7" customWidth="1"/>
    <col min="8450" max="8450" width="12" style="7" customWidth="1"/>
    <col min="8451" max="8451" width="0.85546875" style="7" customWidth="1"/>
    <col min="8452" max="8452" width="12" style="7" customWidth="1"/>
    <col min="8453" max="8453" width="0.85546875" style="7" customWidth="1"/>
    <col min="8454" max="8454" width="12" style="7" customWidth="1"/>
    <col min="8455" max="8455" width="1.7109375" style="7" customWidth="1"/>
    <col min="8456" max="8456" width="12" style="7" customWidth="1"/>
    <col min="8457" max="8457" width="0.85546875" style="7" customWidth="1"/>
    <col min="8458" max="8697" width="10.5703125" style="7"/>
    <col min="8698" max="8698" width="35.140625" style="7" customWidth="1"/>
    <col min="8699" max="8699" width="4" style="7" customWidth="1"/>
    <col min="8700" max="8700" width="4.7109375" style="7" customWidth="1"/>
    <col min="8701" max="8701" width="1" style="7" customWidth="1"/>
    <col min="8702" max="8702" width="12" style="7" customWidth="1"/>
    <col min="8703" max="8703" width="1" style="7" customWidth="1"/>
    <col min="8704" max="8704" width="12" style="7" customWidth="1"/>
    <col min="8705" max="8705" width="1.28515625" style="7" customWidth="1"/>
    <col min="8706" max="8706" width="12" style="7" customWidth="1"/>
    <col min="8707" max="8707" width="0.85546875" style="7" customWidth="1"/>
    <col min="8708" max="8708" width="12" style="7" customWidth="1"/>
    <col min="8709" max="8709" width="0.85546875" style="7" customWidth="1"/>
    <col min="8710" max="8710" width="12" style="7" customWidth="1"/>
    <col min="8711" max="8711" width="1.7109375" style="7" customWidth="1"/>
    <col min="8712" max="8712" width="12" style="7" customWidth="1"/>
    <col min="8713" max="8713" width="0.85546875" style="7" customWidth="1"/>
    <col min="8714" max="8953" width="10.5703125" style="7"/>
    <col min="8954" max="8954" width="35.140625" style="7" customWidth="1"/>
    <col min="8955" max="8955" width="4" style="7" customWidth="1"/>
    <col min="8956" max="8956" width="4.7109375" style="7" customWidth="1"/>
    <col min="8957" max="8957" width="1" style="7" customWidth="1"/>
    <col min="8958" max="8958" width="12" style="7" customWidth="1"/>
    <col min="8959" max="8959" width="1" style="7" customWidth="1"/>
    <col min="8960" max="8960" width="12" style="7" customWidth="1"/>
    <col min="8961" max="8961" width="1.28515625" style="7" customWidth="1"/>
    <col min="8962" max="8962" width="12" style="7" customWidth="1"/>
    <col min="8963" max="8963" width="0.85546875" style="7" customWidth="1"/>
    <col min="8964" max="8964" width="12" style="7" customWidth="1"/>
    <col min="8965" max="8965" width="0.85546875" style="7" customWidth="1"/>
    <col min="8966" max="8966" width="12" style="7" customWidth="1"/>
    <col min="8967" max="8967" width="1.7109375" style="7" customWidth="1"/>
    <col min="8968" max="8968" width="12" style="7" customWidth="1"/>
    <col min="8969" max="8969" width="0.85546875" style="7" customWidth="1"/>
    <col min="8970" max="9209" width="10.5703125" style="7"/>
    <col min="9210" max="9210" width="35.140625" style="7" customWidth="1"/>
    <col min="9211" max="9211" width="4" style="7" customWidth="1"/>
    <col min="9212" max="9212" width="4.7109375" style="7" customWidth="1"/>
    <col min="9213" max="9213" width="1" style="7" customWidth="1"/>
    <col min="9214" max="9214" width="12" style="7" customWidth="1"/>
    <col min="9215" max="9215" width="1" style="7" customWidth="1"/>
    <col min="9216" max="9216" width="12" style="7" customWidth="1"/>
    <col min="9217" max="9217" width="1.28515625" style="7" customWidth="1"/>
    <col min="9218" max="9218" width="12" style="7" customWidth="1"/>
    <col min="9219" max="9219" width="0.85546875" style="7" customWidth="1"/>
    <col min="9220" max="9220" width="12" style="7" customWidth="1"/>
    <col min="9221" max="9221" width="0.85546875" style="7" customWidth="1"/>
    <col min="9222" max="9222" width="12" style="7" customWidth="1"/>
    <col min="9223" max="9223" width="1.7109375" style="7" customWidth="1"/>
    <col min="9224" max="9224" width="12" style="7" customWidth="1"/>
    <col min="9225" max="9225" width="0.85546875" style="7" customWidth="1"/>
    <col min="9226" max="9465" width="10.5703125" style="7"/>
    <col min="9466" max="9466" width="35.140625" style="7" customWidth="1"/>
    <col min="9467" max="9467" width="4" style="7" customWidth="1"/>
    <col min="9468" max="9468" width="4.7109375" style="7" customWidth="1"/>
    <col min="9469" max="9469" width="1" style="7" customWidth="1"/>
    <col min="9470" max="9470" width="12" style="7" customWidth="1"/>
    <col min="9471" max="9471" width="1" style="7" customWidth="1"/>
    <col min="9472" max="9472" width="12" style="7" customWidth="1"/>
    <col min="9473" max="9473" width="1.28515625" style="7" customWidth="1"/>
    <col min="9474" max="9474" width="12" style="7" customWidth="1"/>
    <col min="9475" max="9475" width="0.85546875" style="7" customWidth="1"/>
    <col min="9476" max="9476" width="12" style="7" customWidth="1"/>
    <col min="9477" max="9477" width="0.85546875" style="7" customWidth="1"/>
    <col min="9478" max="9478" width="12" style="7" customWidth="1"/>
    <col min="9479" max="9479" width="1.7109375" style="7" customWidth="1"/>
    <col min="9480" max="9480" width="12" style="7" customWidth="1"/>
    <col min="9481" max="9481" width="0.85546875" style="7" customWidth="1"/>
    <col min="9482" max="9721" width="10.5703125" style="7"/>
    <col min="9722" max="9722" width="35.140625" style="7" customWidth="1"/>
    <col min="9723" max="9723" width="4" style="7" customWidth="1"/>
    <col min="9724" max="9724" width="4.7109375" style="7" customWidth="1"/>
    <col min="9725" max="9725" width="1" style="7" customWidth="1"/>
    <col min="9726" max="9726" width="12" style="7" customWidth="1"/>
    <col min="9727" max="9727" width="1" style="7" customWidth="1"/>
    <col min="9728" max="9728" width="12" style="7" customWidth="1"/>
    <col min="9729" max="9729" width="1.28515625" style="7" customWidth="1"/>
    <col min="9730" max="9730" width="12" style="7" customWidth="1"/>
    <col min="9731" max="9731" width="0.85546875" style="7" customWidth="1"/>
    <col min="9732" max="9732" width="12" style="7" customWidth="1"/>
    <col min="9733" max="9733" width="0.85546875" style="7" customWidth="1"/>
    <col min="9734" max="9734" width="12" style="7" customWidth="1"/>
    <col min="9735" max="9735" width="1.7109375" style="7" customWidth="1"/>
    <col min="9736" max="9736" width="12" style="7" customWidth="1"/>
    <col min="9737" max="9737" width="0.85546875" style="7" customWidth="1"/>
    <col min="9738" max="9977" width="10.5703125" style="7"/>
    <col min="9978" max="9978" width="35.140625" style="7" customWidth="1"/>
    <col min="9979" max="9979" width="4" style="7" customWidth="1"/>
    <col min="9980" max="9980" width="4.7109375" style="7" customWidth="1"/>
    <col min="9981" max="9981" width="1" style="7" customWidth="1"/>
    <col min="9982" max="9982" width="12" style="7" customWidth="1"/>
    <col min="9983" max="9983" width="1" style="7" customWidth="1"/>
    <col min="9984" max="9984" width="12" style="7" customWidth="1"/>
    <col min="9985" max="9985" width="1.28515625" style="7" customWidth="1"/>
    <col min="9986" max="9986" width="12" style="7" customWidth="1"/>
    <col min="9987" max="9987" width="0.85546875" style="7" customWidth="1"/>
    <col min="9988" max="9988" width="12" style="7" customWidth="1"/>
    <col min="9989" max="9989" width="0.85546875" style="7" customWidth="1"/>
    <col min="9990" max="9990" width="12" style="7" customWidth="1"/>
    <col min="9991" max="9991" width="1.7109375" style="7" customWidth="1"/>
    <col min="9992" max="9992" width="12" style="7" customWidth="1"/>
    <col min="9993" max="9993" width="0.85546875" style="7" customWidth="1"/>
    <col min="9994" max="10233" width="10.5703125" style="7"/>
    <col min="10234" max="10234" width="35.140625" style="7" customWidth="1"/>
    <col min="10235" max="10235" width="4" style="7" customWidth="1"/>
    <col min="10236" max="10236" width="4.7109375" style="7" customWidth="1"/>
    <col min="10237" max="10237" width="1" style="7" customWidth="1"/>
    <col min="10238" max="10238" width="12" style="7" customWidth="1"/>
    <col min="10239" max="10239" width="1" style="7" customWidth="1"/>
    <col min="10240" max="10240" width="12" style="7" customWidth="1"/>
    <col min="10241" max="10241" width="1.28515625" style="7" customWidth="1"/>
    <col min="10242" max="10242" width="12" style="7" customWidth="1"/>
    <col min="10243" max="10243" width="0.85546875" style="7" customWidth="1"/>
    <col min="10244" max="10244" width="12" style="7" customWidth="1"/>
    <col min="10245" max="10245" width="0.85546875" style="7" customWidth="1"/>
    <col min="10246" max="10246" width="12" style="7" customWidth="1"/>
    <col min="10247" max="10247" width="1.7109375" style="7" customWidth="1"/>
    <col min="10248" max="10248" width="12" style="7" customWidth="1"/>
    <col min="10249" max="10249" width="0.85546875" style="7" customWidth="1"/>
    <col min="10250" max="10489" width="10.5703125" style="7"/>
    <col min="10490" max="10490" width="35.140625" style="7" customWidth="1"/>
    <col min="10491" max="10491" width="4" style="7" customWidth="1"/>
    <col min="10492" max="10492" width="4.7109375" style="7" customWidth="1"/>
    <col min="10493" max="10493" width="1" style="7" customWidth="1"/>
    <col min="10494" max="10494" width="12" style="7" customWidth="1"/>
    <col min="10495" max="10495" width="1" style="7" customWidth="1"/>
    <col min="10496" max="10496" width="12" style="7" customWidth="1"/>
    <col min="10497" max="10497" width="1.28515625" style="7" customWidth="1"/>
    <col min="10498" max="10498" width="12" style="7" customWidth="1"/>
    <col min="10499" max="10499" width="0.85546875" style="7" customWidth="1"/>
    <col min="10500" max="10500" width="12" style="7" customWidth="1"/>
    <col min="10501" max="10501" width="0.85546875" style="7" customWidth="1"/>
    <col min="10502" max="10502" width="12" style="7" customWidth="1"/>
    <col min="10503" max="10503" width="1.7109375" style="7" customWidth="1"/>
    <col min="10504" max="10504" width="12" style="7" customWidth="1"/>
    <col min="10505" max="10505" width="0.85546875" style="7" customWidth="1"/>
    <col min="10506" max="10745" width="10.5703125" style="7"/>
    <col min="10746" max="10746" width="35.140625" style="7" customWidth="1"/>
    <col min="10747" max="10747" width="4" style="7" customWidth="1"/>
    <col min="10748" max="10748" width="4.7109375" style="7" customWidth="1"/>
    <col min="10749" max="10749" width="1" style="7" customWidth="1"/>
    <col min="10750" max="10750" width="12" style="7" customWidth="1"/>
    <col min="10751" max="10751" width="1" style="7" customWidth="1"/>
    <col min="10752" max="10752" width="12" style="7" customWidth="1"/>
    <col min="10753" max="10753" width="1.28515625" style="7" customWidth="1"/>
    <col min="10754" max="10754" width="12" style="7" customWidth="1"/>
    <col min="10755" max="10755" width="0.85546875" style="7" customWidth="1"/>
    <col min="10756" max="10756" width="12" style="7" customWidth="1"/>
    <col min="10757" max="10757" width="0.85546875" style="7" customWidth="1"/>
    <col min="10758" max="10758" width="12" style="7" customWidth="1"/>
    <col min="10759" max="10759" width="1.7109375" style="7" customWidth="1"/>
    <col min="10760" max="10760" width="12" style="7" customWidth="1"/>
    <col min="10761" max="10761" width="0.85546875" style="7" customWidth="1"/>
    <col min="10762" max="11001" width="10.5703125" style="7"/>
    <col min="11002" max="11002" width="35.140625" style="7" customWidth="1"/>
    <col min="11003" max="11003" width="4" style="7" customWidth="1"/>
    <col min="11004" max="11004" width="4.7109375" style="7" customWidth="1"/>
    <col min="11005" max="11005" width="1" style="7" customWidth="1"/>
    <col min="11006" max="11006" width="12" style="7" customWidth="1"/>
    <col min="11007" max="11007" width="1" style="7" customWidth="1"/>
    <col min="11008" max="11008" width="12" style="7" customWidth="1"/>
    <col min="11009" max="11009" width="1.28515625" style="7" customWidth="1"/>
    <col min="11010" max="11010" width="12" style="7" customWidth="1"/>
    <col min="11011" max="11011" width="0.85546875" style="7" customWidth="1"/>
    <col min="11012" max="11012" width="12" style="7" customWidth="1"/>
    <col min="11013" max="11013" width="0.85546875" style="7" customWidth="1"/>
    <col min="11014" max="11014" width="12" style="7" customWidth="1"/>
    <col min="11015" max="11015" width="1.7109375" style="7" customWidth="1"/>
    <col min="11016" max="11016" width="12" style="7" customWidth="1"/>
    <col min="11017" max="11017" width="0.85546875" style="7" customWidth="1"/>
    <col min="11018" max="11257" width="10.5703125" style="7"/>
    <col min="11258" max="11258" width="35.140625" style="7" customWidth="1"/>
    <col min="11259" max="11259" width="4" style="7" customWidth="1"/>
    <col min="11260" max="11260" width="4.7109375" style="7" customWidth="1"/>
    <col min="11261" max="11261" width="1" style="7" customWidth="1"/>
    <col min="11262" max="11262" width="12" style="7" customWidth="1"/>
    <col min="11263" max="11263" width="1" style="7" customWidth="1"/>
    <col min="11264" max="11264" width="12" style="7" customWidth="1"/>
    <col min="11265" max="11265" width="1.28515625" style="7" customWidth="1"/>
    <col min="11266" max="11266" width="12" style="7" customWidth="1"/>
    <col min="11267" max="11267" width="0.85546875" style="7" customWidth="1"/>
    <col min="11268" max="11268" width="12" style="7" customWidth="1"/>
    <col min="11269" max="11269" width="0.85546875" style="7" customWidth="1"/>
    <col min="11270" max="11270" width="12" style="7" customWidth="1"/>
    <col min="11271" max="11271" width="1.7109375" style="7" customWidth="1"/>
    <col min="11272" max="11272" width="12" style="7" customWidth="1"/>
    <col min="11273" max="11273" width="0.85546875" style="7" customWidth="1"/>
    <col min="11274" max="11513" width="10.5703125" style="7"/>
    <col min="11514" max="11514" width="35.140625" style="7" customWidth="1"/>
    <col min="11515" max="11515" width="4" style="7" customWidth="1"/>
    <col min="11516" max="11516" width="4.7109375" style="7" customWidth="1"/>
    <col min="11517" max="11517" width="1" style="7" customWidth="1"/>
    <col min="11518" max="11518" width="12" style="7" customWidth="1"/>
    <col min="11519" max="11519" width="1" style="7" customWidth="1"/>
    <col min="11520" max="11520" width="12" style="7" customWidth="1"/>
    <col min="11521" max="11521" width="1.28515625" style="7" customWidth="1"/>
    <col min="11522" max="11522" width="12" style="7" customWidth="1"/>
    <col min="11523" max="11523" width="0.85546875" style="7" customWidth="1"/>
    <col min="11524" max="11524" width="12" style="7" customWidth="1"/>
    <col min="11525" max="11525" width="0.85546875" style="7" customWidth="1"/>
    <col min="11526" max="11526" width="12" style="7" customWidth="1"/>
    <col min="11527" max="11527" width="1.7109375" style="7" customWidth="1"/>
    <col min="11528" max="11528" width="12" style="7" customWidth="1"/>
    <col min="11529" max="11529" width="0.85546875" style="7" customWidth="1"/>
    <col min="11530" max="11769" width="10.5703125" style="7"/>
    <col min="11770" max="11770" width="35.140625" style="7" customWidth="1"/>
    <col min="11771" max="11771" width="4" style="7" customWidth="1"/>
    <col min="11772" max="11772" width="4.7109375" style="7" customWidth="1"/>
    <col min="11773" max="11773" width="1" style="7" customWidth="1"/>
    <col min="11774" max="11774" width="12" style="7" customWidth="1"/>
    <col min="11775" max="11775" width="1" style="7" customWidth="1"/>
    <col min="11776" max="11776" width="12" style="7" customWidth="1"/>
    <col min="11777" max="11777" width="1.28515625" style="7" customWidth="1"/>
    <col min="11778" max="11778" width="12" style="7" customWidth="1"/>
    <col min="11779" max="11779" width="0.85546875" style="7" customWidth="1"/>
    <col min="11780" max="11780" width="12" style="7" customWidth="1"/>
    <col min="11781" max="11781" width="0.85546875" style="7" customWidth="1"/>
    <col min="11782" max="11782" width="12" style="7" customWidth="1"/>
    <col min="11783" max="11783" width="1.7109375" style="7" customWidth="1"/>
    <col min="11784" max="11784" width="12" style="7" customWidth="1"/>
    <col min="11785" max="11785" width="0.85546875" style="7" customWidth="1"/>
    <col min="11786" max="12025" width="10.5703125" style="7"/>
    <col min="12026" max="12026" width="35.140625" style="7" customWidth="1"/>
    <col min="12027" max="12027" width="4" style="7" customWidth="1"/>
    <col min="12028" max="12028" width="4.7109375" style="7" customWidth="1"/>
    <col min="12029" max="12029" width="1" style="7" customWidth="1"/>
    <col min="12030" max="12030" width="12" style="7" customWidth="1"/>
    <col min="12031" max="12031" width="1" style="7" customWidth="1"/>
    <col min="12032" max="12032" width="12" style="7" customWidth="1"/>
    <col min="12033" max="12033" width="1.28515625" style="7" customWidth="1"/>
    <col min="12034" max="12034" width="12" style="7" customWidth="1"/>
    <col min="12035" max="12035" width="0.85546875" style="7" customWidth="1"/>
    <col min="12036" max="12036" width="12" style="7" customWidth="1"/>
    <col min="12037" max="12037" width="0.85546875" style="7" customWidth="1"/>
    <col min="12038" max="12038" width="12" style="7" customWidth="1"/>
    <col min="12039" max="12039" width="1.7109375" style="7" customWidth="1"/>
    <col min="12040" max="12040" width="12" style="7" customWidth="1"/>
    <col min="12041" max="12041" width="0.85546875" style="7" customWidth="1"/>
    <col min="12042" max="12281" width="10.5703125" style="7"/>
    <col min="12282" max="12282" width="35.140625" style="7" customWidth="1"/>
    <col min="12283" max="12283" width="4" style="7" customWidth="1"/>
    <col min="12284" max="12284" width="4.7109375" style="7" customWidth="1"/>
    <col min="12285" max="12285" width="1" style="7" customWidth="1"/>
    <col min="12286" max="12286" width="12" style="7" customWidth="1"/>
    <col min="12287" max="12287" width="1" style="7" customWidth="1"/>
    <col min="12288" max="12288" width="12" style="7" customWidth="1"/>
    <col min="12289" max="12289" width="1.28515625" style="7" customWidth="1"/>
    <col min="12290" max="12290" width="12" style="7" customWidth="1"/>
    <col min="12291" max="12291" width="0.85546875" style="7" customWidth="1"/>
    <col min="12292" max="12292" width="12" style="7" customWidth="1"/>
    <col min="12293" max="12293" width="0.85546875" style="7" customWidth="1"/>
    <col min="12294" max="12294" width="12" style="7" customWidth="1"/>
    <col min="12295" max="12295" width="1.7109375" style="7" customWidth="1"/>
    <col min="12296" max="12296" width="12" style="7" customWidth="1"/>
    <col min="12297" max="12297" width="0.85546875" style="7" customWidth="1"/>
    <col min="12298" max="12537" width="10.5703125" style="7"/>
    <col min="12538" max="12538" width="35.140625" style="7" customWidth="1"/>
    <col min="12539" max="12539" width="4" style="7" customWidth="1"/>
    <col min="12540" max="12540" width="4.7109375" style="7" customWidth="1"/>
    <col min="12541" max="12541" width="1" style="7" customWidth="1"/>
    <col min="12542" max="12542" width="12" style="7" customWidth="1"/>
    <col min="12543" max="12543" width="1" style="7" customWidth="1"/>
    <col min="12544" max="12544" width="12" style="7" customWidth="1"/>
    <col min="12545" max="12545" width="1.28515625" style="7" customWidth="1"/>
    <col min="12546" max="12546" width="12" style="7" customWidth="1"/>
    <col min="12547" max="12547" width="0.85546875" style="7" customWidth="1"/>
    <col min="12548" max="12548" width="12" style="7" customWidth="1"/>
    <col min="12549" max="12549" width="0.85546875" style="7" customWidth="1"/>
    <col min="12550" max="12550" width="12" style="7" customWidth="1"/>
    <col min="12551" max="12551" width="1.7109375" style="7" customWidth="1"/>
    <col min="12552" max="12552" width="12" style="7" customWidth="1"/>
    <col min="12553" max="12553" width="0.85546875" style="7" customWidth="1"/>
    <col min="12554" max="12793" width="10.5703125" style="7"/>
    <col min="12794" max="12794" width="35.140625" style="7" customWidth="1"/>
    <col min="12795" max="12795" width="4" style="7" customWidth="1"/>
    <col min="12796" max="12796" width="4.7109375" style="7" customWidth="1"/>
    <col min="12797" max="12797" width="1" style="7" customWidth="1"/>
    <col min="12798" max="12798" width="12" style="7" customWidth="1"/>
    <col min="12799" max="12799" width="1" style="7" customWidth="1"/>
    <col min="12800" max="12800" width="12" style="7" customWidth="1"/>
    <col min="12801" max="12801" width="1.28515625" style="7" customWidth="1"/>
    <col min="12802" max="12802" width="12" style="7" customWidth="1"/>
    <col min="12803" max="12803" width="0.85546875" style="7" customWidth="1"/>
    <col min="12804" max="12804" width="12" style="7" customWidth="1"/>
    <col min="12805" max="12805" width="0.85546875" style="7" customWidth="1"/>
    <col min="12806" max="12806" width="12" style="7" customWidth="1"/>
    <col min="12807" max="12807" width="1.7109375" style="7" customWidth="1"/>
    <col min="12808" max="12808" width="12" style="7" customWidth="1"/>
    <col min="12809" max="12809" width="0.85546875" style="7" customWidth="1"/>
    <col min="12810" max="13049" width="10.5703125" style="7"/>
    <col min="13050" max="13050" width="35.140625" style="7" customWidth="1"/>
    <col min="13051" max="13051" width="4" style="7" customWidth="1"/>
    <col min="13052" max="13052" width="4.7109375" style="7" customWidth="1"/>
    <col min="13053" max="13053" width="1" style="7" customWidth="1"/>
    <col min="13054" max="13054" width="12" style="7" customWidth="1"/>
    <col min="13055" max="13055" width="1" style="7" customWidth="1"/>
    <col min="13056" max="13056" width="12" style="7" customWidth="1"/>
    <col min="13057" max="13057" width="1.28515625" style="7" customWidth="1"/>
    <col min="13058" max="13058" width="12" style="7" customWidth="1"/>
    <col min="13059" max="13059" width="0.85546875" style="7" customWidth="1"/>
    <col min="13060" max="13060" width="12" style="7" customWidth="1"/>
    <col min="13061" max="13061" width="0.85546875" style="7" customWidth="1"/>
    <col min="13062" max="13062" width="12" style="7" customWidth="1"/>
    <col min="13063" max="13063" width="1.7109375" style="7" customWidth="1"/>
    <col min="13064" max="13064" width="12" style="7" customWidth="1"/>
    <col min="13065" max="13065" width="0.85546875" style="7" customWidth="1"/>
    <col min="13066" max="13305" width="10.5703125" style="7"/>
    <col min="13306" max="13306" width="35.140625" style="7" customWidth="1"/>
    <col min="13307" max="13307" width="4" style="7" customWidth="1"/>
    <col min="13308" max="13308" width="4.7109375" style="7" customWidth="1"/>
    <col min="13309" max="13309" width="1" style="7" customWidth="1"/>
    <col min="13310" max="13310" width="12" style="7" customWidth="1"/>
    <col min="13311" max="13311" width="1" style="7" customWidth="1"/>
    <col min="13312" max="13312" width="12" style="7" customWidth="1"/>
    <col min="13313" max="13313" width="1.28515625" style="7" customWidth="1"/>
    <col min="13314" max="13314" width="12" style="7" customWidth="1"/>
    <col min="13315" max="13315" width="0.85546875" style="7" customWidth="1"/>
    <col min="13316" max="13316" width="12" style="7" customWidth="1"/>
    <col min="13317" max="13317" width="0.85546875" style="7" customWidth="1"/>
    <col min="13318" max="13318" width="12" style="7" customWidth="1"/>
    <col min="13319" max="13319" width="1.7109375" style="7" customWidth="1"/>
    <col min="13320" max="13320" width="12" style="7" customWidth="1"/>
    <col min="13321" max="13321" width="0.85546875" style="7" customWidth="1"/>
    <col min="13322" max="13561" width="10.5703125" style="7"/>
    <col min="13562" max="13562" width="35.140625" style="7" customWidth="1"/>
    <col min="13563" max="13563" width="4" style="7" customWidth="1"/>
    <col min="13564" max="13564" width="4.7109375" style="7" customWidth="1"/>
    <col min="13565" max="13565" width="1" style="7" customWidth="1"/>
    <col min="13566" max="13566" width="12" style="7" customWidth="1"/>
    <col min="13567" max="13567" width="1" style="7" customWidth="1"/>
    <col min="13568" max="13568" width="12" style="7" customWidth="1"/>
    <col min="13569" max="13569" width="1.28515625" style="7" customWidth="1"/>
    <col min="13570" max="13570" width="12" style="7" customWidth="1"/>
    <col min="13571" max="13571" width="0.85546875" style="7" customWidth="1"/>
    <col min="13572" max="13572" width="12" style="7" customWidth="1"/>
    <col min="13573" max="13573" width="0.85546875" style="7" customWidth="1"/>
    <col min="13574" max="13574" width="12" style="7" customWidth="1"/>
    <col min="13575" max="13575" width="1.7109375" style="7" customWidth="1"/>
    <col min="13576" max="13576" width="12" style="7" customWidth="1"/>
    <col min="13577" max="13577" width="0.85546875" style="7" customWidth="1"/>
    <col min="13578" max="13817" width="10.5703125" style="7"/>
    <col min="13818" max="13818" width="35.140625" style="7" customWidth="1"/>
    <col min="13819" max="13819" width="4" style="7" customWidth="1"/>
    <col min="13820" max="13820" width="4.7109375" style="7" customWidth="1"/>
    <col min="13821" max="13821" width="1" style="7" customWidth="1"/>
    <col min="13822" max="13822" width="12" style="7" customWidth="1"/>
    <col min="13823" max="13823" width="1" style="7" customWidth="1"/>
    <col min="13824" max="13824" width="12" style="7" customWidth="1"/>
    <col min="13825" max="13825" width="1.28515625" style="7" customWidth="1"/>
    <col min="13826" max="13826" width="12" style="7" customWidth="1"/>
    <col min="13827" max="13827" width="0.85546875" style="7" customWidth="1"/>
    <col min="13828" max="13828" width="12" style="7" customWidth="1"/>
    <col min="13829" max="13829" width="0.85546875" style="7" customWidth="1"/>
    <col min="13830" max="13830" width="12" style="7" customWidth="1"/>
    <col min="13831" max="13831" width="1.7109375" style="7" customWidth="1"/>
    <col min="13832" max="13832" width="12" style="7" customWidth="1"/>
    <col min="13833" max="13833" width="0.85546875" style="7" customWidth="1"/>
    <col min="13834" max="14073" width="10.5703125" style="7"/>
    <col min="14074" max="14074" width="35.140625" style="7" customWidth="1"/>
    <col min="14075" max="14075" width="4" style="7" customWidth="1"/>
    <col min="14076" max="14076" width="4.7109375" style="7" customWidth="1"/>
    <col min="14077" max="14077" width="1" style="7" customWidth="1"/>
    <col min="14078" max="14078" width="12" style="7" customWidth="1"/>
    <col min="14079" max="14079" width="1" style="7" customWidth="1"/>
    <col min="14080" max="14080" width="12" style="7" customWidth="1"/>
    <col min="14081" max="14081" width="1.28515625" style="7" customWidth="1"/>
    <col min="14082" max="14082" width="12" style="7" customWidth="1"/>
    <col min="14083" max="14083" width="0.85546875" style="7" customWidth="1"/>
    <col min="14084" max="14084" width="12" style="7" customWidth="1"/>
    <col min="14085" max="14085" width="0.85546875" style="7" customWidth="1"/>
    <col min="14086" max="14086" width="12" style="7" customWidth="1"/>
    <col min="14087" max="14087" width="1.7109375" style="7" customWidth="1"/>
    <col min="14088" max="14088" width="12" style="7" customWidth="1"/>
    <col min="14089" max="14089" width="0.85546875" style="7" customWidth="1"/>
    <col min="14090" max="14329" width="10.5703125" style="7"/>
    <col min="14330" max="14330" width="35.140625" style="7" customWidth="1"/>
    <col min="14331" max="14331" width="4" style="7" customWidth="1"/>
    <col min="14332" max="14332" width="4.7109375" style="7" customWidth="1"/>
    <col min="14333" max="14333" width="1" style="7" customWidth="1"/>
    <col min="14334" max="14334" width="12" style="7" customWidth="1"/>
    <col min="14335" max="14335" width="1" style="7" customWidth="1"/>
    <col min="14336" max="14336" width="12" style="7" customWidth="1"/>
    <col min="14337" max="14337" width="1.28515625" style="7" customWidth="1"/>
    <col min="14338" max="14338" width="12" style="7" customWidth="1"/>
    <col min="14339" max="14339" width="0.85546875" style="7" customWidth="1"/>
    <col min="14340" max="14340" width="12" style="7" customWidth="1"/>
    <col min="14341" max="14341" width="0.85546875" style="7" customWidth="1"/>
    <col min="14342" max="14342" width="12" style="7" customWidth="1"/>
    <col min="14343" max="14343" width="1.7109375" style="7" customWidth="1"/>
    <col min="14344" max="14344" width="12" style="7" customWidth="1"/>
    <col min="14345" max="14345" width="0.85546875" style="7" customWidth="1"/>
    <col min="14346" max="14585" width="10.5703125" style="7"/>
    <col min="14586" max="14586" width="35.140625" style="7" customWidth="1"/>
    <col min="14587" max="14587" width="4" style="7" customWidth="1"/>
    <col min="14588" max="14588" width="4.7109375" style="7" customWidth="1"/>
    <col min="14589" max="14589" width="1" style="7" customWidth="1"/>
    <col min="14590" max="14590" width="12" style="7" customWidth="1"/>
    <col min="14591" max="14591" width="1" style="7" customWidth="1"/>
    <col min="14592" max="14592" width="12" style="7" customWidth="1"/>
    <col min="14593" max="14593" width="1.28515625" style="7" customWidth="1"/>
    <col min="14594" max="14594" width="12" style="7" customWidth="1"/>
    <col min="14595" max="14595" width="0.85546875" style="7" customWidth="1"/>
    <col min="14596" max="14596" width="12" style="7" customWidth="1"/>
    <col min="14597" max="14597" width="0.85546875" style="7" customWidth="1"/>
    <col min="14598" max="14598" width="12" style="7" customWidth="1"/>
    <col min="14599" max="14599" width="1.7109375" style="7" customWidth="1"/>
    <col min="14600" max="14600" width="12" style="7" customWidth="1"/>
    <col min="14601" max="14601" width="0.85546875" style="7" customWidth="1"/>
    <col min="14602" max="14841" width="10.5703125" style="7"/>
    <col min="14842" max="14842" width="35.140625" style="7" customWidth="1"/>
    <col min="14843" max="14843" width="4" style="7" customWidth="1"/>
    <col min="14844" max="14844" width="4.7109375" style="7" customWidth="1"/>
    <col min="14845" max="14845" width="1" style="7" customWidth="1"/>
    <col min="14846" max="14846" width="12" style="7" customWidth="1"/>
    <col min="14847" max="14847" width="1" style="7" customWidth="1"/>
    <col min="14848" max="14848" width="12" style="7" customWidth="1"/>
    <col min="14849" max="14849" width="1.28515625" style="7" customWidth="1"/>
    <col min="14850" max="14850" width="12" style="7" customWidth="1"/>
    <col min="14851" max="14851" width="0.85546875" style="7" customWidth="1"/>
    <col min="14852" max="14852" width="12" style="7" customWidth="1"/>
    <col min="14853" max="14853" width="0.85546875" style="7" customWidth="1"/>
    <col min="14854" max="14854" width="12" style="7" customWidth="1"/>
    <col min="14855" max="14855" width="1.7109375" style="7" customWidth="1"/>
    <col min="14856" max="14856" width="12" style="7" customWidth="1"/>
    <col min="14857" max="14857" width="0.85546875" style="7" customWidth="1"/>
    <col min="14858" max="15097" width="10.5703125" style="7"/>
    <col min="15098" max="15098" width="35.140625" style="7" customWidth="1"/>
    <col min="15099" max="15099" width="4" style="7" customWidth="1"/>
    <col min="15100" max="15100" width="4.7109375" style="7" customWidth="1"/>
    <col min="15101" max="15101" width="1" style="7" customWidth="1"/>
    <col min="15102" max="15102" width="12" style="7" customWidth="1"/>
    <col min="15103" max="15103" width="1" style="7" customWidth="1"/>
    <col min="15104" max="15104" width="12" style="7" customWidth="1"/>
    <col min="15105" max="15105" width="1.28515625" style="7" customWidth="1"/>
    <col min="15106" max="15106" width="12" style="7" customWidth="1"/>
    <col min="15107" max="15107" width="0.85546875" style="7" customWidth="1"/>
    <col min="15108" max="15108" width="12" style="7" customWidth="1"/>
    <col min="15109" max="15109" width="0.85546875" style="7" customWidth="1"/>
    <col min="15110" max="15110" width="12" style="7" customWidth="1"/>
    <col min="15111" max="15111" width="1.7109375" style="7" customWidth="1"/>
    <col min="15112" max="15112" width="12" style="7" customWidth="1"/>
    <col min="15113" max="15113" width="0.85546875" style="7" customWidth="1"/>
    <col min="15114" max="15353" width="10.5703125" style="7"/>
    <col min="15354" max="15354" width="35.140625" style="7" customWidth="1"/>
    <col min="15355" max="15355" width="4" style="7" customWidth="1"/>
    <col min="15356" max="15356" width="4.7109375" style="7" customWidth="1"/>
    <col min="15357" max="15357" width="1" style="7" customWidth="1"/>
    <col min="15358" max="15358" width="12" style="7" customWidth="1"/>
    <col min="15359" max="15359" width="1" style="7" customWidth="1"/>
    <col min="15360" max="15360" width="12" style="7" customWidth="1"/>
    <col min="15361" max="15361" width="1.28515625" style="7" customWidth="1"/>
    <col min="15362" max="15362" width="12" style="7" customWidth="1"/>
    <col min="15363" max="15363" width="0.85546875" style="7" customWidth="1"/>
    <col min="15364" max="15364" width="12" style="7" customWidth="1"/>
    <col min="15365" max="15365" width="0.85546875" style="7" customWidth="1"/>
    <col min="15366" max="15366" width="12" style="7" customWidth="1"/>
    <col min="15367" max="15367" width="1.7109375" style="7" customWidth="1"/>
    <col min="15368" max="15368" width="12" style="7" customWidth="1"/>
    <col min="15369" max="15369" width="0.85546875" style="7" customWidth="1"/>
    <col min="15370" max="15609" width="10.5703125" style="7"/>
    <col min="15610" max="15610" width="35.140625" style="7" customWidth="1"/>
    <col min="15611" max="15611" width="4" style="7" customWidth="1"/>
    <col min="15612" max="15612" width="4.7109375" style="7" customWidth="1"/>
    <col min="15613" max="15613" width="1" style="7" customWidth="1"/>
    <col min="15614" max="15614" width="12" style="7" customWidth="1"/>
    <col min="15615" max="15615" width="1" style="7" customWidth="1"/>
    <col min="15616" max="15616" width="12" style="7" customWidth="1"/>
    <col min="15617" max="15617" width="1.28515625" style="7" customWidth="1"/>
    <col min="15618" max="15618" width="12" style="7" customWidth="1"/>
    <col min="15619" max="15619" width="0.85546875" style="7" customWidth="1"/>
    <col min="15620" max="15620" width="12" style="7" customWidth="1"/>
    <col min="15621" max="15621" width="0.85546875" style="7" customWidth="1"/>
    <col min="15622" max="15622" width="12" style="7" customWidth="1"/>
    <col min="15623" max="15623" width="1.7109375" style="7" customWidth="1"/>
    <col min="15624" max="15624" width="12" style="7" customWidth="1"/>
    <col min="15625" max="15625" width="0.85546875" style="7" customWidth="1"/>
    <col min="15626" max="15865" width="10.5703125" style="7"/>
    <col min="15866" max="15866" width="35.140625" style="7" customWidth="1"/>
    <col min="15867" max="15867" width="4" style="7" customWidth="1"/>
    <col min="15868" max="15868" width="4.7109375" style="7" customWidth="1"/>
    <col min="15869" max="15869" width="1" style="7" customWidth="1"/>
    <col min="15870" max="15870" width="12" style="7" customWidth="1"/>
    <col min="15871" max="15871" width="1" style="7" customWidth="1"/>
    <col min="15872" max="15872" width="12" style="7" customWidth="1"/>
    <col min="15873" max="15873" width="1.28515625" style="7" customWidth="1"/>
    <col min="15874" max="15874" width="12" style="7" customWidth="1"/>
    <col min="15875" max="15875" width="0.85546875" style="7" customWidth="1"/>
    <col min="15876" max="15876" width="12" style="7" customWidth="1"/>
    <col min="15877" max="15877" width="0.85546875" style="7" customWidth="1"/>
    <col min="15878" max="15878" width="12" style="7" customWidth="1"/>
    <col min="15879" max="15879" width="1.7109375" style="7" customWidth="1"/>
    <col min="15880" max="15880" width="12" style="7" customWidth="1"/>
    <col min="15881" max="15881" width="0.85546875" style="7" customWidth="1"/>
    <col min="15882" max="16121" width="10.5703125" style="7"/>
    <col min="16122" max="16122" width="35.140625" style="7" customWidth="1"/>
    <col min="16123" max="16123" width="4" style="7" customWidth="1"/>
    <col min="16124" max="16124" width="4.7109375" style="7" customWidth="1"/>
    <col min="16125" max="16125" width="1" style="7" customWidth="1"/>
    <col min="16126" max="16126" width="12" style="7" customWidth="1"/>
    <col min="16127" max="16127" width="1" style="7" customWidth="1"/>
    <col min="16128" max="16128" width="12" style="7" customWidth="1"/>
    <col min="16129" max="16129" width="1.28515625" style="7" customWidth="1"/>
    <col min="16130" max="16130" width="12" style="7" customWidth="1"/>
    <col min="16131" max="16131" width="0.85546875" style="7" customWidth="1"/>
    <col min="16132" max="16132" width="12" style="7" customWidth="1"/>
    <col min="16133" max="16133" width="0.85546875" style="7" customWidth="1"/>
    <col min="16134" max="16134" width="12" style="7" customWidth="1"/>
    <col min="16135" max="16135" width="1.7109375" style="7" customWidth="1"/>
    <col min="16136" max="16136" width="12" style="7" customWidth="1"/>
    <col min="16137" max="16137" width="0.85546875" style="7" customWidth="1"/>
    <col min="16138" max="16384" width="10.5703125" style="7"/>
  </cols>
  <sheetData>
    <row r="1" spans="1:8" s="1" customFormat="1" ht="23.1" customHeight="1">
      <c r="A1" s="1" t="s">
        <v>53</v>
      </c>
      <c r="G1" s="2"/>
    </row>
    <row r="2" spans="1:8" s="1" customFormat="1" ht="23.1" customHeight="1">
      <c r="A2" s="1" t="s">
        <v>67</v>
      </c>
      <c r="G2" s="2"/>
    </row>
    <row r="3" spans="1:8" s="1" customFormat="1" ht="23.1" customHeight="1">
      <c r="A3" s="1" t="s">
        <v>123</v>
      </c>
      <c r="G3" s="2"/>
    </row>
    <row r="4" spans="1:8" s="6" customFormat="1" ht="23.1" customHeight="1">
      <c r="A4" s="3"/>
      <c r="B4" s="3"/>
      <c r="C4" s="3"/>
      <c r="D4" s="3"/>
      <c r="E4" s="3"/>
      <c r="F4" s="3"/>
      <c r="G4" s="4"/>
      <c r="H4" s="5" t="s">
        <v>45</v>
      </c>
    </row>
    <row r="5" spans="1:8" ht="23.1" customHeight="1">
      <c r="C5" s="8" t="s">
        <v>5</v>
      </c>
      <c r="D5" s="9"/>
      <c r="E5" s="70" t="s">
        <v>124</v>
      </c>
      <c r="F5" s="9"/>
      <c r="G5" s="70" t="s">
        <v>125</v>
      </c>
      <c r="H5" s="9"/>
    </row>
    <row r="6" spans="1:8" ht="23.1" customHeight="1">
      <c r="A6" s="1" t="s">
        <v>6</v>
      </c>
    </row>
    <row r="7" spans="1:8" ht="23.1" customHeight="1">
      <c r="A7" s="7" t="s">
        <v>7</v>
      </c>
      <c r="C7" s="10">
        <v>6</v>
      </c>
      <c r="D7" s="10"/>
      <c r="E7" s="15">
        <v>282251935</v>
      </c>
      <c r="F7" s="15"/>
      <c r="G7" s="15">
        <v>386356606</v>
      </c>
      <c r="H7" s="15"/>
    </row>
    <row r="8" spans="1:8" ht="23.1" customHeight="1">
      <c r="A8" s="7" t="s">
        <v>109</v>
      </c>
      <c r="C8" s="10">
        <v>7</v>
      </c>
      <c r="D8" s="10"/>
      <c r="E8" s="15">
        <v>958250437</v>
      </c>
      <c r="F8" s="15"/>
      <c r="G8" s="15">
        <v>469091426</v>
      </c>
      <c r="H8" s="15"/>
    </row>
    <row r="9" spans="1:8" ht="23.1" customHeight="1">
      <c r="A9" s="7" t="s">
        <v>65</v>
      </c>
      <c r="C9" s="10">
        <v>8</v>
      </c>
      <c r="D9" s="10"/>
      <c r="E9" s="15">
        <v>636607274</v>
      </c>
      <c r="F9" s="15"/>
      <c r="G9" s="15">
        <v>839153814</v>
      </c>
      <c r="H9" s="15"/>
    </row>
    <row r="10" spans="1:8" ht="23.1" customHeight="1">
      <c r="A10" s="7" t="s">
        <v>61</v>
      </c>
      <c r="C10" s="10">
        <v>9</v>
      </c>
      <c r="D10" s="10"/>
      <c r="E10" s="15">
        <v>7429349607</v>
      </c>
      <c r="F10" s="15"/>
      <c r="G10" s="15">
        <v>7957818793</v>
      </c>
      <c r="H10" s="15"/>
    </row>
    <row r="11" spans="1:8" ht="23.1" customHeight="1">
      <c r="A11" s="7" t="s">
        <v>8</v>
      </c>
      <c r="C11" s="10">
        <v>10</v>
      </c>
      <c r="D11" s="10"/>
      <c r="E11" s="15">
        <v>41207468</v>
      </c>
      <c r="F11" s="15"/>
      <c r="G11" s="15">
        <v>34423593</v>
      </c>
      <c r="H11" s="15"/>
    </row>
    <row r="12" spans="1:8" ht="23.1" customHeight="1">
      <c r="A12" s="7" t="s">
        <v>121</v>
      </c>
      <c r="C12" s="10">
        <v>11</v>
      </c>
      <c r="D12" s="10"/>
      <c r="E12" s="15">
        <v>0</v>
      </c>
      <c r="F12" s="15"/>
      <c r="G12" s="15">
        <v>36697703</v>
      </c>
      <c r="H12" s="15"/>
    </row>
    <row r="13" spans="1:8" ht="23.1" customHeight="1">
      <c r="A13" s="7" t="s">
        <v>110</v>
      </c>
      <c r="C13" s="10">
        <v>12</v>
      </c>
      <c r="D13" s="10"/>
      <c r="E13" s="15">
        <v>1518599952</v>
      </c>
      <c r="F13" s="15"/>
      <c r="G13" s="15">
        <v>1440222948</v>
      </c>
      <c r="H13" s="15"/>
    </row>
    <row r="14" spans="1:8" ht="23.1" customHeight="1">
      <c r="A14" s="7" t="s">
        <v>66</v>
      </c>
      <c r="C14" s="10">
        <v>14</v>
      </c>
      <c r="D14" s="10"/>
      <c r="E14" s="15">
        <v>42702267</v>
      </c>
      <c r="F14" s="15"/>
      <c r="G14" s="15">
        <v>37348675</v>
      </c>
      <c r="H14" s="15"/>
    </row>
    <row r="15" spans="1:8" ht="23.1" customHeight="1">
      <c r="A15" s="7" t="s">
        <v>92</v>
      </c>
      <c r="C15" s="10">
        <v>15</v>
      </c>
      <c r="D15" s="10"/>
      <c r="E15" s="15">
        <v>205112577</v>
      </c>
      <c r="F15" s="15"/>
      <c r="G15" s="15">
        <v>189540305</v>
      </c>
      <c r="H15" s="15"/>
    </row>
    <row r="16" spans="1:8" ht="23.1" customHeight="1">
      <c r="A16" s="7" t="s">
        <v>63</v>
      </c>
      <c r="C16" s="10">
        <v>16</v>
      </c>
      <c r="D16" s="10"/>
      <c r="E16" s="15">
        <v>22470145</v>
      </c>
      <c r="F16" s="15"/>
      <c r="G16" s="15">
        <v>14192149</v>
      </c>
      <c r="H16" s="15"/>
    </row>
    <row r="17" spans="1:8" ht="23.1" customHeight="1">
      <c r="A17" s="7" t="s">
        <v>44</v>
      </c>
      <c r="C17" s="10">
        <v>17</v>
      </c>
      <c r="D17" s="10"/>
      <c r="E17" s="15">
        <v>68748019</v>
      </c>
      <c r="F17" s="15"/>
      <c r="G17" s="15">
        <v>63682798</v>
      </c>
      <c r="H17" s="15"/>
    </row>
    <row r="18" spans="1:8" ht="23.1" customHeight="1">
      <c r="A18" s="7" t="s">
        <v>9</v>
      </c>
      <c r="C18" s="10">
        <v>18</v>
      </c>
      <c r="D18" s="10"/>
      <c r="E18" s="46">
        <v>303889001</v>
      </c>
      <c r="F18" s="15"/>
      <c r="G18" s="46">
        <v>218556623</v>
      </c>
      <c r="H18" s="15"/>
    </row>
    <row r="19" spans="1:8" ht="23.1" customHeight="1" thickBot="1">
      <c r="A19" s="1" t="s">
        <v>10</v>
      </c>
      <c r="C19" s="10"/>
      <c r="D19" s="10"/>
      <c r="E19" s="44">
        <f>SUM(E7:E18)</f>
        <v>11509188682</v>
      </c>
      <c r="F19" s="15"/>
      <c r="G19" s="44">
        <f>SUM(G7:G18)</f>
        <v>11687085433</v>
      </c>
      <c r="H19" s="15"/>
    </row>
    <row r="20" spans="1:8" ht="23.1" customHeight="1" thickTop="1">
      <c r="C20" s="10"/>
      <c r="G20" s="7"/>
    </row>
    <row r="21" spans="1:8" ht="23.1" customHeight="1">
      <c r="A21" s="7" t="s">
        <v>11</v>
      </c>
      <c r="C21" s="10"/>
      <c r="D21" s="10"/>
      <c r="E21" s="10"/>
      <c r="F21" s="10"/>
      <c r="G21" s="16"/>
    </row>
    <row r="22" spans="1:8" ht="23.1" customHeight="1">
      <c r="A22" s="7" t="s">
        <v>4</v>
      </c>
      <c r="C22" s="10"/>
      <c r="D22" s="10"/>
      <c r="E22" s="10"/>
      <c r="F22" s="10"/>
    </row>
    <row r="23" spans="1:8" ht="23.1" customHeight="1">
      <c r="C23" s="10"/>
      <c r="D23" s="10"/>
      <c r="E23" s="10"/>
      <c r="F23" s="10"/>
    </row>
    <row r="24" spans="1:8" s="1" customFormat="1" ht="23.1" customHeight="1">
      <c r="A24" s="1" t="s">
        <v>53</v>
      </c>
      <c r="G24" s="2"/>
    </row>
    <row r="25" spans="1:8" s="1" customFormat="1" ht="23.1" customHeight="1">
      <c r="A25" s="1" t="s">
        <v>68</v>
      </c>
      <c r="G25" s="2"/>
    </row>
    <row r="26" spans="1:8" s="1" customFormat="1" ht="23.1" customHeight="1">
      <c r="A26" s="1" t="s">
        <v>123</v>
      </c>
      <c r="G26" s="2"/>
    </row>
    <row r="27" spans="1:8" s="6" customFormat="1" ht="23.1" customHeight="1">
      <c r="A27" s="3"/>
      <c r="B27" s="3"/>
      <c r="C27" s="3"/>
      <c r="D27" s="3"/>
      <c r="E27" s="3"/>
      <c r="F27" s="3"/>
      <c r="G27" s="4"/>
      <c r="H27" s="5" t="s">
        <v>45</v>
      </c>
    </row>
    <row r="28" spans="1:8" ht="23.1" customHeight="1">
      <c r="C28" s="8" t="s">
        <v>5</v>
      </c>
      <c r="D28" s="9"/>
      <c r="E28" s="70" t="s">
        <v>124</v>
      </c>
      <c r="F28" s="9"/>
      <c r="G28" s="70" t="s">
        <v>125</v>
      </c>
      <c r="H28" s="9"/>
    </row>
    <row r="29" spans="1:8" ht="23.1" customHeight="1">
      <c r="A29" s="1" t="s">
        <v>12</v>
      </c>
      <c r="C29" s="13"/>
      <c r="D29" s="13"/>
      <c r="E29" s="13"/>
      <c r="F29" s="13"/>
      <c r="G29" s="17"/>
      <c r="H29" s="69"/>
    </row>
    <row r="30" spans="1:8" ht="23.1" customHeight="1">
      <c r="A30" s="1" t="s">
        <v>13</v>
      </c>
      <c r="C30" s="13"/>
      <c r="D30" s="13"/>
      <c r="E30" s="13"/>
      <c r="F30" s="13"/>
      <c r="G30" s="17"/>
      <c r="H30" s="69"/>
    </row>
    <row r="31" spans="1:8" ht="23.1" customHeight="1">
      <c r="A31" s="7" t="s">
        <v>50</v>
      </c>
      <c r="C31" s="10">
        <v>19</v>
      </c>
      <c r="D31" s="10"/>
      <c r="E31" s="15">
        <v>2860000000</v>
      </c>
      <c r="F31" s="17"/>
      <c r="G31" s="15">
        <v>3780000000</v>
      </c>
      <c r="H31" s="69"/>
    </row>
    <row r="32" spans="1:8" ht="23.1" customHeight="1">
      <c r="A32" s="7" t="s">
        <v>112</v>
      </c>
      <c r="C32" s="10">
        <v>20</v>
      </c>
      <c r="D32" s="10"/>
      <c r="E32" s="15">
        <v>957943461</v>
      </c>
      <c r="F32" s="17"/>
      <c r="G32" s="15">
        <v>468946886</v>
      </c>
      <c r="H32" s="69"/>
    </row>
    <row r="33" spans="1:8" ht="23.1" customHeight="1">
      <c r="A33" s="7" t="s">
        <v>62</v>
      </c>
      <c r="C33" s="10">
        <v>21</v>
      </c>
      <c r="D33" s="10"/>
      <c r="E33" s="7">
        <v>21649335</v>
      </c>
      <c r="F33" s="18"/>
      <c r="G33" s="18">
        <v>11597478</v>
      </c>
      <c r="H33" s="69"/>
    </row>
    <row r="34" spans="1:8" ht="23.1" customHeight="1">
      <c r="A34" s="7" t="s">
        <v>14</v>
      </c>
      <c r="C34" s="10">
        <v>22</v>
      </c>
      <c r="D34" s="10"/>
      <c r="E34" s="18">
        <v>1203520213</v>
      </c>
      <c r="F34" s="15"/>
      <c r="G34" s="15">
        <v>1243032218</v>
      </c>
      <c r="H34" s="18"/>
    </row>
    <row r="35" spans="1:8" ht="23.1" customHeight="1">
      <c r="A35" s="7" t="s">
        <v>15</v>
      </c>
      <c r="C35" s="10">
        <v>10</v>
      </c>
      <c r="D35" s="10"/>
      <c r="E35" s="15">
        <v>20247863</v>
      </c>
      <c r="F35" s="15"/>
      <c r="G35" s="15">
        <v>9177412</v>
      </c>
      <c r="H35" s="15"/>
    </row>
    <row r="36" spans="1:8" ht="23.1" customHeight="1">
      <c r="A36" s="7" t="s">
        <v>69</v>
      </c>
      <c r="C36" s="10"/>
      <c r="D36" s="10"/>
      <c r="E36" s="15">
        <v>52720962</v>
      </c>
      <c r="F36" s="15"/>
      <c r="G36" s="38">
        <v>116184612</v>
      </c>
      <c r="H36" s="15"/>
    </row>
    <row r="37" spans="1:8" ht="23.1" customHeight="1">
      <c r="A37" s="7" t="s">
        <v>51</v>
      </c>
      <c r="C37" s="10">
        <v>19</v>
      </c>
      <c r="D37" s="10"/>
      <c r="E37" s="38">
        <v>840435185</v>
      </c>
      <c r="F37" s="15"/>
      <c r="G37" s="15">
        <v>473826507</v>
      </c>
      <c r="H37" s="15"/>
    </row>
    <row r="38" spans="1:8" ht="23.1" customHeight="1">
      <c r="A38" s="7" t="s">
        <v>111</v>
      </c>
      <c r="C38" s="10">
        <v>23</v>
      </c>
      <c r="D38" s="10"/>
      <c r="E38" s="15">
        <v>181732535</v>
      </c>
      <c r="F38" s="15"/>
      <c r="G38" s="15">
        <v>174939471</v>
      </c>
      <c r="H38" s="15"/>
    </row>
    <row r="39" spans="1:8" ht="23.1" customHeight="1">
      <c r="A39" s="7" t="s">
        <v>94</v>
      </c>
      <c r="C39" s="10"/>
      <c r="D39" s="10"/>
      <c r="E39" s="15">
        <v>7782702</v>
      </c>
      <c r="F39" s="15"/>
      <c r="G39" s="15">
        <v>7763202</v>
      </c>
      <c r="H39" s="15"/>
    </row>
    <row r="40" spans="1:8" ht="23.1" customHeight="1">
      <c r="A40" s="7" t="s">
        <v>16</v>
      </c>
      <c r="C40" s="10"/>
      <c r="D40" s="10"/>
      <c r="E40" s="15">
        <v>103177674</v>
      </c>
      <c r="F40" s="15"/>
      <c r="G40" s="38">
        <v>226770715</v>
      </c>
      <c r="H40" s="15"/>
    </row>
    <row r="41" spans="1:8" ht="23.1" customHeight="1">
      <c r="A41" s="7" t="s">
        <v>93</v>
      </c>
      <c r="C41" s="10">
        <v>15</v>
      </c>
      <c r="D41" s="10"/>
      <c r="E41" s="38">
        <v>206538858</v>
      </c>
      <c r="F41" s="15"/>
      <c r="G41" s="38">
        <v>189357090</v>
      </c>
      <c r="H41" s="15"/>
    </row>
    <row r="42" spans="1:8" ht="23.1" customHeight="1">
      <c r="A42" s="7" t="s">
        <v>17</v>
      </c>
      <c r="C42" s="10">
        <v>24</v>
      </c>
      <c r="D42" s="10"/>
      <c r="E42" s="46">
        <v>69030302</v>
      </c>
      <c r="F42" s="15"/>
      <c r="G42" s="46">
        <v>51774930</v>
      </c>
      <c r="H42" s="15"/>
    </row>
    <row r="43" spans="1:8" ht="23.1" customHeight="1">
      <c r="A43" s="1" t="s">
        <v>18</v>
      </c>
      <c r="C43" s="10"/>
      <c r="D43" s="10"/>
      <c r="E43" s="39">
        <f>SUM(E31:E42)</f>
        <v>6524779090</v>
      </c>
      <c r="F43" s="15"/>
      <c r="G43" s="39">
        <f>SUM(G31:G42)</f>
        <v>6753370521</v>
      </c>
      <c r="H43" s="15"/>
    </row>
    <row r="44" spans="1:8" ht="23.1" customHeight="1">
      <c r="A44" s="1" t="s">
        <v>19</v>
      </c>
      <c r="C44" s="10"/>
      <c r="D44" s="10"/>
      <c r="E44" s="15"/>
      <c r="F44" s="15"/>
      <c r="G44" s="15"/>
      <c r="H44" s="15"/>
    </row>
    <row r="45" spans="1:8" ht="23.1" customHeight="1">
      <c r="A45" s="7" t="s">
        <v>70</v>
      </c>
      <c r="C45" s="10"/>
      <c r="D45" s="10"/>
      <c r="E45" s="15"/>
      <c r="F45" s="15"/>
      <c r="G45" s="15"/>
      <c r="H45" s="15"/>
    </row>
    <row r="46" spans="1:8" ht="23.1" customHeight="1">
      <c r="A46" s="7" t="s">
        <v>71</v>
      </c>
      <c r="C46" s="10">
        <v>25</v>
      </c>
      <c r="D46" s="10"/>
      <c r="E46" s="15">
        <v>4500000000</v>
      </c>
      <c r="F46" s="15"/>
      <c r="G46" s="15">
        <v>4500000000</v>
      </c>
      <c r="H46" s="15"/>
    </row>
    <row r="47" spans="1:8" ht="23.1" customHeight="1">
      <c r="A47" s="7" t="s">
        <v>20</v>
      </c>
      <c r="B47" s="19"/>
      <c r="C47" s="11"/>
      <c r="D47" s="10"/>
      <c r="E47" s="15"/>
      <c r="F47" s="15"/>
      <c r="G47" s="15"/>
      <c r="H47" s="15"/>
    </row>
    <row r="48" spans="1:8" ht="23.1" customHeight="1">
      <c r="A48" s="7" t="s">
        <v>85</v>
      </c>
      <c r="B48" s="19"/>
      <c r="C48" s="10">
        <v>26</v>
      </c>
      <c r="D48" s="10"/>
      <c r="E48" s="15">
        <v>170793755</v>
      </c>
      <c r="F48" s="15"/>
      <c r="G48" s="15">
        <v>158427545</v>
      </c>
      <c r="H48" s="15"/>
    </row>
    <row r="49" spans="1:8" ht="23.1" customHeight="1">
      <c r="A49" s="7" t="s">
        <v>21</v>
      </c>
      <c r="C49" s="10"/>
      <c r="D49" s="11"/>
      <c r="E49" s="39">
        <v>313615837</v>
      </c>
      <c r="F49" s="15"/>
      <c r="G49" s="39">
        <v>275287367</v>
      </c>
      <c r="H49" s="20"/>
    </row>
    <row r="50" spans="1:8" ht="23.1" customHeight="1">
      <c r="A50" s="1" t="s">
        <v>22</v>
      </c>
      <c r="C50" s="10"/>
      <c r="D50" s="10"/>
      <c r="E50" s="39">
        <f>SUM(E46:E49)</f>
        <v>4984409592</v>
      </c>
      <c r="F50" s="15"/>
      <c r="G50" s="39">
        <f>SUM(G46:G49)</f>
        <v>4933714912</v>
      </c>
      <c r="H50" s="15"/>
    </row>
    <row r="51" spans="1:8" ht="23.1" customHeight="1" thickBot="1">
      <c r="A51" s="1" t="s">
        <v>23</v>
      </c>
      <c r="C51" s="10"/>
      <c r="D51" s="10"/>
      <c r="E51" s="44">
        <f>E43+E50</f>
        <v>11509188682</v>
      </c>
      <c r="F51" s="15"/>
      <c r="G51" s="44">
        <f>G43+G50</f>
        <v>11687085433</v>
      </c>
      <c r="H51" s="15"/>
    </row>
    <row r="52" spans="1:8" ht="23.1" customHeight="1" thickTop="1">
      <c r="C52" s="10"/>
      <c r="D52" s="10"/>
      <c r="E52" s="15">
        <f>E51-E19</f>
        <v>0</v>
      </c>
      <c r="F52" s="15"/>
      <c r="G52" s="15">
        <f>G51-G19</f>
        <v>0</v>
      </c>
    </row>
    <row r="53" spans="1:8" ht="23.1" customHeight="1">
      <c r="C53" s="10"/>
      <c r="G53" s="7"/>
    </row>
    <row r="54" spans="1:8" ht="23.1" customHeight="1">
      <c r="A54" s="7" t="s">
        <v>4</v>
      </c>
      <c r="C54" s="10"/>
      <c r="G54" s="7"/>
    </row>
    <row r="55" spans="1:8" ht="23.1" customHeight="1">
      <c r="C55" s="10"/>
      <c r="G55" s="7"/>
    </row>
    <row r="56" spans="1:8" ht="23.1" customHeight="1">
      <c r="A56" s="12" t="s">
        <v>11</v>
      </c>
      <c r="B56" s="13" t="s">
        <v>11</v>
      </c>
      <c r="C56" s="12" t="s">
        <v>11</v>
      </c>
      <c r="D56" s="12" t="s">
        <v>11</v>
      </c>
      <c r="E56" s="12" t="s">
        <v>11</v>
      </c>
      <c r="F56" s="12" t="s">
        <v>11</v>
      </c>
      <c r="G56" s="12" t="s">
        <v>11</v>
      </c>
    </row>
    <row r="57" spans="1:8" ht="23.1" customHeight="1">
      <c r="A57" s="69" t="s">
        <v>24</v>
      </c>
      <c r="C57" s="71" t="s">
        <v>24</v>
      </c>
      <c r="D57" s="71"/>
      <c r="E57" s="71"/>
      <c r="F57" s="71"/>
      <c r="G57" s="71"/>
    </row>
  </sheetData>
  <mergeCells count="1">
    <mergeCell ref="C57:G57"/>
  </mergeCells>
  <pageMargins left="0.78740157480314965" right="0.39370078740157483" top="0.78740157480314965" bottom="0.39370078740157483" header="0.19685039370078741" footer="0.19685039370078741"/>
  <pageSetup paperSize="9" scale="95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C668-E3A8-4742-B4AA-BB203CF696FB}">
  <dimension ref="A1:G35"/>
  <sheetViews>
    <sheetView showGridLines="0" tabSelected="1" view="pageBreakPreview" topLeftCell="A14" zoomScale="80" zoomScaleNormal="90" zoomScaleSheetLayoutView="80" workbookViewId="0">
      <selection activeCell="E52" sqref="E52"/>
    </sheetView>
  </sheetViews>
  <sheetFormatPr defaultColWidth="10.5703125" defaultRowHeight="23.1" customHeight="1"/>
  <cols>
    <col min="1" max="1" width="44" style="7" customWidth="1"/>
    <col min="2" max="2" width="7.7109375" style="7" customWidth="1"/>
    <col min="3" max="3" width="7.140625" style="7" customWidth="1"/>
    <col min="4" max="4" width="1" style="7" customWidth="1"/>
    <col min="5" max="5" width="16.7109375" style="14" customWidth="1"/>
    <col min="6" max="6" width="1.7109375" style="7" customWidth="1"/>
    <col min="7" max="7" width="16.7109375" style="14" customWidth="1"/>
    <col min="8" max="8" width="0.85546875" style="7" customWidth="1"/>
    <col min="9" max="16384" width="10.5703125" style="7"/>
  </cols>
  <sheetData>
    <row r="1" spans="1:7" s="1" customFormat="1" ht="23.1" customHeight="1">
      <c r="A1" s="1" t="s">
        <v>53</v>
      </c>
      <c r="E1" s="2"/>
      <c r="G1" s="2"/>
    </row>
    <row r="2" spans="1:7" s="1" customFormat="1" ht="23.1" customHeight="1">
      <c r="A2" s="1" t="s">
        <v>72</v>
      </c>
      <c r="E2" s="2"/>
      <c r="G2" s="2"/>
    </row>
    <row r="3" spans="1:7" s="1" customFormat="1" ht="23.1" customHeight="1">
      <c r="A3" s="1" t="s">
        <v>126</v>
      </c>
      <c r="E3" s="2"/>
      <c r="G3" s="2"/>
    </row>
    <row r="4" spans="1:7" s="6" customFormat="1" ht="23.1" customHeight="1">
      <c r="A4" s="3"/>
      <c r="B4" s="3"/>
      <c r="C4" s="3"/>
      <c r="D4" s="3"/>
      <c r="E4" s="4"/>
      <c r="F4" s="3"/>
      <c r="G4" s="5" t="s">
        <v>45</v>
      </c>
    </row>
    <row r="5" spans="1:7" ht="23.1" customHeight="1">
      <c r="C5" s="8" t="s">
        <v>5</v>
      </c>
      <c r="D5" s="34"/>
      <c r="E5" s="35">
        <v>2022</v>
      </c>
      <c r="F5" s="36"/>
      <c r="G5" s="35">
        <v>2021</v>
      </c>
    </row>
    <row r="6" spans="1:7" ht="23.1" customHeight="1">
      <c r="A6" s="1" t="s">
        <v>52</v>
      </c>
      <c r="C6" s="69"/>
      <c r="D6" s="34"/>
      <c r="E6" s="37"/>
      <c r="F6" s="36"/>
      <c r="G6" s="37"/>
    </row>
    <row r="7" spans="1:7" ht="23.1" customHeight="1">
      <c r="A7" s="1" t="s">
        <v>75</v>
      </c>
      <c r="C7" s="34"/>
      <c r="D7" s="34"/>
      <c r="E7" s="37"/>
      <c r="F7" s="36"/>
      <c r="G7" s="37"/>
    </row>
    <row r="8" spans="1:7" ht="23.1" customHeight="1">
      <c r="A8" s="7" t="s">
        <v>25</v>
      </c>
      <c r="C8" s="10">
        <v>27</v>
      </c>
      <c r="D8" s="47"/>
      <c r="E8" s="15">
        <v>510205831</v>
      </c>
      <c r="F8" s="15"/>
      <c r="G8" s="15">
        <v>731202094</v>
      </c>
    </row>
    <row r="9" spans="1:7" ht="23.1" customHeight="1">
      <c r="A9" s="7" t="s">
        <v>26</v>
      </c>
      <c r="C9" s="10">
        <v>28</v>
      </c>
      <c r="D9" s="15"/>
      <c r="E9" s="38">
        <v>253549286</v>
      </c>
      <c r="F9" s="15"/>
      <c r="G9" s="15">
        <v>286092361</v>
      </c>
    </row>
    <row r="10" spans="1:7" ht="23.1" customHeight="1">
      <c r="A10" s="7" t="s">
        <v>96</v>
      </c>
      <c r="C10" s="10">
        <v>29</v>
      </c>
      <c r="D10" s="15"/>
      <c r="E10" s="15">
        <v>169727279</v>
      </c>
      <c r="F10" s="15"/>
      <c r="G10" s="15">
        <v>108168910</v>
      </c>
    </row>
    <row r="11" spans="1:7" ht="23.1" customHeight="1">
      <c r="A11" s="7" t="s">
        <v>73</v>
      </c>
      <c r="C11" s="10">
        <v>30</v>
      </c>
      <c r="D11" s="15"/>
      <c r="E11" s="15">
        <v>70123489</v>
      </c>
      <c r="F11" s="15"/>
      <c r="G11" s="15">
        <v>78623356</v>
      </c>
    </row>
    <row r="12" spans="1:7" ht="23.1" customHeight="1">
      <c r="A12" s="7" t="s">
        <v>74</v>
      </c>
      <c r="D12" s="15"/>
      <c r="E12" s="39">
        <v>7280421</v>
      </c>
      <c r="F12" s="15"/>
      <c r="G12" s="15">
        <v>15742758</v>
      </c>
    </row>
    <row r="13" spans="1:7" ht="23.1" customHeight="1">
      <c r="A13" s="1" t="s">
        <v>76</v>
      </c>
      <c r="D13" s="15"/>
      <c r="E13" s="40">
        <f>SUM(E8:E12)</f>
        <v>1010886306</v>
      </c>
      <c r="F13" s="15"/>
      <c r="G13" s="40">
        <f>SUM(G8:G12)</f>
        <v>1219829479</v>
      </c>
    </row>
    <row r="14" spans="1:7" ht="23.1" customHeight="1">
      <c r="A14" s="1" t="s">
        <v>27</v>
      </c>
      <c r="D14" s="15"/>
      <c r="E14" s="15"/>
      <c r="F14" s="15"/>
      <c r="G14" s="15"/>
    </row>
    <row r="15" spans="1:7" ht="23.1" customHeight="1">
      <c r="A15" s="7" t="s">
        <v>77</v>
      </c>
      <c r="D15" s="15"/>
      <c r="E15" s="15">
        <v>360513596</v>
      </c>
      <c r="F15" s="15"/>
      <c r="G15" s="15">
        <v>437236803</v>
      </c>
    </row>
    <row r="16" spans="1:7" ht="23.1" customHeight="1">
      <c r="A16" s="7" t="s">
        <v>46</v>
      </c>
      <c r="D16" s="15"/>
      <c r="E16" s="15">
        <v>58414109</v>
      </c>
      <c r="F16" s="15"/>
      <c r="G16" s="15">
        <v>68739548</v>
      </c>
    </row>
    <row r="17" spans="1:7" ht="23.1" customHeight="1">
      <c r="A17" s="7" t="s">
        <v>28</v>
      </c>
      <c r="C17" s="10">
        <v>31</v>
      </c>
      <c r="D17" s="15"/>
      <c r="E17" s="15">
        <v>49725937</v>
      </c>
      <c r="F17" s="15"/>
      <c r="G17" s="15">
        <v>22892209</v>
      </c>
    </row>
    <row r="18" spans="1:7" ht="23.1" customHeight="1">
      <c r="A18" s="7" t="s">
        <v>64</v>
      </c>
      <c r="D18" s="47"/>
      <c r="E18" s="15">
        <v>253884846</v>
      </c>
      <c r="F18" s="15"/>
      <c r="G18" s="15">
        <v>228399813</v>
      </c>
    </row>
    <row r="19" spans="1:7" ht="23.1" customHeight="1">
      <c r="A19" s="1" t="s">
        <v>29</v>
      </c>
      <c r="C19" s="10"/>
      <c r="D19" s="47"/>
      <c r="E19" s="40">
        <f>SUM(E15:E18)</f>
        <v>722538488</v>
      </c>
      <c r="F19" s="15"/>
      <c r="G19" s="40">
        <f>SUM(G15:G18)</f>
        <v>757268373</v>
      </c>
    </row>
    <row r="20" spans="1:7" ht="23.1" customHeight="1">
      <c r="A20" s="1" t="s">
        <v>78</v>
      </c>
      <c r="C20" s="10"/>
      <c r="D20" s="47"/>
      <c r="E20" s="15">
        <f>SUM(E13-E19)</f>
        <v>288347818</v>
      </c>
      <c r="F20" s="15"/>
      <c r="G20" s="15">
        <f>SUM(G13-G19)</f>
        <v>462561106</v>
      </c>
    </row>
    <row r="21" spans="1:7" ht="23.1" customHeight="1">
      <c r="A21" s="7" t="s">
        <v>49</v>
      </c>
      <c r="C21" s="11">
        <v>17.2</v>
      </c>
      <c r="D21" s="47"/>
      <c r="E21" s="39">
        <v>-57653138</v>
      </c>
      <c r="F21" s="15"/>
      <c r="G21" s="15">
        <v>-92778816</v>
      </c>
    </row>
    <row r="22" spans="1:7" ht="23.1" customHeight="1">
      <c r="A22" s="1" t="s">
        <v>129</v>
      </c>
      <c r="C22" s="10"/>
      <c r="D22" s="47"/>
      <c r="E22" s="40">
        <f>SUM(E20:E21)</f>
        <v>230694680</v>
      </c>
      <c r="F22" s="15"/>
      <c r="G22" s="40">
        <f>SUM(G20:G21)</f>
        <v>369782290</v>
      </c>
    </row>
    <row r="23" spans="1:7" ht="23.1" customHeight="1">
      <c r="A23" s="43" t="s">
        <v>143</v>
      </c>
      <c r="C23" s="10"/>
      <c r="D23" s="10"/>
      <c r="E23" s="20"/>
      <c r="F23" s="15"/>
      <c r="G23" s="20"/>
    </row>
    <row r="24" spans="1:7" ht="23.1" customHeight="1">
      <c r="A24" s="43" t="s">
        <v>130</v>
      </c>
      <c r="E24" s="39">
        <v>0</v>
      </c>
      <c r="F24" s="15"/>
      <c r="G24" s="39">
        <v>0</v>
      </c>
    </row>
    <row r="25" spans="1:7" ht="23.1" customHeight="1">
      <c r="A25" s="43"/>
      <c r="E25" s="20"/>
      <c r="F25" s="15"/>
      <c r="G25" s="20"/>
    </row>
    <row r="26" spans="1:7" ht="23.1" customHeight="1" thickBot="1">
      <c r="A26" s="43" t="s">
        <v>131</v>
      </c>
      <c r="E26" s="44">
        <f>SUM(E22,E24)</f>
        <v>230694680</v>
      </c>
      <c r="F26" s="15"/>
      <c r="G26" s="44">
        <f>SUM(G22,G24)</f>
        <v>369782290</v>
      </c>
    </row>
    <row r="27" spans="1:7" ht="23.1" customHeight="1" thickTop="1">
      <c r="E27" s="41"/>
      <c r="F27" s="41"/>
      <c r="G27" s="41"/>
    </row>
    <row r="28" spans="1:7" ht="23.1" customHeight="1">
      <c r="A28" s="1" t="s">
        <v>30</v>
      </c>
      <c r="C28" s="10">
        <v>33</v>
      </c>
      <c r="E28" s="15"/>
      <c r="F28" s="15"/>
      <c r="G28" s="15"/>
    </row>
    <row r="29" spans="1:7" ht="23.1" customHeight="1" thickBot="1">
      <c r="A29" s="7" t="s">
        <v>31</v>
      </c>
      <c r="C29" s="11"/>
      <c r="E29" s="45">
        <v>0.51</v>
      </c>
      <c r="F29" s="41"/>
      <c r="G29" s="45">
        <v>0.82</v>
      </c>
    </row>
    <row r="30" spans="1:7" ht="23.1" customHeight="1" thickTop="1">
      <c r="C30" s="11"/>
      <c r="D30" s="11"/>
      <c r="E30" s="41"/>
      <c r="F30" s="41"/>
      <c r="G30" s="41"/>
    </row>
    <row r="31" spans="1:7" ht="23.1" customHeight="1">
      <c r="A31" s="7" t="s">
        <v>4</v>
      </c>
      <c r="C31" s="11"/>
      <c r="D31" s="11"/>
      <c r="E31" s="7"/>
      <c r="G31" s="7"/>
    </row>
    <row r="32" spans="1:7" ht="23.1" customHeight="1">
      <c r="C32" s="11"/>
      <c r="D32" s="11"/>
      <c r="E32" s="7"/>
      <c r="G32" s="7"/>
    </row>
    <row r="33" spans="1:7" ht="23.1" customHeight="1">
      <c r="A33" s="69"/>
      <c r="B33" s="69"/>
      <c r="D33" s="3"/>
      <c r="E33" s="42"/>
      <c r="F33" s="4"/>
      <c r="G33" s="3"/>
    </row>
    <row r="34" spans="1:7" ht="23.1" customHeight="1">
      <c r="A34" s="12" t="s">
        <v>11</v>
      </c>
      <c r="C34" s="12" t="s">
        <v>11</v>
      </c>
      <c r="D34" s="12" t="s">
        <v>11</v>
      </c>
      <c r="E34" s="12" t="s">
        <v>11</v>
      </c>
      <c r="F34" s="12" t="s">
        <v>11</v>
      </c>
      <c r="G34" s="12" t="s">
        <v>11</v>
      </c>
    </row>
    <row r="35" spans="1:7" ht="23.1" customHeight="1">
      <c r="A35" s="69" t="s">
        <v>24</v>
      </c>
      <c r="B35" s="69"/>
      <c r="C35" s="71" t="s">
        <v>24</v>
      </c>
      <c r="D35" s="71"/>
      <c r="E35" s="71"/>
      <c r="F35" s="71"/>
      <c r="G35" s="71"/>
    </row>
  </sheetData>
  <mergeCells count="1">
    <mergeCell ref="C35:G35"/>
  </mergeCells>
  <pageMargins left="0.78740157480314965" right="0.39370078740157483" top="0.78740157480314965" bottom="0.39370078740157483" header="0.19685039370078741" footer="0.1968503937007874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39"/>
  <sheetViews>
    <sheetView showGridLines="0" tabSelected="1" view="pageBreakPreview" topLeftCell="A13" zoomScale="68" zoomScaleNormal="100" zoomScaleSheetLayoutView="68" workbookViewId="0">
      <selection activeCell="E52" sqref="E52"/>
    </sheetView>
  </sheetViews>
  <sheetFormatPr defaultColWidth="10.5703125" defaultRowHeight="24" customHeight="1"/>
  <cols>
    <col min="1" max="1" width="40.28515625" style="19" customWidth="1"/>
    <col min="2" max="2" width="6.5703125" style="19" customWidth="1"/>
    <col min="3" max="3" width="1" style="19" customWidth="1"/>
    <col min="4" max="4" width="16.7109375" style="19" customWidth="1"/>
    <col min="5" max="5" width="1" style="19" customWidth="1"/>
    <col min="6" max="6" width="15.42578125" style="67" customWidth="1"/>
    <col min="7" max="7" width="1" style="19" customWidth="1"/>
    <col min="8" max="8" width="16" style="67" customWidth="1"/>
    <col min="9" max="9" width="1" style="67" customWidth="1"/>
    <col min="10" max="10" width="16.7109375" style="67" customWidth="1"/>
    <col min="11" max="11" width="0.85546875" style="19" customWidth="1"/>
    <col min="12" max="16384" width="10.5703125" style="19"/>
  </cols>
  <sheetData>
    <row r="1" spans="1:251" s="22" customFormat="1" ht="24" customHeight="1">
      <c r="A1" s="22" t="s">
        <v>53</v>
      </c>
      <c r="F1" s="48"/>
      <c r="H1" s="48"/>
      <c r="I1" s="48"/>
      <c r="J1" s="48"/>
    </row>
    <row r="2" spans="1:251" s="22" customFormat="1" ht="24" customHeight="1">
      <c r="A2" s="22" t="s">
        <v>81</v>
      </c>
      <c r="F2" s="48"/>
      <c r="H2" s="48"/>
      <c r="I2" s="48"/>
      <c r="J2" s="48"/>
    </row>
    <row r="3" spans="1:251" s="26" customFormat="1" ht="24" customHeight="1">
      <c r="A3" s="1" t="s">
        <v>126</v>
      </c>
      <c r="B3" s="22"/>
      <c r="C3" s="22"/>
      <c r="D3" s="22"/>
      <c r="E3" s="22"/>
      <c r="F3" s="48"/>
      <c r="G3" s="22"/>
      <c r="H3" s="48"/>
      <c r="I3" s="48"/>
      <c r="J3" s="48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</row>
    <row r="4" spans="1:251" ht="24" customHeight="1">
      <c r="A4" s="49"/>
      <c r="B4" s="49"/>
      <c r="C4" s="49"/>
      <c r="D4" s="49"/>
      <c r="E4" s="49"/>
      <c r="F4" s="50"/>
      <c r="G4" s="49"/>
      <c r="H4" s="50"/>
      <c r="I4" s="50"/>
      <c r="J4" s="51" t="s">
        <v>45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</row>
    <row r="5" spans="1:251" ht="24" customHeight="1">
      <c r="A5" s="49"/>
      <c r="B5" s="49"/>
      <c r="C5" s="49"/>
      <c r="D5" s="49"/>
      <c r="E5" s="49"/>
      <c r="F5" s="52" t="s">
        <v>0</v>
      </c>
      <c r="G5" s="53"/>
      <c r="H5" s="52"/>
      <c r="I5" s="50"/>
      <c r="J5" s="5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</row>
    <row r="6" spans="1:251" s="26" customFormat="1" ht="24" customHeight="1">
      <c r="A6" s="49"/>
      <c r="B6" s="49"/>
      <c r="C6" s="49"/>
      <c r="D6" s="54" t="s">
        <v>1</v>
      </c>
      <c r="E6" s="54"/>
      <c r="F6" s="55" t="s">
        <v>118</v>
      </c>
      <c r="G6" s="54"/>
      <c r="H6" s="55"/>
      <c r="I6" s="56"/>
      <c r="J6" s="55"/>
      <c r="K6" s="19"/>
    </row>
    <row r="7" spans="1:251" s="26" customFormat="1" ht="24" customHeight="1">
      <c r="A7" s="32"/>
      <c r="B7" s="57" t="s">
        <v>5</v>
      </c>
      <c r="C7" s="32"/>
      <c r="D7" s="58" t="s">
        <v>2</v>
      </c>
      <c r="E7" s="32"/>
      <c r="F7" s="59" t="s">
        <v>119</v>
      </c>
      <c r="G7" s="32"/>
      <c r="H7" s="59" t="s">
        <v>59</v>
      </c>
      <c r="I7" s="56"/>
      <c r="J7" s="58" t="s">
        <v>3</v>
      </c>
      <c r="K7" s="60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</row>
    <row r="8" spans="1:251" ht="24" customHeight="1">
      <c r="A8" s="22" t="s">
        <v>108</v>
      </c>
      <c r="B8" s="23"/>
      <c r="C8" s="22"/>
      <c r="D8" s="15">
        <v>4500000000</v>
      </c>
      <c r="E8" s="38"/>
      <c r="F8" s="15">
        <v>134114605</v>
      </c>
      <c r="G8" s="15"/>
      <c r="H8" s="15">
        <v>199983816</v>
      </c>
      <c r="I8" s="15"/>
      <c r="J8" s="15">
        <v>4834098421</v>
      </c>
    </row>
    <row r="9" spans="1:251" s="26" customFormat="1" ht="24" customHeight="1">
      <c r="A9" s="25" t="s">
        <v>127</v>
      </c>
      <c r="B9" s="23"/>
      <c r="C9" s="19"/>
      <c r="D9" s="38"/>
      <c r="E9" s="38"/>
      <c r="F9" s="15"/>
      <c r="G9" s="15"/>
      <c r="H9" s="15"/>
      <c r="I9" s="15"/>
      <c r="J9" s="15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</row>
    <row r="10" spans="1:251" ht="24" customHeight="1">
      <c r="A10" s="19" t="s">
        <v>54</v>
      </c>
      <c r="B10" s="23">
        <v>34</v>
      </c>
      <c r="D10" s="38">
        <v>0</v>
      </c>
      <c r="E10" s="38"/>
      <c r="F10" s="15">
        <v>0</v>
      </c>
      <c r="G10" s="15"/>
      <c r="H10" s="15">
        <v>-112500000</v>
      </c>
      <c r="I10" s="15"/>
      <c r="J10" s="15">
        <f>SUM(D10:H10)</f>
        <v>-112500000</v>
      </c>
    </row>
    <row r="11" spans="1:251" ht="24" customHeight="1">
      <c r="A11" s="19" t="s">
        <v>60</v>
      </c>
      <c r="B11" s="23"/>
      <c r="F11" s="15"/>
      <c r="G11" s="15"/>
      <c r="H11" s="15"/>
      <c r="I11" s="15"/>
      <c r="J11" s="15"/>
    </row>
    <row r="12" spans="1:251" ht="24" customHeight="1">
      <c r="A12" s="19" t="s">
        <v>57</v>
      </c>
      <c r="B12" s="23">
        <v>26</v>
      </c>
      <c r="D12" s="38">
        <v>0</v>
      </c>
      <c r="E12" s="38"/>
      <c r="F12" s="15">
        <v>5823826</v>
      </c>
      <c r="G12" s="15"/>
      <c r="H12" s="15">
        <v>-5823826</v>
      </c>
      <c r="I12" s="15"/>
      <c r="J12" s="15">
        <f>SUM(D12:H12)</f>
        <v>0</v>
      </c>
    </row>
    <row r="13" spans="1:251" s="26" customFormat="1" ht="24" customHeight="1">
      <c r="A13" s="27" t="s">
        <v>129</v>
      </c>
      <c r="B13" s="23"/>
      <c r="C13" s="19"/>
      <c r="D13" s="68">
        <v>0</v>
      </c>
      <c r="E13" s="38"/>
      <c r="F13" s="68">
        <v>0</v>
      </c>
      <c r="G13" s="38"/>
      <c r="H13" s="28">
        <v>369782290</v>
      </c>
      <c r="I13" s="38"/>
      <c r="J13" s="28">
        <f>SUM(D13:H13)</f>
        <v>369782290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</row>
    <row r="14" spans="1:251" s="26" customFormat="1" ht="24" customHeight="1">
      <c r="A14" s="27" t="s">
        <v>130</v>
      </c>
      <c r="B14" s="23"/>
      <c r="C14" s="19"/>
      <c r="D14" s="62">
        <v>0</v>
      </c>
      <c r="E14" s="24"/>
      <c r="F14" s="62">
        <v>0</v>
      </c>
      <c r="G14" s="24"/>
      <c r="H14" s="62">
        <v>0</v>
      </c>
      <c r="I14" s="24"/>
      <c r="J14" s="63">
        <f>SUM(D14:H14)</f>
        <v>0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</row>
    <row r="15" spans="1:251" ht="24" customHeight="1">
      <c r="A15" s="29" t="s">
        <v>131</v>
      </c>
      <c r="B15" s="30"/>
      <c r="C15" s="22"/>
      <c r="D15" s="64">
        <f>SUM(D14:D14)</f>
        <v>0</v>
      </c>
      <c r="E15" s="24"/>
      <c r="F15" s="64">
        <f>SUM(F14:F14)</f>
        <v>0</v>
      </c>
      <c r="G15" s="24"/>
      <c r="H15" s="65">
        <f>SUM(H13:H14)</f>
        <v>369782290</v>
      </c>
      <c r="I15" s="24"/>
      <c r="J15" s="65">
        <f>SUM(J13:J14)</f>
        <v>369782290</v>
      </c>
    </row>
    <row r="16" spans="1:251" s="32" customFormat="1" ht="24" customHeight="1" thickBot="1">
      <c r="A16" s="22" t="s">
        <v>132</v>
      </c>
      <c r="B16" s="30"/>
      <c r="C16" s="31"/>
      <c r="D16" s="66">
        <f>SUM(D8:D13,D15)</f>
        <v>4500000000</v>
      </c>
      <c r="E16" s="61"/>
      <c r="F16" s="66">
        <f>SUM(F8:F13,F15)</f>
        <v>139938431</v>
      </c>
      <c r="G16" s="61"/>
      <c r="H16" s="66">
        <f>SUM(H8,H10,H12,H15)</f>
        <v>451442280</v>
      </c>
      <c r="I16" s="61"/>
      <c r="J16" s="66">
        <f>SUM(J8,J10,J12,J15)</f>
        <v>5091380711</v>
      </c>
      <c r="K16" s="66">
        <f>SUM(K8,K10,K12,K15)</f>
        <v>0</v>
      </c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</row>
    <row r="17" spans="1:251" ht="24" customHeight="1" thickTop="1">
      <c r="A17" s="33"/>
      <c r="B17" s="30"/>
      <c r="C17" s="33"/>
      <c r="D17" s="61"/>
      <c r="E17" s="61"/>
      <c r="F17" s="61"/>
      <c r="G17" s="61"/>
      <c r="H17" s="61"/>
      <c r="I17" s="61"/>
      <c r="J17" s="6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</row>
    <row r="18" spans="1:251" ht="24" customHeight="1">
      <c r="A18" s="22" t="s">
        <v>128</v>
      </c>
      <c r="B18" s="30"/>
      <c r="C18" s="33"/>
      <c r="D18" s="15">
        <f>SUM(D16)</f>
        <v>4500000000</v>
      </c>
      <c r="E18" s="15"/>
      <c r="F18" s="15">
        <v>158427545</v>
      </c>
      <c r="G18" s="15"/>
      <c r="H18" s="15">
        <v>275287367</v>
      </c>
      <c r="I18" s="15"/>
      <c r="J18" s="15">
        <f>SUM(D18:H18)</f>
        <v>4933714912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</row>
    <row r="19" spans="1:251" ht="24" customHeight="1">
      <c r="A19" s="25" t="s">
        <v>127</v>
      </c>
      <c r="B19" s="23"/>
      <c r="C19" s="22"/>
      <c r="D19" s="38"/>
      <c r="E19" s="38"/>
      <c r="F19" s="38"/>
      <c r="G19" s="38"/>
      <c r="H19" s="38"/>
      <c r="I19" s="38"/>
      <c r="J19" s="15"/>
    </row>
    <row r="20" spans="1:251" ht="24" customHeight="1">
      <c r="A20" s="19" t="s">
        <v>54</v>
      </c>
      <c r="B20" s="23">
        <v>34</v>
      </c>
      <c r="D20" s="38">
        <v>0</v>
      </c>
      <c r="E20" s="38"/>
      <c r="F20" s="38">
        <v>0</v>
      </c>
      <c r="G20" s="38"/>
      <c r="H20" s="38">
        <v>-180000000</v>
      </c>
      <c r="I20" s="38"/>
      <c r="J20" s="38">
        <f>SUM(D20:H20)</f>
        <v>-180000000</v>
      </c>
    </row>
    <row r="21" spans="1:251" ht="24" customHeight="1">
      <c r="A21" s="19" t="s">
        <v>60</v>
      </c>
      <c r="B21" s="23"/>
    </row>
    <row r="22" spans="1:251" ht="24" customHeight="1">
      <c r="A22" s="19" t="s">
        <v>57</v>
      </c>
      <c r="B22" s="23">
        <v>26</v>
      </c>
      <c r="D22" s="38">
        <v>0</v>
      </c>
      <c r="E22" s="38"/>
      <c r="F22" s="38">
        <v>12366210</v>
      </c>
      <c r="G22" s="38"/>
      <c r="H22" s="38">
        <v>-12366210</v>
      </c>
      <c r="I22" s="38"/>
      <c r="J22" s="38">
        <f>SUM(D22:H22)</f>
        <v>0</v>
      </c>
    </row>
    <row r="23" spans="1:251" s="26" customFormat="1" ht="24" customHeight="1">
      <c r="A23" s="27" t="s">
        <v>129</v>
      </c>
      <c r="B23" s="23"/>
      <c r="C23" s="19"/>
      <c r="D23" s="68">
        <v>0</v>
      </c>
      <c r="E23" s="38"/>
      <c r="F23" s="68">
        <v>0</v>
      </c>
      <c r="G23" s="38"/>
      <c r="H23" s="68">
        <v>230694680</v>
      </c>
      <c r="I23" s="38"/>
      <c r="J23" s="68">
        <f>SUM(D23:H23)</f>
        <v>230694680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</row>
    <row r="24" spans="1:251" s="26" customFormat="1" ht="24" customHeight="1">
      <c r="A24" s="27" t="s">
        <v>130</v>
      </c>
      <c r="B24" s="23"/>
      <c r="C24" s="19"/>
      <c r="D24" s="62">
        <v>0</v>
      </c>
      <c r="E24" s="24"/>
      <c r="F24" s="62">
        <v>0</v>
      </c>
      <c r="G24" s="24"/>
      <c r="H24" s="62">
        <v>0</v>
      </c>
      <c r="I24" s="24"/>
      <c r="J24" s="63">
        <f>D24+H24</f>
        <v>0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</row>
    <row r="25" spans="1:251" ht="24" customHeight="1">
      <c r="A25" s="29" t="s">
        <v>131</v>
      </c>
      <c r="B25" s="30"/>
      <c r="C25" s="31"/>
      <c r="D25" s="64">
        <f>SUM(D24:D24)</f>
        <v>0</v>
      </c>
      <c r="E25" s="24"/>
      <c r="F25" s="64">
        <f>SUM(F24:F24)</f>
        <v>0</v>
      </c>
      <c r="G25" s="24"/>
      <c r="H25" s="64">
        <f>SUM(H23:H24)</f>
        <v>230694680</v>
      </c>
      <c r="I25" s="64"/>
      <c r="J25" s="64">
        <f>SUM(J23:J24)</f>
        <v>230694680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</row>
    <row r="26" spans="1:251" s="31" customFormat="1" ht="24" customHeight="1" thickBot="1">
      <c r="A26" s="22" t="s">
        <v>133</v>
      </c>
      <c r="B26" s="23"/>
      <c r="C26" s="22"/>
      <c r="D26" s="66">
        <f>SUM(D18,D20,D22,D25)</f>
        <v>4500000000</v>
      </c>
      <c r="E26" s="61"/>
      <c r="F26" s="66">
        <f>SUM(F18,F20,F22,F25)</f>
        <v>170793755</v>
      </c>
      <c r="G26" s="61"/>
      <c r="H26" s="66">
        <f>SUM(H18,H20,H22,H25)</f>
        <v>313615837</v>
      </c>
      <c r="I26" s="64"/>
      <c r="J26" s="66">
        <f>SUM(J18,J20,J22,J25)</f>
        <v>4984409592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</row>
    <row r="27" spans="1:251" ht="24" customHeight="1" thickTop="1">
      <c r="A27" s="22"/>
      <c r="B27" s="23"/>
      <c r="C27" s="22"/>
      <c r="D27" s="61">
        <f>D18-BS!G46</f>
        <v>0</v>
      </c>
      <c r="E27" s="61"/>
      <c r="F27" s="61">
        <f>F18-BS!G48</f>
        <v>0</v>
      </c>
      <c r="G27" s="61"/>
      <c r="H27" s="61">
        <f>H18-BS!G49</f>
        <v>0</v>
      </c>
      <c r="I27" s="61"/>
      <c r="J27" s="61">
        <f>J18-BS!G50</f>
        <v>0</v>
      </c>
    </row>
    <row r="28" spans="1:251" ht="24" customHeight="1">
      <c r="D28" s="61"/>
      <c r="F28" s="61"/>
      <c r="H28" s="61"/>
      <c r="J28" s="61"/>
    </row>
    <row r="29" spans="1:251" ht="24" customHeight="1">
      <c r="A29" s="19" t="s">
        <v>4</v>
      </c>
    </row>
    <row r="30" spans="1:251" s="31" customFormat="1" ht="24" customHeight="1">
      <c r="A30" s="19"/>
      <c r="B30" s="19"/>
      <c r="C30" s="19"/>
      <c r="D30" s="19"/>
      <c r="E30" s="19"/>
      <c r="F30" s="67"/>
      <c r="G30" s="19"/>
      <c r="H30" s="67"/>
      <c r="I30" s="67"/>
      <c r="J30" s="67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</row>
    <row r="31" spans="1:251" s="31" customFormat="1" ht="24" customHeight="1">
      <c r="A31" s="19"/>
      <c r="B31" s="19"/>
      <c r="C31" s="19"/>
      <c r="D31" s="19"/>
      <c r="E31" s="19"/>
      <c r="F31" s="67"/>
      <c r="G31" s="19"/>
      <c r="H31" s="67"/>
      <c r="I31" s="67"/>
      <c r="J31" s="67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</row>
    <row r="39" spans="1:251" s="31" customFormat="1" ht="24" customHeight="1">
      <c r="A39" s="19"/>
      <c r="B39" s="19"/>
      <c r="C39" s="19"/>
      <c r="D39" s="19"/>
      <c r="E39" s="19"/>
      <c r="F39" s="67"/>
      <c r="G39" s="19"/>
      <c r="H39" s="67"/>
      <c r="I39" s="67"/>
      <c r="J39" s="67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</row>
  </sheetData>
  <pageMargins left="0.59055118110236227" right="0.19685039370078741" top="0.78740157480314965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2769-C342-4B45-8230-EF140E968C9C}">
  <dimension ref="A1:G74"/>
  <sheetViews>
    <sheetView showGridLines="0" tabSelected="1" view="pageBreakPreview" topLeftCell="A13" zoomScale="85" zoomScaleNormal="90" zoomScaleSheetLayoutView="85" workbookViewId="0">
      <selection activeCell="E52" sqref="E52"/>
    </sheetView>
  </sheetViews>
  <sheetFormatPr defaultColWidth="10.5703125" defaultRowHeight="24" customHeight="1"/>
  <cols>
    <col min="1" max="1" width="48.42578125" style="7" customWidth="1"/>
    <col min="2" max="2" width="7.7109375" style="7" customWidth="1"/>
    <col min="3" max="3" width="7.140625" style="7" customWidth="1"/>
    <col min="4" max="4" width="1" style="7" customWidth="1"/>
    <col min="5" max="5" width="18.7109375" style="14" customWidth="1"/>
    <col min="6" max="6" width="1.7109375" style="7" customWidth="1"/>
    <col min="7" max="7" width="18.7109375" style="14" customWidth="1"/>
    <col min="8" max="8" width="0.85546875" style="7" customWidth="1"/>
    <col min="9" max="9" width="10.5703125" style="7"/>
    <col min="10" max="10" width="13.85546875" style="7" bestFit="1" customWidth="1"/>
    <col min="11" max="16384" width="10.5703125" style="7"/>
  </cols>
  <sheetData>
    <row r="1" spans="1:7" s="1" customFormat="1" ht="24" customHeight="1">
      <c r="A1" s="1" t="s">
        <v>53</v>
      </c>
      <c r="E1" s="2"/>
      <c r="G1" s="2"/>
    </row>
    <row r="2" spans="1:7" s="1" customFormat="1" ht="24" customHeight="1">
      <c r="A2" s="1" t="s">
        <v>79</v>
      </c>
      <c r="E2" s="2"/>
      <c r="G2" s="2"/>
    </row>
    <row r="3" spans="1:7" s="1" customFormat="1" ht="24" customHeight="1">
      <c r="A3" s="1" t="s">
        <v>126</v>
      </c>
      <c r="E3" s="2"/>
      <c r="G3" s="2"/>
    </row>
    <row r="4" spans="1:7" s="6" customFormat="1" ht="24" customHeight="1">
      <c r="A4" s="3"/>
      <c r="B4" s="3"/>
      <c r="C4" s="3"/>
      <c r="D4" s="3"/>
      <c r="E4" s="4"/>
      <c r="F4" s="3"/>
      <c r="G4" s="5" t="s">
        <v>45</v>
      </c>
    </row>
    <row r="5" spans="1:7" ht="24" customHeight="1">
      <c r="D5" s="34"/>
      <c r="E5" s="35">
        <v>2022</v>
      </c>
      <c r="F5" s="36"/>
      <c r="G5" s="35">
        <v>2021</v>
      </c>
    </row>
    <row r="6" spans="1:7" ht="24" customHeight="1">
      <c r="A6" s="1" t="s">
        <v>32</v>
      </c>
      <c r="B6" s="1"/>
      <c r="E6" s="21"/>
      <c r="F6" s="21"/>
      <c r="G6" s="21"/>
    </row>
    <row r="7" spans="1:7" ht="24" customHeight="1">
      <c r="A7" s="7" t="s">
        <v>78</v>
      </c>
      <c r="E7" s="15">
        <f>PL!E20</f>
        <v>288347818</v>
      </c>
      <c r="F7" s="15"/>
      <c r="G7" s="15">
        <f>PL!G20</f>
        <v>462561106</v>
      </c>
    </row>
    <row r="8" spans="1:7" ht="24" customHeight="1">
      <c r="A8" s="7" t="s">
        <v>82</v>
      </c>
      <c r="E8" s="15"/>
      <c r="F8" s="15"/>
      <c r="G8" s="15"/>
    </row>
    <row r="9" spans="1:7" ht="24" customHeight="1">
      <c r="A9" s="7" t="s">
        <v>97</v>
      </c>
      <c r="E9" s="18"/>
      <c r="F9" s="15"/>
      <c r="G9" s="18"/>
    </row>
    <row r="10" spans="1:7" ht="24" customHeight="1">
      <c r="A10" s="7" t="s">
        <v>33</v>
      </c>
      <c r="E10" s="15">
        <v>34737660</v>
      </c>
      <c r="F10" s="15"/>
      <c r="G10" s="15">
        <v>34991053</v>
      </c>
    </row>
    <row r="11" spans="1:7" ht="24" customHeight="1">
      <c r="A11" s="19" t="s">
        <v>135</v>
      </c>
      <c r="E11" s="15"/>
      <c r="F11" s="15"/>
      <c r="G11" s="15"/>
    </row>
    <row r="12" spans="1:7" ht="24" customHeight="1">
      <c r="A12" s="19" t="s">
        <v>115</v>
      </c>
      <c r="E12" s="38">
        <v>61488999</v>
      </c>
      <c r="F12" s="15"/>
      <c r="G12" s="15">
        <v>68036417</v>
      </c>
    </row>
    <row r="13" spans="1:7" ht="24" customHeight="1">
      <c r="A13" s="7" t="s">
        <v>136</v>
      </c>
      <c r="E13" s="38">
        <v>-3945091</v>
      </c>
      <c r="F13" s="15"/>
      <c r="G13" s="15">
        <v>-29248299</v>
      </c>
    </row>
    <row r="14" spans="1:7" ht="24" customHeight="1">
      <c r="A14" s="7" t="s">
        <v>139</v>
      </c>
      <c r="E14" s="18">
        <v>-165164</v>
      </c>
      <c r="F14" s="15"/>
      <c r="G14" s="15">
        <v>-11358</v>
      </c>
    </row>
    <row r="15" spans="1:7" ht="24" customHeight="1">
      <c r="A15" s="7" t="s">
        <v>58</v>
      </c>
      <c r="E15" s="18">
        <v>0</v>
      </c>
      <c r="F15" s="15"/>
      <c r="G15" s="15">
        <v>7828</v>
      </c>
    </row>
    <row r="16" spans="1:7" ht="24" customHeight="1">
      <c r="A16" s="7" t="s">
        <v>116</v>
      </c>
      <c r="E16" s="18">
        <v>-15425808</v>
      </c>
      <c r="F16" s="15"/>
      <c r="G16" s="15">
        <v>5737476</v>
      </c>
    </row>
    <row r="17" spans="1:7" ht="24" customHeight="1">
      <c r="A17" s="7" t="s">
        <v>145</v>
      </c>
      <c r="E17" s="18">
        <v>-5463480</v>
      </c>
      <c r="F17" s="15"/>
      <c r="G17" s="15">
        <v>0</v>
      </c>
    </row>
    <row r="18" spans="1:7" ht="24" customHeight="1">
      <c r="A18" s="7" t="s">
        <v>137</v>
      </c>
      <c r="E18" s="18">
        <v>-1883573</v>
      </c>
      <c r="F18" s="15"/>
      <c r="G18" s="15">
        <v>-30636567</v>
      </c>
    </row>
    <row r="19" spans="1:7" ht="24" customHeight="1">
      <c r="A19" s="7" t="s">
        <v>90</v>
      </c>
      <c r="E19" s="18">
        <v>7955064</v>
      </c>
      <c r="F19" s="15"/>
      <c r="G19" s="15">
        <v>4718622</v>
      </c>
    </row>
    <row r="20" spans="1:7" ht="24" customHeight="1">
      <c r="A20" s="7" t="s">
        <v>34</v>
      </c>
      <c r="E20" s="38">
        <v>49725937</v>
      </c>
      <c r="F20" s="15"/>
      <c r="G20" s="15">
        <v>22892209</v>
      </c>
    </row>
    <row r="21" spans="1:7" ht="24" customHeight="1">
      <c r="A21" s="7" t="s">
        <v>95</v>
      </c>
      <c r="E21" s="15">
        <v>-27181217</v>
      </c>
      <c r="F21" s="15"/>
      <c r="G21" s="15">
        <v>-33877299</v>
      </c>
    </row>
    <row r="22" spans="1:7" ht="24" customHeight="1">
      <c r="A22" s="7" t="s">
        <v>98</v>
      </c>
      <c r="E22" s="15">
        <v>-142546062</v>
      </c>
      <c r="F22" s="15"/>
      <c r="G22" s="15">
        <v>-74291611</v>
      </c>
    </row>
    <row r="23" spans="1:7" ht="24" customHeight="1">
      <c r="A23" s="7" t="s">
        <v>91</v>
      </c>
      <c r="E23" s="39">
        <v>-55939026</v>
      </c>
      <c r="F23" s="15"/>
      <c r="G23" s="39">
        <v>-21332754</v>
      </c>
    </row>
    <row r="24" spans="1:7" ht="24" customHeight="1">
      <c r="A24" s="7" t="s">
        <v>55</v>
      </c>
      <c r="E24" s="15"/>
      <c r="F24" s="15"/>
      <c r="G24" s="15"/>
    </row>
    <row r="25" spans="1:7" ht="24" customHeight="1">
      <c r="A25" s="7" t="s">
        <v>35</v>
      </c>
      <c r="E25" s="38">
        <f>SUM(E7:E23)</f>
        <v>189706057</v>
      </c>
      <c r="F25" s="38"/>
      <c r="G25" s="38">
        <f>SUM(G7:G23)</f>
        <v>409546823</v>
      </c>
    </row>
    <row r="26" spans="1:7" ht="24" customHeight="1">
      <c r="A26" s="7" t="s">
        <v>89</v>
      </c>
      <c r="E26" s="38"/>
      <c r="F26" s="15"/>
      <c r="G26" s="38"/>
    </row>
    <row r="27" spans="1:7" ht="24" customHeight="1">
      <c r="A27" s="7" t="s">
        <v>113</v>
      </c>
      <c r="E27" s="18">
        <v>-489159011</v>
      </c>
      <c r="F27" s="15"/>
      <c r="G27" s="38">
        <v>-211068597</v>
      </c>
    </row>
    <row r="28" spans="1:7" ht="24" customHeight="1">
      <c r="A28" s="7" t="s">
        <v>83</v>
      </c>
      <c r="E28" s="38">
        <v>202546540</v>
      </c>
      <c r="F28" s="15"/>
      <c r="G28" s="38">
        <v>-527740247</v>
      </c>
    </row>
    <row r="29" spans="1:7" ht="24" customHeight="1">
      <c r="A29" s="7" t="s">
        <v>36</v>
      </c>
      <c r="E29" s="38">
        <v>671015249</v>
      </c>
      <c r="F29" s="15"/>
      <c r="G29" s="38">
        <v>-1030545825</v>
      </c>
    </row>
    <row r="30" spans="1:7" ht="24" customHeight="1">
      <c r="A30" s="7" t="s">
        <v>56</v>
      </c>
      <c r="E30" s="38">
        <v>8641933</v>
      </c>
      <c r="F30" s="15"/>
      <c r="G30" s="38">
        <v>-64600580</v>
      </c>
    </row>
    <row r="31" spans="1:7" ht="24" customHeight="1">
      <c r="A31" s="7" t="s">
        <v>122</v>
      </c>
      <c r="E31" s="38">
        <v>42161183</v>
      </c>
      <c r="F31" s="15"/>
      <c r="G31" s="38">
        <v>0</v>
      </c>
    </row>
    <row r="32" spans="1:7" ht="24" customHeight="1">
      <c r="A32" s="7" t="s">
        <v>117</v>
      </c>
      <c r="E32" s="38">
        <v>-139866002</v>
      </c>
      <c r="F32" s="15"/>
      <c r="G32" s="38">
        <v>-1193417991</v>
      </c>
    </row>
    <row r="33" spans="1:7" ht="24" customHeight="1">
      <c r="A33" s="7" t="s">
        <v>37</v>
      </c>
      <c r="E33" s="38">
        <v>-72074441</v>
      </c>
      <c r="F33" s="15"/>
      <c r="G33" s="38">
        <v>-30068965</v>
      </c>
    </row>
    <row r="34" spans="1:7" ht="24" customHeight="1">
      <c r="E34" s="7"/>
      <c r="G34" s="7"/>
    </row>
    <row r="35" spans="1:7" ht="24" customHeight="1">
      <c r="A35" s="7" t="s">
        <v>4</v>
      </c>
      <c r="E35" s="38"/>
      <c r="F35" s="15"/>
      <c r="G35" s="38"/>
    </row>
    <row r="36" spans="1:7" ht="24" customHeight="1">
      <c r="A36" s="1" t="s">
        <v>53</v>
      </c>
      <c r="B36" s="1"/>
      <c r="C36" s="1"/>
      <c r="D36" s="1"/>
      <c r="E36" s="2"/>
      <c r="F36" s="1"/>
      <c r="G36" s="2"/>
    </row>
    <row r="37" spans="1:7" ht="24" customHeight="1">
      <c r="A37" s="1" t="s">
        <v>80</v>
      </c>
      <c r="B37" s="1"/>
      <c r="C37" s="1"/>
      <c r="D37" s="1"/>
      <c r="E37" s="2"/>
      <c r="F37" s="1"/>
      <c r="G37" s="2"/>
    </row>
    <row r="38" spans="1:7" ht="24" customHeight="1">
      <c r="A38" s="1" t="s">
        <v>126</v>
      </c>
      <c r="B38" s="1"/>
      <c r="C38" s="1"/>
      <c r="D38" s="1"/>
      <c r="E38" s="2"/>
      <c r="F38" s="1"/>
      <c r="G38" s="2"/>
    </row>
    <row r="39" spans="1:7" ht="24" customHeight="1">
      <c r="A39" s="3"/>
      <c r="B39" s="3"/>
      <c r="C39" s="3"/>
      <c r="D39" s="3"/>
      <c r="E39" s="4"/>
      <c r="F39" s="3"/>
      <c r="G39" s="5" t="s">
        <v>45</v>
      </c>
    </row>
    <row r="40" spans="1:7" ht="24" customHeight="1">
      <c r="D40" s="34"/>
      <c r="E40" s="35">
        <f>E5</f>
        <v>2022</v>
      </c>
      <c r="F40" s="36"/>
      <c r="G40" s="35">
        <f>G5</f>
        <v>2021</v>
      </c>
    </row>
    <row r="41" spans="1:7" ht="24" customHeight="1">
      <c r="A41" s="7" t="s">
        <v>38</v>
      </c>
      <c r="E41" s="7"/>
      <c r="G41" s="7"/>
    </row>
    <row r="42" spans="1:7" ht="24" customHeight="1">
      <c r="A42" s="7" t="s">
        <v>114</v>
      </c>
      <c r="E42" s="15">
        <v>488996575</v>
      </c>
      <c r="F42" s="15"/>
      <c r="G42" s="15">
        <v>210983426</v>
      </c>
    </row>
    <row r="43" spans="1:7" ht="24" customHeight="1">
      <c r="A43" s="7" t="s">
        <v>84</v>
      </c>
      <c r="E43" s="15">
        <v>10051857</v>
      </c>
      <c r="F43" s="15"/>
      <c r="G43" s="15">
        <v>-120458300</v>
      </c>
    </row>
    <row r="44" spans="1:7" ht="24" customHeight="1">
      <c r="A44" s="7" t="s">
        <v>39</v>
      </c>
      <c r="E44" s="38">
        <v>-35566682</v>
      </c>
      <c r="F44" s="15"/>
      <c r="G44" s="15">
        <v>-362065869</v>
      </c>
    </row>
    <row r="45" spans="1:7" ht="24" customHeight="1">
      <c r="A45" s="7" t="s">
        <v>47</v>
      </c>
      <c r="E45" s="38">
        <v>12954024</v>
      </c>
      <c r="F45" s="15"/>
      <c r="G45" s="15">
        <v>118067405</v>
      </c>
    </row>
    <row r="46" spans="1:7" ht="24" customHeight="1">
      <c r="A46" s="7" t="s">
        <v>40</v>
      </c>
      <c r="E46" s="38">
        <v>366608678</v>
      </c>
      <c r="F46" s="15"/>
      <c r="G46" s="15">
        <v>306834445</v>
      </c>
    </row>
    <row r="47" spans="1:7" ht="24" customHeight="1">
      <c r="A47" s="7" t="s">
        <v>86</v>
      </c>
      <c r="E47" s="38">
        <v>-1162000</v>
      </c>
      <c r="F47" s="15"/>
      <c r="G47" s="15">
        <v>-3568800</v>
      </c>
    </row>
    <row r="48" spans="1:7" ht="24" customHeight="1">
      <c r="A48" s="7" t="s">
        <v>41</v>
      </c>
      <c r="E48" s="38">
        <v>-123593041</v>
      </c>
      <c r="F48" s="15"/>
      <c r="G48" s="15">
        <v>25611112</v>
      </c>
    </row>
    <row r="49" spans="1:7" ht="24" customHeight="1">
      <c r="A49" s="7" t="s">
        <v>42</v>
      </c>
      <c r="E49" s="46">
        <v>17255371</v>
      </c>
      <c r="F49" s="15"/>
      <c r="G49" s="46">
        <v>10040951</v>
      </c>
    </row>
    <row r="50" spans="1:7" ht="24" customHeight="1">
      <c r="A50" s="1" t="s">
        <v>140</v>
      </c>
      <c r="E50" s="38">
        <f>SUM(E25:E33,E42:E49)</f>
        <v>1148516290</v>
      </c>
      <c r="F50" s="15"/>
      <c r="G50" s="38">
        <f>SUM(G25:G33,G42:G49)</f>
        <v>-2462451012</v>
      </c>
    </row>
    <row r="51" spans="1:7" ht="24" customHeight="1">
      <c r="A51" s="7" t="s">
        <v>99</v>
      </c>
      <c r="E51" s="38">
        <v>69862305</v>
      </c>
      <c r="F51" s="15"/>
      <c r="G51" s="38">
        <v>57979560</v>
      </c>
    </row>
    <row r="52" spans="1:7" ht="24" customHeight="1">
      <c r="A52" s="7" t="s">
        <v>88</v>
      </c>
      <c r="E52" s="38">
        <v>-46992482</v>
      </c>
      <c r="F52" s="15"/>
      <c r="G52" s="38">
        <v>-20069678</v>
      </c>
    </row>
    <row r="53" spans="1:7" ht="24" customHeight="1">
      <c r="A53" s="7" t="s">
        <v>87</v>
      </c>
      <c r="E53" s="46">
        <v>-126182008</v>
      </c>
      <c r="F53" s="15"/>
      <c r="G53" s="46">
        <v>-57839882</v>
      </c>
    </row>
    <row r="54" spans="1:7" ht="24" customHeight="1">
      <c r="A54" s="1" t="s">
        <v>141</v>
      </c>
      <c r="E54" s="39">
        <f>SUM(E50:E53)</f>
        <v>1045204105</v>
      </c>
      <c r="F54" s="15"/>
      <c r="G54" s="39">
        <f>SUM(G50:G53)</f>
        <v>-2482381012</v>
      </c>
    </row>
    <row r="55" spans="1:7" ht="24" customHeight="1">
      <c r="A55" s="1" t="s">
        <v>43</v>
      </c>
    </row>
    <row r="56" spans="1:7" ht="24" customHeight="1">
      <c r="A56" s="7" t="s">
        <v>100</v>
      </c>
      <c r="E56" s="15">
        <v>0</v>
      </c>
      <c r="G56" s="15">
        <v>-30220000000</v>
      </c>
    </row>
    <row r="57" spans="1:7" ht="24" customHeight="1">
      <c r="A57" s="7" t="s">
        <v>101</v>
      </c>
      <c r="E57" s="15">
        <v>0</v>
      </c>
      <c r="G57" s="15">
        <v>32010000000</v>
      </c>
    </row>
    <row r="58" spans="1:7" ht="24" customHeight="1">
      <c r="A58" s="7" t="s">
        <v>102</v>
      </c>
      <c r="E58" s="15">
        <v>-22035809</v>
      </c>
      <c r="F58" s="15"/>
      <c r="G58" s="15">
        <v>-8587176</v>
      </c>
    </row>
    <row r="59" spans="1:7" ht="24" customHeight="1">
      <c r="A59" s="7" t="s">
        <v>103</v>
      </c>
      <c r="E59" s="15">
        <v>165308</v>
      </c>
      <c r="F59" s="15"/>
      <c r="G59" s="15">
        <v>12897</v>
      </c>
    </row>
    <row r="60" spans="1:7" ht="24" customHeight="1">
      <c r="A60" s="1" t="s">
        <v>120</v>
      </c>
      <c r="E60" s="40">
        <f>SUM(E56:E59)</f>
        <v>-21870501</v>
      </c>
      <c r="F60" s="15"/>
      <c r="G60" s="40">
        <f>SUM(G56:G59)</f>
        <v>1781425721</v>
      </c>
    </row>
    <row r="61" spans="1:7" ht="24" customHeight="1">
      <c r="A61" s="1" t="s">
        <v>48</v>
      </c>
      <c r="B61" s="1"/>
      <c r="E61" s="15"/>
      <c r="F61" s="15"/>
      <c r="G61" s="15"/>
    </row>
    <row r="62" spans="1:7" ht="24" customHeight="1">
      <c r="A62" s="7" t="s">
        <v>104</v>
      </c>
      <c r="B62" s="1"/>
      <c r="E62" s="15">
        <v>20775000000</v>
      </c>
      <c r="F62" s="15"/>
      <c r="G62" s="15">
        <v>27980000000</v>
      </c>
    </row>
    <row r="63" spans="1:7" ht="24" customHeight="1">
      <c r="A63" s="7" t="s">
        <v>105</v>
      </c>
      <c r="B63" s="1"/>
      <c r="E63" s="15">
        <v>-21695000000</v>
      </c>
      <c r="F63" s="15"/>
      <c r="G63" s="15">
        <v>-27260000000</v>
      </c>
    </row>
    <row r="64" spans="1:7" ht="24" customHeight="1">
      <c r="A64" s="7" t="s">
        <v>106</v>
      </c>
      <c r="E64" s="15">
        <v>-27438275</v>
      </c>
      <c r="F64" s="15"/>
      <c r="G64" s="15">
        <v>-26802057</v>
      </c>
    </row>
    <row r="65" spans="1:7" ht="24" customHeight="1">
      <c r="A65" s="7" t="s">
        <v>107</v>
      </c>
      <c r="E65" s="39">
        <v>-180000000</v>
      </c>
      <c r="F65" s="15"/>
      <c r="G65" s="39">
        <v>-112500000</v>
      </c>
    </row>
    <row r="66" spans="1:7" ht="24" customHeight="1">
      <c r="A66" s="1" t="s">
        <v>142</v>
      </c>
      <c r="E66" s="39">
        <f>SUM(E62:E65)</f>
        <v>-1127438275</v>
      </c>
      <c r="F66" s="15"/>
      <c r="G66" s="39">
        <f>SUM(G62:G65)</f>
        <v>580697943</v>
      </c>
    </row>
    <row r="67" spans="1:7" ht="24" customHeight="1">
      <c r="A67" s="1" t="s">
        <v>144</v>
      </c>
      <c r="E67" s="15">
        <f>SUM(E54+E60+E66)</f>
        <v>-104104671</v>
      </c>
      <c r="F67" s="15"/>
      <c r="G67" s="15">
        <f>SUM(G54+G60+G66)</f>
        <v>-120257348</v>
      </c>
    </row>
    <row r="68" spans="1:7" ht="24" customHeight="1">
      <c r="A68" s="7" t="s">
        <v>138</v>
      </c>
      <c r="E68" s="46">
        <v>386356606</v>
      </c>
      <c r="F68" s="15"/>
      <c r="G68" s="46">
        <v>565821310</v>
      </c>
    </row>
    <row r="69" spans="1:7" ht="24" customHeight="1" thickBot="1">
      <c r="A69" s="1" t="s">
        <v>134</v>
      </c>
      <c r="E69" s="44">
        <f>SUM(E67:E68)</f>
        <v>282251935</v>
      </c>
      <c r="F69" s="15"/>
      <c r="G69" s="44">
        <f>SUM(G67:G68)</f>
        <v>445563962</v>
      </c>
    </row>
    <row r="70" spans="1:7" ht="24" customHeight="1" thickTop="1">
      <c r="A70" s="1"/>
      <c r="E70" s="15">
        <f>E69-[1]BS!E7</f>
        <v>0</v>
      </c>
      <c r="F70" s="15"/>
      <c r="G70" s="15"/>
    </row>
    <row r="71" spans="1:7" ht="24" customHeight="1">
      <c r="A71" s="7" t="s">
        <v>4</v>
      </c>
    </row>
    <row r="72" spans="1:7" ht="24" customHeight="1">
      <c r="E72" s="7"/>
      <c r="G72" s="7"/>
    </row>
    <row r="73" spans="1:7" ht="24" customHeight="1">
      <c r="E73" s="7"/>
      <c r="G73" s="7"/>
    </row>
    <row r="74" spans="1:7" ht="24" customHeight="1">
      <c r="E74" s="7"/>
      <c r="G74" s="7"/>
    </row>
  </sheetData>
  <pageMargins left="0.70866141732283472" right="0.39370078740157483" top="0.78740157480314965" bottom="0" header="0.19685039370078741" footer="0.19685039370078741"/>
  <pageSetup paperSize="9" scale="85" orientation="portrait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4" ma:contentTypeDescription="สร้างเอกสารใหม่" ma:contentTypeScope="" ma:versionID="595c6dc1daba6946fe6d247fceb7f0dc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2d1a6b36634786a57e8a3572c263e4b8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7c62ec0-8229-4f21-86f6-06b2940c6029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8f69e9-496e-4f97-97a5-7a381208e21e" xsi:nil="true"/>
    <lcf76f155ced4ddcb4097134ff3c332f xmlns="a52a2fff-c856-4afe-ba02-d840f1446b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34E598-CF58-46E3-861D-387416256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551F63-79B1-4D2A-8753-730D1916F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6B313A-C323-4B95-9803-88D690FA1D94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57848</vt:lpwstr>
  </property>
  <property fmtid="{D5CDD505-2E9C-101B-9397-08002B2CF9AE}" pid="4" name="OptimizationTime">
    <vt:lpwstr>20220811_1420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scse</vt:lpstr>
      <vt:lpstr>CF</vt:lpstr>
      <vt:lpstr>scse!Print_Area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2022-08-08T04:14:53Z</cp:lastPrinted>
  <dcterms:created xsi:type="dcterms:W3CDTF">2013-03-26T08:53:27Z</dcterms:created>
  <dcterms:modified xsi:type="dcterms:W3CDTF">2022-08-08T04:16:12Z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</Properties>
</file>