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June2022\"/>
    </mc:Choice>
  </mc:AlternateContent>
  <xr:revisionPtr revIDLastSave="0" documentId="13_ncr:1_{67E0AF88-261B-42FA-9987-F7FCAD1A8689}" xr6:coauthVersionLast="47" xr6:coauthVersionMax="47" xr10:uidLastSave="{00000000-0000-0000-0000-000000000000}"/>
  <bookViews>
    <workbookView xWindow="-120" yWindow="-120" windowWidth="21840" windowHeight="13140" tabRatio="681" activeTab="5" xr2:uid="{00000000-000D-0000-FFFF-FFFF00000000}"/>
  </bookViews>
  <sheets>
    <sheet name="BS 2-4" sheetId="8" r:id="rId1"/>
    <sheet name="PL5-6" sheetId="2" r:id="rId2"/>
    <sheet name="PL 7-8" sheetId="9" r:id="rId3"/>
    <sheet name="EQ_CONSO 9" sheetId="4" r:id="rId4"/>
    <sheet name="EQ_Com 10" sheetId="3" r:id="rId5"/>
    <sheet name="TH_CF 11-13" sheetId="6" r:id="rId6"/>
  </sheets>
  <externalReferences>
    <externalReference r:id="rId7"/>
    <externalReference r:id="rId8"/>
  </externalReference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123Graph_AARREARSB" hidden="1">'[1]00DATES'!$D$276:$D$287</definedName>
    <definedName name="__123Graph_AARREARSG" hidden="1">'[1]00DATES'!$D$192:$D$203</definedName>
    <definedName name="__123Graph_AARREARSS" hidden="1">'[1]00DATES'!$D$220:$D$231</definedName>
    <definedName name="__123Graph_AARREARST" hidden="1">'[1]00DATES'!$D$304:$D$315</definedName>
    <definedName name="__123Graph_ARECOVERIESG" hidden="1">'[1]00DATES'!$D$89:$D$100</definedName>
    <definedName name="__123Graph_ARECOVERIESS" hidden="1">'[1]00DATES'!$B$114:$B$125</definedName>
    <definedName name="__123Graph_AREFFO" hidden="1">'[1]00DATES'!$D$90:$D$101</definedName>
    <definedName name="__123Graph_AVISITSFO" hidden="1">'[1]00DATES'!$D$163:$D$174</definedName>
    <definedName name="__123Graph_BARREARSB" hidden="1">'[1]00DATES'!$F$276:$F$287</definedName>
    <definedName name="__123Graph_BARREARSG" hidden="1">'[1]00DATES'!$F$192:$F$203</definedName>
    <definedName name="__123Graph_BARREARSS" hidden="1">'[1]00DATES'!$F$220:$F$231</definedName>
    <definedName name="__123Graph_BARREARST" hidden="1">'[1]00DATES'!$F$304:$F$315</definedName>
    <definedName name="__123Graph_BRECOVERIESG" hidden="1">'[1]00DATES'!$F$89:$F$100</definedName>
    <definedName name="__123Graph_BRECOVERIESS" hidden="1">'[1]00DATES'!$D$114:$D$125</definedName>
    <definedName name="__123Graph_BREFFO" hidden="1">'[1]00DATES'!$F$90:$F$101</definedName>
    <definedName name="__123Graph_BVISITSFO" hidden="1">'[1]00DATES'!$F$163:$F$174</definedName>
    <definedName name="__123Graph_CRECOVERIESG" hidden="1">'[1]00DATES'!$G$89:$G$100</definedName>
    <definedName name="__123Graph_CRECOVERIESS" hidden="1">'[1]00DATES'!$E$114:$E$125</definedName>
    <definedName name="__123Graph_CVISITSFO" hidden="1">'[1]00DATES'!$G$163:$G$174</definedName>
    <definedName name="__123Graph_DARREARSB" hidden="1">'[1]00DATES'!$E$276:$E$287</definedName>
    <definedName name="__123Graph_DARREARSG" hidden="1">'[1]00DATES'!$E$192:$E$203</definedName>
    <definedName name="__123Graph_DARREARSS" hidden="1">'[1]00DATES'!$E$220:$E$231</definedName>
    <definedName name="__123Graph_DARREARST" hidden="1">'[1]00DATES'!$E$304:$E$315</definedName>
    <definedName name="__123Graph_DRECOVERIESG" hidden="1">'[1]00DATES'!$E$89:$E$100</definedName>
    <definedName name="__123Graph_DRECOVERIESS" hidden="1">'[1]00DATES'!$C$114:$C$125</definedName>
    <definedName name="__123Graph_DREFFO" hidden="1">'[1]00DATES'!$E$90:$E$101</definedName>
    <definedName name="__123Graph_DVISITSFO" hidden="1">'[1]00DATES'!$E$163:$E$174</definedName>
    <definedName name="__123Graph_XARREARSB" hidden="1">'[1]00DATES'!$A$276:$A$287</definedName>
    <definedName name="__123Graph_XARREARSG" hidden="1">'[1]00DATES'!$A$192:$A$203</definedName>
    <definedName name="__123Graph_XARREARSS" hidden="1">'[1]00DATES'!$A$220:$A$231</definedName>
    <definedName name="__123Graph_XARREARST" hidden="1">'[1]00DATES'!$A$304:$A$315</definedName>
    <definedName name="__123Graph_XRECOVERIESG" hidden="1">'[1]00DATES'!$A$89:$A$100</definedName>
    <definedName name="__123Graph_XRECOVERIESS" hidden="1">'[1]00DATES'!$A$114:$A$125</definedName>
    <definedName name="__123Graph_XVISITSFO" hidden="1">'[1]00DATES'!$A$163:$A$174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10__123Graph_CT_OVER" hidden="1">'[1]00DATES'!$G$65:$G$76</definedName>
    <definedName name="_11__123Graph_D__LTR" hidden="1">'[1]00DATES'!$E$8:$E$19</definedName>
    <definedName name="_12__123Graph_DO_S_GAS" hidden="1">'[1]00DATES'!$E$39:$E$50</definedName>
    <definedName name="_13__123Graph_DT_OVER" hidden="1">'[1]00DATES'!$E$65:$E$76</definedName>
    <definedName name="_2__123Graph_A__LTR" hidden="1">'[1]00DATES'!$D$8:$D$19</definedName>
    <definedName name="_3__123Graph_AO_S_GAS" hidden="1">'[1]00DATES'!$D$39:$D$50</definedName>
    <definedName name="_4__123Graph_AT_OVER" hidden="1">'[1]00DATES'!$D$65:$D$76</definedName>
    <definedName name="_5__123Graph_B__LTR" hidden="1">'[1]00DATES'!$F$8:$F$19</definedName>
    <definedName name="_6__123Graph_BO_S_GAS" hidden="1">'[1]00DATES'!$F$39:$F$50</definedName>
    <definedName name="_7__123Graph_BT_OVER" hidden="1">'[1]00DATES'!$F$65:$F$76</definedName>
    <definedName name="_8__123Graph_C__LTR" hidden="1">'[1]00DATES'!$G$8:$G$19</definedName>
    <definedName name="_9__123Graph_CO_S_GAS" hidden="1">'[1]00DATES'!$G$39:$G$50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wvu.REPORT." localSheetId="5" hidden="1">[2]Un_Cabin!#REF!</definedName>
    <definedName name="ACwvu.REPORT." hidden="1">[2]Un_Cabin!#REF!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wvu.REPORT." localSheetId="5" hidden="1">[2]Un_Cabin!#REF!</definedName>
    <definedName name="Swvu.REPORT." hidden="1">[2]Un_Cabin!#REF!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3" i="8" l="1"/>
  <c r="F72" i="6"/>
  <c r="F29" i="6"/>
  <c r="F36" i="8"/>
  <c r="F30" i="8"/>
  <c r="F28" i="6"/>
  <c r="F20" i="8"/>
  <c r="J24" i="6" l="1"/>
  <c r="F24" i="6"/>
  <c r="J32" i="6"/>
  <c r="F113" i="6"/>
  <c r="F32" i="6"/>
  <c r="F30" i="6"/>
  <c r="J28" i="6"/>
  <c r="J27" i="6"/>
  <c r="J113" i="6" l="1"/>
  <c r="L25" i="3"/>
  <c r="T27" i="4"/>
  <c r="N27" i="4"/>
  <c r="J64" i="9"/>
  <c r="F64" i="9"/>
  <c r="L64" i="9"/>
  <c r="H64" i="9"/>
  <c r="L64" i="2"/>
  <c r="H64" i="2"/>
  <c r="V20" i="4" l="1"/>
  <c r="T20" i="4"/>
  <c r="R20" i="4"/>
  <c r="P20" i="4"/>
  <c r="N20" i="4"/>
  <c r="L20" i="4"/>
  <c r="J20" i="4"/>
  <c r="H20" i="4"/>
  <c r="F20" i="4"/>
  <c r="P19" i="3"/>
  <c r="N19" i="3"/>
  <c r="L19" i="3"/>
  <c r="J19" i="3"/>
  <c r="H19" i="3"/>
  <c r="F19" i="3"/>
  <c r="P17" i="3"/>
  <c r="A3" i="4"/>
  <c r="L59" i="9"/>
  <c r="L53" i="9"/>
  <c r="H53" i="9"/>
  <c r="J59" i="9"/>
  <c r="H59" i="9"/>
  <c r="F59" i="9"/>
  <c r="J53" i="9"/>
  <c r="F53" i="9"/>
  <c r="A43" i="9"/>
  <c r="A42" i="9"/>
  <c r="A40" i="9"/>
  <c r="A80" i="9" s="1"/>
  <c r="L14" i="9"/>
  <c r="L21" i="9" s="1"/>
  <c r="L24" i="9" s="1"/>
  <c r="L26" i="9" s="1"/>
  <c r="J14" i="9"/>
  <c r="J21" i="9" s="1"/>
  <c r="H14" i="9"/>
  <c r="H21" i="9" s="1"/>
  <c r="H24" i="9" s="1"/>
  <c r="H26" i="9" s="1"/>
  <c r="F14" i="9"/>
  <c r="F21" i="9" s="1"/>
  <c r="L73" i="8"/>
  <c r="J73" i="8"/>
  <c r="H73" i="8"/>
  <c r="F73" i="8"/>
  <c r="P24" i="3"/>
  <c r="F24" i="9" l="1"/>
  <c r="F26" i="9" s="1"/>
  <c r="F10" i="6"/>
  <c r="J24" i="9"/>
  <c r="J26" i="9" s="1"/>
  <c r="J10" i="6"/>
  <c r="H86" i="6"/>
  <c r="L86" i="6"/>
  <c r="J86" i="6"/>
  <c r="F86" i="6"/>
  <c r="R25" i="4"/>
  <c r="R26" i="4"/>
  <c r="R27" i="4"/>
  <c r="L113" i="6"/>
  <c r="H113" i="6"/>
  <c r="H121" i="8"/>
  <c r="H22" i="8"/>
  <c r="R22" i="4"/>
  <c r="V26" i="4" l="1"/>
  <c r="V25" i="4"/>
  <c r="H72" i="6"/>
  <c r="J72" i="6"/>
  <c r="L72" i="6"/>
  <c r="H53" i="2" l="1"/>
  <c r="J53" i="2"/>
  <c r="L53" i="2"/>
  <c r="H59" i="2"/>
  <c r="J59" i="2"/>
  <c r="L59" i="2"/>
  <c r="H14" i="2"/>
  <c r="J14" i="2"/>
  <c r="J20" i="2" s="1"/>
  <c r="L14" i="2"/>
  <c r="A137" i="8"/>
  <c r="L121" i="8"/>
  <c r="L124" i="8" s="1"/>
  <c r="H124" i="8"/>
  <c r="A95" i="8"/>
  <c r="A93" i="8"/>
  <c r="A92" i="8"/>
  <c r="A40" i="2" s="1"/>
  <c r="L85" i="8"/>
  <c r="J85" i="8"/>
  <c r="H85" i="8"/>
  <c r="F85" i="8"/>
  <c r="F87" i="8" s="1"/>
  <c r="A49" i="8"/>
  <c r="A47" i="8"/>
  <c r="L38" i="8"/>
  <c r="J38" i="8"/>
  <c r="H38" i="8"/>
  <c r="H40" i="8" s="1"/>
  <c r="F38" i="8"/>
  <c r="L22" i="8"/>
  <c r="J22" i="8"/>
  <c r="F22" i="8"/>
  <c r="H20" i="2" l="1"/>
  <c r="H23" i="2" s="1"/>
  <c r="H25" i="2" s="1"/>
  <c r="L20" i="2"/>
  <c r="L23" i="2" s="1"/>
  <c r="L25" i="2" s="1"/>
  <c r="J23" i="2"/>
  <c r="J25" i="2" s="1"/>
  <c r="J22" i="6"/>
  <c r="J34" i="6" s="1"/>
  <c r="L40" i="8"/>
  <c r="J87" i="8"/>
  <c r="H87" i="8"/>
  <c r="H126" i="8" s="1"/>
  <c r="L87" i="8"/>
  <c r="L126" i="8" s="1"/>
  <c r="F40" i="8"/>
  <c r="J40" i="8"/>
  <c r="H22" i="6" l="1"/>
  <c r="H34" i="6" s="1"/>
  <c r="L22" i="6"/>
  <c r="L34" i="6" s="1"/>
  <c r="N27" i="3"/>
  <c r="J119" i="8" s="1"/>
  <c r="J27" i="3"/>
  <c r="J117" i="8" s="1"/>
  <c r="H27" i="3"/>
  <c r="J114" i="8" s="1"/>
  <c r="F27" i="3"/>
  <c r="A50" i="6" l="1"/>
  <c r="A102" i="6" s="1"/>
  <c r="V27" i="4" l="1"/>
  <c r="T29" i="4"/>
  <c r="F122" i="8" s="1"/>
  <c r="P29" i="4"/>
  <c r="F119" i="8" s="1"/>
  <c r="N29" i="4"/>
  <c r="F118" i="8" s="1"/>
  <c r="L29" i="4"/>
  <c r="F117" i="8" s="1"/>
  <c r="J29" i="4"/>
  <c r="F115" i="8" s="1"/>
  <c r="V22" i="4"/>
  <c r="H29" i="4"/>
  <c r="F114" i="8" s="1"/>
  <c r="F29" i="4"/>
  <c r="F113" i="8" s="1"/>
  <c r="V29" i="4" l="1"/>
  <c r="F121" i="8"/>
  <c r="F124" i="8" s="1"/>
  <c r="F126" i="8" s="1"/>
  <c r="R29" i="4"/>
  <c r="A3" i="3"/>
  <c r="A3" i="6" s="1"/>
  <c r="A43" i="2" l="1"/>
  <c r="A39" i="4" l="1"/>
  <c r="P21" i="3" l="1"/>
  <c r="L37" i="6" l="1"/>
  <c r="L88" i="6" l="1"/>
  <c r="L91" i="6" s="1"/>
  <c r="H37" i="6"/>
  <c r="F59" i="2"/>
  <c r="H88" i="6" l="1"/>
  <c r="H91" i="6" s="1"/>
  <c r="A42" i="2" l="1"/>
  <c r="A48" i="6" l="1"/>
  <c r="A100" i="6" l="1"/>
  <c r="A144" i="6" s="1"/>
  <c r="A103" i="6" l="1"/>
  <c r="A51" i="6"/>
  <c r="F14" i="2" l="1"/>
  <c r="F20" i="2" s="1"/>
  <c r="A80" i="2"/>
  <c r="L27" i="3" l="1"/>
  <c r="J118" i="8" l="1"/>
  <c r="J121" i="8" s="1"/>
  <c r="J124" i="8" s="1"/>
  <c r="J126" i="8" s="1"/>
  <c r="F22" i="6"/>
  <c r="F34" i="6" s="1"/>
  <c r="F37" i="6" s="1"/>
  <c r="F88" i="6" s="1"/>
  <c r="F91" i="6" s="1"/>
  <c r="F23" i="2"/>
  <c r="F25" i="2" s="1"/>
  <c r="P25" i="3" l="1"/>
  <c r="P27" i="3" s="1"/>
  <c r="J37" i="6" l="1"/>
  <c r="J88" i="6" s="1"/>
  <c r="J91" i="6" l="1"/>
  <c r="F53" i="2" l="1"/>
</calcChain>
</file>

<file path=xl/sharedStrings.xml><?xml version="1.0" encoding="utf-8"?>
<sst xmlns="http://schemas.openxmlformats.org/spreadsheetml/2006/main" count="420" uniqueCount="207">
  <si>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</si>
  <si>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</si>
  <si>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</si>
  <si>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</si>
  <si>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</si>
  <si>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</si>
  <si>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</si>
  <si>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</si>
  <si>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</si>
  <si>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</si>
  <si>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เงินจ่ายล่วงหน้าค่าก่อสร้าง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</si>
  <si>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</si>
  <si>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</si>
  <si>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</si>
  <si>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</si>
  <si>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</si>
  <si>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</si>
  <si>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</si>
  <si>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</si>
  <si>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</si>
  <si>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</si>
  <si>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</si>
  <si>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</si>
  <si>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</si>
  <si>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</si>
  <si>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</si>
  <si>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</si>
  <si>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</si>
  <si>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</si>
  <si>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</si>
  <si>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</si>
  <si>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</si>
  <si>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</si>
  <si>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</si>
  <si>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</si>
  <si>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</si>
  <si>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</si>
  <si>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</si>
  <si>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</si>
  <si>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</si>
  <si>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</si>
  <si>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</si>
  <si>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</si>
  <si>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</si>
  <si>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</si>
  <si>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ส่วนของผู้เป็นเจ้าของของบริษัทใหญ่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</si>
  <si>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</si>
  <si>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</si>
  <si>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</si>
  <si>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</si>
  <si>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</si>
  <si>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</si>
  <si>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</si>
  <si>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</si>
  <si>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</si>
  <si>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</si>
  <si>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</si>
  <si>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</si>
  <si>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</si>
  <si>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</si>
  <si>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</si>
  <si>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</si>
  <si>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</si>
  <si>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</si>
  <si>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</si>
  <si>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</si>
  <si>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</si>
  <si>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</si>
  <si>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</si>
  <si>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</si>
  <si>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</si>
  <si>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</si>
  <si>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</si>
  <si>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</si>
  <si>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</si>
  <si>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</si>
  <si>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</si>
  <si>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</si>
  <si>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</si>
  <si>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</si>
  <si>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</si>
  <si>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</si>
  <si>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การเพิ่มทุนของบริษัทย่อย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</si>
  <si>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</si>
  <si>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</si>
  <si>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</si>
  <si>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</si>
  <si>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</si>
  <si>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</si>
  <si>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</si>
  <si>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</si>
  <si>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</si>
  <si>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</si>
  <si>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</si>
  <si>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</si>
  <si>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</si>
  <si>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</si>
  <si>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</si>
  <si>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</si>
  <si>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</si>
  <si>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</si>
  <si>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</si>
  <si>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</si>
  <si>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</si>
  <si>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</si>
  <si>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</si>
  <si>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</si>
  <si>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</si>
  <si>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</si>
  <si>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</si>
  <si>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</si>
  <si>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</si>
  <si>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เงินสดจ่ายเพื่อซื้ออาคารและอุปกรณ์และงานระหว่างก่อสร้าง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</si>
  <si>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</si>
  <si>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</si>
  <si>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</si>
  <si>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</si>
  <si>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</si>
  <si>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</si>
  <si>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</si>
  <si>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เงินสดจ่ายต้นทุนการกู้ยืมที่รวมอยู่ในอาคารและอุปกรณ์</t>
  </si>
  <si>
    <t>และงานระหว่างก่อสร้าง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</si>
  <si>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</si>
  <si>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</si>
  <si>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</si>
  <si>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เงินกู้ยืมระยะยาวจากกิจการที่เกี่ยวข้องกัน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</si>
  <si>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</si>
  <si>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</si>
  <si>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</si>
  <si>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</si>
  <si>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</si>
  <si>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</si>
  <si>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</si>
  <si>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</si>
  <si>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</si>
  <si>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</si>
  <si>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</si>
  <si>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</si>
  <si>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</si>
  <si>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</si>
  <si>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</si>
  <si>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</si>
  <si>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</si>
  <si>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</si>
  <si>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</si>
  <si>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</si>
  <si>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</si>
  <si>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</si>
  <si>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 xml:space="preserve"> พ.ศ. 2564</t>
  </si>
  <si>
    <t>กำไรสำหรับงวด</t>
  </si>
  <si>
    <t>กำไรเบ็ดเสร็จรวมสำหรับงวด</t>
  </si>
  <si>
    <t>ยอดคงเหลือ ณ วันที่ 1 มกราคม พ.ศ. 2564</t>
  </si>
  <si>
    <t>การเปลี่ยนแปลงในรายการกับผู้เป็นเจ้าของสำหรับงวด</t>
  </si>
  <si>
    <t>กำไร (ขาดทุน) เบ็ดเสร็จรวมสำหรับงวด</t>
  </si>
  <si>
    <t>การเปลี่ยนแปลงส่วนของเจ้าของสำหรับงวด</t>
  </si>
  <si>
    <t>ยอดคงเหลือต้นงวด</t>
  </si>
  <si>
    <t>ยอดคงเหลือปลายงวด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</si>
  <si>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</si>
  <si>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</si>
  <si>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</si>
  <si>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งบแสดงการเปลี่ยนแปลงส่วนของเจ้าของ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</si>
  <si>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</si>
  <si>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</si>
  <si>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</si>
  <si>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</si>
  <si>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</si>
  <si>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</si>
  <si>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 xml:space="preserve"> พ.ศ. 2565</t>
  </si>
  <si>
    <t>ยอดคงเหลือ ณ วันที่ 1 มกราคม พ.ศ. 2565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</si>
  <si>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</si>
  <si>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</si>
  <si>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การจ่ายเงินปันผล</t>
  </si>
  <si>
    <t>- รายได้เงินปันผล</t>
  </si>
  <si>
    <t>เงินสดรับจากเงินกู้ยืมระยะสั้นจากสถาบันการเงิน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</si>
  <si>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</si>
  <si>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</si>
  <si>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</si>
  <si>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 xml:space="preserve">- หุ้นสามัญจำนวน 1,600,000,000 หุ้น </t>
  </si>
  <si>
    <t>มูลค่าที่ได้รับชำระแล้วหุ้นละ 0.50 บาท</t>
  </si>
  <si>
    <t>กำไร (ขาดทุน) สุทธิจากอัตราแลกเปลี่ยน</t>
  </si>
  <si>
    <t>กระแสเงินสดสุทธิได้มาจาก (ใช้ไปใน) กิจกรรมลงทุน</t>
  </si>
  <si>
    <t>- สินทรัพย์ไม่หมุนเวียนอื่น</t>
  </si>
  <si>
    <t>- การได้มาซึ่งสินทรัพย์สิทธิการใช้ภายใต้สัญญาเช่า</t>
  </si>
  <si>
    <t>เงินสดจ่ายค่าธรรมเนียมในการจัดหาเงินกู้ยืม</t>
  </si>
  <si>
    <t>เงินสดรับจากการรับชำระค่าหุ้นเพิ่มทุนของบริษัทย่อย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</si>
  <si>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</si>
  <si>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</si>
  <si>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</si>
  <si>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</si>
  <si>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30 มิถุนายน พ.ศ. 2564</t>
  </si>
  <si>
    <t>ยอดคงเหลือ ณ วันที่ 30 มิถุนายน พ.ศ. 2565</t>
  </si>
  <si>
    <t>รายได้เงินปันผล</t>
  </si>
  <si>
    <t>-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</si>
  <si>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</si>
  <si>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เงินปันผลรับจากบริษัทย่อย</t>
  </si>
  <si>
    <t>เงินสดจ่ายเงินปันผล</t>
  </si>
  <si>
    <t>ขาดทุนสุทธิจากอัตราแลกเปลี่ยน</t>
  </si>
  <si>
    <t>เงินกู้ยืมระยะสั้นจากสถาบันการเงิน สุทธิ</t>
  </si>
  <si>
    <t>17.5</t>
  </si>
  <si>
    <t>17.6</t>
  </si>
  <si>
    <t>เงินสดและรายการเทียบเท่าเงินสดลดลงสุทธิ</t>
  </si>
  <si>
    <t>เงินจ่ายล่วงหน้าค่าซื้อสินทรัพย์</t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</si>
  <si>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</si>
  <si>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</si>
  <si>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กิจกรรมจัดหาเงิน</t>
  </si>
  <si>
    <t>เงินสดรับ (จ่าย) จากการดำเนินงาน</t>
  </si>
  <si>
    <t>- ขาดทุนสุทธิจากการตัดจำหน่ายอุปกรณ์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</si>
</sst>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164" fontId="7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horizontal="left"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left" vertical="center"/>
    </xf>
    <xf numFmtId="165" fontId="7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left" vertical="center"/>
    </xf>
    <xf numFmtId="164" fontId="8" fillId="0" borderId="0" xfId="2" quotePrefix="1" applyNumberFormat="1" applyFont="1" applyFill="1" applyBorder="1" applyAlignment="1">
      <alignment horizontal="left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>
      <alignment horizontal="left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8" fillId="0" borderId="0" xfId="2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166" fontId="8" fillId="0" borderId="0" xfId="2" applyNumberFormat="1" applyFont="1" applyFill="1" applyAlignment="1">
      <alignment horizontal="right" vertical="center"/>
    </xf>
    <xf numFmtId="0" fontId="8" fillId="0" borderId="0" xfId="2" quotePrefix="1" applyFont="1" applyFill="1" applyAlignment="1">
      <alignment vertical="center"/>
    </xf>
    <xf numFmtId="0" fontId="7" fillId="0" borderId="0" xfId="2" quotePrefix="1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left" vertical="center"/>
    </xf>
    <xf numFmtId="164" fontId="8" fillId="0" borderId="0" xfId="4" applyNumberFormat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Border="1" applyAlignment="1">
      <alignment vertical="center"/>
    </xf>
    <xf numFmtId="169" fontId="8" fillId="2" borderId="0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Border="1" applyAlignment="1">
      <alignment horizontal="left" vertical="center"/>
    </xf>
    <xf numFmtId="166" fontId="8" fillId="2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166" fontId="8" fillId="2" borderId="0" xfId="2" applyNumberFormat="1" applyFont="1" applyFill="1" applyBorder="1" applyAlignment="1">
      <alignment horizontal="right" vertical="center"/>
    </xf>
    <xf numFmtId="164" fontId="9" fillId="0" borderId="0" xfId="2" quotePrefix="1" applyNumberFormat="1" applyFont="1" applyFill="1" applyBorder="1" applyAlignment="1">
      <alignment horizontal="left" vertical="center"/>
    </xf>
    <xf numFmtId="164" fontId="9" fillId="0" borderId="0" xfId="2" applyNumberFormat="1" applyFont="1" applyFill="1" applyBorder="1" applyAlignment="1">
      <alignment horizontal="left" vertical="center"/>
    </xf>
    <xf numFmtId="164" fontId="9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4" fontId="7" fillId="0" borderId="0" xfId="2" quotePrefix="1" applyNumberFormat="1" applyFont="1" applyFill="1" applyBorder="1" applyAlignment="1">
      <alignment horizontal="left"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7" fontId="8" fillId="0" borderId="0" xfId="2" quotePrefix="1" applyNumberFormat="1" applyFont="1" applyFill="1" applyBorder="1" applyAlignment="1">
      <alignment horizontal="center" vertical="center"/>
    </xf>
    <xf numFmtId="168" fontId="8" fillId="0" borderId="0" xfId="2" quotePrefix="1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4" fontId="8" fillId="0" borderId="0" xfId="2" quotePrefix="1" applyNumberFormat="1" applyFont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 shrinkToFit="1"/>
    </xf>
    <xf numFmtId="165" fontId="8" fillId="0" borderId="1" xfId="2" applyNumberFormat="1" applyFont="1" applyBorder="1" applyAlignment="1">
      <alignment vertical="center" shrinkToFit="1"/>
    </xf>
    <xf numFmtId="165" fontId="8" fillId="2" borderId="0" xfId="2" applyNumberFormat="1" applyFont="1" applyFill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2" borderId="2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 shrinkToFit="1"/>
    </xf>
    <xf numFmtId="165" fontId="8" fillId="0" borderId="0" xfId="2" applyNumberFormat="1" applyFont="1" applyFill="1" applyAlignment="1">
      <alignment horizontal="left" vertical="center"/>
    </xf>
    <xf numFmtId="164" fontId="8" fillId="0" borderId="0" xfId="2" applyNumberFormat="1" applyFont="1" applyFill="1" applyAlignment="1">
      <alignment horizontal="right" vertical="center"/>
    </xf>
    <xf numFmtId="164" fontId="8" fillId="0" borderId="0" xfId="2" quotePrefix="1" applyNumberFormat="1" applyFont="1" applyFill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8" fillId="0" borderId="0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4" fontId="8" fillId="0" borderId="1" xfId="2" applyNumberFormat="1" applyFont="1" applyFill="1" applyBorder="1" applyAlignment="1">
      <alignment horizontal="left" vertical="center" shrinkToFit="1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47F5-0F7E-404A-B2ED-900703958C62}">
  <sheetPr>
    <tabColor rgb="FFC00000"/>
  </sheetPr>
  <dimension ref="A1:L137"/>
  <sheetViews>
    <sheetView zoomScaleNormal="100" zoomScaleSheetLayoutView="86" workbookViewId="0">
      <selection activeCell="O18" sqref="O18"/>
    </sheetView>
  </sheetViews>
  <sheetFormatPr defaultColWidth="9.28515625" defaultRowHeight="20.100000000000001" customHeight="1" x14ac:dyDescent="0.25"/>
  <cols>
    <col min="1" max="2" width="1.7109375" style="117" customWidth="1"/>
    <col min="3" max="3" width="32.7109375" style="117" customWidth="1"/>
    <col min="4" max="4" width="7.7109375" style="108" customWidth="1"/>
    <col min="5" max="5" width="0.5703125" style="108" customWidth="1"/>
    <col min="6" max="6" width="12.28515625" style="121" customWidth="1"/>
    <col min="7" max="7" width="0.5703125" style="120" customWidth="1"/>
    <col min="8" max="8" width="12.28515625" style="41" customWidth="1"/>
    <col min="9" max="9" width="0.5703125" style="120" customWidth="1"/>
    <col min="10" max="10" width="12" style="121" customWidth="1"/>
    <col min="11" max="11" width="0.5703125" style="121" customWidth="1"/>
    <col min="12" max="12" width="12" style="41" customWidth="1"/>
    <col min="13" max="13" width="9.7109375" style="116" bestFit="1" customWidth="1"/>
    <col min="14" max="16384" width="9.28515625" style="116"/>
  </cols>
  <sheetData>
    <row r="1" spans="1:12" s="111" customFormat="1" ht="20.100000000000001" customHeight="1" x14ac:dyDescent="0.25">
      <c r="A1" s="107" t="s">
        <v>174</v>
      </c>
      <c r="B1" s="107"/>
      <c r="C1" s="107"/>
      <c r="D1" s="108"/>
      <c r="E1" s="108"/>
      <c r="F1" s="109"/>
      <c r="G1" s="110"/>
      <c r="H1" s="37"/>
      <c r="I1" s="110"/>
      <c r="J1" s="109"/>
      <c r="K1" s="109"/>
      <c r="L1" s="37"/>
    </row>
    <row r="2" spans="1:12" s="111" customFormat="1" ht="20.100000000000001" customHeight="1" x14ac:dyDescent="0.25">
      <c r="A2" s="107" t="s">
        <v>0</v>
      </c>
      <c r="B2" s="107"/>
      <c r="C2" s="107"/>
      <c r="D2" s="108"/>
      <c r="E2" s="108"/>
      <c r="F2" s="109"/>
      <c r="G2" s="110"/>
      <c r="H2" s="37"/>
      <c r="I2" s="110"/>
      <c r="J2" s="109"/>
      <c r="K2" s="109"/>
      <c r="L2" s="37"/>
    </row>
    <row r="3" spans="1:12" s="111" customFormat="1" ht="20.100000000000001" customHeight="1" x14ac:dyDescent="0.25">
      <c r="A3" s="112" t="s">
        <v>185</v>
      </c>
      <c r="B3" s="113"/>
      <c r="C3" s="113"/>
      <c r="D3" s="114"/>
      <c r="E3" s="114"/>
      <c r="F3" s="137"/>
      <c r="G3" s="115"/>
      <c r="H3" s="138"/>
      <c r="I3" s="115"/>
      <c r="J3" s="137"/>
      <c r="K3" s="137"/>
      <c r="L3" s="138"/>
    </row>
    <row r="5" spans="1:12" ht="20.100000000000001" customHeight="1" x14ac:dyDescent="0.25">
      <c r="A5" s="116"/>
      <c r="D5" s="118"/>
      <c r="E5" s="118"/>
      <c r="F5" s="141" t="s">
        <v>144</v>
      </c>
      <c r="G5" s="141"/>
      <c r="H5" s="141"/>
      <c r="I5" s="119"/>
      <c r="J5" s="141" t="s">
        <v>145</v>
      </c>
      <c r="K5" s="141"/>
      <c r="L5" s="141"/>
    </row>
    <row r="6" spans="1:12" ht="20.100000000000001" customHeight="1" x14ac:dyDescent="0.25">
      <c r="A6" s="116"/>
      <c r="D6" s="118"/>
      <c r="E6" s="118"/>
      <c r="F6" s="109" t="s">
        <v>158</v>
      </c>
      <c r="G6" s="109"/>
      <c r="H6" s="37" t="s">
        <v>146</v>
      </c>
      <c r="I6" s="119"/>
      <c r="J6" s="109" t="s">
        <v>158</v>
      </c>
      <c r="K6" s="109"/>
      <c r="L6" s="37" t="s">
        <v>146</v>
      </c>
    </row>
    <row r="7" spans="1:12" ht="20.100000000000001" customHeight="1" x14ac:dyDescent="0.25">
      <c r="A7" s="116"/>
      <c r="D7" s="118"/>
      <c r="E7" s="118"/>
      <c r="F7" s="109" t="s">
        <v>186</v>
      </c>
      <c r="G7" s="109"/>
      <c r="H7" s="37" t="s">
        <v>147</v>
      </c>
      <c r="I7" s="119"/>
      <c r="J7" s="109" t="s">
        <v>186</v>
      </c>
      <c r="K7" s="109"/>
      <c r="L7" s="37" t="s">
        <v>147</v>
      </c>
    </row>
    <row r="8" spans="1:12" ht="20.100000000000001" customHeight="1" x14ac:dyDescent="0.25">
      <c r="F8" s="109" t="s">
        <v>167</v>
      </c>
      <c r="G8" s="110"/>
      <c r="H8" s="37" t="s">
        <v>148</v>
      </c>
      <c r="I8" s="110"/>
      <c r="J8" s="109" t="s">
        <v>167</v>
      </c>
      <c r="K8" s="110"/>
      <c r="L8" s="37" t="s">
        <v>148</v>
      </c>
    </row>
    <row r="9" spans="1:12" ht="20.100000000000001" customHeight="1" x14ac:dyDescent="0.25">
      <c r="D9" s="114" t="s">
        <v>1</v>
      </c>
      <c r="F9" s="137" t="s">
        <v>2</v>
      </c>
      <c r="G9" s="110"/>
      <c r="H9" s="138" t="s">
        <v>2</v>
      </c>
      <c r="I9" s="110"/>
      <c r="J9" s="137" t="s">
        <v>2</v>
      </c>
      <c r="K9" s="139"/>
      <c r="L9" s="138" t="s">
        <v>2</v>
      </c>
    </row>
    <row r="10" spans="1:12" ht="20.100000000000001" customHeight="1" x14ac:dyDescent="0.25">
      <c r="A10" s="107" t="s">
        <v>3</v>
      </c>
      <c r="F10" s="77"/>
      <c r="J10" s="77"/>
      <c r="K10" s="140"/>
    </row>
    <row r="11" spans="1:12" ht="8.25" customHeight="1" x14ac:dyDescent="0.25">
      <c r="D11" s="122"/>
      <c r="E11" s="122"/>
      <c r="F11" s="77"/>
      <c r="J11" s="77"/>
    </row>
    <row r="12" spans="1:12" ht="20.100000000000001" customHeight="1" x14ac:dyDescent="0.25">
      <c r="A12" s="107" t="s">
        <v>4</v>
      </c>
      <c r="D12" s="122"/>
      <c r="E12" s="122"/>
      <c r="F12" s="77"/>
      <c r="J12" s="77"/>
    </row>
    <row r="13" spans="1:12" ht="8.25" customHeight="1" x14ac:dyDescent="0.25">
      <c r="D13" s="122"/>
      <c r="E13" s="122"/>
      <c r="F13" s="77"/>
      <c r="J13" s="77"/>
    </row>
    <row r="14" spans="1:12" ht="20.100000000000001" customHeight="1" x14ac:dyDescent="0.25">
      <c r="A14" s="117" t="s">
        <v>5</v>
      </c>
      <c r="D14" s="122"/>
      <c r="E14" s="122"/>
      <c r="F14" s="77">
        <v>50595568</v>
      </c>
      <c r="H14" s="41">
        <v>54473627</v>
      </c>
      <c r="I14" s="121"/>
      <c r="J14" s="77">
        <v>6409378</v>
      </c>
      <c r="L14" s="41">
        <v>34742598</v>
      </c>
    </row>
    <row r="15" spans="1:12" ht="20.100000000000001" customHeight="1" x14ac:dyDescent="0.25">
      <c r="A15" s="117" t="s">
        <v>118</v>
      </c>
      <c r="D15" s="122">
        <v>6</v>
      </c>
      <c r="E15" s="122"/>
      <c r="F15" s="77">
        <v>171183832</v>
      </c>
      <c r="H15" s="41">
        <v>207473956</v>
      </c>
      <c r="I15" s="121"/>
      <c r="J15" s="77">
        <v>47237025</v>
      </c>
      <c r="L15" s="41">
        <v>71039726</v>
      </c>
    </row>
    <row r="16" spans="1:12" ht="20.100000000000001" customHeight="1" x14ac:dyDescent="0.25">
      <c r="A16" s="117" t="s">
        <v>87</v>
      </c>
      <c r="D16" s="122">
        <v>17.399999999999999</v>
      </c>
      <c r="E16" s="122"/>
      <c r="F16" s="77">
        <v>15868140</v>
      </c>
      <c r="H16" s="41">
        <v>14521132</v>
      </c>
      <c r="I16" s="121"/>
      <c r="J16" s="77">
        <v>38437107</v>
      </c>
      <c r="L16" s="41">
        <v>34466656</v>
      </c>
    </row>
    <row r="17" spans="1:12" ht="20.100000000000001" customHeight="1" x14ac:dyDescent="0.25">
      <c r="A17" s="117" t="s">
        <v>169</v>
      </c>
      <c r="D17" s="122"/>
      <c r="E17" s="122"/>
      <c r="F17" s="77"/>
      <c r="I17" s="121"/>
      <c r="J17" s="77"/>
    </row>
    <row r="18" spans="1:12" ht="20.100000000000001" customHeight="1" x14ac:dyDescent="0.25">
      <c r="B18" s="123" t="s">
        <v>119</v>
      </c>
      <c r="D18" s="122">
        <v>17.5</v>
      </c>
      <c r="E18" s="122"/>
      <c r="F18" s="77">
        <v>0</v>
      </c>
      <c r="H18" s="41">
        <v>0</v>
      </c>
      <c r="I18" s="121"/>
      <c r="J18" s="77">
        <v>12000000</v>
      </c>
      <c r="L18" s="41">
        <v>24000000</v>
      </c>
    </row>
    <row r="19" spans="1:12" ht="20.100000000000001" customHeight="1" x14ac:dyDescent="0.25">
      <c r="A19" s="117" t="s">
        <v>6</v>
      </c>
      <c r="D19" s="122"/>
      <c r="E19" s="122"/>
      <c r="F19" s="77">
        <v>97799658</v>
      </c>
      <c r="H19" s="41">
        <v>114129244</v>
      </c>
      <c r="I19" s="121"/>
      <c r="J19" s="77">
        <v>86205695</v>
      </c>
      <c r="L19" s="41">
        <v>107255633</v>
      </c>
    </row>
    <row r="20" spans="1:12" ht="20.100000000000001" customHeight="1" x14ac:dyDescent="0.25">
      <c r="A20" s="117" t="s">
        <v>7</v>
      </c>
      <c r="D20" s="122"/>
      <c r="E20" s="122"/>
      <c r="F20" s="60">
        <f>11307677-2000000</f>
        <v>9307677</v>
      </c>
      <c r="H20" s="12">
        <v>8457509</v>
      </c>
      <c r="J20" s="60">
        <v>2531469</v>
      </c>
      <c r="L20" s="12">
        <v>2716268</v>
      </c>
    </row>
    <row r="21" spans="1:12" ht="8.25" customHeight="1" x14ac:dyDescent="0.25">
      <c r="D21" s="122"/>
      <c r="E21" s="122"/>
      <c r="F21" s="77"/>
      <c r="J21" s="77"/>
    </row>
    <row r="22" spans="1:12" ht="20.100000000000001" customHeight="1" x14ac:dyDescent="0.25">
      <c r="A22" s="107" t="s">
        <v>8</v>
      </c>
      <c r="D22" s="122"/>
      <c r="E22" s="122"/>
      <c r="F22" s="60">
        <f>SUM(F14:F20)</f>
        <v>344754875</v>
      </c>
      <c r="H22" s="12">
        <f>SUM(H14:H20)</f>
        <v>399055468</v>
      </c>
      <c r="J22" s="60">
        <f>SUM(J14:J20)</f>
        <v>192820674</v>
      </c>
      <c r="L22" s="12">
        <f>SUM(L14:L20)</f>
        <v>274220881</v>
      </c>
    </row>
    <row r="23" spans="1:12" ht="20.100000000000001" customHeight="1" x14ac:dyDescent="0.25">
      <c r="F23" s="77"/>
      <c r="J23" s="77"/>
    </row>
    <row r="24" spans="1:12" ht="20.100000000000001" customHeight="1" x14ac:dyDescent="0.25">
      <c r="A24" s="107" t="s">
        <v>93</v>
      </c>
      <c r="D24" s="122"/>
      <c r="E24" s="122"/>
      <c r="F24" s="77"/>
      <c r="J24" s="77"/>
    </row>
    <row r="25" spans="1:12" ht="8.25" customHeight="1" x14ac:dyDescent="0.25">
      <c r="A25" s="107"/>
      <c r="D25" s="122"/>
      <c r="E25" s="122"/>
      <c r="F25" s="77"/>
      <c r="J25" s="77"/>
    </row>
    <row r="26" spans="1:12" ht="20.100000000000001" customHeight="1" x14ac:dyDescent="0.25">
      <c r="A26" s="117" t="s">
        <v>9</v>
      </c>
      <c r="D26" s="122">
        <v>7</v>
      </c>
      <c r="E26" s="122"/>
      <c r="F26" s="77">
        <v>73887778</v>
      </c>
      <c r="H26" s="41">
        <v>73764616</v>
      </c>
      <c r="I26" s="121"/>
      <c r="J26" s="77">
        <v>0</v>
      </c>
      <c r="L26" s="41">
        <v>0</v>
      </c>
    </row>
    <row r="27" spans="1:12" ht="20.100000000000001" customHeight="1" x14ac:dyDescent="0.25">
      <c r="A27" s="117" t="s">
        <v>132</v>
      </c>
      <c r="B27" s="123"/>
      <c r="D27" s="122">
        <v>8</v>
      </c>
      <c r="E27" s="122"/>
      <c r="F27" s="77">
        <v>106465625</v>
      </c>
      <c r="H27" s="41">
        <v>105952727</v>
      </c>
      <c r="I27" s="121"/>
      <c r="J27" s="77">
        <v>0</v>
      </c>
      <c r="L27" s="41">
        <v>0</v>
      </c>
    </row>
    <row r="28" spans="1:12" ht="20.100000000000001" customHeight="1" x14ac:dyDescent="0.25">
      <c r="A28" s="117" t="s">
        <v>170</v>
      </c>
      <c r="D28" s="122">
        <v>17.5</v>
      </c>
      <c r="E28" s="122"/>
      <c r="F28" s="77">
        <v>0</v>
      </c>
      <c r="H28" s="41">
        <v>0</v>
      </c>
      <c r="I28" s="121"/>
      <c r="J28" s="77">
        <v>353478735</v>
      </c>
      <c r="L28" s="41">
        <v>391588735</v>
      </c>
    </row>
    <row r="29" spans="1:12" ht="20.100000000000001" customHeight="1" x14ac:dyDescent="0.25">
      <c r="A29" s="116" t="s">
        <v>114</v>
      </c>
      <c r="D29" s="122">
        <v>9</v>
      </c>
      <c r="E29" s="122"/>
      <c r="F29" s="77">
        <v>0</v>
      </c>
      <c r="H29" s="41">
        <v>0</v>
      </c>
      <c r="I29" s="121"/>
      <c r="J29" s="77">
        <v>438080971</v>
      </c>
      <c r="L29" s="41">
        <v>425879971</v>
      </c>
    </row>
    <row r="30" spans="1:12" ht="20.100000000000001" customHeight="1" x14ac:dyDescent="0.25">
      <c r="A30" s="116" t="s">
        <v>143</v>
      </c>
      <c r="D30" s="122"/>
      <c r="E30" s="122"/>
      <c r="F30" s="77">
        <f>9200000-3000000</f>
        <v>6200000</v>
      </c>
      <c r="H30" s="41">
        <v>6200000</v>
      </c>
      <c r="I30" s="121"/>
      <c r="J30" s="77">
        <v>0</v>
      </c>
      <c r="L30" s="41">
        <v>0</v>
      </c>
    </row>
    <row r="31" spans="1:12" ht="20.100000000000001" customHeight="1" x14ac:dyDescent="0.25">
      <c r="A31" s="117" t="s">
        <v>163</v>
      </c>
      <c r="D31" s="124">
        <v>10.1</v>
      </c>
      <c r="E31" s="124"/>
      <c r="F31" s="77">
        <v>1923385184</v>
      </c>
      <c r="H31" s="41">
        <v>1986427521</v>
      </c>
      <c r="I31" s="121"/>
      <c r="J31" s="77">
        <v>605415601</v>
      </c>
      <c r="L31" s="41">
        <v>625276347</v>
      </c>
    </row>
    <row r="32" spans="1:12" ht="20.100000000000001" customHeight="1" x14ac:dyDescent="0.25">
      <c r="A32" s="117" t="s">
        <v>133</v>
      </c>
      <c r="D32" s="124">
        <v>11</v>
      </c>
      <c r="E32" s="124"/>
      <c r="F32" s="77">
        <v>73538518</v>
      </c>
      <c r="H32" s="41">
        <v>61975230</v>
      </c>
      <c r="I32" s="121"/>
      <c r="J32" s="77">
        <v>33524707</v>
      </c>
      <c r="L32" s="41">
        <v>20818753</v>
      </c>
    </row>
    <row r="33" spans="1:12" ht="20.100000000000001" customHeight="1" x14ac:dyDescent="0.25">
      <c r="A33" s="116" t="s">
        <v>11</v>
      </c>
      <c r="D33" s="124">
        <v>10.199999999999999</v>
      </c>
      <c r="E33" s="124"/>
      <c r="F33" s="77">
        <v>31225996</v>
      </c>
      <c r="H33" s="41">
        <v>31911256</v>
      </c>
      <c r="I33" s="121"/>
      <c r="J33" s="77">
        <v>3512305</v>
      </c>
      <c r="L33" s="41">
        <v>3445599</v>
      </c>
    </row>
    <row r="34" spans="1:12" ht="20.100000000000001" customHeight="1" x14ac:dyDescent="0.25">
      <c r="A34" s="116" t="s">
        <v>124</v>
      </c>
      <c r="D34" s="124"/>
      <c r="E34" s="124"/>
      <c r="F34" s="77">
        <v>59098258</v>
      </c>
      <c r="H34" s="41">
        <v>58328018</v>
      </c>
      <c r="I34" s="121"/>
      <c r="J34" s="77">
        <v>0</v>
      </c>
      <c r="L34" s="41">
        <v>0</v>
      </c>
    </row>
    <row r="35" spans="1:12" ht="20.100000000000001" customHeight="1" x14ac:dyDescent="0.25">
      <c r="A35" s="116" t="s">
        <v>12</v>
      </c>
      <c r="D35" s="124"/>
      <c r="E35" s="124"/>
      <c r="F35" s="77">
        <v>2131945</v>
      </c>
      <c r="H35" s="41">
        <v>3392625</v>
      </c>
      <c r="I35" s="121"/>
      <c r="J35" s="77">
        <v>983171</v>
      </c>
      <c r="L35" s="41">
        <v>2202352</v>
      </c>
    </row>
    <row r="36" spans="1:12" ht="20.65" customHeight="1" x14ac:dyDescent="0.25">
      <c r="A36" s="116" t="s">
        <v>105</v>
      </c>
      <c r="D36" s="124"/>
      <c r="E36" s="124"/>
      <c r="F36" s="60">
        <f>31121340+2000000+3000000</f>
        <v>36121340</v>
      </c>
      <c r="H36" s="12">
        <v>21112139</v>
      </c>
      <c r="I36" s="121"/>
      <c r="J36" s="60">
        <v>31068635</v>
      </c>
      <c r="L36" s="12">
        <v>20729591</v>
      </c>
    </row>
    <row r="37" spans="1:12" ht="8.25" customHeight="1" x14ac:dyDescent="0.25">
      <c r="D37" s="122"/>
      <c r="E37" s="122"/>
      <c r="F37" s="77"/>
      <c r="I37" s="121"/>
      <c r="J37" s="77"/>
    </row>
    <row r="38" spans="1:12" ht="20.100000000000001" customHeight="1" x14ac:dyDescent="0.25">
      <c r="A38" s="107" t="s">
        <v>13</v>
      </c>
      <c r="D38" s="122"/>
      <c r="E38" s="122"/>
      <c r="F38" s="60">
        <f>SUM(F26:F36)</f>
        <v>2312054644</v>
      </c>
      <c r="H38" s="12">
        <f>SUM(H26:H36)</f>
        <v>2349064132</v>
      </c>
      <c r="J38" s="60">
        <f>SUM(J26:J36)</f>
        <v>1466064125</v>
      </c>
      <c r="L38" s="12">
        <f>SUM(L26:L36)</f>
        <v>1489941348</v>
      </c>
    </row>
    <row r="39" spans="1:12" ht="8.25" customHeight="1" x14ac:dyDescent="0.25">
      <c r="D39" s="122"/>
      <c r="E39" s="122"/>
      <c r="F39" s="77"/>
      <c r="J39" s="77"/>
    </row>
    <row r="40" spans="1:12" ht="20.100000000000001" customHeight="1" thickBot="1" x14ac:dyDescent="0.3">
      <c r="A40" s="107" t="s">
        <v>14</v>
      </c>
      <c r="F40" s="61">
        <f>SUM(F22+F38)</f>
        <v>2656809519</v>
      </c>
      <c r="H40" s="13">
        <f>SUM(H22+H38)</f>
        <v>2748119600</v>
      </c>
      <c r="J40" s="61">
        <f>SUM(J22+J38)</f>
        <v>1658884799</v>
      </c>
      <c r="L40" s="13">
        <f>SUM(L22+L38)</f>
        <v>1764162229</v>
      </c>
    </row>
    <row r="41" spans="1:12" ht="20.100000000000001" customHeight="1" thickTop="1" x14ac:dyDescent="0.25"/>
    <row r="42" spans="1:12" ht="2.25" customHeight="1" x14ac:dyDescent="0.25"/>
    <row r="43" spans="1:12" ht="15" customHeight="1" x14ac:dyDescent="0.25"/>
    <row r="44" spans="1:12" ht="20.100000000000001" customHeight="1" x14ac:dyDescent="0.25">
      <c r="A44" s="117" t="s">
        <v>116</v>
      </c>
    </row>
    <row r="45" spans="1:12" ht="19.5" customHeight="1" x14ac:dyDescent="0.25"/>
    <row r="46" spans="1:12" ht="21.95" customHeight="1" x14ac:dyDescent="0.25">
      <c r="A46" s="142" t="s">
        <v>164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 s="111" customFormat="1" ht="20.100000000000001" customHeight="1" x14ac:dyDescent="0.25">
      <c r="A47" s="107" t="str">
        <f>A1</f>
        <v>บริษัท ท่าฉาง กรีน เอ็นเนอร์ยี่ จำกัด (มหาชน)</v>
      </c>
      <c r="B47" s="107"/>
      <c r="C47" s="107"/>
      <c r="D47" s="108"/>
      <c r="E47" s="108"/>
      <c r="F47" s="109"/>
      <c r="G47" s="110"/>
      <c r="H47" s="37"/>
      <c r="I47" s="110"/>
      <c r="J47" s="109"/>
      <c r="K47" s="109"/>
      <c r="L47" s="37"/>
    </row>
    <row r="48" spans="1:12" s="111" customFormat="1" ht="20.100000000000001" customHeight="1" x14ac:dyDescent="0.25">
      <c r="A48" s="107" t="s">
        <v>0</v>
      </c>
      <c r="B48" s="107"/>
      <c r="C48" s="107"/>
      <c r="D48" s="108"/>
      <c r="E48" s="108"/>
      <c r="F48" s="109"/>
      <c r="G48" s="110"/>
      <c r="H48" s="37"/>
      <c r="I48" s="110"/>
      <c r="J48" s="109"/>
      <c r="K48" s="109"/>
      <c r="L48" s="37"/>
    </row>
    <row r="49" spans="1:12" s="111" customFormat="1" ht="20.100000000000001" customHeight="1" x14ac:dyDescent="0.25">
      <c r="A49" s="112" t="str">
        <f>A3</f>
        <v>ณ วันที่ 30 มิถุนายน พ.ศ. 2565</v>
      </c>
      <c r="B49" s="113"/>
      <c r="C49" s="113"/>
      <c r="D49" s="114"/>
      <c r="E49" s="114"/>
      <c r="F49" s="137"/>
      <c r="G49" s="115"/>
      <c r="H49" s="138"/>
      <c r="I49" s="115"/>
      <c r="J49" s="137"/>
      <c r="K49" s="137"/>
      <c r="L49" s="138"/>
    </row>
    <row r="51" spans="1:12" ht="20.100000000000001" customHeight="1" x14ac:dyDescent="0.25">
      <c r="A51" s="116"/>
      <c r="D51" s="118"/>
      <c r="E51" s="118"/>
      <c r="F51" s="141" t="s">
        <v>144</v>
      </c>
      <c r="G51" s="141"/>
      <c r="H51" s="141"/>
      <c r="I51" s="119"/>
      <c r="J51" s="141" t="s">
        <v>145</v>
      </c>
      <c r="K51" s="141"/>
      <c r="L51" s="141"/>
    </row>
    <row r="52" spans="1:12" ht="20.100000000000001" customHeight="1" x14ac:dyDescent="0.25">
      <c r="A52" s="116"/>
      <c r="D52" s="118"/>
      <c r="E52" s="118"/>
      <c r="F52" s="109" t="s">
        <v>158</v>
      </c>
      <c r="G52" s="109"/>
      <c r="H52" s="37" t="s">
        <v>146</v>
      </c>
      <c r="I52" s="119"/>
      <c r="J52" s="109" t="s">
        <v>158</v>
      </c>
      <c r="K52" s="109"/>
      <c r="L52" s="37" t="s">
        <v>146</v>
      </c>
    </row>
    <row r="53" spans="1:12" ht="20.100000000000001" customHeight="1" x14ac:dyDescent="0.25">
      <c r="A53" s="116"/>
      <c r="D53" s="118"/>
      <c r="E53" s="118"/>
      <c r="F53" s="109" t="s">
        <v>186</v>
      </c>
      <c r="G53" s="109"/>
      <c r="H53" s="37" t="s">
        <v>147</v>
      </c>
      <c r="I53" s="119"/>
      <c r="J53" s="109" t="s">
        <v>186</v>
      </c>
      <c r="K53" s="109"/>
      <c r="L53" s="37" t="s">
        <v>147</v>
      </c>
    </row>
    <row r="54" spans="1:12" ht="20.100000000000001" customHeight="1" x14ac:dyDescent="0.25">
      <c r="F54" s="109" t="s">
        <v>167</v>
      </c>
      <c r="G54" s="110"/>
      <c r="H54" s="37" t="s">
        <v>148</v>
      </c>
      <c r="I54" s="110"/>
      <c r="J54" s="109" t="s">
        <v>167</v>
      </c>
      <c r="K54" s="110"/>
      <c r="L54" s="37" t="s">
        <v>148</v>
      </c>
    </row>
    <row r="55" spans="1:12" ht="20.100000000000001" customHeight="1" x14ac:dyDescent="0.25">
      <c r="D55" s="114" t="s">
        <v>1</v>
      </c>
      <c r="F55" s="137" t="s">
        <v>2</v>
      </c>
      <c r="G55" s="110"/>
      <c r="H55" s="138" t="s">
        <v>2</v>
      </c>
      <c r="I55" s="110"/>
      <c r="J55" s="137" t="s">
        <v>2</v>
      </c>
      <c r="K55" s="109"/>
      <c r="L55" s="138" t="s">
        <v>2</v>
      </c>
    </row>
    <row r="56" spans="1:12" ht="20.100000000000001" customHeight="1" x14ac:dyDescent="0.25">
      <c r="A56" s="107" t="s">
        <v>15</v>
      </c>
      <c r="F56" s="77"/>
      <c r="J56" s="77"/>
    </row>
    <row r="57" spans="1:12" ht="8.25" customHeight="1" x14ac:dyDescent="0.25">
      <c r="F57" s="77"/>
      <c r="J57" s="77"/>
    </row>
    <row r="58" spans="1:12" ht="20.100000000000001" customHeight="1" x14ac:dyDescent="0.25">
      <c r="A58" s="107" t="s">
        <v>16</v>
      </c>
      <c r="F58" s="77"/>
      <c r="J58" s="77"/>
    </row>
    <row r="59" spans="1:12" ht="8.25" customHeight="1" x14ac:dyDescent="0.25">
      <c r="D59" s="122"/>
      <c r="E59" s="122"/>
      <c r="F59" s="77"/>
      <c r="J59" s="77"/>
    </row>
    <row r="60" spans="1:12" ht="19.149999999999999" customHeight="1" x14ac:dyDescent="0.25">
      <c r="A60" s="117" t="s">
        <v>197</v>
      </c>
      <c r="D60" s="122">
        <v>12</v>
      </c>
      <c r="E60" s="122"/>
      <c r="F60" s="77">
        <v>383900000</v>
      </c>
      <c r="H60" s="41">
        <v>0</v>
      </c>
      <c r="I60" s="121"/>
      <c r="J60" s="77">
        <v>278900000</v>
      </c>
      <c r="L60" s="41">
        <v>0</v>
      </c>
    </row>
    <row r="61" spans="1:12" ht="20.100000000000001" customHeight="1" x14ac:dyDescent="0.25">
      <c r="A61" s="117" t="s">
        <v>17</v>
      </c>
      <c r="D61" s="122"/>
      <c r="E61" s="122"/>
      <c r="F61" s="77">
        <v>16966676</v>
      </c>
      <c r="H61" s="41">
        <v>12383100</v>
      </c>
      <c r="I61" s="121"/>
      <c r="J61" s="77">
        <v>9087512</v>
      </c>
      <c r="L61" s="41">
        <v>4094139</v>
      </c>
    </row>
    <row r="62" spans="1:12" ht="20.100000000000001" customHeight="1" x14ac:dyDescent="0.25">
      <c r="A62" s="117" t="s">
        <v>88</v>
      </c>
      <c r="D62" s="122">
        <v>17.399999999999999</v>
      </c>
      <c r="E62" s="122"/>
      <c r="F62" s="77">
        <v>14424670</v>
      </c>
      <c r="H62" s="41">
        <v>9059890</v>
      </c>
      <c r="I62" s="121"/>
      <c r="J62" s="77">
        <v>5277362</v>
      </c>
      <c r="L62" s="41">
        <v>2955248</v>
      </c>
    </row>
    <row r="63" spans="1:12" ht="19.149999999999999" customHeight="1" x14ac:dyDescent="0.25">
      <c r="A63" s="117" t="s">
        <v>18</v>
      </c>
      <c r="D63" s="122"/>
      <c r="E63" s="122"/>
      <c r="F63" s="77">
        <v>35909719</v>
      </c>
      <c r="H63" s="41">
        <v>50887537</v>
      </c>
      <c r="I63" s="121"/>
      <c r="J63" s="77">
        <v>516596</v>
      </c>
      <c r="L63" s="41">
        <v>1804690</v>
      </c>
    </row>
    <row r="64" spans="1:12" ht="19.149999999999999" customHeight="1" x14ac:dyDescent="0.25">
      <c r="A64" s="117" t="s">
        <v>80</v>
      </c>
      <c r="D64" s="122"/>
      <c r="E64" s="122"/>
      <c r="F64" s="77">
        <v>1742294</v>
      </c>
      <c r="H64" s="41">
        <v>1957294</v>
      </c>
      <c r="I64" s="121"/>
      <c r="J64" s="77">
        <v>0</v>
      </c>
      <c r="L64" s="41">
        <v>0</v>
      </c>
    </row>
    <row r="65" spans="1:12" ht="19.149999999999999" customHeight="1" x14ac:dyDescent="0.25">
      <c r="A65" s="117" t="s">
        <v>106</v>
      </c>
      <c r="D65" s="122"/>
      <c r="E65" s="122"/>
      <c r="F65" s="77"/>
      <c r="I65" s="121"/>
      <c r="J65" s="77"/>
    </row>
    <row r="66" spans="1:12" ht="19.149999999999999" customHeight="1" x14ac:dyDescent="0.25">
      <c r="B66" s="123" t="s">
        <v>107</v>
      </c>
      <c r="D66" s="124">
        <v>13</v>
      </c>
      <c r="E66" s="124"/>
      <c r="F66" s="77">
        <v>222976047</v>
      </c>
      <c r="H66" s="41">
        <v>222931478</v>
      </c>
      <c r="I66" s="121"/>
      <c r="J66" s="77">
        <v>74860818</v>
      </c>
      <c r="L66" s="41">
        <v>74847937</v>
      </c>
    </row>
    <row r="67" spans="1:12" ht="19.149999999999999" customHeight="1" x14ac:dyDescent="0.25">
      <c r="A67" s="117" t="s">
        <v>125</v>
      </c>
      <c r="B67" s="123"/>
      <c r="D67" s="124"/>
      <c r="E67" s="124"/>
      <c r="F67" s="77"/>
      <c r="I67" s="121"/>
      <c r="J67" s="77"/>
    </row>
    <row r="68" spans="1:12" ht="19.149999999999999" customHeight="1" x14ac:dyDescent="0.25">
      <c r="B68" s="123" t="s">
        <v>119</v>
      </c>
      <c r="D68" s="124">
        <v>17.600000000000001</v>
      </c>
      <c r="E68" s="124"/>
      <c r="F68" s="77">
        <v>12000000</v>
      </c>
      <c r="H68" s="41">
        <v>12000000</v>
      </c>
      <c r="I68" s="121"/>
      <c r="J68" s="77">
        <v>28300000</v>
      </c>
      <c r="L68" s="41">
        <v>12000000</v>
      </c>
    </row>
    <row r="69" spans="1:12" ht="19.149999999999999" customHeight="1" x14ac:dyDescent="0.25">
      <c r="A69" s="117" t="s">
        <v>141</v>
      </c>
      <c r="B69" s="123"/>
      <c r="D69" s="122"/>
      <c r="E69" s="124"/>
      <c r="F69" s="77"/>
      <c r="I69" s="121"/>
      <c r="J69" s="77"/>
    </row>
    <row r="70" spans="1:12" ht="19.149999999999999" customHeight="1" x14ac:dyDescent="0.25">
      <c r="B70" s="123" t="s">
        <v>142</v>
      </c>
      <c r="D70" s="122"/>
      <c r="E70" s="124"/>
      <c r="F70" s="77">
        <v>3941255</v>
      </c>
      <c r="H70" s="41">
        <v>2241188</v>
      </c>
      <c r="I70" s="121"/>
      <c r="J70" s="77">
        <v>2827496</v>
      </c>
      <c r="L70" s="41">
        <v>1232315</v>
      </c>
    </row>
    <row r="71" spans="1:12" ht="20.100000000000001" customHeight="1" x14ac:dyDescent="0.25">
      <c r="A71" s="117" t="s">
        <v>19</v>
      </c>
      <c r="D71" s="122"/>
      <c r="E71" s="122"/>
      <c r="F71" s="60">
        <v>21858147</v>
      </c>
      <c r="H71" s="12">
        <v>24131532</v>
      </c>
      <c r="I71" s="121"/>
      <c r="J71" s="60">
        <v>10714406</v>
      </c>
      <c r="L71" s="12">
        <v>12898234</v>
      </c>
    </row>
    <row r="72" spans="1:12" ht="8.25" customHeight="1" x14ac:dyDescent="0.25">
      <c r="A72" s="116"/>
      <c r="B72" s="123"/>
      <c r="D72" s="122"/>
      <c r="E72" s="122"/>
      <c r="F72" s="77"/>
      <c r="I72" s="121"/>
      <c r="J72" s="77"/>
    </row>
    <row r="73" spans="1:12" ht="20.100000000000001" customHeight="1" x14ac:dyDescent="0.25">
      <c r="A73" s="107" t="s">
        <v>20</v>
      </c>
      <c r="B73" s="116"/>
      <c r="D73" s="122"/>
      <c r="E73" s="122"/>
      <c r="F73" s="60">
        <f>SUM(F60:F71)</f>
        <v>713718808</v>
      </c>
      <c r="H73" s="12">
        <f>SUM(H60:H71)</f>
        <v>335592019</v>
      </c>
      <c r="J73" s="60">
        <f>SUM(J60:J71)</f>
        <v>410484190</v>
      </c>
      <c r="L73" s="12">
        <f>SUM(L60:L71)</f>
        <v>109832563</v>
      </c>
    </row>
    <row r="74" spans="1:12" ht="19.5" customHeight="1" x14ac:dyDescent="0.25">
      <c r="F74" s="77"/>
      <c r="J74" s="77"/>
    </row>
    <row r="75" spans="1:12" ht="20.100000000000001" customHeight="1" x14ac:dyDescent="0.25">
      <c r="A75" s="107" t="s">
        <v>21</v>
      </c>
      <c r="D75" s="122"/>
      <c r="E75" s="122"/>
      <c r="F75" s="77"/>
      <c r="J75" s="77"/>
    </row>
    <row r="76" spans="1:12" ht="8.25" customHeight="1" x14ac:dyDescent="0.25">
      <c r="D76" s="122"/>
      <c r="E76" s="122"/>
      <c r="F76" s="77"/>
      <c r="J76" s="77"/>
    </row>
    <row r="77" spans="1:12" s="125" customFormat="1" ht="20.100000000000001" customHeight="1" x14ac:dyDescent="0.25">
      <c r="A77" s="117" t="s">
        <v>22</v>
      </c>
      <c r="B77" s="117"/>
      <c r="C77" s="117"/>
      <c r="D77" s="124">
        <v>13</v>
      </c>
      <c r="E77" s="124"/>
      <c r="F77" s="77">
        <v>924464779</v>
      </c>
      <c r="G77" s="120"/>
      <c r="H77" s="41">
        <v>998521550</v>
      </c>
      <c r="I77" s="120"/>
      <c r="J77" s="77">
        <v>330960995</v>
      </c>
      <c r="K77" s="121"/>
      <c r="L77" s="41">
        <v>374645425</v>
      </c>
    </row>
    <row r="78" spans="1:12" s="125" customFormat="1" ht="20.100000000000001" customHeight="1" x14ac:dyDescent="0.25">
      <c r="A78" s="117" t="s">
        <v>125</v>
      </c>
      <c r="B78" s="117"/>
      <c r="C78" s="117"/>
      <c r="D78" s="124">
        <v>17.600000000000001</v>
      </c>
      <c r="E78" s="124"/>
      <c r="F78" s="77">
        <v>66000000</v>
      </c>
      <c r="G78" s="120"/>
      <c r="H78" s="41">
        <v>207400000</v>
      </c>
      <c r="I78" s="120"/>
      <c r="J78" s="77">
        <v>66000000</v>
      </c>
      <c r="K78" s="121"/>
      <c r="L78" s="41">
        <v>207400000</v>
      </c>
    </row>
    <row r="79" spans="1:12" s="125" customFormat="1" ht="20.100000000000001" customHeight="1" x14ac:dyDescent="0.25">
      <c r="A79" s="117" t="s">
        <v>131</v>
      </c>
      <c r="B79" s="117"/>
      <c r="C79" s="117"/>
      <c r="D79" s="126"/>
      <c r="E79" s="124"/>
      <c r="F79" s="77">
        <v>76735538</v>
      </c>
      <c r="G79" s="120"/>
      <c r="H79" s="41">
        <v>68135563</v>
      </c>
      <c r="I79" s="120"/>
      <c r="J79" s="77">
        <v>32973612</v>
      </c>
      <c r="K79" s="121"/>
      <c r="L79" s="41">
        <v>22546044</v>
      </c>
    </row>
    <row r="80" spans="1:12" s="125" customFormat="1" ht="20.100000000000001" customHeight="1" x14ac:dyDescent="0.25">
      <c r="A80" s="117" t="s">
        <v>23</v>
      </c>
      <c r="B80" s="117"/>
      <c r="C80" s="117"/>
      <c r="F80" s="77"/>
      <c r="G80" s="120"/>
      <c r="H80" s="41"/>
      <c r="I80" s="120"/>
      <c r="J80" s="77"/>
      <c r="K80" s="121"/>
      <c r="L80" s="41"/>
    </row>
    <row r="81" spans="1:12" s="125" customFormat="1" ht="20.100000000000001" customHeight="1" x14ac:dyDescent="0.25">
      <c r="A81" s="117"/>
      <c r="B81" s="117" t="s">
        <v>24</v>
      </c>
      <c r="C81" s="117"/>
      <c r="D81" s="124"/>
      <c r="E81" s="124"/>
      <c r="F81" s="77">
        <v>5232309</v>
      </c>
      <c r="G81" s="120"/>
      <c r="H81" s="41">
        <v>4408755</v>
      </c>
      <c r="I81" s="120"/>
      <c r="J81" s="77">
        <v>4589290</v>
      </c>
      <c r="K81" s="121"/>
      <c r="L81" s="41">
        <v>3884681</v>
      </c>
    </row>
    <row r="82" spans="1:12" s="125" customFormat="1" ht="20.100000000000001" customHeight="1" x14ac:dyDescent="0.25">
      <c r="A82" s="117" t="s">
        <v>25</v>
      </c>
      <c r="B82" s="117"/>
      <c r="C82" s="117"/>
      <c r="D82" s="124"/>
      <c r="E82" s="124"/>
      <c r="F82" s="77">
        <v>46783787</v>
      </c>
      <c r="G82" s="120"/>
      <c r="H82" s="41">
        <v>49948609</v>
      </c>
      <c r="I82" s="120"/>
      <c r="J82" s="77">
        <v>17667297</v>
      </c>
      <c r="K82" s="121"/>
      <c r="L82" s="41">
        <v>17997999</v>
      </c>
    </row>
    <row r="83" spans="1:12" s="125" customFormat="1" ht="20.100000000000001" customHeight="1" x14ac:dyDescent="0.25">
      <c r="A83" s="117" t="s">
        <v>165</v>
      </c>
      <c r="B83" s="117"/>
      <c r="C83" s="117"/>
      <c r="D83" s="124"/>
      <c r="E83" s="124"/>
      <c r="F83" s="60">
        <v>1090902</v>
      </c>
      <c r="G83" s="120"/>
      <c r="H83" s="12">
        <v>938011</v>
      </c>
      <c r="I83" s="120"/>
      <c r="J83" s="60">
        <v>0</v>
      </c>
      <c r="K83" s="121"/>
      <c r="L83" s="12">
        <v>0</v>
      </c>
    </row>
    <row r="84" spans="1:12" s="125" customFormat="1" ht="8.25" customHeight="1" x14ac:dyDescent="0.25">
      <c r="A84" s="117"/>
      <c r="B84" s="117"/>
      <c r="C84" s="117"/>
      <c r="D84" s="122"/>
      <c r="E84" s="122"/>
      <c r="F84" s="77"/>
      <c r="G84" s="120"/>
      <c r="H84" s="41"/>
      <c r="I84" s="120"/>
      <c r="J84" s="77"/>
      <c r="K84" s="121"/>
      <c r="L84" s="41"/>
    </row>
    <row r="85" spans="1:12" s="125" customFormat="1" ht="20.100000000000001" customHeight="1" x14ac:dyDescent="0.25">
      <c r="A85" s="107" t="s">
        <v>26</v>
      </c>
      <c r="B85" s="116"/>
      <c r="C85" s="117"/>
      <c r="D85" s="122"/>
      <c r="E85" s="122"/>
      <c r="F85" s="60">
        <f>SUM(F77:F83)</f>
        <v>1120307315</v>
      </c>
      <c r="G85" s="120"/>
      <c r="H85" s="12">
        <f>SUM(H77:H83)</f>
        <v>1329352488</v>
      </c>
      <c r="I85" s="120"/>
      <c r="J85" s="60">
        <f>SUM(J77:J83)</f>
        <v>452191194</v>
      </c>
      <c r="K85" s="120"/>
      <c r="L85" s="12">
        <f>SUM(L77:L83)</f>
        <v>626474149</v>
      </c>
    </row>
    <row r="86" spans="1:12" s="125" customFormat="1" ht="8.25" customHeight="1" x14ac:dyDescent="0.25">
      <c r="A86" s="117"/>
      <c r="B86" s="117"/>
      <c r="C86" s="117"/>
      <c r="D86" s="122"/>
      <c r="E86" s="122"/>
      <c r="F86" s="77"/>
      <c r="G86" s="120"/>
      <c r="H86" s="41"/>
      <c r="I86" s="120"/>
      <c r="J86" s="77"/>
      <c r="K86" s="121"/>
      <c r="L86" s="41"/>
    </row>
    <row r="87" spans="1:12" s="125" customFormat="1" ht="20.100000000000001" customHeight="1" x14ac:dyDescent="0.25">
      <c r="A87" s="107" t="s">
        <v>27</v>
      </c>
      <c r="B87" s="117"/>
      <c r="C87" s="117"/>
      <c r="D87" s="108"/>
      <c r="E87" s="108"/>
      <c r="F87" s="60">
        <f>SUM(F73+F85)</f>
        <v>1834026123</v>
      </c>
      <c r="G87" s="120"/>
      <c r="H87" s="12">
        <f>SUM(H73+H85)</f>
        <v>1664944507</v>
      </c>
      <c r="I87" s="120"/>
      <c r="J87" s="60">
        <f>SUM(J73+J85)</f>
        <v>862675384</v>
      </c>
      <c r="K87" s="121"/>
      <c r="L87" s="12">
        <f>SUM(L73+L85)</f>
        <v>736306712</v>
      </c>
    </row>
    <row r="88" spans="1:12" s="125" customFormat="1" ht="20.100000000000001" customHeight="1" x14ac:dyDescent="0.25">
      <c r="A88" s="117"/>
      <c r="B88" s="117"/>
      <c r="C88" s="117"/>
      <c r="D88" s="108"/>
      <c r="E88" s="108"/>
      <c r="F88" s="120"/>
      <c r="G88" s="120"/>
      <c r="H88" s="134"/>
      <c r="I88" s="120"/>
      <c r="J88" s="120"/>
      <c r="K88" s="121"/>
      <c r="L88" s="41"/>
    </row>
    <row r="89" spans="1:12" s="125" customFormat="1" ht="20.100000000000001" customHeight="1" x14ac:dyDescent="0.25">
      <c r="B89" s="117"/>
      <c r="C89" s="117"/>
      <c r="D89" s="108"/>
      <c r="E89" s="108"/>
      <c r="F89" s="120"/>
      <c r="G89" s="120"/>
      <c r="H89" s="134"/>
      <c r="I89" s="120"/>
      <c r="J89" s="120"/>
      <c r="K89" s="121"/>
      <c r="L89" s="41"/>
    </row>
    <row r="90" spans="1:12" s="125" customFormat="1" ht="18.75" customHeight="1" x14ac:dyDescent="0.25">
      <c r="A90" s="117"/>
      <c r="B90" s="117"/>
      <c r="C90" s="117"/>
      <c r="D90" s="108"/>
      <c r="E90" s="108"/>
      <c r="F90" s="120"/>
      <c r="G90" s="120"/>
      <c r="H90" s="134"/>
      <c r="I90" s="120"/>
      <c r="J90" s="120"/>
      <c r="K90" s="121"/>
      <c r="L90" s="41"/>
    </row>
    <row r="91" spans="1:12" s="125" customFormat="1" ht="7.5" customHeight="1" x14ac:dyDescent="0.25">
      <c r="A91" s="117"/>
      <c r="B91" s="117"/>
      <c r="C91" s="117"/>
      <c r="D91" s="108"/>
      <c r="E91" s="108"/>
      <c r="F91" s="120"/>
      <c r="G91" s="120"/>
      <c r="H91" s="134"/>
      <c r="I91" s="120"/>
      <c r="J91" s="120"/>
      <c r="K91" s="121"/>
      <c r="L91" s="41"/>
    </row>
    <row r="92" spans="1:12" ht="21.95" customHeight="1" x14ac:dyDescent="0.25">
      <c r="A92" s="12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28"/>
      <c r="C92" s="128"/>
      <c r="D92" s="128"/>
      <c r="E92" s="128"/>
      <c r="F92" s="129"/>
      <c r="G92" s="129"/>
      <c r="H92" s="133"/>
      <c r="I92" s="129"/>
      <c r="J92" s="129"/>
      <c r="K92" s="129"/>
      <c r="L92" s="133"/>
    </row>
    <row r="93" spans="1:12" s="111" customFormat="1" ht="20.100000000000001" customHeight="1" x14ac:dyDescent="0.25">
      <c r="A93" s="107" t="str">
        <f>A1</f>
        <v>บริษัท ท่าฉาง กรีน เอ็นเนอร์ยี่ จำกัด (มหาชน)</v>
      </c>
      <c r="B93" s="107"/>
      <c r="C93" s="107"/>
      <c r="D93" s="108"/>
      <c r="E93" s="108"/>
      <c r="F93" s="109"/>
      <c r="G93" s="110"/>
      <c r="H93" s="37"/>
      <c r="I93" s="110"/>
      <c r="J93" s="109"/>
      <c r="K93" s="109"/>
      <c r="L93" s="37"/>
    </row>
    <row r="94" spans="1:12" s="111" customFormat="1" ht="20.100000000000001" customHeight="1" x14ac:dyDescent="0.25">
      <c r="A94" s="107" t="s">
        <v>0</v>
      </c>
      <c r="B94" s="107"/>
      <c r="C94" s="107"/>
      <c r="D94" s="108"/>
      <c r="E94" s="108"/>
      <c r="F94" s="109"/>
      <c r="G94" s="110"/>
      <c r="H94" s="37"/>
      <c r="I94" s="110"/>
      <c r="J94" s="109"/>
      <c r="K94" s="109"/>
      <c r="L94" s="37"/>
    </row>
    <row r="95" spans="1:12" s="111" customFormat="1" ht="20.100000000000001" customHeight="1" x14ac:dyDescent="0.25">
      <c r="A95" s="112" t="str">
        <f>A3</f>
        <v>ณ วันที่ 30 มิถุนายน พ.ศ. 2565</v>
      </c>
      <c r="B95" s="113"/>
      <c r="C95" s="113"/>
      <c r="D95" s="114"/>
      <c r="E95" s="114"/>
      <c r="F95" s="137"/>
      <c r="G95" s="115"/>
      <c r="H95" s="138"/>
      <c r="I95" s="115"/>
      <c r="J95" s="137"/>
      <c r="K95" s="137"/>
      <c r="L95" s="138"/>
    </row>
    <row r="97" spans="1:12" ht="18.75" x14ac:dyDescent="0.25">
      <c r="A97" s="116"/>
      <c r="D97" s="118"/>
      <c r="E97" s="118"/>
      <c r="F97" s="141" t="s">
        <v>144</v>
      </c>
      <c r="G97" s="141"/>
      <c r="H97" s="141"/>
      <c r="I97" s="119"/>
      <c r="J97" s="141" t="s">
        <v>145</v>
      </c>
      <c r="K97" s="141"/>
      <c r="L97" s="141"/>
    </row>
    <row r="98" spans="1:12" ht="20.100000000000001" customHeight="1" x14ac:dyDescent="0.25">
      <c r="A98" s="116"/>
      <c r="D98" s="118"/>
      <c r="E98" s="118"/>
      <c r="F98" s="109" t="s">
        <v>158</v>
      </c>
      <c r="G98" s="109"/>
      <c r="H98" s="37" t="s">
        <v>146</v>
      </c>
      <c r="I98" s="119"/>
      <c r="J98" s="109" t="s">
        <v>158</v>
      </c>
      <c r="K98" s="109"/>
      <c r="L98" s="37" t="s">
        <v>146</v>
      </c>
    </row>
    <row r="99" spans="1:12" ht="20.100000000000001" customHeight="1" x14ac:dyDescent="0.25">
      <c r="A99" s="116"/>
      <c r="D99" s="118"/>
      <c r="E99" s="118"/>
      <c r="F99" s="109" t="s">
        <v>186</v>
      </c>
      <c r="G99" s="109"/>
      <c r="H99" s="37" t="s">
        <v>147</v>
      </c>
      <c r="I99" s="119"/>
      <c r="J99" s="109" t="s">
        <v>186</v>
      </c>
      <c r="K99" s="109"/>
      <c r="L99" s="37" t="s">
        <v>147</v>
      </c>
    </row>
    <row r="100" spans="1:12" ht="20.100000000000001" customHeight="1" x14ac:dyDescent="0.25">
      <c r="C100" s="117" t="s">
        <v>73</v>
      </c>
      <c r="F100" s="109" t="s">
        <v>167</v>
      </c>
      <c r="G100" s="110"/>
      <c r="H100" s="37" t="s">
        <v>148</v>
      </c>
      <c r="I100" s="110"/>
      <c r="J100" s="109" t="s">
        <v>167</v>
      </c>
      <c r="K100" s="110"/>
      <c r="L100" s="37" t="s">
        <v>148</v>
      </c>
    </row>
    <row r="101" spans="1:12" ht="20.100000000000001" customHeight="1" x14ac:dyDescent="0.25">
      <c r="F101" s="137" t="s">
        <v>2</v>
      </c>
      <c r="G101" s="110"/>
      <c r="H101" s="138" t="s">
        <v>2</v>
      </c>
      <c r="I101" s="110"/>
      <c r="J101" s="137" t="s">
        <v>2</v>
      </c>
      <c r="K101" s="109"/>
      <c r="L101" s="138" t="s">
        <v>2</v>
      </c>
    </row>
    <row r="102" spans="1:12" s="125" customFormat="1" ht="20.100000000000001" customHeight="1" x14ac:dyDescent="0.25">
      <c r="A102" s="107" t="s">
        <v>102</v>
      </c>
      <c r="B102" s="117"/>
      <c r="C102" s="117"/>
      <c r="D102" s="108"/>
      <c r="E102" s="108"/>
      <c r="F102" s="77"/>
      <c r="G102" s="120"/>
      <c r="H102" s="41"/>
      <c r="I102" s="120"/>
      <c r="J102" s="77"/>
      <c r="K102" s="121"/>
      <c r="L102" s="41"/>
    </row>
    <row r="103" spans="1:12" s="125" customFormat="1" ht="8.25" customHeight="1" x14ac:dyDescent="0.25">
      <c r="A103" s="117"/>
      <c r="B103" s="117"/>
      <c r="C103" s="117"/>
      <c r="D103" s="108"/>
      <c r="E103" s="108"/>
      <c r="F103" s="77"/>
      <c r="G103" s="120"/>
      <c r="H103" s="41"/>
      <c r="I103" s="120"/>
      <c r="J103" s="77"/>
      <c r="K103" s="121"/>
      <c r="L103" s="41"/>
    </row>
    <row r="104" spans="1:12" s="125" customFormat="1" ht="20.100000000000001" customHeight="1" x14ac:dyDescent="0.25">
      <c r="A104" s="107" t="s">
        <v>28</v>
      </c>
      <c r="B104" s="117"/>
      <c r="C104" s="117"/>
      <c r="D104" s="108"/>
      <c r="E104" s="108"/>
      <c r="F104" s="77"/>
      <c r="G104" s="120"/>
      <c r="H104" s="41"/>
      <c r="I104" s="120"/>
      <c r="J104" s="77"/>
      <c r="K104" s="121"/>
      <c r="L104" s="41"/>
    </row>
    <row r="105" spans="1:12" s="125" customFormat="1" ht="8.25" customHeight="1" x14ac:dyDescent="0.25">
      <c r="A105" s="117"/>
      <c r="B105" s="117"/>
      <c r="C105" s="117"/>
      <c r="D105" s="108"/>
      <c r="E105" s="108"/>
      <c r="F105" s="77"/>
      <c r="G105" s="120"/>
      <c r="H105" s="41"/>
      <c r="I105" s="120"/>
      <c r="J105" s="77"/>
      <c r="K105" s="121"/>
      <c r="L105" s="41"/>
    </row>
    <row r="106" spans="1:12" s="125" customFormat="1" ht="20.100000000000001" customHeight="1" x14ac:dyDescent="0.25">
      <c r="A106" s="117" t="s">
        <v>29</v>
      </c>
      <c r="B106" s="117"/>
      <c r="C106" s="117"/>
      <c r="D106" s="108"/>
      <c r="E106" s="108"/>
      <c r="F106" s="77"/>
      <c r="G106" s="120"/>
      <c r="H106" s="41"/>
      <c r="I106" s="120"/>
      <c r="J106" s="77"/>
      <c r="K106" s="121"/>
      <c r="L106" s="41"/>
    </row>
    <row r="107" spans="1:12" s="125" customFormat="1" ht="20.100000000000001" customHeight="1" x14ac:dyDescent="0.25">
      <c r="A107" s="117"/>
      <c r="B107" s="117" t="s">
        <v>30</v>
      </c>
      <c r="C107" s="117"/>
      <c r="D107" s="108"/>
      <c r="E107" s="108"/>
      <c r="F107" s="130"/>
      <c r="G107" s="120"/>
      <c r="H107" s="49"/>
      <c r="I107" s="131"/>
      <c r="J107" s="130"/>
      <c r="K107" s="131"/>
      <c r="L107" s="49"/>
    </row>
    <row r="108" spans="1:12" s="125" customFormat="1" ht="20.100000000000001" customHeight="1" x14ac:dyDescent="0.25">
      <c r="A108" s="117"/>
      <c r="B108" s="123" t="s">
        <v>175</v>
      </c>
      <c r="C108" s="117"/>
      <c r="D108" s="108"/>
      <c r="E108" s="108"/>
      <c r="F108" s="77"/>
      <c r="G108" s="120"/>
      <c r="H108" s="41"/>
      <c r="I108" s="121"/>
      <c r="J108" s="77"/>
      <c r="K108" s="131"/>
      <c r="L108" s="41"/>
    </row>
    <row r="109" spans="1:12" s="125" customFormat="1" ht="20.100000000000001" customHeight="1" thickBot="1" x14ac:dyDescent="0.3">
      <c r="A109" s="117"/>
      <c r="B109" s="123"/>
      <c r="C109" s="117" t="s">
        <v>176</v>
      </c>
      <c r="D109" s="108"/>
      <c r="E109" s="108"/>
      <c r="F109" s="61">
        <v>1100000000</v>
      </c>
      <c r="G109" s="120"/>
      <c r="H109" s="13">
        <v>1100000000</v>
      </c>
      <c r="I109" s="120"/>
      <c r="J109" s="61">
        <v>1100000000</v>
      </c>
      <c r="K109" s="131"/>
      <c r="L109" s="13">
        <v>1100000000</v>
      </c>
    </row>
    <row r="110" spans="1:12" s="125" customFormat="1" ht="20.100000000000001" customHeight="1" thickTop="1" x14ac:dyDescent="0.25">
      <c r="A110" s="117"/>
      <c r="B110" s="117"/>
      <c r="C110" s="117"/>
      <c r="D110" s="108"/>
      <c r="E110" s="108"/>
      <c r="F110" s="77"/>
      <c r="G110" s="120"/>
      <c r="H110" s="41"/>
      <c r="I110" s="120"/>
      <c r="J110" s="77"/>
      <c r="K110" s="131"/>
      <c r="L110" s="41"/>
    </row>
    <row r="111" spans="1:12" s="125" customFormat="1" ht="20.100000000000001" customHeight="1" x14ac:dyDescent="0.25">
      <c r="A111" s="117" t="s">
        <v>31</v>
      </c>
      <c r="C111" s="117"/>
      <c r="D111" s="108"/>
      <c r="E111" s="108"/>
      <c r="F111" s="130"/>
      <c r="G111" s="120"/>
      <c r="H111" s="49"/>
      <c r="I111" s="131"/>
      <c r="J111" s="130"/>
      <c r="K111" s="131"/>
      <c r="L111" s="49"/>
    </row>
    <row r="112" spans="1:12" s="125" customFormat="1" ht="20.100000000000001" customHeight="1" x14ac:dyDescent="0.25">
      <c r="A112" s="117"/>
      <c r="B112" s="123" t="s">
        <v>177</v>
      </c>
      <c r="C112" s="117"/>
      <c r="D112" s="108"/>
      <c r="E112" s="108"/>
      <c r="F112" s="77"/>
      <c r="G112" s="120"/>
      <c r="H112" s="41"/>
      <c r="I112" s="120"/>
      <c r="J112" s="77"/>
      <c r="K112" s="131"/>
      <c r="L112" s="41"/>
    </row>
    <row r="113" spans="1:12" s="125" customFormat="1" ht="20.100000000000001" customHeight="1" x14ac:dyDescent="0.25">
      <c r="A113" s="117"/>
      <c r="B113" s="123"/>
      <c r="C113" s="117" t="s">
        <v>178</v>
      </c>
      <c r="D113" s="108"/>
      <c r="E113" s="108"/>
      <c r="F113" s="77">
        <f>+'EQ_CONSO 9'!F29</f>
        <v>800000000</v>
      </c>
      <c r="G113" s="120"/>
      <c r="H113" s="41">
        <v>800000000</v>
      </c>
      <c r="I113" s="120"/>
      <c r="J113" s="77">
        <f>+'EQ_Com 10'!F27</f>
        <v>800000000</v>
      </c>
      <c r="K113" s="131"/>
      <c r="L113" s="41">
        <v>800000000</v>
      </c>
    </row>
    <row r="114" spans="1:12" s="125" customFormat="1" ht="20.100000000000001" customHeight="1" x14ac:dyDescent="0.25">
      <c r="A114" s="117" t="s">
        <v>108</v>
      </c>
      <c r="B114" s="123"/>
      <c r="C114" s="117"/>
      <c r="D114" s="122"/>
      <c r="E114" s="122"/>
      <c r="F114" s="77">
        <f>'EQ_CONSO 9'!H29</f>
        <v>-37460866</v>
      </c>
      <c r="G114" s="120"/>
      <c r="H114" s="41">
        <v>-37460866</v>
      </c>
      <c r="I114" s="120"/>
      <c r="J114" s="77">
        <f>'EQ_Com 10'!H27</f>
        <v>-37460866</v>
      </c>
      <c r="K114" s="131"/>
      <c r="L114" s="41">
        <v>-37460866</v>
      </c>
    </row>
    <row r="115" spans="1:12" s="125" customFormat="1" ht="20.100000000000001" customHeight="1" x14ac:dyDescent="0.25">
      <c r="A115" s="117" t="s">
        <v>109</v>
      </c>
      <c r="B115" s="123"/>
      <c r="C115" s="117"/>
      <c r="D115" s="108"/>
      <c r="E115" s="108"/>
      <c r="F115" s="77">
        <f>'EQ_CONSO 9'!J29</f>
        <v>-32713953</v>
      </c>
      <c r="G115" s="120"/>
      <c r="H115" s="41">
        <v>-32713953</v>
      </c>
      <c r="I115" s="120"/>
      <c r="J115" s="77">
        <v>0</v>
      </c>
      <c r="K115" s="131"/>
      <c r="L115" s="41">
        <v>0</v>
      </c>
    </row>
    <row r="116" spans="1:12" s="125" customFormat="1" ht="20.100000000000001" customHeight="1" x14ac:dyDescent="0.25">
      <c r="A116" s="117" t="s">
        <v>95</v>
      </c>
      <c r="B116" s="123"/>
      <c r="C116" s="117"/>
      <c r="D116" s="108"/>
      <c r="E116" s="108"/>
      <c r="F116" s="77"/>
      <c r="G116" s="120"/>
      <c r="H116" s="41"/>
      <c r="I116" s="120"/>
      <c r="J116" s="77"/>
      <c r="K116" s="131"/>
      <c r="L116" s="41"/>
    </row>
    <row r="117" spans="1:12" s="125" customFormat="1" ht="20.100000000000001" customHeight="1" x14ac:dyDescent="0.25">
      <c r="B117" s="117" t="s">
        <v>139</v>
      </c>
      <c r="C117" s="117"/>
      <c r="D117" s="124"/>
      <c r="E117" s="108"/>
      <c r="F117" s="77">
        <f>'EQ_CONSO 9'!L29</f>
        <v>20555409</v>
      </c>
      <c r="G117" s="120"/>
      <c r="H117" s="41">
        <v>20555409</v>
      </c>
      <c r="I117" s="120"/>
      <c r="J117" s="77">
        <f>'EQ_Com 10'!J27</f>
        <v>20555409</v>
      </c>
      <c r="K117" s="131"/>
      <c r="L117" s="41">
        <v>20555409</v>
      </c>
    </row>
    <row r="118" spans="1:12" s="125" customFormat="1" ht="20.100000000000001" customHeight="1" x14ac:dyDescent="0.25">
      <c r="B118" s="117" t="s">
        <v>140</v>
      </c>
      <c r="C118" s="117"/>
      <c r="D118" s="108"/>
      <c r="E118" s="108"/>
      <c r="F118" s="77">
        <f>'EQ_CONSO 9'!N29</f>
        <v>72085195</v>
      </c>
      <c r="G118" s="120"/>
      <c r="H118" s="41">
        <v>332523851</v>
      </c>
      <c r="I118" s="120"/>
      <c r="J118" s="77">
        <f>'EQ_Com 10'!L27</f>
        <v>12965719</v>
      </c>
      <c r="K118" s="131"/>
      <c r="L118" s="41">
        <v>244611821</v>
      </c>
    </row>
    <row r="119" spans="1:12" s="125" customFormat="1" ht="20.100000000000001" customHeight="1" x14ac:dyDescent="0.25">
      <c r="A119" s="117" t="s">
        <v>32</v>
      </c>
      <c r="B119" s="117"/>
      <c r="C119" s="117"/>
      <c r="D119" s="108"/>
      <c r="E119" s="108"/>
      <c r="F119" s="60">
        <f>'EQ_CONSO 9'!P29</f>
        <v>262905</v>
      </c>
      <c r="G119" s="120"/>
      <c r="H119" s="12">
        <v>262905</v>
      </c>
      <c r="I119" s="120"/>
      <c r="J119" s="60">
        <f>'EQ_Com 10'!N27</f>
        <v>149153</v>
      </c>
      <c r="K119" s="131"/>
      <c r="L119" s="12">
        <v>149153</v>
      </c>
    </row>
    <row r="120" spans="1:12" s="125" customFormat="1" ht="8.25" customHeight="1" x14ac:dyDescent="0.25">
      <c r="A120" s="117"/>
      <c r="B120" s="117"/>
      <c r="C120" s="117"/>
      <c r="D120" s="108"/>
      <c r="E120" s="108"/>
      <c r="F120" s="77"/>
      <c r="G120" s="120"/>
      <c r="H120" s="41"/>
      <c r="I120" s="120"/>
      <c r="J120" s="77"/>
      <c r="K120" s="131"/>
      <c r="L120" s="41"/>
    </row>
    <row r="121" spans="1:12" s="125" customFormat="1" ht="20.100000000000001" customHeight="1" x14ac:dyDescent="0.25">
      <c r="A121" s="107" t="s">
        <v>166</v>
      </c>
      <c r="B121" s="117"/>
      <c r="C121" s="117"/>
      <c r="D121" s="108"/>
      <c r="E121" s="108"/>
      <c r="F121" s="77">
        <f>SUM(F112:F119)</f>
        <v>822728690</v>
      </c>
      <c r="G121" s="120"/>
      <c r="H121" s="41">
        <f>SUM(H112:H119)</f>
        <v>1083167346</v>
      </c>
      <c r="I121" s="120"/>
      <c r="J121" s="77">
        <f>SUM(J112:J119)</f>
        <v>796209415</v>
      </c>
      <c r="K121" s="131"/>
      <c r="L121" s="41">
        <f>SUM(L112:L119)</f>
        <v>1027855517</v>
      </c>
    </row>
    <row r="122" spans="1:12" s="125" customFormat="1" ht="20.100000000000001" customHeight="1" x14ac:dyDescent="0.25">
      <c r="A122" s="117" t="s">
        <v>33</v>
      </c>
      <c r="B122" s="117"/>
      <c r="C122" s="117"/>
      <c r="D122" s="122"/>
      <c r="E122" s="122"/>
      <c r="F122" s="60">
        <f>'EQ_CONSO 9'!T29</f>
        <v>54706</v>
      </c>
      <c r="G122" s="120"/>
      <c r="H122" s="12">
        <v>7747</v>
      </c>
      <c r="I122" s="120"/>
      <c r="J122" s="60">
        <v>0</v>
      </c>
      <c r="K122" s="131"/>
      <c r="L122" s="12">
        <v>0</v>
      </c>
    </row>
    <row r="123" spans="1:12" s="125" customFormat="1" ht="8.25" customHeight="1" x14ac:dyDescent="0.25">
      <c r="A123" s="117"/>
      <c r="B123" s="117"/>
      <c r="C123" s="117"/>
      <c r="D123" s="108"/>
      <c r="E123" s="108"/>
      <c r="F123" s="77"/>
      <c r="G123" s="120"/>
      <c r="H123" s="41"/>
      <c r="I123" s="120"/>
      <c r="J123" s="77"/>
      <c r="K123" s="131"/>
      <c r="L123" s="41"/>
    </row>
    <row r="124" spans="1:12" s="125" customFormat="1" ht="20.100000000000001" customHeight="1" x14ac:dyDescent="0.25">
      <c r="A124" s="107" t="s">
        <v>34</v>
      </c>
      <c r="B124" s="117"/>
      <c r="C124" s="117"/>
      <c r="D124" s="108"/>
      <c r="E124" s="108"/>
      <c r="F124" s="60">
        <f>SUM(F121:F122)</f>
        <v>822783396</v>
      </c>
      <c r="G124" s="120"/>
      <c r="H124" s="12">
        <f>SUM(H121:H122)</f>
        <v>1083175093</v>
      </c>
      <c r="I124" s="120"/>
      <c r="J124" s="60">
        <f>SUM(J121:J122)</f>
        <v>796209415</v>
      </c>
      <c r="K124" s="131"/>
      <c r="L124" s="12">
        <f>SUM(L121:L122)</f>
        <v>1027855517</v>
      </c>
    </row>
    <row r="125" spans="1:12" s="125" customFormat="1" ht="7.5" customHeight="1" x14ac:dyDescent="0.25">
      <c r="A125" s="117"/>
      <c r="B125" s="117"/>
      <c r="C125" s="117"/>
      <c r="D125" s="108"/>
      <c r="E125" s="108"/>
      <c r="F125" s="77"/>
      <c r="G125" s="120"/>
      <c r="H125" s="41"/>
      <c r="I125" s="120"/>
      <c r="J125" s="77"/>
      <c r="K125" s="131"/>
      <c r="L125" s="41"/>
    </row>
    <row r="126" spans="1:12" s="125" customFormat="1" ht="20.100000000000001" customHeight="1" thickBot="1" x14ac:dyDescent="0.3">
      <c r="A126" s="107" t="s">
        <v>35</v>
      </c>
      <c r="B126" s="117"/>
      <c r="C126" s="117"/>
      <c r="D126" s="108"/>
      <c r="E126" s="108"/>
      <c r="F126" s="61">
        <f>SUM(F87+F124)</f>
        <v>2656809519</v>
      </c>
      <c r="G126" s="120"/>
      <c r="H126" s="13">
        <f>SUM(H87+H124)</f>
        <v>2748119600</v>
      </c>
      <c r="I126" s="120"/>
      <c r="J126" s="61">
        <f>SUM(J87+J124)</f>
        <v>1658884799</v>
      </c>
      <c r="K126" s="131"/>
      <c r="L126" s="13">
        <f>SUM(L87+L124)</f>
        <v>1764162229</v>
      </c>
    </row>
    <row r="127" spans="1:12" s="125" customFormat="1" ht="20.100000000000001" customHeight="1" thickTop="1" x14ac:dyDescent="0.25">
      <c r="A127" s="107"/>
      <c r="B127" s="117"/>
      <c r="C127" s="117"/>
      <c r="D127" s="108"/>
      <c r="E127" s="108"/>
      <c r="F127" s="101"/>
      <c r="G127" s="75"/>
      <c r="H127" s="101"/>
      <c r="I127" s="75"/>
      <c r="J127" s="101"/>
      <c r="K127" s="76"/>
      <c r="L127" s="101"/>
    </row>
    <row r="128" spans="1:12" s="125" customFormat="1" ht="20.100000000000001" customHeight="1" x14ac:dyDescent="0.25">
      <c r="A128" s="107"/>
      <c r="B128" s="117"/>
      <c r="C128" s="117"/>
      <c r="D128" s="108"/>
      <c r="E128" s="108"/>
      <c r="F128" s="68"/>
      <c r="G128" s="120"/>
      <c r="H128" s="68"/>
      <c r="I128" s="120"/>
      <c r="J128" s="68"/>
      <c r="K128" s="131"/>
      <c r="L128" s="68"/>
    </row>
    <row r="129" spans="1:12" s="125" customFormat="1" ht="20.100000000000001" customHeight="1" x14ac:dyDescent="0.25">
      <c r="A129" s="107"/>
      <c r="B129" s="117"/>
      <c r="C129" s="117"/>
      <c r="D129" s="108"/>
      <c r="E129" s="108"/>
      <c r="F129" s="68"/>
      <c r="G129" s="120"/>
      <c r="H129" s="135"/>
      <c r="I129" s="120"/>
      <c r="J129" s="68"/>
      <c r="K129" s="131"/>
      <c r="L129" s="68"/>
    </row>
    <row r="130" spans="1:12" s="125" customFormat="1" ht="20.100000000000001" customHeight="1" x14ac:dyDescent="0.25">
      <c r="A130" s="107"/>
      <c r="B130" s="117"/>
      <c r="C130" s="117"/>
      <c r="D130" s="108"/>
      <c r="E130" s="108"/>
      <c r="F130" s="68"/>
      <c r="G130" s="120"/>
      <c r="H130" s="68"/>
      <c r="I130" s="120"/>
      <c r="J130" s="68"/>
      <c r="K130" s="131"/>
      <c r="L130" s="68"/>
    </row>
    <row r="131" spans="1:12" s="125" customFormat="1" ht="20.100000000000001" customHeight="1" x14ac:dyDescent="0.25">
      <c r="A131" s="107"/>
      <c r="B131" s="117"/>
      <c r="C131" s="117"/>
      <c r="D131" s="108"/>
      <c r="E131" s="108"/>
      <c r="F131" s="68"/>
      <c r="G131" s="120"/>
      <c r="H131" s="68"/>
      <c r="I131" s="120"/>
      <c r="J131" s="68"/>
      <c r="K131" s="131"/>
      <c r="L131" s="68"/>
    </row>
    <row r="132" spans="1:12" s="125" customFormat="1" ht="20.100000000000001" customHeight="1" x14ac:dyDescent="0.25">
      <c r="A132" s="107"/>
      <c r="B132" s="117"/>
      <c r="C132" s="117"/>
      <c r="D132" s="108"/>
      <c r="E132" s="108"/>
      <c r="F132" s="68"/>
      <c r="G132" s="120"/>
      <c r="H132" s="68"/>
      <c r="I132" s="120"/>
      <c r="J132" s="68"/>
      <c r="K132" s="131"/>
      <c r="L132" s="68"/>
    </row>
    <row r="133" spans="1:12" s="125" customFormat="1" ht="20.100000000000001" customHeight="1" x14ac:dyDescent="0.25">
      <c r="A133" s="107"/>
      <c r="B133" s="117"/>
      <c r="C133" s="117"/>
      <c r="D133" s="108"/>
      <c r="E133" s="108"/>
      <c r="F133" s="68"/>
      <c r="G133" s="120"/>
      <c r="H133" s="68"/>
      <c r="I133" s="120"/>
      <c r="J133" s="68"/>
      <c r="K133" s="131"/>
      <c r="L133" s="68"/>
    </row>
    <row r="134" spans="1:12" s="125" customFormat="1" ht="20.100000000000001" customHeight="1" x14ac:dyDescent="0.25">
      <c r="A134" s="107"/>
      <c r="B134" s="117"/>
      <c r="C134" s="117"/>
      <c r="D134" s="108"/>
      <c r="E134" s="108"/>
      <c r="F134" s="68"/>
      <c r="G134" s="120"/>
      <c r="H134" s="68"/>
      <c r="I134" s="120"/>
      <c r="J134" s="68"/>
      <c r="K134" s="131"/>
      <c r="L134" s="68"/>
    </row>
    <row r="135" spans="1:12" s="125" customFormat="1" ht="20.100000000000001" customHeight="1" x14ac:dyDescent="0.25">
      <c r="A135" s="107"/>
      <c r="B135" s="117"/>
      <c r="C135" s="117"/>
      <c r="D135" s="108"/>
      <c r="E135" s="108"/>
      <c r="F135" s="68"/>
      <c r="G135" s="120"/>
      <c r="H135" s="68"/>
      <c r="I135" s="120"/>
      <c r="J135" s="68"/>
      <c r="K135" s="131"/>
      <c r="L135" s="68"/>
    </row>
    <row r="136" spans="1:12" s="125" customFormat="1" ht="6.75" customHeight="1" x14ac:dyDescent="0.25">
      <c r="A136" s="107"/>
      <c r="B136" s="117"/>
      <c r="C136" s="117"/>
      <c r="D136" s="108"/>
      <c r="E136" s="108"/>
      <c r="F136" s="68"/>
      <c r="G136" s="120"/>
      <c r="H136" s="68"/>
      <c r="I136" s="120"/>
      <c r="J136" s="68"/>
      <c r="K136" s="131"/>
      <c r="L136" s="68"/>
    </row>
    <row r="137" spans="1:12" ht="21.95" customHeight="1" x14ac:dyDescent="0.25">
      <c r="A137" s="12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128"/>
      <c r="C137" s="128"/>
      <c r="D137" s="128"/>
      <c r="E137" s="128"/>
      <c r="F137" s="129"/>
      <c r="G137" s="129"/>
      <c r="H137" s="133"/>
      <c r="I137" s="129"/>
      <c r="J137" s="129"/>
      <c r="K137" s="129"/>
      <c r="L137" s="133"/>
    </row>
  </sheetData>
  <mergeCells count="7">
    <mergeCell ref="F97:H97"/>
    <mergeCell ref="J97:L97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0"/>
  <sheetViews>
    <sheetView zoomScale="90" zoomScaleNormal="90" zoomScaleSheetLayoutView="73" workbookViewId="0">
      <selection activeCell="V15" sqref="V15"/>
    </sheetView>
  </sheetViews>
  <sheetFormatPr defaultColWidth="6.7109375" defaultRowHeight="21.75" customHeight="1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174</v>
      </c>
      <c r="B1" s="1"/>
      <c r="C1" s="1"/>
      <c r="D1" s="25"/>
      <c r="E1" s="1"/>
      <c r="F1" s="3"/>
      <c r="G1" s="14"/>
      <c r="H1" s="3"/>
      <c r="I1" s="54"/>
      <c r="J1" s="3"/>
      <c r="K1" s="14"/>
      <c r="L1" s="3"/>
    </row>
    <row r="2" spans="1:12" s="4" customFormat="1" ht="21.75" customHeight="1" x14ac:dyDescent="0.25">
      <c r="A2" s="1" t="s">
        <v>159</v>
      </c>
      <c r="B2" s="1"/>
      <c r="C2" s="1"/>
      <c r="D2" s="25"/>
      <c r="E2" s="1"/>
      <c r="F2" s="3"/>
      <c r="G2" s="14"/>
      <c r="H2" s="3"/>
      <c r="I2" s="54"/>
      <c r="J2" s="3"/>
      <c r="K2" s="14"/>
      <c r="L2" s="3"/>
    </row>
    <row r="3" spans="1:12" s="4" customFormat="1" ht="21.75" customHeight="1" x14ac:dyDescent="0.25">
      <c r="A3" s="113" t="s">
        <v>187</v>
      </c>
      <c r="B3" s="5"/>
      <c r="C3" s="5"/>
      <c r="D3" s="27"/>
      <c r="E3" s="5"/>
      <c r="F3" s="138"/>
      <c r="G3" s="15"/>
      <c r="H3" s="138"/>
      <c r="I3" s="55"/>
      <c r="J3" s="138"/>
      <c r="K3" s="15"/>
      <c r="L3" s="138"/>
    </row>
    <row r="4" spans="1:12" ht="21.75" customHeight="1" x14ac:dyDescent="0.25">
      <c r="D4" s="2"/>
      <c r="E4" s="2"/>
      <c r="G4" s="57"/>
      <c r="I4" s="57"/>
      <c r="K4" s="9"/>
    </row>
    <row r="5" spans="1:12" ht="21.75" customHeight="1" x14ac:dyDescent="0.25">
      <c r="A5" s="6"/>
      <c r="D5" s="6"/>
      <c r="F5" s="144" t="s">
        <v>144</v>
      </c>
      <c r="G5" s="144"/>
      <c r="H5" s="144"/>
      <c r="I5" s="24"/>
      <c r="J5" s="144" t="s">
        <v>145</v>
      </c>
      <c r="K5" s="144"/>
      <c r="L5" s="144"/>
    </row>
    <row r="6" spans="1:12" s="4" customFormat="1" ht="21.75" customHeight="1" x14ac:dyDescent="0.25">
      <c r="A6" s="1"/>
      <c r="B6" s="1"/>
      <c r="C6" s="1"/>
      <c r="D6" s="25"/>
      <c r="E6" s="1"/>
      <c r="F6" s="37" t="s">
        <v>167</v>
      </c>
      <c r="G6" s="106"/>
      <c r="H6" s="37" t="s">
        <v>148</v>
      </c>
      <c r="I6" s="106"/>
      <c r="J6" s="37" t="s">
        <v>167</v>
      </c>
      <c r="K6" s="106"/>
      <c r="L6" s="37" t="s">
        <v>148</v>
      </c>
    </row>
    <row r="7" spans="1:12" s="4" customFormat="1" ht="21.75" customHeight="1" x14ac:dyDescent="0.25">
      <c r="A7" s="1"/>
      <c r="B7" s="1"/>
      <c r="C7" s="1"/>
      <c r="D7" s="27" t="s">
        <v>1</v>
      </c>
      <c r="E7" s="1"/>
      <c r="F7" s="138" t="s">
        <v>2</v>
      </c>
      <c r="G7" s="1"/>
      <c r="H7" s="138" t="s">
        <v>2</v>
      </c>
      <c r="I7" s="25"/>
      <c r="J7" s="138" t="s">
        <v>2</v>
      </c>
      <c r="K7" s="1"/>
      <c r="L7" s="138" t="s">
        <v>2</v>
      </c>
    </row>
    <row r="8" spans="1:12" ht="6" customHeight="1" x14ac:dyDescent="0.25">
      <c r="F8" s="59"/>
      <c r="G8" s="16"/>
      <c r="I8" s="16"/>
      <c r="J8" s="59"/>
      <c r="K8" s="16"/>
    </row>
    <row r="9" spans="1:12" ht="21.75" customHeight="1" x14ac:dyDescent="0.25">
      <c r="A9" s="7" t="s">
        <v>36</v>
      </c>
      <c r="F9" s="59">
        <v>230103072</v>
      </c>
      <c r="G9" s="9"/>
      <c r="H9" s="9">
        <v>185766910</v>
      </c>
      <c r="I9" s="9"/>
      <c r="J9" s="59">
        <v>85848054</v>
      </c>
      <c r="K9" s="9"/>
      <c r="L9" s="9">
        <v>92687558</v>
      </c>
    </row>
    <row r="10" spans="1:12" ht="21.75" customHeight="1" x14ac:dyDescent="0.25">
      <c r="A10" s="7" t="s">
        <v>126</v>
      </c>
      <c r="D10" s="28"/>
      <c r="F10" s="59">
        <v>326607</v>
      </c>
      <c r="G10" s="9"/>
      <c r="H10" s="9">
        <v>91056</v>
      </c>
      <c r="I10" s="9"/>
      <c r="J10" s="59">
        <v>0</v>
      </c>
      <c r="K10" s="9"/>
      <c r="L10" s="9">
        <v>0</v>
      </c>
    </row>
    <row r="11" spans="1:12" ht="21.75" customHeight="1" x14ac:dyDescent="0.25">
      <c r="A11" s="7" t="s">
        <v>37</v>
      </c>
      <c r="D11" s="28"/>
      <c r="F11" s="59">
        <v>-153100691</v>
      </c>
      <c r="G11" s="9"/>
      <c r="H11" s="9">
        <v>-118320486</v>
      </c>
      <c r="I11" s="9"/>
      <c r="J11" s="59">
        <v>-70645984</v>
      </c>
      <c r="K11" s="9"/>
      <c r="L11" s="9">
        <v>-72397614</v>
      </c>
    </row>
    <row r="12" spans="1:12" ht="21.75" customHeight="1" x14ac:dyDescent="0.25">
      <c r="A12" s="7" t="s">
        <v>127</v>
      </c>
      <c r="D12" s="28"/>
      <c r="F12" s="60">
        <v>-326607</v>
      </c>
      <c r="G12" s="16"/>
      <c r="H12" s="12">
        <v>-91056</v>
      </c>
      <c r="I12" s="16"/>
      <c r="J12" s="60">
        <v>0</v>
      </c>
      <c r="K12" s="16"/>
      <c r="L12" s="12">
        <v>0</v>
      </c>
    </row>
    <row r="13" spans="1:12" ht="6" customHeight="1" x14ac:dyDescent="0.25">
      <c r="F13" s="59"/>
      <c r="G13" s="16"/>
      <c r="I13" s="16"/>
      <c r="J13" s="59"/>
      <c r="K13" s="16"/>
    </row>
    <row r="14" spans="1:12" ht="21.75" customHeight="1" x14ac:dyDescent="0.25">
      <c r="A14" s="1" t="s">
        <v>38</v>
      </c>
      <c r="F14" s="59">
        <f>SUM(F9:F12)</f>
        <v>77002381</v>
      </c>
      <c r="G14" s="9"/>
      <c r="H14" s="9">
        <f>SUM(H9:H12)</f>
        <v>67446424</v>
      </c>
      <c r="I14" s="9"/>
      <c r="J14" s="59">
        <f>SUM(J9:J12)</f>
        <v>15202070</v>
      </c>
      <c r="K14" s="16"/>
      <c r="L14" s="9">
        <f>SUM(L9:L12)</f>
        <v>20289944</v>
      </c>
    </row>
    <row r="15" spans="1:12" ht="21.75" customHeight="1" x14ac:dyDescent="0.25">
      <c r="A15" s="7" t="s">
        <v>39</v>
      </c>
      <c r="F15" s="59">
        <v>4139989</v>
      </c>
      <c r="G15" s="10"/>
      <c r="H15" s="9">
        <v>475832</v>
      </c>
      <c r="I15" s="10"/>
      <c r="J15" s="59">
        <v>11533815</v>
      </c>
      <c r="K15" s="19"/>
      <c r="L15" s="9">
        <v>8770307</v>
      </c>
    </row>
    <row r="16" spans="1:12" ht="21.75" customHeight="1" x14ac:dyDescent="0.25">
      <c r="A16" s="7" t="s">
        <v>179</v>
      </c>
      <c r="F16" s="59">
        <v>-955525</v>
      </c>
      <c r="G16" s="16"/>
      <c r="H16" s="9">
        <v>-31751</v>
      </c>
      <c r="I16" s="16"/>
      <c r="J16" s="59">
        <v>0</v>
      </c>
      <c r="K16" s="16"/>
      <c r="L16" s="9">
        <v>19358</v>
      </c>
    </row>
    <row r="17" spans="1:12" ht="21.75" customHeight="1" x14ac:dyDescent="0.25">
      <c r="A17" s="7" t="s">
        <v>40</v>
      </c>
      <c r="D17" s="56"/>
      <c r="E17" s="16"/>
      <c r="F17" s="59">
        <v>-10051404</v>
      </c>
      <c r="G17" s="16"/>
      <c r="H17" s="9">
        <v>-8167136</v>
      </c>
      <c r="I17" s="16"/>
      <c r="J17" s="59">
        <v>-10280224</v>
      </c>
      <c r="K17" s="16"/>
      <c r="L17" s="9">
        <v>-6536340</v>
      </c>
    </row>
    <row r="18" spans="1:12" ht="21.75" customHeight="1" x14ac:dyDescent="0.25">
      <c r="A18" s="7" t="s">
        <v>41</v>
      </c>
      <c r="F18" s="60">
        <v>-13173298</v>
      </c>
      <c r="G18" s="16"/>
      <c r="H18" s="12">
        <v>-11187487</v>
      </c>
      <c r="I18" s="16"/>
      <c r="J18" s="60">
        <v>-5722927</v>
      </c>
      <c r="K18" s="16"/>
      <c r="L18" s="12">
        <v>-5460041</v>
      </c>
    </row>
    <row r="19" spans="1:12" ht="6" customHeight="1" x14ac:dyDescent="0.25">
      <c r="F19" s="59"/>
      <c r="G19" s="16"/>
      <c r="I19" s="16"/>
      <c r="J19" s="59"/>
      <c r="K19" s="16"/>
    </row>
    <row r="20" spans="1:12" ht="21.75" customHeight="1" x14ac:dyDescent="0.25">
      <c r="A20" s="1" t="s">
        <v>94</v>
      </c>
      <c r="F20" s="59">
        <f>SUM(F14:F18)</f>
        <v>56962143</v>
      </c>
      <c r="G20" s="9"/>
      <c r="H20" s="9">
        <f>SUM(H14:H18)</f>
        <v>48535882</v>
      </c>
      <c r="I20" s="9"/>
      <c r="J20" s="59">
        <f>SUM(J14:J18)</f>
        <v>10732734</v>
      </c>
      <c r="K20" s="9"/>
      <c r="L20" s="9">
        <f>SUM(L14:L18)</f>
        <v>17083228</v>
      </c>
    </row>
    <row r="21" spans="1:12" ht="21.75" customHeight="1" x14ac:dyDescent="0.25">
      <c r="A21" s="7" t="s">
        <v>115</v>
      </c>
      <c r="D21" s="18">
        <v>14</v>
      </c>
      <c r="F21" s="60">
        <v>-1248655</v>
      </c>
      <c r="G21" s="16"/>
      <c r="H21" s="12">
        <v>67411</v>
      </c>
      <c r="I21" s="16"/>
      <c r="J21" s="60">
        <v>-1165026</v>
      </c>
      <c r="K21" s="16"/>
      <c r="L21" s="12">
        <v>-6402</v>
      </c>
    </row>
    <row r="22" spans="1:12" ht="6" customHeight="1" x14ac:dyDescent="0.25">
      <c r="F22" s="59"/>
      <c r="G22" s="16"/>
      <c r="I22" s="16"/>
      <c r="J22" s="59"/>
      <c r="K22" s="16"/>
    </row>
    <row r="23" spans="1:12" ht="21.75" customHeight="1" x14ac:dyDescent="0.25">
      <c r="A23" s="1" t="s">
        <v>149</v>
      </c>
      <c r="F23" s="60">
        <f>SUM(F20:F21)</f>
        <v>55713488</v>
      </c>
      <c r="G23" s="9"/>
      <c r="H23" s="12">
        <f>SUM(H20:H21)</f>
        <v>48603293</v>
      </c>
      <c r="I23" s="9"/>
      <c r="J23" s="60">
        <f>SUM(J20:J21)</f>
        <v>9567708</v>
      </c>
      <c r="K23" s="9"/>
      <c r="L23" s="12">
        <f>SUM(L20:L21)</f>
        <v>17076826</v>
      </c>
    </row>
    <row r="24" spans="1:12" ht="21.75" customHeight="1" x14ac:dyDescent="0.25">
      <c r="F24" s="59"/>
      <c r="G24" s="16"/>
      <c r="I24" s="16"/>
      <c r="J24" s="59"/>
      <c r="K24" s="16"/>
    </row>
    <row r="25" spans="1:12" ht="21.75" customHeight="1" thickBot="1" x14ac:dyDescent="0.3">
      <c r="A25" s="1" t="s">
        <v>150</v>
      </c>
      <c r="F25" s="61">
        <f>SUM(F23)</f>
        <v>55713488</v>
      </c>
      <c r="G25" s="10"/>
      <c r="H25" s="13">
        <f>SUM(H23)</f>
        <v>48603293</v>
      </c>
      <c r="I25" s="19"/>
      <c r="J25" s="61">
        <f>SUM(J23)</f>
        <v>9567708</v>
      </c>
      <c r="K25" s="10"/>
      <c r="L25" s="13">
        <f>SUM(L23)</f>
        <v>17076826</v>
      </c>
    </row>
    <row r="26" spans="1:12" ht="21.75" customHeight="1" thickTop="1" x14ac:dyDescent="0.25">
      <c r="A26" s="1"/>
      <c r="G26" s="10"/>
      <c r="I26" s="19"/>
      <c r="K26" s="10"/>
    </row>
    <row r="27" spans="1:12" ht="21.75" customHeight="1" x14ac:dyDescent="0.25">
      <c r="A27" s="1"/>
      <c r="G27" s="10"/>
      <c r="I27" s="9"/>
      <c r="K27" s="9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G37" s="16"/>
      <c r="I37" s="16"/>
      <c r="K37" s="16"/>
    </row>
    <row r="38" spans="1:12" ht="18.75" customHeight="1" x14ac:dyDescent="0.25">
      <c r="G38" s="16"/>
      <c r="I38" s="16"/>
      <c r="K38" s="16"/>
    </row>
    <row r="39" spans="1:12" ht="12" customHeight="1" x14ac:dyDescent="0.25">
      <c r="G39" s="16"/>
      <c r="I39" s="16"/>
      <c r="K39" s="16"/>
    </row>
    <row r="40" spans="1:12" ht="21.95" customHeight="1" x14ac:dyDescent="0.25">
      <c r="A40" s="21" t="str">
        <f>'BS 2-4'!A92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1"/>
      <c r="C40" s="21"/>
      <c r="D40" s="20"/>
      <c r="E40" s="21"/>
      <c r="F40" s="12"/>
      <c r="G40" s="29"/>
      <c r="H40" s="12"/>
      <c r="I40" s="29"/>
      <c r="J40" s="12"/>
      <c r="K40" s="29"/>
      <c r="L40" s="12"/>
    </row>
    <row r="41" spans="1:12" s="4" customFormat="1" ht="21.75" customHeight="1" x14ac:dyDescent="0.25">
      <c r="A41" s="1" t="s">
        <v>174</v>
      </c>
      <c r="B41" s="1"/>
      <c r="C41" s="1"/>
      <c r="D41" s="25"/>
      <c r="E41" s="1"/>
      <c r="F41" s="3"/>
      <c r="G41" s="14"/>
      <c r="H41" s="3"/>
      <c r="I41" s="5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5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สำหรับงวดสามเดือนสิ้นสุดวันที่ 30 มิถุนายน พ.ศ. 2565</v>
      </c>
      <c r="B43" s="5"/>
      <c r="C43" s="5"/>
      <c r="D43" s="27"/>
      <c r="E43" s="5"/>
      <c r="F43" s="138"/>
      <c r="G43" s="15"/>
      <c r="H43" s="138"/>
      <c r="I43" s="55"/>
      <c r="J43" s="138"/>
      <c r="K43" s="15"/>
      <c r="L43" s="138"/>
    </row>
    <row r="44" spans="1:12" ht="21.75" customHeight="1" x14ac:dyDescent="0.25">
      <c r="D44" s="2"/>
      <c r="E44" s="2"/>
      <c r="G44" s="57"/>
      <c r="I44" s="57"/>
      <c r="K44" s="9"/>
    </row>
    <row r="45" spans="1:12" ht="21.75" customHeight="1" x14ac:dyDescent="0.25">
      <c r="A45" s="6"/>
      <c r="D45" s="6"/>
      <c r="F45" s="144" t="s">
        <v>144</v>
      </c>
      <c r="G45" s="144"/>
      <c r="H45" s="144"/>
      <c r="I45" s="24"/>
      <c r="J45" s="144" t="s">
        <v>145</v>
      </c>
      <c r="K45" s="144"/>
      <c r="L45" s="144"/>
    </row>
    <row r="46" spans="1:12" s="4" customFormat="1" ht="21.75" customHeight="1" x14ac:dyDescent="0.25">
      <c r="A46" s="1"/>
      <c r="B46" s="1"/>
      <c r="C46" s="1"/>
      <c r="D46" s="25"/>
      <c r="E46" s="1"/>
      <c r="F46" s="37" t="s">
        <v>167</v>
      </c>
      <c r="G46" s="106"/>
      <c r="H46" s="37" t="s">
        <v>148</v>
      </c>
      <c r="I46" s="106"/>
      <c r="J46" s="37" t="s">
        <v>167</v>
      </c>
      <c r="K46" s="106"/>
      <c r="L46" s="37" t="s">
        <v>148</v>
      </c>
    </row>
    <row r="47" spans="1:12" s="4" customFormat="1" ht="21.75" customHeight="1" x14ac:dyDescent="0.25">
      <c r="A47" s="1"/>
      <c r="B47" s="1"/>
      <c r="C47" s="1"/>
      <c r="D47" s="27" t="s">
        <v>1</v>
      </c>
      <c r="E47" s="1"/>
      <c r="F47" s="138" t="s">
        <v>2</v>
      </c>
      <c r="G47" s="1"/>
      <c r="H47" s="138" t="s">
        <v>2</v>
      </c>
      <c r="I47" s="25"/>
      <c r="J47" s="138" t="s">
        <v>2</v>
      </c>
      <c r="K47" s="1"/>
      <c r="L47" s="138" t="s">
        <v>2</v>
      </c>
    </row>
    <row r="48" spans="1:12" ht="6" customHeight="1" x14ac:dyDescent="0.25">
      <c r="F48" s="59"/>
      <c r="G48" s="16"/>
      <c r="I48" s="16"/>
      <c r="J48" s="59"/>
      <c r="K48" s="16"/>
    </row>
    <row r="49" spans="1:12" ht="21.75" customHeight="1" x14ac:dyDescent="0.25">
      <c r="A49" s="1" t="s">
        <v>202</v>
      </c>
      <c r="F49" s="59"/>
      <c r="G49" s="9"/>
      <c r="I49" s="9"/>
      <c r="J49" s="59"/>
      <c r="K49" s="9"/>
    </row>
    <row r="50" spans="1:12" ht="21.75" customHeight="1" x14ac:dyDescent="0.25">
      <c r="A50" s="7" t="s">
        <v>42</v>
      </c>
      <c r="F50" s="59">
        <v>55715150</v>
      </c>
      <c r="G50" s="9"/>
      <c r="H50" s="9">
        <v>48603260</v>
      </c>
      <c r="I50" s="9"/>
      <c r="J50" s="59">
        <v>9567708</v>
      </c>
      <c r="K50" s="9"/>
      <c r="L50" s="9">
        <v>17076826</v>
      </c>
    </row>
    <row r="51" spans="1:12" ht="21.75" customHeight="1" x14ac:dyDescent="0.25">
      <c r="A51" s="7" t="s">
        <v>43</v>
      </c>
      <c r="C51" s="58"/>
      <c r="F51" s="65">
        <v>-1662</v>
      </c>
      <c r="G51" s="6"/>
      <c r="H51" s="31">
        <v>33</v>
      </c>
      <c r="I51" s="6"/>
      <c r="J51" s="65">
        <v>0</v>
      </c>
      <c r="K51" s="6"/>
      <c r="L51" s="31">
        <v>0</v>
      </c>
    </row>
    <row r="52" spans="1:12" ht="6" customHeight="1" x14ac:dyDescent="0.25">
      <c r="C52" s="58"/>
      <c r="F52" s="66"/>
      <c r="G52" s="6"/>
      <c r="H52" s="32"/>
      <c r="I52" s="6"/>
      <c r="J52" s="66"/>
      <c r="K52" s="6"/>
      <c r="L52" s="32"/>
    </row>
    <row r="53" spans="1:12" ht="21.75" customHeight="1" thickBot="1" x14ac:dyDescent="0.3">
      <c r="A53" s="1" t="s">
        <v>149</v>
      </c>
      <c r="F53" s="61">
        <f>SUM(F50:F51)</f>
        <v>55713488</v>
      </c>
      <c r="G53" s="9"/>
      <c r="H53" s="13">
        <f>SUM(H50:H51)</f>
        <v>48603293</v>
      </c>
      <c r="I53" s="9"/>
      <c r="J53" s="61">
        <f>SUM(J50:J51)</f>
        <v>9567708</v>
      </c>
      <c r="K53" s="9"/>
      <c r="L53" s="13">
        <f>SUM(L50:L51)</f>
        <v>17076826</v>
      </c>
    </row>
    <row r="54" spans="1:12" ht="21.75" customHeight="1" thickTop="1" x14ac:dyDescent="0.25">
      <c r="F54" s="59"/>
      <c r="G54" s="16"/>
      <c r="I54" s="16"/>
      <c r="J54" s="59"/>
      <c r="K54" s="16"/>
    </row>
    <row r="55" spans="1:12" ht="21.75" customHeight="1" x14ac:dyDescent="0.25">
      <c r="A55" s="1" t="s">
        <v>203</v>
      </c>
      <c r="F55" s="59"/>
      <c r="G55" s="10"/>
      <c r="I55" s="10"/>
      <c r="J55" s="59"/>
      <c r="K55" s="19"/>
    </row>
    <row r="56" spans="1:12" ht="21.75" customHeight="1" x14ac:dyDescent="0.25">
      <c r="A56" s="7" t="s">
        <v>42</v>
      </c>
      <c r="F56" s="59">
        <v>55715150</v>
      </c>
      <c r="G56" s="10"/>
      <c r="H56" s="9">
        <v>48603260</v>
      </c>
      <c r="I56" s="10"/>
      <c r="J56" s="59">
        <v>9567708</v>
      </c>
      <c r="K56" s="19"/>
      <c r="L56" s="9">
        <v>17076826</v>
      </c>
    </row>
    <row r="57" spans="1:12" ht="21.75" customHeight="1" x14ac:dyDescent="0.25">
      <c r="A57" s="7" t="s">
        <v>43</v>
      </c>
      <c r="F57" s="65">
        <v>-1662</v>
      </c>
      <c r="G57" s="10"/>
      <c r="H57" s="12">
        <v>33</v>
      </c>
      <c r="I57" s="10"/>
      <c r="J57" s="65">
        <v>0</v>
      </c>
      <c r="K57" s="19"/>
      <c r="L57" s="12">
        <v>0</v>
      </c>
    </row>
    <row r="58" spans="1:12" ht="6" customHeight="1" x14ac:dyDescent="0.25">
      <c r="F58" s="59"/>
      <c r="G58" s="10"/>
      <c r="I58" s="10"/>
      <c r="J58" s="59"/>
      <c r="K58" s="19"/>
    </row>
    <row r="59" spans="1:12" ht="21.75" customHeight="1" thickBot="1" x14ac:dyDescent="0.3">
      <c r="A59" s="1" t="s">
        <v>150</v>
      </c>
      <c r="F59" s="61">
        <f>SUM(F56:F57)</f>
        <v>55713488</v>
      </c>
      <c r="G59" s="10"/>
      <c r="H59" s="13">
        <f>SUM(H56:H57)</f>
        <v>48603293</v>
      </c>
      <c r="I59" s="10"/>
      <c r="J59" s="61">
        <f>SUM(J56:J57)</f>
        <v>9567708</v>
      </c>
      <c r="K59" s="19"/>
      <c r="L59" s="13">
        <f>SUM(L56:L57)</f>
        <v>17076826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66"/>
      <c r="G60" s="6"/>
      <c r="H60" s="32"/>
      <c r="I60" s="6"/>
      <c r="J60" s="66"/>
      <c r="K60" s="6"/>
      <c r="L60" s="32"/>
    </row>
    <row r="61" spans="1:12" s="17" customFormat="1" ht="21.75" customHeight="1" x14ac:dyDescent="0.25">
      <c r="A61" s="6"/>
      <c r="B61" s="6"/>
      <c r="C61" s="6"/>
      <c r="D61" s="6"/>
      <c r="E61" s="6"/>
      <c r="F61" s="66"/>
      <c r="G61" s="6"/>
      <c r="H61" s="32"/>
      <c r="I61" s="6"/>
      <c r="J61" s="66"/>
      <c r="K61" s="6"/>
      <c r="L61" s="32"/>
    </row>
    <row r="62" spans="1:12" s="17" customFormat="1" ht="21.75" customHeight="1" x14ac:dyDescent="0.25">
      <c r="A62" s="1" t="s">
        <v>98</v>
      </c>
      <c r="B62" s="6"/>
      <c r="C62" s="6"/>
      <c r="D62" s="6"/>
      <c r="E62" s="6"/>
      <c r="F62" s="66"/>
      <c r="G62" s="6"/>
      <c r="H62" s="32"/>
      <c r="I62" s="6"/>
      <c r="J62" s="66"/>
      <c r="K62" s="6"/>
      <c r="L62" s="32"/>
    </row>
    <row r="63" spans="1:12" s="17" customFormat="1" ht="6" customHeight="1" x14ac:dyDescent="0.25">
      <c r="A63" s="1"/>
      <c r="B63" s="6"/>
      <c r="C63" s="6"/>
      <c r="D63" s="6"/>
      <c r="E63" s="6"/>
      <c r="F63" s="66"/>
      <c r="G63" s="6"/>
      <c r="H63" s="32"/>
      <c r="I63" s="6"/>
      <c r="J63" s="66"/>
      <c r="K63" s="6"/>
      <c r="L63" s="32"/>
    </row>
    <row r="64" spans="1:12" ht="21.75" customHeight="1" x14ac:dyDescent="0.25">
      <c r="A64" s="7" t="s">
        <v>99</v>
      </c>
      <c r="D64" s="18">
        <v>15</v>
      </c>
      <c r="F64" s="67">
        <v>3.4821967500000002E-2</v>
      </c>
      <c r="G64" s="10"/>
      <c r="H64" s="53">
        <f>H56/1600000000</f>
        <v>3.0377037499999999E-2</v>
      </c>
      <c r="I64" s="10"/>
      <c r="J64" s="67">
        <v>5.9798174999999999E-3</v>
      </c>
      <c r="K64" s="19"/>
      <c r="L64" s="53">
        <f>L56/1600000000</f>
        <v>1.067301625E-2</v>
      </c>
    </row>
    <row r="65" spans="1:12" ht="21.75" customHeight="1" x14ac:dyDescent="0.25">
      <c r="A65" s="1"/>
      <c r="F65" s="53"/>
      <c r="G65" s="10"/>
      <c r="H65" s="53"/>
      <c r="I65" s="19"/>
      <c r="J65" s="53"/>
      <c r="K65" s="10"/>
      <c r="L65" s="53"/>
    </row>
    <row r="66" spans="1:12" ht="21.75" customHeight="1" x14ac:dyDescent="0.25">
      <c r="A66" s="1"/>
      <c r="F66" s="53"/>
      <c r="G66" s="10"/>
      <c r="H66" s="53"/>
      <c r="I66" s="19"/>
      <c r="J66" s="53"/>
      <c r="K66" s="10"/>
      <c r="L66" s="53"/>
    </row>
    <row r="67" spans="1:12" ht="21.75" customHeight="1" x14ac:dyDescent="0.25">
      <c r="A67" s="1"/>
      <c r="F67" s="53"/>
      <c r="G67" s="10"/>
      <c r="H67" s="53"/>
      <c r="I67" s="19"/>
      <c r="J67" s="53"/>
      <c r="K67" s="10"/>
      <c r="L67" s="53"/>
    </row>
    <row r="68" spans="1:12" ht="21.75" customHeight="1" x14ac:dyDescent="0.25">
      <c r="A68" s="1"/>
      <c r="F68" s="53"/>
      <c r="G68" s="10"/>
      <c r="H68" s="53"/>
      <c r="I68" s="19"/>
      <c r="J68" s="53"/>
      <c r="K68" s="10"/>
      <c r="L68" s="53"/>
    </row>
    <row r="69" spans="1:12" ht="21.75" customHeight="1" x14ac:dyDescent="0.25">
      <c r="A69" s="1"/>
      <c r="F69" s="53"/>
      <c r="G69" s="10"/>
      <c r="H69" s="53"/>
      <c r="I69" s="19"/>
      <c r="J69" s="53"/>
      <c r="K69" s="10"/>
      <c r="L69" s="53"/>
    </row>
    <row r="70" spans="1:12" ht="21.75" customHeight="1" x14ac:dyDescent="0.25">
      <c r="A70" s="1"/>
      <c r="F70" s="53"/>
      <c r="G70" s="10"/>
      <c r="H70" s="53"/>
      <c r="I70" s="19"/>
      <c r="J70" s="53"/>
      <c r="K70" s="10"/>
      <c r="L70" s="53"/>
    </row>
    <row r="71" spans="1:12" ht="21.75" customHeight="1" x14ac:dyDescent="0.25">
      <c r="A71" s="1"/>
      <c r="F71" s="53"/>
      <c r="G71" s="10"/>
      <c r="H71" s="53"/>
      <c r="I71" s="19"/>
      <c r="J71" s="53"/>
      <c r="K71" s="10"/>
      <c r="L71" s="53"/>
    </row>
    <row r="72" spans="1:12" ht="21.75" customHeight="1" x14ac:dyDescent="0.25">
      <c r="A72" s="1"/>
      <c r="F72" s="53"/>
      <c r="G72" s="10"/>
      <c r="H72" s="53"/>
      <c r="I72" s="19"/>
      <c r="J72" s="53"/>
      <c r="K72" s="10"/>
      <c r="L72" s="53"/>
    </row>
    <row r="73" spans="1:12" ht="21.75" customHeight="1" x14ac:dyDescent="0.25">
      <c r="A73" s="1"/>
      <c r="F73" s="53"/>
      <c r="G73" s="10"/>
      <c r="H73" s="53"/>
      <c r="I73" s="19"/>
      <c r="J73" s="53"/>
      <c r="K73" s="10"/>
      <c r="L73" s="53"/>
    </row>
    <row r="74" spans="1:12" ht="21.75" customHeight="1" x14ac:dyDescent="0.25">
      <c r="A74" s="1"/>
      <c r="F74" s="53"/>
      <c r="G74" s="10"/>
      <c r="H74" s="53"/>
      <c r="I74" s="19"/>
      <c r="J74" s="53"/>
      <c r="K74" s="10"/>
      <c r="L74" s="53"/>
    </row>
    <row r="75" spans="1:12" ht="21.75" customHeight="1" x14ac:dyDescent="0.25">
      <c r="A75" s="1"/>
      <c r="F75" s="53"/>
      <c r="G75" s="10"/>
      <c r="H75" s="53"/>
      <c r="I75" s="19"/>
      <c r="J75" s="53"/>
      <c r="K75" s="10"/>
      <c r="L75" s="53"/>
    </row>
    <row r="76" spans="1:12" ht="21.75" customHeight="1" x14ac:dyDescent="0.25">
      <c r="A76" s="1"/>
      <c r="F76" s="53"/>
      <c r="G76" s="10"/>
      <c r="H76" s="53"/>
      <c r="I76" s="19"/>
      <c r="J76" s="53"/>
      <c r="K76" s="10"/>
      <c r="L76" s="53"/>
    </row>
    <row r="77" spans="1:12" ht="21.75" customHeight="1" x14ac:dyDescent="0.25">
      <c r="A77" s="1"/>
      <c r="F77" s="53"/>
      <c r="G77" s="10"/>
      <c r="H77" s="53"/>
      <c r="I77" s="19"/>
      <c r="J77" s="53"/>
      <c r="K77" s="10"/>
      <c r="L77" s="53"/>
    </row>
    <row r="78" spans="1:12" ht="21.75" customHeight="1" x14ac:dyDescent="0.25">
      <c r="A78" s="1"/>
      <c r="F78" s="53"/>
      <c r="G78" s="10"/>
      <c r="H78" s="53"/>
      <c r="I78" s="19"/>
      <c r="J78" s="53"/>
      <c r="K78" s="10"/>
      <c r="L78" s="53"/>
    </row>
    <row r="79" spans="1:12" ht="8.25" customHeight="1" x14ac:dyDescent="0.25">
      <c r="G79" s="16"/>
      <c r="I79" s="16"/>
      <c r="K79" s="16"/>
    </row>
    <row r="80" spans="1:12" ht="21.95" customHeight="1" x14ac:dyDescent="0.25">
      <c r="A80" s="143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</row>
  </sheetData>
  <sortState xmlns:xlrd2="http://schemas.microsoft.com/office/spreadsheetml/2017/richdata2" ref="F20:F21">
    <sortCondition ref="F21"/>
  </sortState>
  <mergeCells count="5">
    <mergeCell ref="A80:L80"/>
    <mergeCell ref="F5:H5"/>
    <mergeCell ref="J5:L5"/>
    <mergeCell ref="F45:H45"/>
    <mergeCell ref="J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75-8F1D-4CF4-B70F-67182BE2516D}">
  <sheetPr>
    <tabColor rgb="FFC00000"/>
  </sheetPr>
  <dimension ref="A1:L80"/>
  <sheetViews>
    <sheetView zoomScaleNormal="100" zoomScaleSheetLayoutView="90" workbookViewId="0">
      <selection activeCell="T12" sqref="T12"/>
    </sheetView>
  </sheetViews>
  <sheetFormatPr defaultColWidth="6.7109375" defaultRowHeight="18.75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174</v>
      </c>
      <c r="B1" s="1"/>
      <c r="C1" s="1"/>
      <c r="D1" s="25"/>
      <c r="E1" s="1"/>
      <c r="F1" s="3"/>
      <c r="G1" s="14"/>
      <c r="H1" s="3"/>
      <c r="I1" s="54"/>
      <c r="J1" s="3"/>
      <c r="K1" s="14"/>
      <c r="L1" s="3"/>
    </row>
    <row r="2" spans="1:12" s="4" customFormat="1" ht="21.75" customHeight="1" x14ac:dyDescent="0.25">
      <c r="A2" s="1" t="s">
        <v>159</v>
      </c>
      <c r="B2" s="1"/>
      <c r="C2" s="1"/>
      <c r="D2" s="25"/>
      <c r="E2" s="1"/>
      <c r="F2" s="3"/>
      <c r="G2" s="14"/>
      <c r="H2" s="3"/>
      <c r="I2" s="54"/>
      <c r="J2" s="3"/>
      <c r="K2" s="14"/>
      <c r="L2" s="3"/>
    </row>
    <row r="3" spans="1:12" s="4" customFormat="1" ht="21.75" customHeight="1" x14ac:dyDescent="0.25">
      <c r="A3" s="113" t="s">
        <v>188</v>
      </c>
      <c r="B3" s="5"/>
      <c r="C3" s="5"/>
      <c r="D3" s="27"/>
      <c r="E3" s="5"/>
      <c r="F3" s="138"/>
      <c r="G3" s="15"/>
      <c r="H3" s="138"/>
      <c r="I3" s="55"/>
      <c r="J3" s="138"/>
      <c r="K3" s="15"/>
      <c r="L3" s="138"/>
    </row>
    <row r="4" spans="1:12" ht="21.75" customHeight="1" x14ac:dyDescent="0.25">
      <c r="D4" s="2"/>
      <c r="E4" s="2"/>
      <c r="G4" s="57"/>
      <c r="I4" s="57"/>
      <c r="K4" s="9"/>
    </row>
    <row r="5" spans="1:12" ht="21.75" customHeight="1" x14ac:dyDescent="0.25">
      <c r="A5" s="6"/>
      <c r="D5" s="6"/>
      <c r="F5" s="144" t="s">
        <v>144</v>
      </c>
      <c r="G5" s="144"/>
      <c r="H5" s="144"/>
      <c r="I5" s="24"/>
      <c r="J5" s="144" t="s">
        <v>145</v>
      </c>
      <c r="K5" s="144"/>
      <c r="L5" s="144"/>
    </row>
    <row r="6" spans="1:12" s="4" customFormat="1" ht="21.75" customHeight="1" x14ac:dyDescent="0.25">
      <c r="A6" s="1"/>
      <c r="B6" s="1"/>
      <c r="C6" s="1"/>
      <c r="D6" s="25"/>
      <c r="E6" s="1"/>
      <c r="F6" s="37" t="s">
        <v>167</v>
      </c>
      <c r="G6" s="106"/>
      <c r="H6" s="37" t="s">
        <v>148</v>
      </c>
      <c r="I6" s="106"/>
      <c r="J6" s="37" t="s">
        <v>167</v>
      </c>
      <c r="K6" s="106"/>
      <c r="L6" s="37" t="s">
        <v>148</v>
      </c>
    </row>
    <row r="7" spans="1:12" s="4" customFormat="1" ht="21.75" customHeight="1" x14ac:dyDescent="0.25">
      <c r="A7" s="1"/>
      <c r="B7" s="1"/>
      <c r="C7" s="1"/>
      <c r="D7" s="27" t="s">
        <v>1</v>
      </c>
      <c r="E7" s="1"/>
      <c r="F7" s="138" t="s">
        <v>2</v>
      </c>
      <c r="G7" s="1"/>
      <c r="H7" s="138" t="s">
        <v>2</v>
      </c>
      <c r="I7" s="25"/>
      <c r="J7" s="138" t="s">
        <v>2</v>
      </c>
      <c r="K7" s="1"/>
      <c r="L7" s="138" t="s">
        <v>2</v>
      </c>
    </row>
    <row r="8" spans="1:12" ht="6" customHeight="1" x14ac:dyDescent="0.25">
      <c r="F8" s="59"/>
      <c r="G8" s="16"/>
      <c r="I8" s="16"/>
      <c r="J8" s="59"/>
      <c r="K8" s="16"/>
    </row>
    <row r="9" spans="1:12" ht="21.75" customHeight="1" x14ac:dyDescent="0.25">
      <c r="A9" s="7" t="s">
        <v>36</v>
      </c>
      <c r="F9" s="59">
        <v>451452106</v>
      </c>
      <c r="G9" s="9"/>
      <c r="H9" s="9">
        <v>349188870</v>
      </c>
      <c r="I9" s="9"/>
      <c r="J9" s="59">
        <v>179687370</v>
      </c>
      <c r="K9" s="9"/>
      <c r="L9" s="9">
        <v>169822350</v>
      </c>
    </row>
    <row r="10" spans="1:12" ht="21.75" customHeight="1" x14ac:dyDescent="0.25">
      <c r="A10" s="7" t="s">
        <v>126</v>
      </c>
      <c r="D10" s="28"/>
      <c r="F10" s="59">
        <v>770239</v>
      </c>
      <c r="G10" s="9"/>
      <c r="H10" s="9">
        <v>608388</v>
      </c>
      <c r="I10" s="9"/>
      <c r="J10" s="59">
        <v>0</v>
      </c>
      <c r="K10" s="9"/>
      <c r="L10" s="9">
        <v>0</v>
      </c>
    </row>
    <row r="11" spans="1:12" ht="21.75" customHeight="1" x14ac:dyDescent="0.25">
      <c r="A11" s="7" t="s">
        <v>37</v>
      </c>
      <c r="D11" s="28"/>
      <c r="F11" s="59">
        <v>-300108069</v>
      </c>
      <c r="G11" s="9"/>
      <c r="H11" s="9">
        <v>-219023845</v>
      </c>
      <c r="I11" s="9"/>
      <c r="J11" s="59">
        <v>-143940589</v>
      </c>
      <c r="K11" s="9"/>
      <c r="L11" s="9">
        <v>-127890409</v>
      </c>
    </row>
    <row r="12" spans="1:12" ht="21.75" customHeight="1" x14ac:dyDescent="0.25">
      <c r="A12" s="7" t="s">
        <v>127</v>
      </c>
      <c r="D12" s="28"/>
      <c r="F12" s="60">
        <v>-770239</v>
      </c>
      <c r="G12" s="16"/>
      <c r="H12" s="12">
        <v>-608388</v>
      </c>
      <c r="I12" s="16"/>
      <c r="J12" s="60">
        <v>0</v>
      </c>
      <c r="K12" s="16"/>
      <c r="L12" s="12">
        <v>0</v>
      </c>
    </row>
    <row r="13" spans="1:12" ht="6" customHeight="1" x14ac:dyDescent="0.25">
      <c r="F13" s="59"/>
      <c r="G13" s="16"/>
      <c r="I13" s="16"/>
      <c r="J13" s="59"/>
      <c r="K13" s="16"/>
    </row>
    <row r="14" spans="1:12" ht="21.75" customHeight="1" x14ac:dyDescent="0.25">
      <c r="A14" s="1" t="s">
        <v>38</v>
      </c>
      <c r="F14" s="59">
        <f>SUM(F9:F12)</f>
        <v>151344037</v>
      </c>
      <c r="G14" s="9"/>
      <c r="H14" s="9">
        <f>SUM(H9:H12)</f>
        <v>130165025</v>
      </c>
      <c r="I14" s="9"/>
      <c r="J14" s="59">
        <f>SUM(J9:J12)</f>
        <v>35746781</v>
      </c>
      <c r="K14" s="16"/>
      <c r="L14" s="9">
        <f>SUM(L9:L12)</f>
        <v>41931941</v>
      </c>
    </row>
    <row r="15" spans="1:12" ht="21.75" customHeight="1" x14ac:dyDescent="0.25">
      <c r="A15" s="7" t="s">
        <v>39</v>
      </c>
      <c r="F15" s="59">
        <v>15656307</v>
      </c>
      <c r="G15" s="10"/>
      <c r="H15" s="9">
        <v>840259</v>
      </c>
      <c r="I15" s="10"/>
      <c r="J15" s="59">
        <v>30882163</v>
      </c>
      <c r="K15" s="19"/>
      <c r="L15" s="9">
        <v>17650515</v>
      </c>
    </row>
    <row r="16" spans="1:12" ht="21.75" customHeight="1" x14ac:dyDescent="0.25">
      <c r="A16" s="7" t="s">
        <v>191</v>
      </c>
      <c r="D16" s="18">
        <v>9</v>
      </c>
      <c r="F16" s="59">
        <v>0</v>
      </c>
      <c r="G16" s="10"/>
      <c r="H16" s="9">
        <v>0</v>
      </c>
      <c r="I16" s="10"/>
      <c r="J16" s="59">
        <v>114999604</v>
      </c>
      <c r="K16" s="19"/>
      <c r="L16" s="9">
        <v>0</v>
      </c>
    </row>
    <row r="17" spans="1:12" ht="21.75" customHeight="1" x14ac:dyDescent="0.25">
      <c r="A17" s="7" t="s">
        <v>196</v>
      </c>
      <c r="F17" s="59">
        <v>-881935</v>
      </c>
      <c r="G17" s="16"/>
      <c r="H17" s="9">
        <v>-780653</v>
      </c>
      <c r="I17" s="16"/>
      <c r="J17" s="59">
        <v>0</v>
      </c>
      <c r="K17" s="16"/>
      <c r="L17" s="9">
        <v>0</v>
      </c>
    </row>
    <row r="18" spans="1:12" ht="21.75" customHeight="1" x14ac:dyDescent="0.25">
      <c r="A18" s="7" t="s">
        <v>40</v>
      </c>
      <c r="D18" s="56"/>
      <c r="E18" s="16"/>
      <c r="F18" s="59">
        <v>-31693601</v>
      </c>
      <c r="G18" s="16"/>
      <c r="H18" s="9">
        <v>-15986689</v>
      </c>
      <c r="I18" s="16"/>
      <c r="J18" s="59">
        <v>-33462379</v>
      </c>
      <c r="K18" s="16"/>
      <c r="L18" s="9">
        <v>-12670623</v>
      </c>
    </row>
    <row r="19" spans="1:12" ht="21.75" customHeight="1" x14ac:dyDescent="0.25">
      <c r="A19" s="7" t="s">
        <v>41</v>
      </c>
      <c r="F19" s="60">
        <v>-25651538</v>
      </c>
      <c r="G19" s="16"/>
      <c r="H19" s="12">
        <v>-21069213</v>
      </c>
      <c r="I19" s="16"/>
      <c r="J19" s="60">
        <v>-10793090</v>
      </c>
      <c r="K19" s="16"/>
      <c r="L19" s="12">
        <v>-10918943</v>
      </c>
    </row>
    <row r="20" spans="1:12" ht="6" customHeight="1" x14ac:dyDescent="0.25">
      <c r="F20" s="59"/>
      <c r="G20" s="16"/>
      <c r="I20" s="16"/>
      <c r="J20" s="59"/>
      <c r="K20" s="16"/>
    </row>
    <row r="21" spans="1:12" ht="21.75" customHeight="1" x14ac:dyDescent="0.25">
      <c r="A21" s="1" t="s">
        <v>94</v>
      </c>
      <c r="F21" s="59">
        <f>SUM(F14:F19)</f>
        <v>108773270</v>
      </c>
      <c r="G21" s="9"/>
      <c r="H21" s="9">
        <f>SUM(H14:H19)</f>
        <v>93168729</v>
      </c>
      <c r="I21" s="9"/>
      <c r="J21" s="59">
        <f>SUM(J14:J19)</f>
        <v>137373079</v>
      </c>
      <c r="K21" s="9"/>
      <c r="L21" s="9">
        <f>SUM(L14:L19)</f>
        <v>35992890</v>
      </c>
    </row>
    <row r="22" spans="1:12" ht="21.75" customHeight="1" x14ac:dyDescent="0.25">
      <c r="A22" s="7" t="s">
        <v>115</v>
      </c>
      <c r="D22" s="18">
        <v>14</v>
      </c>
      <c r="F22" s="60">
        <v>-1413571</v>
      </c>
      <c r="G22" s="16"/>
      <c r="H22" s="12">
        <v>160509</v>
      </c>
      <c r="I22" s="16"/>
      <c r="J22" s="60">
        <v>-1219181</v>
      </c>
      <c r="K22" s="16"/>
      <c r="L22" s="12">
        <v>6752</v>
      </c>
    </row>
    <row r="23" spans="1:12" ht="6" customHeight="1" x14ac:dyDescent="0.25">
      <c r="F23" s="59"/>
      <c r="G23" s="16"/>
      <c r="I23" s="16"/>
      <c r="J23" s="59"/>
      <c r="K23" s="16"/>
    </row>
    <row r="24" spans="1:12" ht="21.75" customHeight="1" x14ac:dyDescent="0.25">
      <c r="A24" s="1" t="s">
        <v>149</v>
      </c>
      <c r="F24" s="60">
        <f>SUM(F21:F22)</f>
        <v>107359699</v>
      </c>
      <c r="G24" s="9"/>
      <c r="H24" s="12">
        <f>SUM(H21:H22)</f>
        <v>93329238</v>
      </c>
      <c r="I24" s="9"/>
      <c r="J24" s="60">
        <f>SUM(J21:J22)</f>
        <v>136153898</v>
      </c>
      <c r="K24" s="9"/>
      <c r="L24" s="12">
        <f>SUM(L21:L22)</f>
        <v>35999642</v>
      </c>
    </row>
    <row r="25" spans="1:12" ht="21.75" customHeight="1" x14ac:dyDescent="0.25">
      <c r="F25" s="59"/>
      <c r="G25" s="16"/>
      <c r="I25" s="16"/>
      <c r="J25" s="59"/>
      <c r="K25" s="16"/>
    </row>
    <row r="26" spans="1:12" ht="21.75" customHeight="1" thickBot="1" x14ac:dyDescent="0.3">
      <c r="A26" s="1" t="s">
        <v>150</v>
      </c>
      <c r="F26" s="61">
        <f>SUM(F24)</f>
        <v>107359699</v>
      </c>
      <c r="G26" s="10"/>
      <c r="H26" s="13">
        <f>SUM(H24)</f>
        <v>93329238</v>
      </c>
      <c r="I26" s="19"/>
      <c r="J26" s="61">
        <f>SUM(J24)</f>
        <v>136153898</v>
      </c>
      <c r="K26" s="10"/>
      <c r="L26" s="13">
        <f>SUM(L24)</f>
        <v>35999642</v>
      </c>
    </row>
    <row r="27" spans="1:12" ht="21.75" customHeight="1" thickTop="1" x14ac:dyDescent="0.25">
      <c r="A27" s="1"/>
      <c r="G27" s="10"/>
      <c r="I27" s="19"/>
      <c r="K27" s="10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A37" s="1"/>
      <c r="G37" s="10"/>
      <c r="I37" s="19"/>
      <c r="K37" s="10"/>
    </row>
    <row r="38" spans="1:12" ht="21.75" customHeight="1" x14ac:dyDescent="0.25">
      <c r="G38" s="16"/>
      <c r="I38" s="16"/>
      <c r="K38" s="16"/>
    </row>
    <row r="39" spans="1:12" ht="8.25" customHeight="1" x14ac:dyDescent="0.25">
      <c r="G39" s="16"/>
      <c r="I39" s="16"/>
      <c r="K39" s="16"/>
    </row>
    <row r="40" spans="1:12" ht="21.95" customHeight="1" x14ac:dyDescent="0.25">
      <c r="A40" s="21" t="str">
        <f>'BS 2-4'!A92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1"/>
      <c r="C40" s="21"/>
      <c r="D40" s="20"/>
      <c r="E40" s="21"/>
      <c r="F40" s="12"/>
      <c r="G40" s="29"/>
      <c r="H40" s="12"/>
      <c r="I40" s="29"/>
      <c r="J40" s="12"/>
      <c r="K40" s="29"/>
      <c r="L40" s="12"/>
    </row>
    <row r="41" spans="1:12" s="4" customFormat="1" ht="21.75" customHeight="1" x14ac:dyDescent="0.25">
      <c r="A41" s="1" t="s">
        <v>174</v>
      </c>
      <c r="B41" s="1"/>
      <c r="C41" s="1"/>
      <c r="D41" s="25"/>
      <c r="E41" s="1"/>
      <c r="F41" s="3"/>
      <c r="G41" s="14"/>
      <c r="H41" s="3"/>
      <c r="I41" s="5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5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สำหรับงวดหกเดือนสิ้นสุดวันที่ 30 มิถุนายน พ.ศ. 2565</v>
      </c>
      <c r="B43" s="5"/>
      <c r="C43" s="5"/>
      <c r="D43" s="27"/>
      <c r="E43" s="5"/>
      <c r="F43" s="138"/>
      <c r="G43" s="15"/>
      <c r="H43" s="138"/>
      <c r="I43" s="55"/>
      <c r="J43" s="138"/>
      <c r="K43" s="15"/>
      <c r="L43" s="138"/>
    </row>
    <row r="44" spans="1:12" ht="21.75" customHeight="1" x14ac:dyDescent="0.25">
      <c r="D44" s="2"/>
      <c r="E44" s="2"/>
      <c r="G44" s="57"/>
      <c r="I44" s="57"/>
      <c r="K44" s="9"/>
    </row>
    <row r="45" spans="1:12" ht="21.75" customHeight="1" x14ac:dyDescent="0.25">
      <c r="A45" s="6"/>
      <c r="D45" s="6"/>
      <c r="F45" s="144" t="s">
        <v>144</v>
      </c>
      <c r="G45" s="144"/>
      <c r="H45" s="144"/>
      <c r="I45" s="24"/>
      <c r="J45" s="144" t="s">
        <v>145</v>
      </c>
      <c r="K45" s="144"/>
      <c r="L45" s="144"/>
    </row>
    <row r="46" spans="1:12" s="4" customFormat="1" ht="21.75" customHeight="1" x14ac:dyDescent="0.25">
      <c r="A46" s="1"/>
      <c r="B46" s="1"/>
      <c r="C46" s="1"/>
      <c r="D46" s="25"/>
      <c r="E46" s="1"/>
      <c r="F46" s="37" t="s">
        <v>167</v>
      </c>
      <c r="G46" s="106"/>
      <c r="H46" s="37" t="s">
        <v>148</v>
      </c>
      <c r="I46" s="106"/>
      <c r="J46" s="37" t="s">
        <v>167</v>
      </c>
      <c r="K46" s="106"/>
      <c r="L46" s="37" t="s">
        <v>148</v>
      </c>
    </row>
    <row r="47" spans="1:12" s="4" customFormat="1" ht="21.75" customHeight="1" x14ac:dyDescent="0.25">
      <c r="A47" s="1"/>
      <c r="B47" s="1"/>
      <c r="C47" s="1"/>
      <c r="D47" s="27" t="s">
        <v>1</v>
      </c>
      <c r="E47" s="1"/>
      <c r="F47" s="138" t="s">
        <v>2</v>
      </c>
      <c r="G47" s="1"/>
      <c r="H47" s="138" t="s">
        <v>2</v>
      </c>
      <c r="I47" s="25"/>
      <c r="J47" s="138" t="s">
        <v>2</v>
      </c>
      <c r="K47" s="1"/>
      <c r="L47" s="138" t="s">
        <v>2</v>
      </c>
    </row>
    <row r="48" spans="1:12" ht="6" customHeight="1" x14ac:dyDescent="0.25">
      <c r="F48" s="59"/>
      <c r="G48" s="16"/>
      <c r="I48" s="16"/>
      <c r="J48" s="59"/>
      <c r="K48" s="16"/>
    </row>
    <row r="49" spans="1:12" ht="21.75" customHeight="1" x14ac:dyDescent="0.25">
      <c r="A49" s="1" t="s">
        <v>202</v>
      </c>
      <c r="F49" s="59"/>
      <c r="G49" s="9"/>
      <c r="I49" s="9"/>
      <c r="J49" s="59"/>
      <c r="K49" s="9"/>
    </row>
    <row r="50" spans="1:12" ht="21.75" customHeight="1" x14ac:dyDescent="0.25">
      <c r="A50" s="7" t="s">
        <v>42</v>
      </c>
      <c r="F50" s="59">
        <v>107361344</v>
      </c>
      <c r="G50" s="9"/>
      <c r="H50" s="9">
        <v>93329293</v>
      </c>
      <c r="I50" s="9"/>
      <c r="J50" s="59">
        <v>136153898</v>
      </c>
      <c r="K50" s="9"/>
      <c r="L50" s="9">
        <v>35999642</v>
      </c>
    </row>
    <row r="51" spans="1:12" ht="21.75" customHeight="1" x14ac:dyDescent="0.25">
      <c r="A51" s="7" t="s">
        <v>43</v>
      </c>
      <c r="C51" s="58"/>
      <c r="F51" s="65">
        <v>-1645</v>
      </c>
      <c r="G51" s="6"/>
      <c r="H51" s="31">
        <v>-55</v>
      </c>
      <c r="I51" s="6"/>
      <c r="J51" s="65">
        <v>0</v>
      </c>
      <c r="K51" s="6"/>
      <c r="L51" s="31">
        <v>0</v>
      </c>
    </row>
    <row r="52" spans="1:12" ht="6" customHeight="1" x14ac:dyDescent="0.25">
      <c r="C52" s="58"/>
      <c r="F52" s="66"/>
      <c r="G52" s="6"/>
      <c r="H52" s="32"/>
      <c r="I52" s="6"/>
      <c r="J52" s="66"/>
      <c r="K52" s="6"/>
      <c r="L52" s="32"/>
    </row>
    <row r="53" spans="1:12" ht="21.75" customHeight="1" thickBot="1" x14ac:dyDescent="0.3">
      <c r="A53" s="1" t="s">
        <v>149</v>
      </c>
      <c r="F53" s="61">
        <f>SUM(F50:F51)</f>
        <v>107359699</v>
      </c>
      <c r="G53" s="9"/>
      <c r="H53" s="13">
        <f>SUM(H50:H51)</f>
        <v>93329238</v>
      </c>
      <c r="I53" s="9"/>
      <c r="J53" s="61">
        <f>SUM(J50:J51)</f>
        <v>136153898</v>
      </c>
      <c r="K53" s="9"/>
      <c r="L53" s="13">
        <f>SUM(L50:L51)</f>
        <v>35999642</v>
      </c>
    </row>
    <row r="54" spans="1:12" ht="21.75" customHeight="1" thickTop="1" x14ac:dyDescent="0.25">
      <c r="F54" s="59"/>
      <c r="G54" s="16"/>
      <c r="I54" s="16"/>
      <c r="J54" s="59"/>
      <c r="K54" s="16"/>
    </row>
    <row r="55" spans="1:12" ht="21.75" customHeight="1" x14ac:dyDescent="0.25">
      <c r="A55" s="1" t="s">
        <v>203</v>
      </c>
      <c r="F55" s="59"/>
      <c r="G55" s="10"/>
      <c r="I55" s="10"/>
      <c r="J55" s="59"/>
      <c r="K55" s="19"/>
    </row>
    <row r="56" spans="1:12" ht="21.75" customHeight="1" x14ac:dyDescent="0.25">
      <c r="A56" s="7" t="s">
        <v>42</v>
      </c>
      <c r="F56" s="59">
        <v>107361344</v>
      </c>
      <c r="G56" s="10"/>
      <c r="H56" s="9">
        <v>93329293</v>
      </c>
      <c r="I56" s="10"/>
      <c r="J56" s="59">
        <v>136153898</v>
      </c>
      <c r="K56" s="19"/>
      <c r="L56" s="9">
        <v>35999642</v>
      </c>
    </row>
    <row r="57" spans="1:12" ht="21.75" customHeight="1" x14ac:dyDescent="0.25">
      <c r="A57" s="7" t="s">
        <v>43</v>
      </c>
      <c r="F57" s="65">
        <v>-1645</v>
      </c>
      <c r="G57" s="10"/>
      <c r="H57" s="12">
        <v>-55</v>
      </c>
      <c r="I57" s="10"/>
      <c r="J57" s="65">
        <v>0</v>
      </c>
      <c r="K57" s="19"/>
      <c r="L57" s="12">
        <v>0</v>
      </c>
    </row>
    <row r="58" spans="1:12" ht="6" customHeight="1" x14ac:dyDescent="0.25">
      <c r="F58" s="59"/>
      <c r="G58" s="10"/>
      <c r="I58" s="10"/>
      <c r="J58" s="59"/>
      <c r="K58" s="19"/>
    </row>
    <row r="59" spans="1:12" ht="21.75" customHeight="1" thickBot="1" x14ac:dyDescent="0.3">
      <c r="A59" s="1" t="s">
        <v>150</v>
      </c>
      <c r="F59" s="61">
        <f>SUM(F56:F57)</f>
        <v>107359699</v>
      </c>
      <c r="G59" s="10"/>
      <c r="H59" s="13">
        <f>SUM(H56:H57)</f>
        <v>93329238</v>
      </c>
      <c r="I59" s="10"/>
      <c r="J59" s="61">
        <f>SUM(J56:J57)</f>
        <v>136153898</v>
      </c>
      <c r="K59" s="19"/>
      <c r="L59" s="13">
        <f>SUM(L56:L57)</f>
        <v>35999642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66"/>
      <c r="G60" s="6"/>
      <c r="H60" s="32"/>
      <c r="I60" s="6"/>
      <c r="J60" s="66"/>
      <c r="K60" s="6"/>
      <c r="L60" s="32"/>
    </row>
    <row r="61" spans="1:12" s="17" customFormat="1" ht="21.75" customHeight="1" x14ac:dyDescent="0.25">
      <c r="A61" s="6"/>
      <c r="B61" s="6"/>
      <c r="C61" s="6"/>
      <c r="D61" s="6"/>
      <c r="E61" s="6"/>
      <c r="F61" s="66"/>
      <c r="G61" s="6"/>
      <c r="H61" s="32"/>
      <c r="I61" s="6"/>
      <c r="J61" s="66"/>
      <c r="K61" s="6"/>
      <c r="L61" s="32"/>
    </row>
    <row r="62" spans="1:12" s="17" customFormat="1" ht="21.75" customHeight="1" x14ac:dyDescent="0.25">
      <c r="A62" s="1" t="s">
        <v>98</v>
      </c>
      <c r="B62" s="6"/>
      <c r="C62" s="6"/>
      <c r="D62" s="6"/>
      <c r="E62" s="6"/>
      <c r="F62" s="66"/>
      <c r="G62" s="6"/>
      <c r="H62" s="32"/>
      <c r="I62" s="6"/>
      <c r="J62" s="66"/>
      <c r="K62" s="6"/>
      <c r="L62" s="32"/>
    </row>
    <row r="63" spans="1:12" s="17" customFormat="1" ht="6" customHeight="1" x14ac:dyDescent="0.25">
      <c r="A63" s="1"/>
      <c r="B63" s="6"/>
      <c r="C63" s="6"/>
      <c r="D63" s="6"/>
      <c r="E63" s="6"/>
      <c r="F63" s="66"/>
      <c r="G63" s="6"/>
      <c r="H63" s="32"/>
      <c r="I63" s="6"/>
      <c r="J63" s="66"/>
      <c r="K63" s="6"/>
      <c r="L63" s="32"/>
    </row>
    <row r="64" spans="1:12" ht="21.75" customHeight="1" x14ac:dyDescent="0.25">
      <c r="A64" s="7" t="s">
        <v>99</v>
      </c>
      <c r="D64" s="18">
        <v>15</v>
      </c>
      <c r="F64" s="67">
        <f>F56/1600000000</f>
        <v>6.7100839999999995E-2</v>
      </c>
      <c r="G64" s="10"/>
      <c r="H64" s="53">
        <f>H56/1600000000</f>
        <v>5.8330808125000001E-2</v>
      </c>
      <c r="I64" s="10"/>
      <c r="J64" s="67">
        <f>J56/1600000000</f>
        <v>8.5096186249999997E-2</v>
      </c>
      <c r="K64" s="19"/>
      <c r="L64" s="53">
        <f>L56/1600000000</f>
        <v>2.2499776249999999E-2</v>
      </c>
    </row>
    <row r="65" spans="1:12" ht="21.75" customHeight="1" x14ac:dyDescent="0.25">
      <c r="A65" s="1"/>
      <c r="F65" s="53"/>
      <c r="G65" s="10"/>
      <c r="H65" s="53"/>
      <c r="I65" s="19"/>
      <c r="J65" s="53"/>
      <c r="K65" s="10"/>
      <c r="L65" s="53"/>
    </row>
    <row r="66" spans="1:12" ht="21.75" customHeight="1" x14ac:dyDescent="0.25">
      <c r="A66" s="1"/>
      <c r="F66" s="53"/>
      <c r="G66" s="10"/>
      <c r="H66" s="53"/>
      <c r="I66" s="19"/>
      <c r="J66" s="53"/>
      <c r="K66" s="10"/>
      <c r="L66" s="53"/>
    </row>
    <row r="67" spans="1:12" ht="21.75" customHeight="1" x14ac:dyDescent="0.25">
      <c r="A67" s="1"/>
      <c r="F67" s="53"/>
      <c r="G67" s="10"/>
      <c r="H67" s="53"/>
      <c r="I67" s="19"/>
      <c r="J67" s="53"/>
      <c r="K67" s="10"/>
      <c r="L67" s="53"/>
    </row>
    <row r="68" spans="1:12" ht="21.75" customHeight="1" x14ac:dyDescent="0.25">
      <c r="A68" s="1"/>
      <c r="F68" s="53"/>
      <c r="G68" s="10"/>
      <c r="H68" s="53"/>
      <c r="I68" s="19"/>
      <c r="J68" s="53"/>
      <c r="K68" s="10"/>
      <c r="L68" s="53"/>
    </row>
    <row r="69" spans="1:12" ht="21.75" customHeight="1" x14ac:dyDescent="0.25">
      <c r="A69" s="1"/>
      <c r="F69" s="53"/>
      <c r="G69" s="10"/>
      <c r="H69" s="53"/>
      <c r="I69" s="19"/>
      <c r="J69" s="53"/>
      <c r="K69" s="10"/>
      <c r="L69" s="53"/>
    </row>
    <row r="70" spans="1:12" ht="21.75" customHeight="1" x14ac:dyDescent="0.25">
      <c r="A70" s="1"/>
      <c r="F70" s="53"/>
      <c r="G70" s="10"/>
      <c r="H70" s="53"/>
      <c r="I70" s="19"/>
      <c r="J70" s="53"/>
      <c r="K70" s="10"/>
      <c r="L70" s="53"/>
    </row>
    <row r="71" spans="1:12" ht="21.75" customHeight="1" x14ac:dyDescent="0.25">
      <c r="A71" s="1"/>
      <c r="F71" s="53"/>
      <c r="G71" s="10"/>
      <c r="H71" s="53"/>
      <c r="I71" s="19"/>
      <c r="J71" s="53"/>
      <c r="K71" s="10"/>
      <c r="L71" s="53"/>
    </row>
    <row r="72" spans="1:12" ht="21.75" customHeight="1" x14ac:dyDescent="0.25">
      <c r="A72" s="1"/>
      <c r="F72" s="53"/>
      <c r="G72" s="10"/>
      <c r="H72" s="53"/>
      <c r="I72" s="19"/>
      <c r="J72" s="53"/>
      <c r="K72" s="10"/>
      <c r="L72" s="53"/>
    </row>
    <row r="73" spans="1:12" ht="21.75" customHeight="1" x14ac:dyDescent="0.25">
      <c r="A73" s="1"/>
      <c r="F73" s="53"/>
      <c r="G73" s="10"/>
      <c r="H73" s="53"/>
      <c r="I73" s="19"/>
      <c r="J73" s="53"/>
      <c r="K73" s="10"/>
      <c r="L73" s="53"/>
    </row>
    <row r="74" spans="1:12" ht="21.75" customHeight="1" x14ac:dyDescent="0.25">
      <c r="A74" s="1"/>
      <c r="F74" s="53"/>
      <c r="G74" s="10"/>
      <c r="H74" s="53"/>
      <c r="I74" s="19"/>
      <c r="J74" s="53"/>
      <c r="K74" s="10"/>
      <c r="L74" s="53"/>
    </row>
    <row r="75" spans="1:12" ht="21.75" customHeight="1" x14ac:dyDescent="0.25">
      <c r="A75" s="1"/>
      <c r="F75" s="53"/>
      <c r="G75" s="10"/>
      <c r="H75" s="53"/>
      <c r="I75" s="19"/>
      <c r="J75" s="53"/>
      <c r="K75" s="10"/>
      <c r="L75" s="53"/>
    </row>
    <row r="76" spans="1:12" ht="21.75" customHeight="1" x14ac:dyDescent="0.25">
      <c r="A76" s="1"/>
      <c r="F76" s="53"/>
      <c r="G76" s="10"/>
      <c r="H76" s="53"/>
      <c r="I76" s="19"/>
      <c r="J76" s="53"/>
      <c r="K76" s="10"/>
      <c r="L76" s="53"/>
    </row>
    <row r="77" spans="1:12" ht="21.75" customHeight="1" x14ac:dyDescent="0.25">
      <c r="A77" s="1"/>
      <c r="F77" s="53"/>
      <c r="G77" s="10"/>
      <c r="H77" s="53"/>
      <c r="I77" s="19"/>
      <c r="J77" s="53"/>
      <c r="K77" s="10"/>
      <c r="L77" s="53"/>
    </row>
    <row r="78" spans="1:12" ht="21.75" customHeight="1" x14ac:dyDescent="0.25">
      <c r="A78" s="1"/>
      <c r="F78" s="53"/>
      <c r="G78" s="10"/>
      <c r="H78" s="53"/>
      <c r="I78" s="19"/>
      <c r="J78" s="53"/>
      <c r="K78" s="10"/>
      <c r="L78" s="53"/>
    </row>
    <row r="79" spans="1:12" ht="8.25" customHeight="1" x14ac:dyDescent="0.25">
      <c r="G79" s="16"/>
      <c r="I79" s="16"/>
      <c r="K79" s="16"/>
    </row>
    <row r="80" spans="1:12" ht="21.95" customHeight="1" x14ac:dyDescent="0.25">
      <c r="A80" s="143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</row>
  </sheetData>
  <mergeCells count="5">
    <mergeCell ref="F5:H5"/>
    <mergeCell ref="J5:L5"/>
    <mergeCell ref="F45:H45"/>
    <mergeCell ref="J45:L45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V39"/>
  <sheetViews>
    <sheetView zoomScale="85" zoomScaleNormal="85" zoomScaleSheetLayoutView="72" workbookViewId="0">
      <selection activeCell="J16" sqref="J16"/>
    </sheetView>
  </sheetViews>
  <sheetFormatPr defaultColWidth="9.28515625" defaultRowHeight="15.75" customHeight="1" x14ac:dyDescent="0.25"/>
  <cols>
    <col min="1" max="2" width="1.7109375" style="33" customWidth="1"/>
    <col min="3" max="3" width="41.5703125" style="33" customWidth="1"/>
    <col min="4" max="4" width="8.28515625" style="88" bestFit="1" customWidth="1"/>
    <col min="5" max="5" width="0.7109375" style="40" customWidth="1"/>
    <col min="6" max="6" width="11.7109375" style="41" bestFit="1" customWidth="1"/>
    <col min="7" max="7" width="0.7109375" style="40" customWidth="1"/>
    <col min="8" max="8" width="15.7109375" style="41" customWidth="1"/>
    <col min="9" max="9" width="0.7109375" style="40" customWidth="1"/>
    <col min="10" max="10" width="15.7109375" style="40" customWidth="1"/>
    <col min="11" max="11" width="0.7109375" style="40" customWidth="1"/>
    <col min="12" max="12" width="10.7109375" style="40" bestFit="1" customWidth="1"/>
    <col min="13" max="13" width="0.7109375" style="40" customWidth="1"/>
    <col min="14" max="14" width="12.7109375" style="89" customWidth="1"/>
    <col min="15" max="15" width="0.7109375" style="40" customWidth="1"/>
    <col min="16" max="16" width="20.7109375" style="41" customWidth="1"/>
    <col min="17" max="17" width="0.7109375" style="40" customWidth="1"/>
    <col min="18" max="18" width="14" style="41" bestFit="1" customWidth="1"/>
    <col min="19" max="19" width="0.7109375" style="40" customWidth="1"/>
    <col min="20" max="20" width="13.42578125" style="41" bestFit="1" customWidth="1"/>
    <col min="21" max="21" width="0.7109375" style="40" customWidth="1"/>
    <col min="22" max="22" width="12" style="41" bestFit="1" customWidth="1"/>
    <col min="23" max="16384" width="9.28515625" style="33"/>
  </cols>
  <sheetData>
    <row r="1" spans="1:22" s="35" customFormat="1" ht="20.100000000000001" customHeight="1" x14ac:dyDescent="0.25">
      <c r="A1" s="1" t="s">
        <v>174</v>
      </c>
      <c r="D1" s="84"/>
      <c r="E1" s="36"/>
      <c r="F1" s="37"/>
      <c r="G1" s="36"/>
      <c r="H1" s="37"/>
      <c r="I1" s="36"/>
      <c r="J1" s="36"/>
      <c r="K1" s="36"/>
      <c r="L1" s="36"/>
      <c r="M1" s="36"/>
      <c r="N1" s="85"/>
      <c r="O1" s="36"/>
      <c r="P1" s="37"/>
      <c r="Q1" s="36"/>
      <c r="R1" s="37"/>
      <c r="S1" s="36"/>
      <c r="T1" s="37"/>
      <c r="U1" s="36"/>
      <c r="V1" s="37"/>
    </row>
    <row r="2" spans="1:22" s="35" customFormat="1" ht="20.100000000000001" customHeight="1" x14ac:dyDescent="0.25">
      <c r="A2" s="1" t="s">
        <v>160</v>
      </c>
      <c r="D2" s="84"/>
      <c r="E2" s="36"/>
      <c r="F2" s="37"/>
      <c r="G2" s="36"/>
      <c r="H2" s="37"/>
      <c r="I2" s="36"/>
      <c r="J2" s="36"/>
      <c r="K2" s="36"/>
      <c r="L2" s="36"/>
      <c r="M2" s="36"/>
      <c r="N2" s="85"/>
      <c r="O2" s="36"/>
      <c r="P2" s="37"/>
      <c r="Q2" s="36"/>
      <c r="R2" s="37"/>
      <c r="S2" s="36"/>
      <c r="T2" s="37"/>
      <c r="U2" s="36"/>
      <c r="V2" s="37"/>
    </row>
    <row r="3" spans="1:22" s="35" customFormat="1" ht="20.100000000000001" customHeight="1" x14ac:dyDescent="0.25">
      <c r="A3" s="5" t="str">
        <f>'PL 7-8'!A3</f>
        <v>สำหรับงวดหกเดือนสิ้นสุดวันที่ 30 มิถุนายน พ.ศ. 2565</v>
      </c>
      <c r="B3" s="38"/>
      <c r="C3" s="38"/>
      <c r="D3" s="86"/>
      <c r="E3" s="39"/>
      <c r="F3" s="138"/>
      <c r="G3" s="39"/>
      <c r="H3" s="138"/>
      <c r="I3" s="39"/>
      <c r="J3" s="39"/>
      <c r="K3" s="39"/>
      <c r="L3" s="39"/>
      <c r="M3" s="39"/>
      <c r="N3" s="87"/>
      <c r="O3" s="39"/>
      <c r="P3" s="138"/>
      <c r="Q3" s="39"/>
      <c r="R3" s="138"/>
      <c r="S3" s="39"/>
      <c r="T3" s="138"/>
      <c r="U3" s="39"/>
      <c r="V3" s="138"/>
    </row>
    <row r="4" spans="1:22" ht="20.100000000000001" customHeight="1" x14ac:dyDescent="0.25"/>
    <row r="5" spans="1:22" ht="20.100000000000001" customHeight="1" x14ac:dyDescent="0.25">
      <c r="A5" s="34"/>
      <c r="B5" s="42"/>
      <c r="C5" s="42"/>
      <c r="D5" s="90"/>
      <c r="E5" s="42"/>
      <c r="F5" s="138"/>
      <c r="G5" s="39"/>
      <c r="H5" s="138"/>
      <c r="I5" s="39"/>
      <c r="J5" s="39"/>
      <c r="K5" s="39"/>
      <c r="L5" s="39"/>
      <c r="M5" s="39"/>
      <c r="N5" s="87"/>
      <c r="O5" s="39"/>
      <c r="P5" s="138"/>
      <c r="Q5" s="39"/>
      <c r="R5" s="138"/>
      <c r="S5" s="39"/>
      <c r="T5" s="138"/>
      <c r="U5" s="39"/>
      <c r="V5" s="138" t="s">
        <v>144</v>
      </c>
    </row>
    <row r="6" spans="1:22" ht="20.100000000000001" customHeight="1" x14ac:dyDescent="0.25">
      <c r="A6" s="34"/>
      <c r="B6" s="42"/>
      <c r="C6" s="42"/>
      <c r="D6" s="90"/>
      <c r="E6" s="42"/>
      <c r="F6" s="145" t="s">
        <v>45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8"/>
      <c r="T6" s="8"/>
      <c r="U6" s="43"/>
      <c r="V6" s="3"/>
    </row>
    <row r="7" spans="1:22" ht="20.100000000000001" customHeight="1" x14ac:dyDescent="0.25">
      <c r="A7" s="34"/>
      <c r="B7" s="42"/>
      <c r="C7" s="42"/>
      <c r="D7" s="90"/>
      <c r="E7" s="42"/>
      <c r="F7" s="3"/>
      <c r="G7" s="43"/>
      <c r="H7" s="3"/>
      <c r="I7" s="43"/>
      <c r="J7" s="43"/>
      <c r="K7" s="43"/>
      <c r="L7" s="43"/>
      <c r="M7" s="43"/>
      <c r="N7" s="91"/>
      <c r="O7" s="43"/>
      <c r="P7" s="3" t="s">
        <v>89</v>
      </c>
      <c r="Q7" s="3"/>
      <c r="R7" s="3"/>
      <c r="S7" s="43"/>
      <c r="T7" s="3"/>
      <c r="U7" s="43"/>
      <c r="V7" s="3"/>
    </row>
    <row r="8" spans="1:22" ht="20.100000000000001" customHeight="1" x14ac:dyDescent="0.25">
      <c r="A8" s="34"/>
      <c r="B8" s="42"/>
      <c r="C8" s="42"/>
      <c r="D8" s="90"/>
      <c r="E8" s="42"/>
      <c r="F8" s="3"/>
      <c r="G8" s="43"/>
      <c r="H8" s="3"/>
      <c r="I8" s="43"/>
      <c r="J8" s="43"/>
      <c r="K8" s="43"/>
      <c r="L8" s="43"/>
      <c r="M8" s="43"/>
      <c r="N8" s="91"/>
      <c r="O8" s="43"/>
      <c r="P8" s="138" t="s">
        <v>28</v>
      </c>
      <c r="Q8" s="3"/>
      <c r="R8" s="3"/>
      <c r="S8" s="43"/>
      <c r="T8" s="3"/>
      <c r="U8" s="43"/>
      <c r="V8" s="3"/>
    </row>
    <row r="9" spans="1:22" ht="20.100000000000001" customHeight="1" x14ac:dyDescent="0.25">
      <c r="A9" s="34"/>
      <c r="B9" s="42"/>
      <c r="C9" s="42"/>
      <c r="D9" s="90"/>
      <c r="E9" s="42"/>
      <c r="F9" s="3"/>
      <c r="G9" s="43"/>
      <c r="H9" s="3"/>
      <c r="I9" s="43"/>
      <c r="J9" s="43"/>
      <c r="K9" s="43"/>
      <c r="L9" s="145" t="s">
        <v>95</v>
      </c>
      <c r="M9" s="145"/>
      <c r="N9" s="145"/>
      <c r="O9" s="8"/>
      <c r="P9" s="39" t="s">
        <v>100</v>
      </c>
      <c r="Q9" s="44"/>
      <c r="R9" s="44"/>
      <c r="S9" s="43"/>
      <c r="T9" s="3"/>
      <c r="U9" s="43"/>
      <c r="V9" s="3"/>
    </row>
    <row r="10" spans="1:22" ht="20.100000000000001" customHeight="1" x14ac:dyDescent="0.25">
      <c r="F10" s="37"/>
      <c r="G10" s="36"/>
      <c r="H10" s="3" t="s">
        <v>77</v>
      </c>
      <c r="I10" s="36"/>
      <c r="J10" s="36" t="s">
        <v>91</v>
      </c>
      <c r="K10" s="36"/>
      <c r="L10" s="36"/>
      <c r="M10" s="36"/>
      <c r="N10" s="91"/>
      <c r="O10" s="8"/>
      <c r="P10" s="3" t="s">
        <v>46</v>
      </c>
      <c r="Q10" s="36"/>
      <c r="R10" s="37" t="s">
        <v>48</v>
      </c>
      <c r="S10" s="36"/>
      <c r="T10" s="37"/>
      <c r="U10" s="36"/>
      <c r="V10" s="37"/>
    </row>
    <row r="11" spans="1:22" ht="20.100000000000001" customHeight="1" x14ac:dyDescent="0.25">
      <c r="F11" s="3" t="s">
        <v>49</v>
      </c>
      <c r="G11" s="36"/>
      <c r="H11" s="3" t="s">
        <v>90</v>
      </c>
      <c r="I11" s="36"/>
      <c r="J11" s="36" t="s">
        <v>92</v>
      </c>
      <c r="K11" s="36"/>
      <c r="L11" s="36" t="s">
        <v>128</v>
      </c>
      <c r="M11" s="36"/>
      <c r="O11" s="36"/>
      <c r="P11" s="3" t="s">
        <v>76</v>
      </c>
      <c r="Q11" s="36"/>
      <c r="R11" s="37" t="s">
        <v>51</v>
      </c>
      <c r="S11" s="36"/>
      <c r="T11" s="37" t="s">
        <v>47</v>
      </c>
      <c r="U11" s="36"/>
      <c r="V11" s="37" t="s">
        <v>48</v>
      </c>
    </row>
    <row r="12" spans="1:22" ht="20.100000000000001" customHeight="1" x14ac:dyDescent="0.25">
      <c r="F12" s="3" t="s">
        <v>52</v>
      </c>
      <c r="G12" s="36"/>
      <c r="H12" s="3" t="s">
        <v>53</v>
      </c>
      <c r="I12" s="36"/>
      <c r="J12" s="36" t="s">
        <v>81</v>
      </c>
      <c r="K12" s="36"/>
      <c r="L12" s="36" t="s">
        <v>129</v>
      </c>
      <c r="M12" s="36"/>
      <c r="N12" s="91" t="s">
        <v>130</v>
      </c>
      <c r="O12" s="36"/>
      <c r="P12" s="3" t="s">
        <v>44</v>
      </c>
      <c r="Q12" s="36"/>
      <c r="R12" s="37" t="s">
        <v>55</v>
      </c>
      <c r="S12" s="36"/>
      <c r="T12" s="37" t="s">
        <v>50</v>
      </c>
      <c r="U12" s="36"/>
      <c r="V12" s="37" t="s">
        <v>54</v>
      </c>
    </row>
    <row r="13" spans="1:22" ht="20.100000000000001" customHeight="1" x14ac:dyDescent="0.25">
      <c r="D13" s="27" t="s">
        <v>1</v>
      </c>
      <c r="F13" s="138" t="s">
        <v>2</v>
      </c>
      <c r="G13" s="36"/>
      <c r="H13" s="138" t="s">
        <v>2</v>
      </c>
      <c r="I13" s="36"/>
      <c r="J13" s="138" t="s">
        <v>2</v>
      </c>
      <c r="K13" s="3"/>
      <c r="L13" s="138" t="s">
        <v>2</v>
      </c>
      <c r="M13" s="3"/>
      <c r="N13" s="87" t="s">
        <v>2</v>
      </c>
      <c r="O13" s="45"/>
      <c r="P13" s="138" t="s">
        <v>2</v>
      </c>
      <c r="Q13" s="36"/>
      <c r="R13" s="138" t="s">
        <v>2</v>
      </c>
      <c r="S13" s="36"/>
      <c r="T13" s="138" t="s">
        <v>2</v>
      </c>
      <c r="U13" s="36"/>
      <c r="V13" s="138" t="s">
        <v>2</v>
      </c>
    </row>
    <row r="14" spans="1:22" ht="6" customHeight="1" x14ac:dyDescent="0.25">
      <c r="A14" s="1"/>
      <c r="E14" s="16"/>
      <c r="F14" s="9"/>
      <c r="G14" s="46"/>
      <c r="H14" s="9"/>
      <c r="I14" s="46"/>
      <c r="J14" s="46"/>
      <c r="K14" s="46"/>
      <c r="L14" s="46"/>
      <c r="M14" s="16"/>
      <c r="N14" s="92"/>
      <c r="O14" s="46"/>
      <c r="P14" s="9"/>
      <c r="Q14" s="46"/>
      <c r="R14" s="9"/>
      <c r="S14" s="46"/>
      <c r="T14" s="9"/>
      <c r="U14" s="46"/>
      <c r="V14" s="9"/>
    </row>
    <row r="15" spans="1:22" ht="20.100000000000001" customHeight="1" x14ac:dyDescent="0.25">
      <c r="A15" s="1" t="s">
        <v>151</v>
      </c>
      <c r="B15" s="97"/>
      <c r="E15" s="41"/>
      <c r="F15" s="9">
        <v>800000000</v>
      </c>
      <c r="G15" s="49"/>
      <c r="H15" s="9">
        <v>-37460866</v>
      </c>
      <c r="I15" s="41"/>
      <c r="J15" s="9">
        <v>-32713953</v>
      </c>
      <c r="K15" s="41"/>
      <c r="L15" s="9">
        <v>9500000</v>
      </c>
      <c r="M15" s="9"/>
      <c r="N15" s="9">
        <v>141478491</v>
      </c>
      <c r="O15" s="41"/>
      <c r="P15" s="9">
        <v>-889449</v>
      </c>
      <c r="Q15" s="41"/>
      <c r="R15" s="9">
        <v>879914223</v>
      </c>
      <c r="S15" s="41"/>
      <c r="T15" s="9">
        <v>6263</v>
      </c>
      <c r="U15" s="41"/>
      <c r="V15" s="9">
        <v>879920486</v>
      </c>
    </row>
    <row r="16" spans="1:22" ht="8.1" customHeight="1" x14ac:dyDescent="0.25">
      <c r="A16" s="1"/>
      <c r="B16" s="47"/>
      <c r="E16" s="41"/>
      <c r="F16" s="9"/>
      <c r="G16" s="49"/>
      <c r="H16" s="9"/>
      <c r="I16" s="41"/>
      <c r="J16" s="9"/>
      <c r="K16" s="41"/>
      <c r="L16" s="9"/>
      <c r="M16" s="9"/>
      <c r="N16" s="68"/>
      <c r="O16" s="41"/>
      <c r="P16" s="9"/>
      <c r="Q16" s="41"/>
      <c r="R16" s="9"/>
      <c r="S16" s="41"/>
      <c r="T16" s="9"/>
      <c r="U16" s="41"/>
      <c r="V16" s="9"/>
    </row>
    <row r="17" spans="1:22" ht="20.100000000000001" customHeight="1" x14ac:dyDescent="0.25">
      <c r="A17" s="1" t="s">
        <v>152</v>
      </c>
      <c r="E17" s="16"/>
      <c r="F17" s="9"/>
      <c r="G17" s="46"/>
      <c r="H17" s="9"/>
      <c r="I17" s="46"/>
      <c r="J17" s="46"/>
      <c r="K17" s="46"/>
      <c r="L17" s="46"/>
      <c r="M17" s="46"/>
      <c r="N17" s="92"/>
      <c r="O17" s="46"/>
      <c r="P17" s="9"/>
      <c r="Q17" s="46"/>
      <c r="R17" s="9"/>
      <c r="S17" s="46"/>
      <c r="T17" s="9"/>
      <c r="U17" s="46"/>
      <c r="V17" s="9"/>
    </row>
    <row r="18" spans="1:22" ht="20.100000000000001" customHeight="1" x14ac:dyDescent="0.25">
      <c r="A18" s="7" t="s">
        <v>153</v>
      </c>
      <c r="E18" s="46"/>
      <c r="F18" s="12">
        <v>0</v>
      </c>
      <c r="G18" s="9"/>
      <c r="H18" s="12">
        <v>0</v>
      </c>
      <c r="I18" s="9"/>
      <c r="J18" s="12">
        <v>0</v>
      </c>
      <c r="K18" s="9"/>
      <c r="L18" s="12">
        <v>0</v>
      </c>
      <c r="M18" s="9"/>
      <c r="N18" s="93">
        <v>93329293</v>
      </c>
      <c r="O18" s="9"/>
      <c r="P18" s="12">
        <v>0</v>
      </c>
      <c r="Q18" s="9"/>
      <c r="R18" s="12">
        <v>93329293</v>
      </c>
      <c r="S18" s="9"/>
      <c r="T18" s="12">
        <v>-55</v>
      </c>
      <c r="U18" s="9"/>
      <c r="V18" s="12">
        <v>93329238</v>
      </c>
    </row>
    <row r="19" spans="1:22" ht="8.1" customHeight="1" x14ac:dyDescent="0.25">
      <c r="A19" s="7"/>
      <c r="E19" s="46"/>
      <c r="F19" s="9"/>
      <c r="G19" s="9"/>
      <c r="H19" s="9"/>
      <c r="I19" s="9"/>
      <c r="J19" s="9"/>
      <c r="K19" s="9"/>
      <c r="L19" s="9"/>
      <c r="M19" s="9"/>
      <c r="N19" s="68"/>
      <c r="O19" s="9"/>
      <c r="P19" s="9"/>
      <c r="Q19" s="9"/>
      <c r="R19" s="9"/>
      <c r="S19" s="9"/>
      <c r="T19" s="9"/>
      <c r="U19" s="9"/>
      <c r="V19" s="9"/>
    </row>
    <row r="20" spans="1:22" ht="20.100000000000001" customHeight="1" thickBot="1" x14ac:dyDescent="0.3">
      <c r="A20" s="1" t="s">
        <v>189</v>
      </c>
      <c r="E20" s="16"/>
      <c r="F20" s="13">
        <f>SUM(F15:F18)</f>
        <v>800000000</v>
      </c>
      <c r="G20" s="46"/>
      <c r="H20" s="13">
        <f>SUM(H15:H18)</f>
        <v>-37460866</v>
      </c>
      <c r="I20" s="46"/>
      <c r="J20" s="13">
        <f>SUM(J15:J18)</f>
        <v>-32713953</v>
      </c>
      <c r="K20" s="46"/>
      <c r="L20" s="13">
        <f>SUM(L15:L18)</f>
        <v>9500000</v>
      </c>
      <c r="M20" s="16"/>
      <c r="N20" s="13">
        <f>SUM(N15:N18)</f>
        <v>234807784</v>
      </c>
      <c r="O20" s="46"/>
      <c r="P20" s="13">
        <f>SUM(P15:P18)</f>
        <v>-889449</v>
      </c>
      <c r="Q20" s="46"/>
      <c r="R20" s="13">
        <f>SUM(R15:R18)</f>
        <v>973243516</v>
      </c>
      <c r="S20" s="46"/>
      <c r="T20" s="13">
        <f>SUM(T15:T18)</f>
        <v>6208</v>
      </c>
      <c r="U20" s="46"/>
      <c r="V20" s="13">
        <f>SUM(V15:V18)</f>
        <v>973249724</v>
      </c>
    </row>
    <row r="21" spans="1:22" ht="20.100000000000001" customHeight="1" thickTop="1" x14ac:dyDescent="0.25">
      <c r="M21" s="42"/>
    </row>
    <row r="22" spans="1:22" ht="20.100000000000001" customHeight="1" x14ac:dyDescent="0.25">
      <c r="A22" s="1" t="s">
        <v>168</v>
      </c>
      <c r="B22" s="48"/>
      <c r="E22" s="41"/>
      <c r="F22" s="77">
        <v>800000000</v>
      </c>
      <c r="G22" s="49"/>
      <c r="H22" s="77">
        <v>-37460866</v>
      </c>
      <c r="I22" s="41"/>
      <c r="J22" s="77">
        <v>-32713953</v>
      </c>
      <c r="K22" s="41"/>
      <c r="L22" s="77">
        <v>20555409</v>
      </c>
      <c r="M22" s="9"/>
      <c r="N22" s="77">
        <v>332523851</v>
      </c>
      <c r="O22" s="41"/>
      <c r="P22" s="77">
        <v>262905</v>
      </c>
      <c r="Q22" s="41"/>
      <c r="R22" s="77">
        <f>SUM(P22,N22,L22,J22,H22,F22)</f>
        <v>1083167346</v>
      </c>
      <c r="S22" s="41"/>
      <c r="T22" s="77">
        <v>7747</v>
      </c>
      <c r="U22" s="41"/>
      <c r="V22" s="77">
        <f>SUM(R22,T22)</f>
        <v>1083175093</v>
      </c>
    </row>
    <row r="23" spans="1:22" ht="8.1" customHeight="1" x14ac:dyDescent="0.25">
      <c r="A23" s="1"/>
      <c r="B23" s="47"/>
      <c r="E23" s="41"/>
      <c r="F23" s="59"/>
      <c r="G23" s="49"/>
      <c r="H23" s="59"/>
      <c r="I23" s="41"/>
      <c r="J23" s="59"/>
      <c r="K23" s="41"/>
      <c r="L23" s="59"/>
      <c r="M23" s="9"/>
      <c r="N23" s="74"/>
      <c r="O23" s="41"/>
      <c r="P23" s="59"/>
      <c r="Q23" s="41"/>
      <c r="R23" s="59"/>
      <c r="S23" s="41"/>
      <c r="T23" s="59"/>
      <c r="U23" s="41"/>
      <c r="V23" s="59"/>
    </row>
    <row r="24" spans="1:22" ht="20.100000000000001" customHeight="1" x14ac:dyDescent="0.25">
      <c r="A24" s="1" t="s">
        <v>152</v>
      </c>
      <c r="B24" s="47"/>
      <c r="E24" s="41"/>
      <c r="F24" s="77"/>
      <c r="G24" s="49"/>
      <c r="H24" s="77"/>
      <c r="I24" s="41"/>
      <c r="J24" s="77"/>
      <c r="K24" s="41"/>
      <c r="L24" s="77"/>
      <c r="M24" s="9"/>
      <c r="N24" s="98"/>
      <c r="O24" s="41"/>
      <c r="P24" s="77"/>
      <c r="Q24" s="41"/>
      <c r="R24" s="77"/>
      <c r="S24" s="41"/>
      <c r="T24" s="77"/>
      <c r="U24" s="41"/>
      <c r="V24" s="77"/>
    </row>
    <row r="25" spans="1:22" ht="20.100000000000001" customHeight="1" x14ac:dyDescent="0.25">
      <c r="A25" s="7" t="s">
        <v>82</v>
      </c>
      <c r="B25" s="47"/>
      <c r="D25" s="88">
        <v>9.1999999999999993</v>
      </c>
      <c r="E25" s="41"/>
      <c r="F25" s="77">
        <v>0</v>
      </c>
      <c r="G25" s="49"/>
      <c r="H25" s="77">
        <v>0</v>
      </c>
      <c r="I25" s="41"/>
      <c r="J25" s="77">
        <v>0</v>
      </c>
      <c r="K25" s="41"/>
      <c r="L25" s="77">
        <v>0</v>
      </c>
      <c r="M25" s="9"/>
      <c r="N25" s="77">
        <v>0</v>
      </c>
      <c r="O25" s="41"/>
      <c r="P25" s="77">
        <v>0</v>
      </c>
      <c r="Q25" s="41"/>
      <c r="R25" s="77">
        <f>SUM(F25:P25)</f>
        <v>0</v>
      </c>
      <c r="S25" s="41"/>
      <c r="T25" s="77">
        <v>49000</v>
      </c>
      <c r="U25" s="41"/>
      <c r="V25" s="77">
        <f>SUM(R25:T25)</f>
        <v>49000</v>
      </c>
    </row>
    <row r="26" spans="1:22" ht="20.100000000000001" customHeight="1" x14ac:dyDescent="0.25">
      <c r="A26" s="7" t="s">
        <v>171</v>
      </c>
      <c r="B26" s="47"/>
      <c r="D26" s="88">
        <v>16</v>
      </c>
      <c r="E26" s="41"/>
      <c r="F26" s="77">
        <v>0</v>
      </c>
      <c r="G26" s="49"/>
      <c r="H26" s="77">
        <v>0</v>
      </c>
      <c r="I26" s="41"/>
      <c r="J26" s="77">
        <v>0</v>
      </c>
      <c r="K26" s="41"/>
      <c r="L26" s="77">
        <v>0</v>
      </c>
      <c r="M26" s="9"/>
      <c r="N26" s="98">
        <v>-367800000</v>
      </c>
      <c r="O26" s="41"/>
      <c r="P26" s="77">
        <v>0</v>
      </c>
      <c r="Q26" s="41"/>
      <c r="R26" s="77">
        <f>SUM(F26:P26)</f>
        <v>-367800000</v>
      </c>
      <c r="S26" s="41"/>
      <c r="T26" s="77">
        <v>-396</v>
      </c>
      <c r="U26" s="41"/>
      <c r="V26" s="77">
        <f>SUM(R26:T26)</f>
        <v>-367800396</v>
      </c>
    </row>
    <row r="27" spans="1:22" ht="20.100000000000001" customHeight="1" x14ac:dyDescent="0.25">
      <c r="A27" s="7" t="s">
        <v>153</v>
      </c>
      <c r="E27" s="46"/>
      <c r="F27" s="60">
        <v>0</v>
      </c>
      <c r="G27" s="9"/>
      <c r="H27" s="60">
        <v>0</v>
      </c>
      <c r="I27" s="9"/>
      <c r="J27" s="60">
        <v>0</v>
      </c>
      <c r="K27" s="9"/>
      <c r="L27" s="60">
        <v>0</v>
      </c>
      <c r="M27" s="9"/>
      <c r="N27" s="96">
        <f>'PL 7-8'!F50</f>
        <v>107361344</v>
      </c>
      <c r="O27" s="9"/>
      <c r="P27" s="60">
        <v>0</v>
      </c>
      <c r="Q27" s="9"/>
      <c r="R27" s="60">
        <f>SUM(F27:P27)</f>
        <v>107361344</v>
      </c>
      <c r="S27" s="9"/>
      <c r="T27" s="60">
        <f>'PL 7-8'!F57</f>
        <v>-1645</v>
      </c>
      <c r="U27" s="9"/>
      <c r="V27" s="60">
        <f t="shared" ref="V27" si="0">SUM(R27,T27)</f>
        <v>107359699</v>
      </c>
    </row>
    <row r="28" spans="1:22" ht="8.1" customHeight="1" x14ac:dyDescent="0.25">
      <c r="A28" s="50"/>
      <c r="E28" s="16"/>
      <c r="F28" s="59"/>
      <c r="G28" s="9"/>
      <c r="H28" s="59"/>
      <c r="I28" s="9"/>
      <c r="J28" s="59"/>
      <c r="K28" s="9"/>
      <c r="L28" s="59"/>
      <c r="M28" s="9"/>
      <c r="N28" s="74"/>
      <c r="O28" s="9"/>
      <c r="P28" s="59"/>
      <c r="Q28" s="9"/>
      <c r="R28" s="59"/>
      <c r="S28" s="9"/>
      <c r="T28" s="59"/>
      <c r="U28" s="9"/>
      <c r="V28" s="59"/>
    </row>
    <row r="29" spans="1:22" ht="20.100000000000001" customHeight="1" thickBot="1" x14ac:dyDescent="0.3">
      <c r="A29" s="1" t="s">
        <v>190</v>
      </c>
      <c r="E29" s="16"/>
      <c r="F29" s="61">
        <f>SUM(F22:F27)</f>
        <v>800000000</v>
      </c>
      <c r="G29" s="41"/>
      <c r="H29" s="61">
        <f>SUM(H22:H27)</f>
        <v>-37460866</v>
      </c>
      <c r="I29" s="9"/>
      <c r="J29" s="61">
        <f>SUM(J22:J27)</f>
        <v>-32713953</v>
      </c>
      <c r="K29" s="41"/>
      <c r="L29" s="61">
        <f>SUM(L22:L27)</f>
        <v>20555409</v>
      </c>
      <c r="M29" s="9"/>
      <c r="N29" s="99">
        <f>SUM(N22:N27)</f>
        <v>72085195</v>
      </c>
      <c r="O29" s="9"/>
      <c r="P29" s="61">
        <f>SUM(P22:P27)</f>
        <v>262905</v>
      </c>
      <c r="Q29" s="9"/>
      <c r="R29" s="61">
        <f>SUM(R22:R27)</f>
        <v>822728690</v>
      </c>
      <c r="S29" s="9"/>
      <c r="T29" s="61">
        <f>SUM(T22:T27)</f>
        <v>54706</v>
      </c>
      <c r="U29" s="9"/>
      <c r="V29" s="61">
        <f>SUM(V22:V27)</f>
        <v>822783396</v>
      </c>
    </row>
    <row r="30" spans="1:22" ht="20.100000000000001" customHeight="1" thickTop="1" x14ac:dyDescent="0.25">
      <c r="A30" s="1"/>
      <c r="E30" s="16"/>
      <c r="F30" s="9"/>
      <c r="G30" s="41"/>
      <c r="H30" s="9"/>
      <c r="I30" s="9"/>
      <c r="J30" s="9"/>
      <c r="K30" s="41"/>
      <c r="L30" s="41"/>
      <c r="M30" s="9"/>
      <c r="N30" s="68"/>
      <c r="O30" s="9"/>
      <c r="P30" s="9"/>
      <c r="Q30" s="9"/>
      <c r="R30" s="9"/>
      <c r="S30" s="9"/>
      <c r="T30" s="9"/>
      <c r="U30" s="9"/>
      <c r="V30" s="68"/>
    </row>
    <row r="31" spans="1:22" ht="20.100000000000001" customHeight="1" x14ac:dyDescent="0.25">
      <c r="A31" s="1"/>
      <c r="E31" s="16"/>
      <c r="F31" s="9"/>
      <c r="G31" s="41"/>
      <c r="H31" s="9"/>
      <c r="I31" s="9"/>
      <c r="J31" s="9"/>
      <c r="K31" s="41"/>
      <c r="L31" s="41"/>
      <c r="M31" s="9"/>
      <c r="N31" s="68"/>
      <c r="O31" s="9"/>
      <c r="P31" s="9"/>
      <c r="Q31" s="9"/>
      <c r="R31" s="9"/>
      <c r="S31" s="9"/>
      <c r="T31" s="9"/>
      <c r="U31" s="9"/>
      <c r="V31" s="68"/>
    </row>
    <row r="32" spans="1:22" ht="20.100000000000001" customHeight="1" x14ac:dyDescent="0.25">
      <c r="A32" s="1"/>
      <c r="E32" s="16"/>
      <c r="F32" s="9"/>
      <c r="G32" s="41"/>
      <c r="H32" s="9"/>
      <c r="I32" s="9"/>
      <c r="J32" s="9"/>
      <c r="K32" s="41"/>
      <c r="L32" s="41"/>
      <c r="M32" s="9"/>
      <c r="N32" s="68"/>
      <c r="O32" s="9"/>
      <c r="P32" s="9"/>
      <c r="Q32" s="9"/>
      <c r="R32" s="9"/>
      <c r="S32" s="9"/>
      <c r="T32" s="9"/>
      <c r="U32" s="9"/>
      <c r="V32" s="68"/>
    </row>
    <row r="33" spans="1:22" ht="20.100000000000001" customHeight="1" x14ac:dyDescent="0.25">
      <c r="A33" s="1"/>
      <c r="E33" s="16"/>
      <c r="F33" s="9"/>
      <c r="G33" s="41"/>
      <c r="H33" s="9"/>
      <c r="I33" s="9"/>
      <c r="J33" s="9"/>
      <c r="K33" s="41"/>
      <c r="L33" s="41"/>
      <c r="M33" s="9"/>
      <c r="N33" s="68"/>
      <c r="O33" s="9"/>
      <c r="P33" s="9"/>
      <c r="Q33" s="9"/>
      <c r="R33" s="9"/>
      <c r="S33" s="9"/>
      <c r="T33" s="9"/>
      <c r="U33" s="9"/>
      <c r="V33" s="68"/>
    </row>
    <row r="34" spans="1:22" ht="20.100000000000001" customHeight="1" x14ac:dyDescent="0.25">
      <c r="A34" s="1"/>
      <c r="E34" s="16"/>
      <c r="F34" s="9"/>
      <c r="G34" s="41"/>
      <c r="H34" s="9"/>
      <c r="I34" s="9"/>
      <c r="J34" s="9"/>
      <c r="K34" s="41"/>
      <c r="L34" s="41"/>
      <c r="M34" s="9"/>
      <c r="N34" s="68"/>
      <c r="O34" s="9"/>
      <c r="P34" s="9"/>
      <c r="Q34" s="9"/>
      <c r="R34" s="9"/>
      <c r="S34" s="9"/>
      <c r="T34" s="9"/>
      <c r="U34" s="9"/>
      <c r="V34" s="68"/>
    </row>
    <row r="35" spans="1:22" ht="20.100000000000001" customHeight="1" x14ac:dyDescent="0.25">
      <c r="A35" s="1"/>
      <c r="E35" s="16"/>
      <c r="F35" s="9"/>
      <c r="G35" s="41"/>
      <c r="H35" s="9"/>
      <c r="I35" s="9"/>
      <c r="J35" s="9"/>
      <c r="K35" s="41"/>
      <c r="L35" s="41"/>
      <c r="M35" s="9"/>
      <c r="N35" s="68"/>
      <c r="O35" s="9"/>
      <c r="P35" s="9"/>
      <c r="Q35" s="9"/>
      <c r="R35" s="9"/>
      <c r="S35" s="9"/>
      <c r="T35" s="9"/>
      <c r="U35" s="9"/>
      <c r="V35" s="68"/>
    </row>
    <row r="36" spans="1:22" ht="20.100000000000001" customHeight="1" x14ac:dyDescent="0.25">
      <c r="A36" s="1"/>
      <c r="E36" s="16"/>
      <c r="F36" s="9"/>
      <c r="G36" s="41"/>
      <c r="H36" s="9"/>
      <c r="I36" s="9"/>
      <c r="J36" s="9"/>
      <c r="K36" s="41"/>
      <c r="L36" s="41"/>
      <c r="M36" s="9"/>
      <c r="N36" s="68"/>
      <c r="O36" s="9"/>
      <c r="P36" s="9"/>
      <c r="Q36" s="9"/>
      <c r="R36" s="9"/>
      <c r="S36" s="9"/>
      <c r="T36" s="9"/>
      <c r="U36" s="9"/>
      <c r="V36" s="68"/>
    </row>
    <row r="37" spans="1:22" ht="20.100000000000001" customHeight="1" x14ac:dyDescent="0.25">
      <c r="A37" s="1"/>
      <c r="E37" s="16"/>
      <c r="F37" s="9"/>
      <c r="G37" s="41"/>
      <c r="H37" s="9"/>
      <c r="I37" s="9"/>
      <c r="J37" s="9"/>
      <c r="K37" s="41"/>
      <c r="L37" s="41"/>
      <c r="M37" s="9"/>
      <c r="N37" s="68"/>
      <c r="O37" s="9"/>
      <c r="P37" s="9"/>
      <c r="Q37" s="9"/>
      <c r="R37" s="9"/>
      <c r="S37" s="9"/>
      <c r="T37" s="9"/>
      <c r="U37" s="9"/>
      <c r="V37" s="68"/>
    </row>
    <row r="38" spans="1:22" ht="11.25" customHeight="1" x14ac:dyDescent="0.25">
      <c r="A38" s="1"/>
      <c r="E38" s="16"/>
      <c r="F38" s="9"/>
      <c r="G38" s="41"/>
      <c r="H38" s="9"/>
      <c r="I38" s="9"/>
      <c r="J38" s="9"/>
      <c r="K38" s="41"/>
      <c r="L38" s="41"/>
      <c r="M38" s="9"/>
      <c r="N38" s="68"/>
      <c r="O38" s="9"/>
      <c r="P38" s="9"/>
      <c r="Q38" s="9"/>
      <c r="R38" s="9"/>
      <c r="S38" s="9"/>
      <c r="T38" s="9"/>
      <c r="U38" s="9"/>
      <c r="V38" s="68"/>
    </row>
    <row r="39" spans="1:22" ht="21.95" customHeight="1" x14ac:dyDescent="0.25">
      <c r="A39" s="21" t="str">
        <f>'EQ_Com 10'!A30</f>
        <v>หมายเหตุประกอบข้อมูลทางการเงินระหว่างกาลแบบย่อเป็นส่วนหนึ่งของงบการเงินนี้</v>
      </c>
      <c r="B39" s="51"/>
      <c r="C39" s="51"/>
      <c r="D39" s="94"/>
      <c r="E39" s="52"/>
      <c r="F39" s="12"/>
      <c r="G39" s="52"/>
      <c r="H39" s="12"/>
      <c r="I39" s="52"/>
      <c r="J39" s="52"/>
      <c r="K39" s="52"/>
      <c r="L39" s="52"/>
      <c r="M39" s="52"/>
      <c r="N39" s="95"/>
      <c r="O39" s="52"/>
      <c r="P39" s="12"/>
      <c r="Q39" s="52"/>
      <c r="R39" s="12"/>
      <c r="S39" s="52"/>
      <c r="T39" s="12"/>
      <c r="U39" s="52"/>
      <c r="V39" s="12"/>
    </row>
  </sheetData>
  <mergeCells count="2">
    <mergeCell ref="F6:R6"/>
    <mergeCell ref="L9:N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30"/>
  <sheetViews>
    <sheetView topLeftCell="D1" zoomScale="90" zoomScaleNormal="90" zoomScaleSheetLayoutView="81" workbookViewId="0">
      <selection activeCell="S14" sqref="S14"/>
    </sheetView>
  </sheetViews>
  <sheetFormatPr defaultColWidth="9.28515625" defaultRowHeight="15.75" customHeight="1" x14ac:dyDescent="0.25"/>
  <cols>
    <col min="1" max="1" width="2.5703125" style="33" customWidth="1"/>
    <col min="2" max="2" width="1.7109375" style="33" customWidth="1"/>
    <col min="3" max="3" width="32.28515625" style="33" customWidth="1"/>
    <col min="4" max="4" width="10.7109375" style="33" customWidth="1"/>
    <col min="5" max="5" width="0.7109375" style="33" customWidth="1"/>
    <col min="6" max="6" width="10.7109375" style="41" bestFit="1" customWidth="1"/>
    <col min="7" max="7" width="0.7109375" style="40" customWidth="1"/>
    <col min="8" max="8" width="16" style="41" bestFit="1" customWidth="1"/>
    <col min="9" max="9" width="1" style="41" customWidth="1"/>
    <col min="10" max="10" width="10.7109375" style="41" bestFit="1" customWidth="1"/>
    <col min="11" max="11" width="0.7109375" style="40" customWidth="1"/>
    <col min="12" max="12" width="11.7109375" style="41" bestFit="1" customWidth="1"/>
    <col min="13" max="13" width="0.7109375" style="40" customWidth="1"/>
    <col min="14" max="14" width="20.42578125" style="41" customWidth="1"/>
    <col min="15" max="15" width="0.7109375" style="40" customWidth="1"/>
    <col min="16" max="16" width="16.28515625" style="41" bestFit="1" customWidth="1"/>
    <col min="17" max="16384" width="9.28515625" style="33"/>
  </cols>
  <sheetData>
    <row r="1" spans="1:16" s="35" customFormat="1" ht="21" customHeight="1" x14ac:dyDescent="0.25">
      <c r="A1" s="1" t="s">
        <v>174</v>
      </c>
      <c r="F1" s="37"/>
      <c r="G1" s="36"/>
      <c r="H1" s="37"/>
      <c r="I1" s="37"/>
      <c r="J1" s="37"/>
      <c r="K1" s="36"/>
      <c r="L1" s="37"/>
      <c r="M1" s="36"/>
      <c r="N1" s="37"/>
      <c r="O1" s="36"/>
      <c r="P1" s="37"/>
    </row>
    <row r="2" spans="1:16" s="35" customFormat="1" ht="21" customHeight="1" x14ac:dyDescent="0.25">
      <c r="A2" s="1" t="s">
        <v>160</v>
      </c>
      <c r="F2" s="37"/>
      <c r="G2" s="36"/>
      <c r="H2" s="37"/>
      <c r="I2" s="37"/>
      <c r="J2" s="37"/>
      <c r="K2" s="36"/>
      <c r="L2" s="37"/>
      <c r="M2" s="36"/>
      <c r="N2" s="37"/>
      <c r="O2" s="36"/>
      <c r="P2" s="37"/>
    </row>
    <row r="3" spans="1:16" s="35" customFormat="1" ht="21" customHeight="1" x14ac:dyDescent="0.25">
      <c r="A3" s="5" t="str">
        <f>'EQ_CONSO 9'!A3</f>
        <v>สำหรับงวดหกเดือนสิ้นสุดวันที่ 30 มิถุนายน พ.ศ. 2565</v>
      </c>
      <c r="B3" s="38"/>
      <c r="C3" s="38"/>
      <c r="D3" s="38"/>
      <c r="E3" s="38"/>
      <c r="F3" s="105"/>
      <c r="G3" s="39"/>
      <c r="H3" s="105"/>
      <c r="I3" s="105"/>
      <c r="J3" s="105"/>
      <c r="K3" s="39"/>
      <c r="L3" s="105"/>
      <c r="M3" s="39"/>
      <c r="N3" s="105"/>
      <c r="O3" s="39"/>
      <c r="P3" s="105"/>
    </row>
    <row r="4" spans="1:16" ht="20.100000000000001" customHeight="1" x14ac:dyDescent="0.25"/>
    <row r="5" spans="1:16" ht="20.100000000000001" customHeight="1" x14ac:dyDescent="0.25">
      <c r="A5" s="34"/>
      <c r="B5" s="42"/>
      <c r="C5" s="42"/>
      <c r="D5" s="42"/>
      <c r="E5" s="42"/>
      <c r="F5" s="144" t="s">
        <v>145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16" ht="20.100000000000001" customHeight="1" x14ac:dyDescent="0.25">
      <c r="A6" s="34"/>
      <c r="B6" s="42"/>
      <c r="C6" s="42"/>
      <c r="D6" s="42"/>
      <c r="E6" s="42"/>
      <c r="F6" s="3"/>
      <c r="G6" s="43"/>
      <c r="H6" s="3"/>
      <c r="I6" s="3"/>
      <c r="J6" s="3"/>
      <c r="K6" s="43"/>
      <c r="L6" s="33"/>
      <c r="M6" s="8"/>
      <c r="N6" s="43" t="s">
        <v>78</v>
      </c>
      <c r="O6" s="44"/>
      <c r="P6" s="3"/>
    </row>
    <row r="7" spans="1:16" ht="20.100000000000001" customHeight="1" x14ac:dyDescent="0.25">
      <c r="A7" s="34"/>
      <c r="B7" s="42"/>
      <c r="C7" s="42"/>
      <c r="D7" s="42"/>
      <c r="E7" s="42"/>
      <c r="F7" s="3"/>
      <c r="G7" s="43"/>
      <c r="H7" s="3"/>
      <c r="I7" s="3"/>
      <c r="J7" s="3"/>
      <c r="K7" s="43"/>
      <c r="L7" s="33"/>
      <c r="M7" s="8"/>
      <c r="N7" s="39" t="s">
        <v>79</v>
      </c>
      <c r="O7" s="44"/>
      <c r="P7" s="3"/>
    </row>
    <row r="8" spans="1:16" ht="20.100000000000001" customHeight="1" x14ac:dyDescent="0.25">
      <c r="F8" s="33"/>
      <c r="G8" s="33"/>
      <c r="H8" s="33"/>
      <c r="I8" s="33"/>
      <c r="J8" s="145" t="s">
        <v>95</v>
      </c>
      <c r="K8" s="145"/>
      <c r="L8" s="145"/>
      <c r="M8" s="44"/>
      <c r="N8" s="39" t="s">
        <v>100</v>
      </c>
      <c r="O8" s="36"/>
      <c r="P8" s="33"/>
    </row>
    <row r="9" spans="1:16" ht="20.100000000000001" customHeight="1" x14ac:dyDescent="0.25">
      <c r="F9" s="3"/>
      <c r="G9" s="36"/>
      <c r="H9" s="3" t="s">
        <v>77</v>
      </c>
      <c r="I9" s="3"/>
      <c r="M9" s="36"/>
      <c r="N9" s="3" t="s">
        <v>46</v>
      </c>
      <c r="O9" s="36"/>
      <c r="P9" s="37"/>
    </row>
    <row r="10" spans="1:16" ht="20.100000000000001" customHeight="1" x14ac:dyDescent="0.25">
      <c r="F10" s="3" t="s">
        <v>75</v>
      </c>
      <c r="G10" s="36"/>
      <c r="H10" s="3" t="s">
        <v>90</v>
      </c>
      <c r="I10" s="3"/>
      <c r="J10" s="3" t="s">
        <v>128</v>
      </c>
      <c r="M10" s="36"/>
      <c r="N10" s="3" t="s">
        <v>76</v>
      </c>
      <c r="O10" s="36"/>
      <c r="P10" s="37"/>
    </row>
    <row r="11" spans="1:16" ht="20.100000000000001" customHeight="1" x14ac:dyDescent="0.25">
      <c r="F11" s="3" t="s">
        <v>74</v>
      </c>
      <c r="G11" s="36"/>
      <c r="H11" s="3" t="s">
        <v>53</v>
      </c>
      <c r="I11" s="3"/>
      <c r="J11" s="3" t="s">
        <v>129</v>
      </c>
      <c r="K11" s="36"/>
      <c r="L11" s="37" t="s">
        <v>130</v>
      </c>
      <c r="M11" s="36"/>
      <c r="N11" s="3" t="s">
        <v>44</v>
      </c>
      <c r="O11" s="36"/>
      <c r="P11" s="37" t="s">
        <v>34</v>
      </c>
    </row>
    <row r="12" spans="1:16" ht="20.100000000000001" customHeight="1" x14ac:dyDescent="0.25">
      <c r="D12" s="27" t="s">
        <v>1</v>
      </c>
      <c r="F12" s="105" t="s">
        <v>2</v>
      </c>
      <c r="G12" s="36"/>
      <c r="H12" s="105" t="s">
        <v>2</v>
      </c>
      <c r="I12" s="3"/>
      <c r="J12" s="105" t="s">
        <v>2</v>
      </c>
      <c r="K12" s="36"/>
      <c r="L12" s="105" t="s">
        <v>2</v>
      </c>
      <c r="M12" s="45"/>
      <c r="N12" s="105" t="s">
        <v>2</v>
      </c>
      <c r="O12" s="36"/>
      <c r="P12" s="105" t="s">
        <v>2</v>
      </c>
    </row>
    <row r="13" spans="1:16" ht="6" customHeight="1" x14ac:dyDescent="0.25">
      <c r="A13" s="1"/>
      <c r="F13" s="9"/>
      <c r="G13" s="46"/>
      <c r="H13" s="9"/>
      <c r="I13" s="9"/>
      <c r="J13" s="9"/>
      <c r="K13" s="46"/>
      <c r="L13" s="9"/>
      <c r="M13" s="46"/>
      <c r="N13" s="9"/>
      <c r="O13" s="46"/>
      <c r="P13" s="9"/>
    </row>
    <row r="14" spans="1:16" ht="20.100000000000001" customHeight="1" x14ac:dyDescent="0.25">
      <c r="A14" s="1" t="s">
        <v>151</v>
      </c>
      <c r="D14" s="88"/>
      <c r="F14" s="9">
        <v>800000000</v>
      </c>
      <c r="G14" s="41"/>
      <c r="H14" s="9">
        <v>-37460866</v>
      </c>
      <c r="I14" s="9"/>
      <c r="J14" s="9">
        <v>9500000</v>
      </c>
      <c r="K14" s="9"/>
      <c r="L14" s="9">
        <v>34559065</v>
      </c>
      <c r="M14" s="41"/>
      <c r="N14" s="9">
        <v>-833371</v>
      </c>
      <c r="O14" s="41"/>
      <c r="P14" s="9">
        <v>805764828</v>
      </c>
    </row>
    <row r="15" spans="1:16" ht="6" customHeight="1" x14ac:dyDescent="0.25">
      <c r="A15" s="1"/>
      <c r="B15" s="35"/>
      <c r="F15" s="9"/>
      <c r="G15" s="46"/>
      <c r="H15" s="9"/>
      <c r="I15" s="9"/>
      <c r="J15" s="9"/>
      <c r="K15" s="46"/>
      <c r="L15" s="9"/>
      <c r="M15" s="46"/>
      <c r="N15" s="9"/>
      <c r="O15" s="46"/>
      <c r="P15" s="9"/>
    </row>
    <row r="16" spans="1:16" ht="20.100000000000001" customHeight="1" x14ac:dyDescent="0.25">
      <c r="A16" s="1" t="s">
        <v>154</v>
      </c>
      <c r="B16" s="47"/>
      <c r="F16" s="9"/>
      <c r="G16" s="46"/>
      <c r="H16" s="9"/>
      <c r="I16" s="9"/>
      <c r="J16" s="9"/>
      <c r="K16" s="46"/>
      <c r="L16" s="9"/>
      <c r="M16" s="46"/>
      <c r="N16" s="9"/>
      <c r="O16" s="46"/>
      <c r="P16" s="9"/>
    </row>
    <row r="17" spans="1:16" ht="20.100000000000001" customHeight="1" x14ac:dyDescent="0.25">
      <c r="A17" s="7" t="s">
        <v>150</v>
      </c>
      <c r="F17" s="12">
        <v>0</v>
      </c>
      <c r="G17" s="46"/>
      <c r="H17" s="12">
        <v>0</v>
      </c>
      <c r="I17" s="9"/>
      <c r="J17" s="12">
        <v>0</v>
      </c>
      <c r="K17" s="46"/>
      <c r="L17" s="12">
        <v>35999642</v>
      </c>
      <c r="M17" s="46"/>
      <c r="N17" s="12">
        <v>0</v>
      </c>
      <c r="O17" s="46"/>
      <c r="P17" s="12">
        <f>SUM(L17)</f>
        <v>35999642</v>
      </c>
    </row>
    <row r="18" spans="1:16" ht="6" customHeight="1" x14ac:dyDescent="0.25">
      <c r="A18" s="50"/>
      <c r="F18" s="9"/>
      <c r="G18" s="46"/>
      <c r="H18" s="9"/>
      <c r="I18" s="9"/>
      <c r="J18" s="9"/>
      <c r="K18" s="46"/>
      <c r="L18" s="9"/>
      <c r="M18" s="46"/>
      <c r="N18" s="9"/>
      <c r="O18" s="46"/>
      <c r="P18" s="9"/>
    </row>
    <row r="19" spans="1:16" ht="20.100000000000001" customHeight="1" thickBot="1" x14ac:dyDescent="0.3">
      <c r="A19" s="1" t="s">
        <v>189</v>
      </c>
      <c r="F19" s="13">
        <f>SUM(F14:F17)</f>
        <v>800000000</v>
      </c>
      <c r="G19" s="46"/>
      <c r="H19" s="13">
        <f>SUM(H14:H17)</f>
        <v>-37460866</v>
      </c>
      <c r="I19" s="9"/>
      <c r="J19" s="13">
        <f>SUM(J14:J17)</f>
        <v>9500000</v>
      </c>
      <c r="K19" s="46"/>
      <c r="L19" s="13">
        <f>SUM(L14:L17)</f>
        <v>70558707</v>
      </c>
      <c r="M19" s="46"/>
      <c r="N19" s="13">
        <f>SUM(N14:N17)</f>
        <v>-833371</v>
      </c>
      <c r="O19" s="46"/>
      <c r="P19" s="13">
        <f>SUM(P14:P17)</f>
        <v>841764470</v>
      </c>
    </row>
    <row r="20" spans="1:16" ht="20.100000000000001" customHeight="1" thickTop="1" x14ac:dyDescent="0.25">
      <c r="A20" s="1"/>
      <c r="F20" s="9"/>
      <c r="G20" s="46"/>
      <c r="H20" s="9"/>
      <c r="I20" s="9"/>
      <c r="J20" s="9"/>
      <c r="K20" s="46"/>
      <c r="L20" s="9"/>
      <c r="M20" s="46"/>
      <c r="N20" s="9"/>
      <c r="O20" s="46"/>
      <c r="P20" s="9"/>
    </row>
    <row r="21" spans="1:16" ht="20.100000000000001" customHeight="1" x14ac:dyDescent="0.25">
      <c r="A21" s="1" t="s">
        <v>168</v>
      </c>
      <c r="F21" s="77">
        <v>800000000</v>
      </c>
      <c r="G21" s="9"/>
      <c r="H21" s="77">
        <v>-37460866</v>
      </c>
      <c r="I21" s="9"/>
      <c r="J21" s="77">
        <v>20555409</v>
      </c>
      <c r="K21" s="9"/>
      <c r="L21" s="77">
        <v>244611821</v>
      </c>
      <c r="M21" s="9"/>
      <c r="N21" s="77">
        <v>149153</v>
      </c>
      <c r="O21" s="9"/>
      <c r="P21" s="77">
        <f>SUM(F21:N21)</f>
        <v>1027855517</v>
      </c>
    </row>
    <row r="22" spans="1:16" ht="6" customHeight="1" x14ac:dyDescent="0.25">
      <c r="A22" s="1"/>
      <c r="B22" s="35"/>
      <c r="D22" s="88"/>
      <c r="F22" s="59"/>
      <c r="G22" s="41"/>
      <c r="H22" s="59"/>
      <c r="I22" s="9"/>
      <c r="J22" s="59"/>
      <c r="K22" s="9"/>
      <c r="L22" s="59"/>
      <c r="M22" s="41"/>
      <c r="N22" s="77"/>
      <c r="O22" s="41"/>
      <c r="P22" s="59"/>
    </row>
    <row r="23" spans="1:16" ht="20.100000000000001" customHeight="1" x14ac:dyDescent="0.25">
      <c r="A23" s="1" t="s">
        <v>154</v>
      </c>
      <c r="B23" s="47"/>
      <c r="D23" s="88"/>
      <c r="F23" s="77"/>
      <c r="G23" s="41"/>
      <c r="H23" s="77"/>
      <c r="J23" s="77"/>
      <c r="K23" s="9"/>
      <c r="L23" s="77"/>
      <c r="M23" s="41"/>
      <c r="N23" s="77"/>
      <c r="O23" s="41"/>
      <c r="P23" s="77"/>
    </row>
    <row r="24" spans="1:16" ht="20.100000000000001" customHeight="1" x14ac:dyDescent="0.25">
      <c r="A24" s="7" t="s">
        <v>171</v>
      </c>
      <c r="B24" s="47"/>
      <c r="D24" s="88">
        <v>16</v>
      </c>
      <c r="F24" s="77">
        <v>0</v>
      </c>
      <c r="G24" s="41"/>
      <c r="H24" s="77">
        <v>0</v>
      </c>
      <c r="J24" s="77">
        <v>0</v>
      </c>
      <c r="K24" s="9"/>
      <c r="L24" s="77">
        <v>-367800000</v>
      </c>
      <c r="M24" s="41"/>
      <c r="N24" s="77">
        <v>0</v>
      </c>
      <c r="O24" s="41"/>
      <c r="P24" s="77">
        <f>SUM(F24:N24)</f>
        <v>-367800000</v>
      </c>
    </row>
    <row r="25" spans="1:16" ht="20.100000000000001" customHeight="1" x14ac:dyDescent="0.25">
      <c r="A25" s="7" t="s">
        <v>150</v>
      </c>
      <c r="D25" s="88"/>
      <c r="F25" s="60">
        <v>0</v>
      </c>
      <c r="G25" s="41"/>
      <c r="H25" s="60">
        <v>0</v>
      </c>
      <c r="I25" s="9"/>
      <c r="J25" s="60">
        <v>0</v>
      </c>
      <c r="K25" s="9"/>
      <c r="L25" s="60">
        <f>'PL 7-8'!J50</f>
        <v>136153898</v>
      </c>
      <c r="M25" s="41"/>
      <c r="N25" s="60">
        <v>0</v>
      </c>
      <c r="O25" s="41"/>
      <c r="P25" s="60">
        <f>SUM(F25:N25)</f>
        <v>136153898</v>
      </c>
    </row>
    <row r="26" spans="1:16" ht="6" customHeight="1" x14ac:dyDescent="0.25">
      <c r="A26" s="50"/>
      <c r="F26" s="59"/>
      <c r="G26" s="41"/>
      <c r="H26" s="59"/>
      <c r="I26" s="9"/>
      <c r="J26" s="59"/>
      <c r="K26" s="9"/>
      <c r="L26" s="59"/>
      <c r="M26" s="41"/>
      <c r="N26" s="59"/>
      <c r="O26" s="41"/>
      <c r="P26" s="59"/>
    </row>
    <row r="27" spans="1:16" ht="20.100000000000001" customHeight="1" thickBot="1" x14ac:dyDescent="0.3">
      <c r="A27" s="1" t="s">
        <v>190</v>
      </c>
      <c r="F27" s="61">
        <f>SUM(F21:F25)</f>
        <v>800000000</v>
      </c>
      <c r="G27" s="41"/>
      <c r="H27" s="61">
        <f>SUM(H21:H25)</f>
        <v>-37460866</v>
      </c>
      <c r="I27" s="9"/>
      <c r="J27" s="61">
        <f>SUM(J21:J25)</f>
        <v>20555409</v>
      </c>
      <c r="K27" s="9"/>
      <c r="L27" s="61">
        <f>SUM(L21:L25)</f>
        <v>12965719</v>
      </c>
      <c r="M27" s="41"/>
      <c r="N27" s="61">
        <f>SUM(N21:N25)</f>
        <v>149153</v>
      </c>
      <c r="O27" s="41"/>
      <c r="P27" s="61">
        <f>SUM(P21:P25)</f>
        <v>796209415</v>
      </c>
    </row>
    <row r="28" spans="1:16" ht="20.100000000000001" customHeight="1" thickTop="1" x14ac:dyDescent="0.25"/>
    <row r="29" spans="1:16" ht="19.5" customHeight="1" x14ac:dyDescent="0.25"/>
    <row r="30" spans="1:16" ht="22.15" customHeight="1" x14ac:dyDescent="0.25">
      <c r="A30" s="21" t="s">
        <v>157</v>
      </c>
      <c r="B30" s="51"/>
      <c r="C30" s="51"/>
      <c r="D30" s="51"/>
      <c r="E30" s="51"/>
      <c r="F30" s="12"/>
      <c r="G30" s="52"/>
      <c r="H30" s="12"/>
      <c r="I30" s="12"/>
      <c r="J30" s="12"/>
      <c r="K30" s="52"/>
      <c r="L30" s="12"/>
      <c r="M30" s="52"/>
      <c r="N30" s="12"/>
      <c r="O30" s="52"/>
      <c r="P30" s="12"/>
    </row>
  </sheetData>
  <mergeCells count="2">
    <mergeCell ref="F5:P5"/>
    <mergeCell ref="J8:L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44"/>
  <sheetViews>
    <sheetView tabSelected="1" zoomScale="90" zoomScaleNormal="90" zoomScaleSheetLayoutView="85" workbookViewId="0">
      <selection activeCell="M1" sqref="M1:XFD1048576"/>
    </sheetView>
  </sheetViews>
  <sheetFormatPr defaultColWidth="6.7109375" defaultRowHeight="21.75" customHeight="1" x14ac:dyDescent="0.25"/>
  <cols>
    <col min="1" max="1" width="1.42578125" style="33" customWidth="1"/>
    <col min="2" max="2" width="2.7109375" style="33" customWidth="1"/>
    <col min="3" max="3" width="40.42578125" style="33" customWidth="1"/>
    <col min="4" max="4" width="7.7109375" style="33" customWidth="1"/>
    <col min="5" max="5" width="0.5703125" style="34" customWidth="1"/>
    <col min="6" max="6" width="12.28515625" style="34" customWidth="1"/>
    <col min="7" max="7" width="0.5703125" style="34" customWidth="1"/>
    <col min="8" max="8" width="12.5703125" style="34" customWidth="1"/>
    <col min="9" max="9" width="0.5703125" style="34" customWidth="1"/>
    <col min="10" max="10" width="12.28515625" style="34" customWidth="1"/>
    <col min="11" max="11" width="0.5703125" style="34" customWidth="1"/>
    <col min="12" max="12" width="13.7109375" style="34" customWidth="1"/>
    <col min="13" max="16384" width="6.7109375" style="33"/>
  </cols>
  <sheetData>
    <row r="1" spans="1:12" s="6" customFormat="1" ht="21.75" customHeight="1" x14ac:dyDescent="0.25">
      <c r="A1" s="1" t="s">
        <v>174</v>
      </c>
      <c r="B1" s="1"/>
      <c r="C1" s="1"/>
      <c r="D1" s="18"/>
      <c r="E1" s="7"/>
      <c r="F1" s="7"/>
      <c r="G1" s="7"/>
      <c r="H1" s="7"/>
      <c r="I1" s="19"/>
      <c r="J1" s="19"/>
      <c r="K1" s="10"/>
      <c r="L1" s="19"/>
    </row>
    <row r="2" spans="1:12" s="6" customFormat="1" ht="21.75" customHeight="1" x14ac:dyDescent="0.25">
      <c r="A2" s="1" t="s">
        <v>161</v>
      </c>
      <c r="B2" s="1"/>
      <c r="C2" s="1"/>
      <c r="D2" s="18"/>
      <c r="E2" s="7"/>
      <c r="F2" s="7"/>
      <c r="G2" s="7"/>
      <c r="H2" s="7"/>
      <c r="I2" s="19"/>
      <c r="J2" s="19"/>
      <c r="K2" s="10"/>
      <c r="L2" s="19"/>
    </row>
    <row r="3" spans="1:12" s="6" customFormat="1" ht="21.75" customHeight="1" x14ac:dyDescent="0.25">
      <c r="A3" s="5" t="str">
        <f>'EQ_Com 10'!A3</f>
        <v>สำหรับงวดหกเดือนสิ้นสุดวันที่ 30 มิถุนายน พ.ศ. 2565</v>
      </c>
      <c r="B3" s="5"/>
      <c r="C3" s="5"/>
      <c r="D3" s="20"/>
      <c r="E3" s="21"/>
      <c r="F3" s="21"/>
      <c r="G3" s="21"/>
      <c r="H3" s="21"/>
      <c r="I3" s="22"/>
      <c r="J3" s="23"/>
      <c r="K3" s="22"/>
      <c r="L3" s="23"/>
    </row>
    <row r="4" spans="1:12" s="6" customFormat="1" ht="21" customHeight="1" x14ac:dyDescent="0.25">
      <c r="A4" s="1"/>
      <c r="B4" s="1"/>
      <c r="C4" s="1"/>
      <c r="D4" s="18"/>
      <c r="E4" s="7"/>
      <c r="F4" s="7"/>
      <c r="G4" s="7"/>
      <c r="H4" s="7"/>
      <c r="I4" s="19"/>
      <c r="J4" s="19"/>
      <c r="K4" s="10"/>
      <c r="L4" s="19"/>
    </row>
    <row r="5" spans="1:12" s="6" customFormat="1" ht="20.100000000000001" customHeight="1" x14ac:dyDescent="0.25">
      <c r="B5" s="7"/>
      <c r="C5" s="7"/>
      <c r="D5" s="4"/>
      <c r="E5" s="1"/>
      <c r="F5" s="144" t="s">
        <v>144</v>
      </c>
      <c r="G5" s="144"/>
      <c r="H5" s="144"/>
      <c r="I5" s="100"/>
      <c r="J5" s="144" t="s">
        <v>145</v>
      </c>
      <c r="K5" s="144"/>
      <c r="L5" s="144"/>
    </row>
    <row r="6" spans="1:12" s="6" customFormat="1" ht="20.100000000000001" customHeight="1" x14ac:dyDescent="0.25">
      <c r="A6" s="7"/>
      <c r="B6" s="7"/>
      <c r="C6" s="7"/>
      <c r="D6" s="25"/>
      <c r="E6" s="1"/>
      <c r="F6" s="26" t="s">
        <v>167</v>
      </c>
      <c r="G6" s="3"/>
      <c r="H6" s="26" t="s">
        <v>148</v>
      </c>
      <c r="I6" s="25"/>
      <c r="J6" s="26" t="s">
        <v>167</v>
      </c>
      <c r="K6" s="3"/>
      <c r="L6" s="26" t="s">
        <v>148</v>
      </c>
    </row>
    <row r="7" spans="1:12" s="6" customFormat="1" ht="20.100000000000001" customHeight="1" x14ac:dyDescent="0.25">
      <c r="A7" s="7"/>
      <c r="B7" s="7"/>
      <c r="C7" s="7"/>
      <c r="D7" s="25"/>
      <c r="E7" s="1"/>
      <c r="F7" s="138" t="s">
        <v>2</v>
      </c>
      <c r="G7" s="3"/>
      <c r="H7" s="138" t="s">
        <v>2</v>
      </c>
      <c r="I7" s="25"/>
      <c r="J7" s="138" t="s">
        <v>2</v>
      </c>
      <c r="K7" s="1"/>
      <c r="L7" s="138" t="s">
        <v>2</v>
      </c>
    </row>
    <row r="8" spans="1:12" s="6" customFormat="1" ht="8.25" customHeight="1" x14ac:dyDescent="0.25">
      <c r="A8" s="7"/>
      <c r="B8" s="7"/>
      <c r="C8" s="7"/>
      <c r="D8" s="25"/>
      <c r="E8" s="1"/>
      <c r="F8" s="62"/>
      <c r="G8" s="3"/>
      <c r="H8" s="3"/>
      <c r="I8" s="25"/>
      <c r="J8" s="62"/>
      <c r="K8" s="1"/>
      <c r="L8" s="3"/>
    </row>
    <row r="9" spans="1:12" s="6" customFormat="1" ht="20.100000000000001" customHeight="1" x14ac:dyDescent="0.25">
      <c r="A9" s="1" t="s">
        <v>56</v>
      </c>
      <c r="B9" s="7"/>
      <c r="C9" s="7"/>
      <c r="D9" s="18"/>
      <c r="E9" s="7"/>
      <c r="F9" s="71"/>
      <c r="G9" s="7"/>
      <c r="H9" s="7"/>
      <c r="I9" s="19"/>
      <c r="J9" s="72"/>
      <c r="K9" s="10"/>
      <c r="L9" s="19"/>
    </row>
    <row r="10" spans="1:12" s="6" customFormat="1" ht="20.100000000000001" customHeight="1" x14ac:dyDescent="0.25">
      <c r="A10" s="7" t="s">
        <v>94</v>
      </c>
      <c r="B10" s="7"/>
      <c r="C10" s="7"/>
      <c r="D10" s="18"/>
      <c r="E10" s="7"/>
      <c r="F10" s="63">
        <f>'PL 7-8'!F21</f>
        <v>108773270</v>
      </c>
      <c r="G10" s="17"/>
      <c r="H10" s="17">
        <v>93168729</v>
      </c>
      <c r="I10" s="17"/>
      <c r="J10" s="63">
        <f>'PL 7-8'!J21</f>
        <v>137373079</v>
      </c>
      <c r="K10" s="16"/>
      <c r="L10" s="17">
        <v>35992890</v>
      </c>
    </row>
    <row r="11" spans="1:12" s="6" customFormat="1" ht="20.100000000000001" customHeight="1" x14ac:dyDescent="0.25">
      <c r="A11" s="7" t="s">
        <v>96</v>
      </c>
      <c r="B11" s="7"/>
      <c r="C11" s="7"/>
      <c r="D11" s="18"/>
      <c r="E11" s="7"/>
      <c r="F11" s="71"/>
      <c r="G11" s="7"/>
      <c r="H11" s="7"/>
      <c r="I11" s="7"/>
      <c r="J11" s="71"/>
      <c r="K11" s="16"/>
      <c r="L11" s="16"/>
    </row>
    <row r="12" spans="1:12" s="6" customFormat="1" ht="20.100000000000001" customHeight="1" x14ac:dyDescent="0.25">
      <c r="B12" s="7" t="s">
        <v>57</v>
      </c>
      <c r="C12" s="7"/>
      <c r="D12" s="18"/>
      <c r="E12" s="7"/>
      <c r="F12" s="71"/>
      <c r="G12" s="7"/>
      <c r="H12" s="7"/>
      <c r="I12" s="7"/>
      <c r="J12" s="71"/>
      <c r="K12" s="10"/>
      <c r="L12" s="10"/>
    </row>
    <row r="13" spans="1:12" s="6" customFormat="1" ht="20.100000000000001" customHeight="1" x14ac:dyDescent="0.25">
      <c r="A13" s="7" t="s">
        <v>58</v>
      </c>
      <c r="B13" s="11" t="s">
        <v>59</v>
      </c>
      <c r="C13" s="7"/>
      <c r="D13" s="18"/>
      <c r="E13" s="7"/>
      <c r="F13" s="59">
        <v>69193535</v>
      </c>
      <c r="G13" s="9"/>
      <c r="H13" s="9">
        <v>54272694</v>
      </c>
      <c r="I13" s="9"/>
      <c r="J13" s="59">
        <v>26288303</v>
      </c>
      <c r="K13" s="16"/>
      <c r="L13" s="9">
        <v>26639449</v>
      </c>
    </row>
    <row r="14" spans="1:12" s="6" customFormat="1" ht="20.100000000000001" customHeight="1" x14ac:dyDescent="0.25">
      <c r="A14" s="7"/>
      <c r="B14" s="11" t="s">
        <v>192</v>
      </c>
      <c r="C14" s="7"/>
      <c r="D14" s="18"/>
      <c r="E14" s="7"/>
      <c r="F14" s="59">
        <v>796693</v>
      </c>
      <c r="G14" s="9"/>
      <c r="H14" s="9">
        <v>781874</v>
      </c>
      <c r="I14" s="9"/>
      <c r="J14" s="59">
        <v>0</v>
      </c>
      <c r="K14" s="16"/>
      <c r="L14" s="9">
        <v>0</v>
      </c>
    </row>
    <row r="15" spans="1:12" s="6" customFormat="1" ht="20.100000000000001" customHeight="1" x14ac:dyDescent="0.25">
      <c r="A15" s="7"/>
      <c r="B15" s="11" t="s">
        <v>206</v>
      </c>
      <c r="C15" s="7"/>
      <c r="D15" s="18"/>
      <c r="E15" s="7"/>
      <c r="F15" s="59">
        <v>4584</v>
      </c>
      <c r="G15" s="9"/>
      <c r="H15" s="9">
        <v>26870</v>
      </c>
      <c r="I15" s="9"/>
      <c r="J15" s="59">
        <v>2434</v>
      </c>
      <c r="K15" s="16"/>
      <c r="L15" s="9">
        <v>326</v>
      </c>
    </row>
    <row r="16" spans="1:12" s="6" customFormat="1" ht="20.100000000000001" customHeight="1" x14ac:dyDescent="0.25">
      <c r="A16" s="7"/>
      <c r="B16" s="11" t="s">
        <v>60</v>
      </c>
      <c r="D16" s="18"/>
      <c r="E16" s="7"/>
      <c r="F16" s="59">
        <v>-163625</v>
      </c>
      <c r="G16" s="9"/>
      <c r="H16" s="9">
        <v>-201966</v>
      </c>
      <c r="I16" s="9"/>
      <c r="J16" s="59">
        <v>-5085687</v>
      </c>
      <c r="K16" s="16"/>
      <c r="L16" s="9">
        <v>-5994500</v>
      </c>
    </row>
    <row r="17" spans="1:12" s="6" customFormat="1" ht="20.100000000000001" customHeight="1" x14ac:dyDescent="0.25">
      <c r="A17" s="7"/>
      <c r="B17" s="11" t="s">
        <v>61</v>
      </c>
      <c r="D17" s="18"/>
      <c r="E17" s="7"/>
      <c r="F17" s="59">
        <v>25651538</v>
      </c>
      <c r="G17" s="9"/>
      <c r="H17" s="9">
        <v>21069213</v>
      </c>
      <c r="I17" s="9"/>
      <c r="J17" s="59">
        <v>10793090</v>
      </c>
      <c r="K17" s="16"/>
      <c r="L17" s="9">
        <v>10918943</v>
      </c>
    </row>
    <row r="18" spans="1:12" s="6" customFormat="1" ht="20.100000000000001" customHeight="1" x14ac:dyDescent="0.25">
      <c r="A18" s="7"/>
      <c r="B18" s="11" t="s">
        <v>172</v>
      </c>
      <c r="D18" s="18"/>
      <c r="E18" s="7"/>
      <c r="F18" s="59">
        <v>0</v>
      </c>
      <c r="G18" s="9"/>
      <c r="H18" s="9">
        <v>0</v>
      </c>
      <c r="I18" s="9"/>
      <c r="J18" s="59">
        <v>-114999604</v>
      </c>
      <c r="K18" s="16"/>
      <c r="L18" s="9">
        <v>0</v>
      </c>
    </row>
    <row r="19" spans="1:12" s="6" customFormat="1" ht="20.100000000000001" customHeight="1" x14ac:dyDescent="0.25">
      <c r="A19" s="7"/>
      <c r="B19" s="11" t="s">
        <v>162</v>
      </c>
      <c r="D19" s="18"/>
      <c r="E19" s="7"/>
      <c r="F19" s="60">
        <v>823554</v>
      </c>
      <c r="G19" s="9"/>
      <c r="H19" s="12">
        <v>820350</v>
      </c>
      <c r="I19" s="9"/>
      <c r="J19" s="60">
        <v>704609</v>
      </c>
      <c r="K19" s="9"/>
      <c r="L19" s="12">
        <v>726330</v>
      </c>
    </row>
    <row r="20" spans="1:12" s="6" customFormat="1" ht="8.25" customHeight="1" x14ac:dyDescent="0.25">
      <c r="A20" s="7"/>
      <c r="B20" s="7"/>
      <c r="C20" s="11"/>
      <c r="D20" s="18"/>
      <c r="E20" s="7"/>
      <c r="F20" s="71"/>
      <c r="G20" s="7"/>
      <c r="H20" s="7"/>
      <c r="I20" s="7"/>
      <c r="J20" s="71"/>
      <c r="K20" s="16"/>
      <c r="L20" s="16"/>
    </row>
    <row r="21" spans="1:12" s="6" customFormat="1" ht="20.100000000000001" customHeight="1" x14ac:dyDescent="0.25">
      <c r="A21" s="7" t="s">
        <v>58</v>
      </c>
      <c r="B21" s="7" t="s">
        <v>62</v>
      </c>
      <c r="C21" s="7"/>
      <c r="D21" s="18"/>
      <c r="E21" s="7"/>
      <c r="F21" s="71"/>
      <c r="G21" s="7"/>
      <c r="H21" s="7"/>
      <c r="I21" s="7"/>
      <c r="J21" s="71"/>
      <c r="K21" s="9"/>
      <c r="L21" s="9"/>
    </row>
    <row r="22" spans="1:12" s="6" customFormat="1" ht="20.100000000000001" customHeight="1" x14ac:dyDescent="0.25">
      <c r="A22" s="7"/>
      <c r="B22" s="7"/>
      <c r="C22" s="7" t="s">
        <v>63</v>
      </c>
      <c r="D22" s="18"/>
      <c r="E22" s="9"/>
      <c r="F22" s="59">
        <f>SUM(F10:F19)</f>
        <v>205079549</v>
      </c>
      <c r="G22" s="9"/>
      <c r="H22" s="9">
        <f>SUM(H10:H19)</f>
        <v>169937764</v>
      </c>
      <c r="I22" s="9"/>
      <c r="J22" s="59">
        <f>SUM(J10:J19)</f>
        <v>55076224</v>
      </c>
      <c r="K22" s="9"/>
      <c r="L22" s="9">
        <f>SUM(L10:L19)</f>
        <v>68283438</v>
      </c>
    </row>
    <row r="23" spans="1:12" s="6" customFormat="1" ht="20.100000000000001" customHeight="1" x14ac:dyDescent="0.25">
      <c r="A23" s="7" t="s">
        <v>58</v>
      </c>
      <c r="B23" s="7" t="s">
        <v>64</v>
      </c>
      <c r="C23" s="7"/>
      <c r="D23" s="18"/>
      <c r="E23" s="7"/>
      <c r="F23" s="71"/>
      <c r="G23" s="7"/>
      <c r="H23" s="7"/>
      <c r="I23" s="7"/>
      <c r="J23" s="71"/>
      <c r="K23" s="10"/>
      <c r="L23" s="7"/>
    </row>
    <row r="24" spans="1:12" s="6" customFormat="1" ht="20.100000000000001" customHeight="1" x14ac:dyDescent="0.25">
      <c r="A24" s="7"/>
      <c r="B24" s="7"/>
      <c r="C24" s="11" t="s">
        <v>110</v>
      </c>
      <c r="D24" s="18"/>
      <c r="E24" s="7"/>
      <c r="F24" s="63">
        <f>30795740+5494385-1</f>
        <v>36290124</v>
      </c>
      <c r="G24" s="17"/>
      <c r="H24" s="17">
        <v>-9687752</v>
      </c>
      <c r="I24" s="17"/>
      <c r="J24" s="63">
        <f>23889720-87020+1</f>
        <v>23802701</v>
      </c>
      <c r="K24" s="10"/>
      <c r="L24" s="70">
        <v>-123249</v>
      </c>
    </row>
    <row r="25" spans="1:12" s="6" customFormat="1" ht="20.100000000000001" customHeight="1" x14ac:dyDescent="0.25">
      <c r="A25" s="7"/>
      <c r="B25" s="7"/>
      <c r="C25" s="7" t="s">
        <v>86</v>
      </c>
      <c r="D25" s="103"/>
      <c r="E25" s="7"/>
      <c r="F25" s="63">
        <v>-1347008</v>
      </c>
      <c r="G25" s="17"/>
      <c r="H25" s="17">
        <v>-5700118</v>
      </c>
      <c r="I25" s="17"/>
      <c r="J25" s="63">
        <v>-697929</v>
      </c>
      <c r="K25" s="10"/>
      <c r="L25" s="70">
        <v>-12059968</v>
      </c>
    </row>
    <row r="26" spans="1:12" s="6" customFormat="1" ht="20.100000000000001" customHeight="1" x14ac:dyDescent="0.25">
      <c r="A26" s="7"/>
      <c r="B26" s="7"/>
      <c r="C26" s="11" t="s">
        <v>117</v>
      </c>
      <c r="D26" s="18"/>
      <c r="E26" s="7"/>
      <c r="F26" s="63">
        <v>-632500</v>
      </c>
      <c r="G26" s="17"/>
      <c r="H26" s="17">
        <v>-498882</v>
      </c>
      <c r="I26" s="17"/>
      <c r="J26" s="59">
        <v>0</v>
      </c>
      <c r="K26" s="10"/>
      <c r="L26" s="70">
        <v>0</v>
      </c>
    </row>
    <row r="27" spans="1:12" s="6" customFormat="1" ht="20.100000000000001" customHeight="1" x14ac:dyDescent="0.25">
      <c r="A27" s="7"/>
      <c r="B27" s="7"/>
      <c r="C27" s="11" t="s">
        <v>65</v>
      </c>
      <c r="D27" s="18"/>
      <c r="E27" s="7"/>
      <c r="F27" s="63">
        <v>16329586</v>
      </c>
      <c r="G27" s="17"/>
      <c r="H27" s="17">
        <v>-69724334</v>
      </c>
      <c r="I27" s="17"/>
      <c r="J27" s="63">
        <f>21049937+1</f>
        <v>21049938</v>
      </c>
      <c r="K27" s="16"/>
      <c r="L27" s="9">
        <v>-65861167</v>
      </c>
    </row>
    <row r="28" spans="1:12" s="6" customFormat="1" ht="20.100000000000001" customHeight="1" x14ac:dyDescent="0.25">
      <c r="A28" s="7"/>
      <c r="B28" s="7"/>
      <c r="C28" s="11" t="s">
        <v>66</v>
      </c>
      <c r="D28" s="18"/>
      <c r="E28" s="7"/>
      <c r="F28" s="63">
        <f>-850227+59</f>
        <v>-850168</v>
      </c>
      <c r="G28" s="17"/>
      <c r="H28" s="17">
        <v>-7595960</v>
      </c>
      <c r="I28" s="17"/>
      <c r="J28" s="63">
        <f>184800-1</f>
        <v>184799</v>
      </c>
      <c r="K28" s="16"/>
      <c r="L28" s="16">
        <v>-7149308</v>
      </c>
    </row>
    <row r="29" spans="1:12" s="6" customFormat="1" ht="20.100000000000001" customHeight="1" x14ac:dyDescent="0.25">
      <c r="A29" s="7"/>
      <c r="B29" s="7"/>
      <c r="C29" s="11" t="s">
        <v>181</v>
      </c>
      <c r="D29" s="18"/>
      <c r="E29" s="7"/>
      <c r="F29" s="63">
        <f>275378-2000000-3000000</f>
        <v>-4724622</v>
      </c>
      <c r="G29" s="92"/>
      <c r="H29" s="16">
        <v>0</v>
      </c>
      <c r="I29" s="17"/>
      <c r="J29" s="63">
        <v>275378</v>
      </c>
      <c r="K29" s="16"/>
      <c r="L29" s="16">
        <v>0</v>
      </c>
    </row>
    <row r="30" spans="1:12" s="6" customFormat="1" ht="20.100000000000001" customHeight="1" x14ac:dyDescent="0.25">
      <c r="A30" s="7"/>
      <c r="B30" s="7"/>
      <c r="C30" s="11" t="s">
        <v>104</v>
      </c>
      <c r="D30" s="18"/>
      <c r="E30" s="7"/>
      <c r="F30" s="63">
        <f>4583577-1</f>
        <v>4583576</v>
      </c>
      <c r="G30" s="17"/>
      <c r="H30" s="17">
        <v>5987237</v>
      </c>
      <c r="I30" s="17"/>
      <c r="J30" s="59">
        <v>4993373</v>
      </c>
      <c r="K30" s="16"/>
      <c r="L30" s="16">
        <v>2949465</v>
      </c>
    </row>
    <row r="31" spans="1:12" s="6" customFormat="1" ht="20.100000000000001" customHeight="1" x14ac:dyDescent="0.25">
      <c r="A31" s="7"/>
      <c r="B31" s="7"/>
      <c r="C31" s="11" t="s">
        <v>111</v>
      </c>
      <c r="D31" s="103"/>
      <c r="E31" s="7"/>
      <c r="F31" s="63">
        <v>5249094</v>
      </c>
      <c r="G31" s="17"/>
      <c r="H31" s="17">
        <v>16529687</v>
      </c>
      <c r="I31" s="17"/>
      <c r="J31" s="63">
        <v>2147594</v>
      </c>
      <c r="K31" s="16"/>
      <c r="L31" s="16">
        <v>10853880</v>
      </c>
    </row>
    <row r="32" spans="1:12" s="6" customFormat="1" ht="20.100000000000001" customHeight="1" x14ac:dyDescent="0.25">
      <c r="A32" s="7"/>
      <c r="B32" s="11"/>
      <c r="C32" s="11" t="s">
        <v>103</v>
      </c>
      <c r="D32" s="18"/>
      <c r="E32" s="7"/>
      <c r="F32" s="60">
        <f>-1161272-57</f>
        <v>-1161329</v>
      </c>
      <c r="G32" s="9"/>
      <c r="H32" s="12">
        <v>-6010917</v>
      </c>
      <c r="I32" s="9"/>
      <c r="J32" s="60">
        <f>-913142-1</f>
        <v>-913143</v>
      </c>
      <c r="K32" s="9"/>
      <c r="L32" s="12">
        <v>-3248974</v>
      </c>
    </row>
    <row r="33" spans="1:12" s="6" customFormat="1" ht="8.25" customHeight="1" x14ac:dyDescent="0.25">
      <c r="A33" s="7"/>
      <c r="B33" s="7"/>
      <c r="C33" s="11"/>
      <c r="D33" s="18"/>
      <c r="E33" s="7"/>
      <c r="F33" s="71"/>
      <c r="G33" s="7"/>
      <c r="H33" s="7"/>
      <c r="I33" s="7"/>
      <c r="J33" s="71"/>
      <c r="K33" s="16"/>
      <c r="L33" s="16"/>
    </row>
    <row r="34" spans="1:12" s="6" customFormat="1" ht="20.100000000000001" customHeight="1" x14ac:dyDescent="0.25">
      <c r="B34" s="7" t="s">
        <v>205</v>
      </c>
      <c r="C34" s="11"/>
      <c r="D34" s="18"/>
      <c r="E34" s="7"/>
      <c r="F34" s="59">
        <f>SUM(F22:F32)</f>
        <v>258816302</v>
      </c>
      <c r="G34" s="9"/>
      <c r="H34" s="9">
        <f>SUM(H22:H32)</f>
        <v>93236725</v>
      </c>
      <c r="I34" s="9"/>
      <c r="J34" s="59">
        <f>SUM(J22:J32)</f>
        <v>105918935</v>
      </c>
      <c r="K34" s="9"/>
      <c r="L34" s="9">
        <f>SUM(L22:L32)</f>
        <v>-6355883</v>
      </c>
    </row>
    <row r="35" spans="1:12" s="6" customFormat="1" ht="20.100000000000001" customHeight="1" x14ac:dyDescent="0.25">
      <c r="B35" s="11" t="s">
        <v>67</v>
      </c>
      <c r="D35" s="18"/>
      <c r="E35" s="7"/>
      <c r="F35" s="60">
        <v>0</v>
      </c>
      <c r="G35" s="9"/>
      <c r="H35" s="12">
        <v>0</v>
      </c>
      <c r="I35" s="9"/>
      <c r="J35" s="60">
        <v>0</v>
      </c>
      <c r="K35" s="9"/>
      <c r="L35" s="12">
        <v>0</v>
      </c>
    </row>
    <row r="36" spans="1:12" s="6" customFormat="1" ht="8.25" customHeight="1" x14ac:dyDescent="0.25">
      <c r="A36" s="7"/>
      <c r="B36" s="7"/>
      <c r="C36" s="11"/>
      <c r="D36" s="18"/>
      <c r="E36" s="7"/>
      <c r="F36" s="71"/>
      <c r="G36" s="7"/>
      <c r="H36" s="7"/>
      <c r="I36" s="16"/>
      <c r="J36" s="78"/>
      <c r="K36" s="16"/>
      <c r="L36" s="16"/>
    </row>
    <row r="37" spans="1:12" s="6" customFormat="1" ht="20.100000000000001" customHeight="1" x14ac:dyDescent="0.25">
      <c r="A37" s="1" t="s">
        <v>193</v>
      </c>
      <c r="B37" s="7"/>
      <c r="C37" s="11"/>
      <c r="D37" s="18"/>
      <c r="E37" s="7"/>
      <c r="F37" s="60">
        <f>SUM(F34:F35)</f>
        <v>258816302</v>
      </c>
      <c r="G37" s="9"/>
      <c r="H37" s="12">
        <f>SUM(H34:H35)</f>
        <v>93236725</v>
      </c>
      <c r="J37" s="60">
        <f>SUM(J34:J35)</f>
        <v>105918935</v>
      </c>
      <c r="L37" s="12">
        <f>SUM(L34:L35)</f>
        <v>-6355883</v>
      </c>
    </row>
    <row r="38" spans="1:12" s="6" customFormat="1" ht="21" customHeight="1" x14ac:dyDescent="0.25">
      <c r="B38" s="7"/>
      <c r="C38" s="11"/>
      <c r="D38" s="18"/>
      <c r="E38" s="7"/>
      <c r="F38" s="7"/>
      <c r="G38" s="7"/>
      <c r="H38" s="7"/>
      <c r="I38" s="9"/>
      <c r="J38" s="9"/>
      <c r="K38" s="9"/>
      <c r="L38" s="9"/>
    </row>
    <row r="39" spans="1:12" s="6" customFormat="1" ht="21" customHeight="1" x14ac:dyDescent="0.25">
      <c r="B39" s="7"/>
      <c r="C39" s="11"/>
      <c r="D39" s="18"/>
      <c r="E39" s="7"/>
      <c r="F39" s="7"/>
      <c r="G39" s="7"/>
      <c r="H39" s="7"/>
      <c r="I39" s="9"/>
      <c r="J39" s="9"/>
      <c r="K39" s="9"/>
      <c r="L39" s="9"/>
    </row>
    <row r="40" spans="1:12" s="6" customFormat="1" ht="21" customHeight="1" x14ac:dyDescent="0.25">
      <c r="B40" s="7"/>
      <c r="C40" s="11"/>
      <c r="D40" s="18"/>
      <c r="E40" s="7"/>
      <c r="F40" s="7"/>
      <c r="G40" s="7"/>
      <c r="H40" s="7"/>
      <c r="I40" s="9"/>
      <c r="J40" s="9"/>
      <c r="K40" s="9"/>
      <c r="L40" s="9"/>
    </row>
    <row r="41" spans="1:12" s="6" customFormat="1" ht="21" customHeight="1" x14ac:dyDescent="0.25">
      <c r="B41" s="7"/>
      <c r="C41" s="11"/>
      <c r="D41" s="18"/>
      <c r="E41" s="7"/>
      <c r="F41" s="7"/>
      <c r="G41" s="7"/>
      <c r="H41" s="7"/>
      <c r="I41" s="9"/>
      <c r="J41" s="9"/>
      <c r="K41" s="9"/>
      <c r="L41" s="9"/>
    </row>
    <row r="42" spans="1:12" s="6" customFormat="1" ht="21" customHeight="1" x14ac:dyDescent="0.25">
      <c r="B42" s="7"/>
      <c r="C42" s="11"/>
      <c r="D42" s="18"/>
      <c r="E42" s="7"/>
      <c r="F42" s="7"/>
      <c r="G42" s="7"/>
      <c r="H42" s="7"/>
      <c r="I42" s="9"/>
      <c r="J42" s="9"/>
      <c r="K42" s="9"/>
      <c r="L42" s="9"/>
    </row>
    <row r="43" spans="1:12" s="6" customFormat="1" ht="21" customHeight="1" x14ac:dyDescent="0.25">
      <c r="B43" s="7"/>
      <c r="C43" s="11"/>
      <c r="D43" s="18"/>
      <c r="E43" s="7"/>
      <c r="F43" s="7"/>
      <c r="G43" s="7"/>
      <c r="H43" s="7"/>
      <c r="I43" s="9"/>
      <c r="J43" s="9"/>
      <c r="K43" s="9"/>
      <c r="L43" s="9"/>
    </row>
    <row r="44" spans="1:12" s="6" customFormat="1" ht="21" customHeight="1" x14ac:dyDescent="0.25">
      <c r="B44" s="7"/>
      <c r="C44" s="11"/>
      <c r="D44" s="18"/>
      <c r="E44" s="7"/>
      <c r="F44" s="7"/>
      <c r="G44" s="7"/>
      <c r="H44" s="7"/>
      <c r="I44" s="9"/>
      <c r="J44" s="9"/>
      <c r="K44" s="9"/>
      <c r="L44" s="9"/>
    </row>
    <row r="45" spans="1:12" s="6" customFormat="1" ht="21" customHeight="1" x14ac:dyDescent="0.25">
      <c r="B45" s="7"/>
      <c r="C45" s="11"/>
      <c r="D45" s="18"/>
      <c r="E45" s="7"/>
      <c r="F45" s="7"/>
      <c r="G45" s="7"/>
      <c r="H45" s="7"/>
      <c r="I45" s="9"/>
      <c r="J45" s="9"/>
      <c r="K45" s="9"/>
      <c r="L45" s="9"/>
    </row>
    <row r="46" spans="1:12" s="6" customFormat="1" ht="21" customHeight="1" x14ac:dyDescent="0.25">
      <c r="B46" s="7"/>
      <c r="C46" s="11"/>
      <c r="D46" s="18"/>
      <c r="E46" s="7"/>
      <c r="F46" s="7"/>
      <c r="G46" s="7"/>
      <c r="H46" s="7"/>
      <c r="I46" s="9"/>
      <c r="J46" s="9"/>
      <c r="K46" s="9"/>
      <c r="L46" s="9"/>
    </row>
    <row r="47" spans="1:12" s="6" customFormat="1" ht="13.5" customHeight="1" x14ac:dyDescent="0.25">
      <c r="B47" s="7"/>
      <c r="C47" s="11"/>
      <c r="D47" s="18"/>
      <c r="E47" s="7"/>
      <c r="F47" s="7"/>
      <c r="G47" s="7"/>
      <c r="H47" s="7"/>
      <c r="I47" s="9"/>
      <c r="J47" s="9"/>
      <c r="K47" s="9"/>
      <c r="L47" s="9"/>
    </row>
    <row r="48" spans="1:12" s="6" customFormat="1" ht="21.95" customHeight="1" x14ac:dyDescent="0.25">
      <c r="A48" s="143" t="str">
        <f>'EQ_Com 10'!A30</f>
        <v>หมายเหตุประกอบข้อมูลทางการเงินระหว่างกาลแบบย่อเป็นส่วนหนึ่งของงบการเงินนี้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</row>
    <row r="49" spans="1:12" s="6" customFormat="1" ht="21.75" customHeight="1" x14ac:dyDescent="0.25">
      <c r="A49" s="1" t="s">
        <v>174</v>
      </c>
      <c r="B49" s="1"/>
      <c r="C49" s="1"/>
      <c r="D49" s="18"/>
      <c r="E49" s="7"/>
      <c r="F49" s="7"/>
      <c r="G49" s="7"/>
      <c r="H49" s="7"/>
      <c r="I49" s="19"/>
      <c r="J49" s="19"/>
      <c r="K49" s="10"/>
      <c r="L49" s="19"/>
    </row>
    <row r="50" spans="1:12" s="6" customFormat="1" ht="21.75" customHeight="1" x14ac:dyDescent="0.25">
      <c r="A50" s="1" t="str">
        <f>A2</f>
        <v>งบกระแสเงินสด (สอบทานแล้ว)</v>
      </c>
      <c r="B50" s="1"/>
      <c r="C50" s="1"/>
      <c r="D50" s="18"/>
      <c r="E50" s="7"/>
      <c r="F50" s="7"/>
      <c r="G50" s="7"/>
      <c r="H50" s="7"/>
      <c r="I50" s="19"/>
      <c r="J50" s="19"/>
      <c r="K50" s="10"/>
      <c r="L50" s="19"/>
    </row>
    <row r="51" spans="1:12" s="6" customFormat="1" ht="21.75" customHeight="1" x14ac:dyDescent="0.25">
      <c r="A51" s="5" t="str">
        <f>A3</f>
        <v>สำหรับงวดหกเดือนสิ้นสุดวันที่ 30 มิถุนายน พ.ศ. 2565</v>
      </c>
      <c r="B51" s="5"/>
      <c r="C51" s="5"/>
      <c r="D51" s="20"/>
      <c r="E51" s="21"/>
      <c r="F51" s="21"/>
      <c r="G51" s="21"/>
      <c r="H51" s="21"/>
      <c r="I51" s="23"/>
      <c r="J51" s="23"/>
      <c r="K51" s="22"/>
      <c r="L51" s="23"/>
    </row>
    <row r="52" spans="1:12" s="6" customFormat="1" ht="19.149999999999999" customHeight="1" x14ac:dyDescent="0.25">
      <c r="A52" s="1"/>
      <c r="B52" s="1"/>
      <c r="C52" s="1"/>
      <c r="D52" s="18"/>
      <c r="E52" s="7"/>
      <c r="F52" s="7"/>
      <c r="G52" s="7"/>
      <c r="H52" s="7"/>
      <c r="I52" s="19"/>
      <c r="J52" s="19"/>
      <c r="K52" s="10"/>
      <c r="L52" s="19"/>
    </row>
    <row r="53" spans="1:12" s="6" customFormat="1" ht="18.600000000000001" customHeight="1" x14ac:dyDescent="0.25">
      <c r="B53" s="7"/>
      <c r="C53" s="7"/>
      <c r="D53" s="4"/>
      <c r="E53" s="1"/>
      <c r="F53" s="144" t="s">
        <v>144</v>
      </c>
      <c r="G53" s="144"/>
      <c r="H53" s="144"/>
      <c r="I53" s="100"/>
      <c r="J53" s="144" t="s">
        <v>145</v>
      </c>
      <c r="K53" s="144"/>
      <c r="L53" s="144"/>
    </row>
    <row r="54" spans="1:12" s="6" customFormat="1" ht="18.600000000000001" customHeight="1" x14ac:dyDescent="0.25">
      <c r="A54" s="7"/>
      <c r="B54" s="7"/>
      <c r="C54" s="7"/>
      <c r="D54" s="25"/>
      <c r="E54" s="1"/>
      <c r="F54" s="26" t="s">
        <v>167</v>
      </c>
      <c r="G54" s="3"/>
      <c r="H54" s="26" t="s">
        <v>148</v>
      </c>
      <c r="I54" s="25"/>
      <c r="J54" s="26" t="s">
        <v>167</v>
      </c>
      <c r="K54" s="3"/>
      <c r="L54" s="26" t="s">
        <v>148</v>
      </c>
    </row>
    <row r="55" spans="1:12" s="6" customFormat="1" ht="18.600000000000001" customHeight="1" x14ac:dyDescent="0.25">
      <c r="A55" s="7"/>
      <c r="B55" s="7"/>
      <c r="C55" s="7"/>
      <c r="D55" s="27" t="s">
        <v>1</v>
      </c>
      <c r="E55" s="1"/>
      <c r="F55" s="138" t="s">
        <v>2</v>
      </c>
      <c r="G55" s="3"/>
      <c r="H55" s="138" t="s">
        <v>2</v>
      </c>
      <c r="I55" s="25"/>
      <c r="J55" s="138" t="s">
        <v>2</v>
      </c>
      <c r="K55" s="1"/>
      <c r="L55" s="138" t="s">
        <v>2</v>
      </c>
    </row>
    <row r="56" spans="1:12" s="6" customFormat="1" ht="8.1" customHeight="1" x14ac:dyDescent="0.25">
      <c r="A56" s="7"/>
      <c r="B56" s="7"/>
      <c r="C56" s="7"/>
      <c r="D56" s="25"/>
      <c r="E56" s="1"/>
      <c r="F56" s="62"/>
      <c r="G56" s="3"/>
      <c r="H56" s="3"/>
      <c r="I56" s="25"/>
      <c r="J56" s="62"/>
      <c r="K56" s="1"/>
      <c r="L56" s="3"/>
    </row>
    <row r="57" spans="1:12" s="6" customFormat="1" ht="18.600000000000001" customHeight="1" x14ac:dyDescent="0.25">
      <c r="A57" s="1" t="s">
        <v>68</v>
      </c>
      <c r="B57" s="7"/>
      <c r="C57" s="7"/>
      <c r="D57" s="18"/>
      <c r="E57" s="7"/>
      <c r="F57" s="71"/>
      <c r="G57" s="7"/>
      <c r="H57" s="7"/>
      <c r="I57" s="19"/>
      <c r="J57" s="72"/>
      <c r="K57" s="10"/>
      <c r="L57" s="19"/>
    </row>
    <row r="58" spans="1:12" s="6" customFormat="1" ht="18.600000000000001" customHeight="1" x14ac:dyDescent="0.25">
      <c r="A58" s="7" t="s">
        <v>9</v>
      </c>
      <c r="B58" s="7"/>
      <c r="C58" s="7"/>
      <c r="D58" s="18"/>
      <c r="E58" s="7"/>
      <c r="F58" s="59">
        <v>-123162</v>
      </c>
      <c r="G58" s="9"/>
      <c r="H58" s="9">
        <v>-184691</v>
      </c>
      <c r="I58" s="9"/>
      <c r="J58" s="59">
        <v>0</v>
      </c>
      <c r="K58" s="9"/>
      <c r="L58" s="9">
        <v>0</v>
      </c>
    </row>
    <row r="59" spans="1:12" s="6" customFormat="1" ht="18.600000000000001" customHeight="1" x14ac:dyDescent="0.25">
      <c r="A59" s="11" t="s">
        <v>69</v>
      </c>
      <c r="B59" s="7"/>
      <c r="C59" s="7"/>
      <c r="D59" s="104" t="s">
        <v>198</v>
      </c>
      <c r="E59" s="7"/>
      <c r="F59" s="59">
        <v>0</v>
      </c>
      <c r="G59" s="9"/>
      <c r="H59" s="9">
        <v>0</v>
      </c>
      <c r="I59" s="9"/>
      <c r="J59" s="59">
        <v>56236200</v>
      </c>
      <c r="K59" s="9"/>
      <c r="L59" s="9">
        <v>45000000</v>
      </c>
    </row>
    <row r="60" spans="1:12" s="6" customFormat="1" ht="18.600000000000001" customHeight="1" x14ac:dyDescent="0.25">
      <c r="A60" s="11" t="s">
        <v>101</v>
      </c>
      <c r="B60" s="7"/>
      <c r="C60" s="7"/>
      <c r="D60" s="104" t="s">
        <v>198</v>
      </c>
      <c r="E60" s="7"/>
      <c r="F60" s="59">
        <v>0</v>
      </c>
      <c r="G60" s="9"/>
      <c r="H60" s="9">
        <v>0</v>
      </c>
      <c r="I60" s="9"/>
      <c r="J60" s="59">
        <v>-6126200</v>
      </c>
      <c r="K60" s="9"/>
      <c r="L60" s="9">
        <v>-68390000</v>
      </c>
    </row>
    <row r="61" spans="1:12" s="6" customFormat="1" ht="18.600000000000001" customHeight="1" x14ac:dyDescent="0.25">
      <c r="A61" s="7" t="s">
        <v>82</v>
      </c>
      <c r="B61" s="7"/>
      <c r="C61" s="7"/>
      <c r="D61" s="18">
        <v>9</v>
      </c>
      <c r="E61" s="7"/>
      <c r="F61" s="59">
        <v>0</v>
      </c>
      <c r="G61" s="9"/>
      <c r="H61" s="9">
        <v>0</v>
      </c>
      <c r="I61" s="9"/>
      <c r="J61" s="59">
        <v>-12201000</v>
      </c>
      <c r="K61" s="9"/>
      <c r="L61" s="9">
        <v>0</v>
      </c>
    </row>
    <row r="62" spans="1:12" s="6" customFormat="1" ht="18.600000000000001" customHeight="1" x14ac:dyDescent="0.25">
      <c r="A62" s="7" t="s">
        <v>194</v>
      </c>
      <c r="B62" s="7"/>
      <c r="C62" s="7"/>
      <c r="D62" s="18"/>
      <c r="E62" s="7"/>
      <c r="F62" s="59">
        <v>0</v>
      </c>
      <c r="G62" s="9"/>
      <c r="H62" s="9">
        <v>0</v>
      </c>
      <c r="I62" s="9"/>
      <c r="J62" s="59">
        <v>114999604</v>
      </c>
      <c r="K62" s="9"/>
      <c r="L62" s="9">
        <v>0</v>
      </c>
    </row>
    <row r="63" spans="1:12" s="6" customFormat="1" ht="18.600000000000001" customHeight="1" x14ac:dyDescent="0.25">
      <c r="A63" s="7" t="s">
        <v>83</v>
      </c>
      <c r="B63" s="7"/>
      <c r="C63" s="7"/>
      <c r="D63" s="18"/>
      <c r="E63" s="7"/>
      <c r="F63" s="59">
        <v>163625</v>
      </c>
      <c r="G63" s="9"/>
      <c r="H63" s="9">
        <v>201966</v>
      </c>
      <c r="I63" s="9"/>
      <c r="J63" s="59">
        <v>1813165</v>
      </c>
      <c r="K63" s="9"/>
      <c r="L63" s="9">
        <v>4783256</v>
      </c>
    </row>
    <row r="64" spans="1:12" s="6" customFormat="1" ht="18.600000000000001" customHeight="1" x14ac:dyDescent="0.25">
      <c r="A64" s="7" t="s">
        <v>112</v>
      </c>
      <c r="B64" s="7"/>
      <c r="C64" s="7"/>
      <c r="D64" s="18"/>
      <c r="E64" s="7"/>
      <c r="F64" s="59">
        <v>-22461335</v>
      </c>
      <c r="G64" s="9"/>
      <c r="H64" s="9">
        <v>-70059923</v>
      </c>
      <c r="I64" s="9"/>
      <c r="J64" s="59">
        <v>-6813063</v>
      </c>
      <c r="K64" s="9"/>
      <c r="L64" s="9">
        <v>-3268212</v>
      </c>
    </row>
    <row r="65" spans="1:12" s="6" customFormat="1" ht="18.600000000000001" customHeight="1" x14ac:dyDescent="0.25">
      <c r="A65" s="7" t="s">
        <v>120</v>
      </c>
      <c r="B65" s="7"/>
      <c r="C65" s="7"/>
      <c r="D65" s="18"/>
      <c r="E65" s="7"/>
      <c r="F65" s="59"/>
      <c r="G65" s="9"/>
      <c r="H65" s="9"/>
      <c r="I65" s="9"/>
      <c r="J65" s="59"/>
      <c r="K65" s="9"/>
      <c r="L65" s="9"/>
    </row>
    <row r="66" spans="1:12" s="6" customFormat="1" ht="18.600000000000001" customHeight="1" x14ac:dyDescent="0.25">
      <c r="B66" s="7" t="s">
        <v>121</v>
      </c>
      <c r="D66" s="18"/>
      <c r="E66" s="7"/>
      <c r="F66" s="59">
        <v>0</v>
      </c>
      <c r="G66" s="9"/>
      <c r="H66" s="9">
        <v>-5649935</v>
      </c>
      <c r="I66" s="9"/>
      <c r="J66" s="59">
        <v>0</v>
      </c>
      <c r="K66" s="9"/>
      <c r="L66" s="9">
        <v>0</v>
      </c>
    </row>
    <row r="67" spans="1:12" s="6" customFormat="1" ht="18.600000000000001" customHeight="1" x14ac:dyDescent="0.25">
      <c r="A67" s="7" t="s">
        <v>10</v>
      </c>
      <c r="B67" s="7"/>
      <c r="C67" s="7"/>
      <c r="D67" s="18"/>
      <c r="E67" s="7"/>
      <c r="F67" s="59">
        <v>0</v>
      </c>
      <c r="G67" s="9"/>
      <c r="H67" s="9">
        <v>-200000</v>
      </c>
      <c r="I67" s="9"/>
      <c r="J67" s="59">
        <v>0</v>
      </c>
      <c r="K67" s="9"/>
      <c r="L67" s="9">
        <v>0</v>
      </c>
    </row>
    <row r="68" spans="1:12" s="6" customFormat="1" ht="18.600000000000001" customHeight="1" x14ac:dyDescent="0.25">
      <c r="A68" s="7" t="s">
        <v>201</v>
      </c>
      <c r="B68" s="7"/>
      <c r="C68" s="7"/>
      <c r="D68" s="18"/>
      <c r="E68" s="7"/>
      <c r="F68" s="59">
        <v>-10657122</v>
      </c>
      <c r="G68" s="9"/>
      <c r="H68" s="9">
        <v>0</v>
      </c>
      <c r="I68" s="9"/>
      <c r="J68" s="59">
        <v>-10657122</v>
      </c>
      <c r="K68" s="9"/>
      <c r="L68" s="9">
        <v>0</v>
      </c>
    </row>
    <row r="69" spans="1:12" s="6" customFormat="1" ht="18.600000000000001" customHeight="1" x14ac:dyDescent="0.25">
      <c r="A69" s="7" t="s">
        <v>84</v>
      </c>
      <c r="B69" s="7"/>
      <c r="C69" s="7"/>
      <c r="D69" s="18"/>
      <c r="E69" s="7"/>
      <c r="F69" s="59">
        <v>-305300</v>
      </c>
      <c r="G69" s="9"/>
      <c r="H69" s="9">
        <v>-30814</v>
      </c>
      <c r="I69" s="9"/>
      <c r="J69" s="59">
        <v>-305300</v>
      </c>
      <c r="K69" s="9"/>
      <c r="L69" s="9">
        <v>-6400</v>
      </c>
    </row>
    <row r="70" spans="1:12" s="6" customFormat="1" ht="18.600000000000001" customHeight="1" x14ac:dyDescent="0.25">
      <c r="A70" s="7" t="s">
        <v>134</v>
      </c>
      <c r="B70" s="7"/>
      <c r="C70" s="7"/>
      <c r="D70" s="18"/>
      <c r="E70" s="7"/>
      <c r="F70" s="60">
        <v>-738372</v>
      </c>
      <c r="G70" s="9"/>
      <c r="H70" s="12">
        <v>0</v>
      </c>
      <c r="I70" s="9"/>
      <c r="J70" s="60">
        <v>0</v>
      </c>
      <c r="K70" s="9"/>
      <c r="L70" s="12">
        <v>0</v>
      </c>
    </row>
    <row r="71" spans="1:12" s="6" customFormat="1" ht="6" customHeight="1" x14ac:dyDescent="0.25">
      <c r="A71" s="7"/>
      <c r="B71" s="7"/>
      <c r="C71" s="7"/>
      <c r="D71" s="18"/>
      <c r="E71" s="7"/>
      <c r="F71" s="73"/>
      <c r="G71" s="57"/>
      <c r="H71" s="57"/>
      <c r="I71" s="57"/>
      <c r="J71" s="73"/>
      <c r="K71" s="9"/>
      <c r="L71" s="9"/>
    </row>
    <row r="72" spans="1:12" s="6" customFormat="1" ht="18.600000000000001" customHeight="1" x14ac:dyDescent="0.25">
      <c r="A72" s="1" t="s">
        <v>180</v>
      </c>
      <c r="B72" s="7"/>
      <c r="C72" s="7"/>
      <c r="D72" s="18"/>
      <c r="E72" s="7"/>
      <c r="F72" s="60">
        <f>SUM(F58:F70)</f>
        <v>-34121666</v>
      </c>
      <c r="G72" s="9"/>
      <c r="H72" s="12">
        <f>SUM(H58:H70)</f>
        <v>-75923397</v>
      </c>
      <c r="I72" s="9"/>
      <c r="J72" s="60">
        <f>SUM(J58:J70)</f>
        <v>136946284</v>
      </c>
      <c r="K72" s="9"/>
      <c r="L72" s="12">
        <f>SUM(L58:L70)</f>
        <v>-21881356</v>
      </c>
    </row>
    <row r="73" spans="1:12" s="6" customFormat="1" ht="19.149999999999999" customHeight="1" x14ac:dyDescent="0.25">
      <c r="A73" s="7"/>
      <c r="B73" s="7"/>
      <c r="C73" s="7"/>
      <c r="D73" s="18"/>
      <c r="E73" s="7"/>
      <c r="F73" s="73"/>
      <c r="G73" s="57"/>
      <c r="H73" s="57"/>
      <c r="I73" s="57"/>
      <c r="J73" s="73"/>
      <c r="K73" s="9"/>
      <c r="L73" s="9"/>
    </row>
    <row r="74" spans="1:12" s="6" customFormat="1" ht="18.600000000000001" customHeight="1" x14ac:dyDescent="0.25">
      <c r="A74" s="1" t="s">
        <v>70</v>
      </c>
      <c r="B74" s="7"/>
      <c r="C74" s="7"/>
      <c r="D74" s="18"/>
      <c r="E74" s="7"/>
      <c r="F74" s="64"/>
      <c r="J74" s="64"/>
      <c r="K74" s="30"/>
      <c r="L74" s="30"/>
    </row>
    <row r="75" spans="1:12" s="6" customFormat="1" ht="18.600000000000001" customHeight="1" x14ac:dyDescent="0.25">
      <c r="A75" s="7" t="s">
        <v>97</v>
      </c>
      <c r="B75" s="7"/>
      <c r="C75" s="7"/>
      <c r="D75" s="18"/>
      <c r="E75" s="7"/>
      <c r="F75" s="66">
        <v>-26873702</v>
      </c>
      <c r="G75" s="32"/>
      <c r="H75" s="32">
        <v>-20204058</v>
      </c>
      <c r="I75" s="32"/>
      <c r="J75" s="66">
        <v>-12075636</v>
      </c>
      <c r="K75" s="32"/>
      <c r="L75" s="32">
        <v>-11777609</v>
      </c>
    </row>
    <row r="76" spans="1:12" s="6" customFormat="1" ht="18.600000000000001" customHeight="1" x14ac:dyDescent="0.25">
      <c r="A76" s="7" t="s">
        <v>85</v>
      </c>
      <c r="B76" s="7"/>
      <c r="C76" s="7"/>
      <c r="D76" s="104">
        <v>13.2</v>
      </c>
      <c r="E76" s="7"/>
      <c r="F76" s="66">
        <v>43979000</v>
      </c>
      <c r="G76" s="32"/>
      <c r="H76" s="32">
        <v>0</v>
      </c>
      <c r="I76" s="32"/>
      <c r="J76" s="66">
        <v>0</v>
      </c>
      <c r="K76" s="32"/>
      <c r="L76" s="32">
        <v>0</v>
      </c>
    </row>
    <row r="77" spans="1:12" s="6" customFormat="1" ht="18.600000000000001" customHeight="1" x14ac:dyDescent="0.25">
      <c r="A77" s="7" t="s">
        <v>135</v>
      </c>
      <c r="B77" s="7"/>
      <c r="C77" s="7"/>
      <c r="D77" s="104">
        <v>13.2</v>
      </c>
      <c r="E77" s="7"/>
      <c r="F77" s="66">
        <v>-118150000</v>
      </c>
      <c r="G77" s="32"/>
      <c r="H77" s="32">
        <v>-86950000</v>
      </c>
      <c r="I77" s="32"/>
      <c r="J77" s="66">
        <v>-43750000</v>
      </c>
      <c r="K77" s="32"/>
      <c r="L77" s="32">
        <v>-43750000</v>
      </c>
    </row>
    <row r="78" spans="1:12" s="6" customFormat="1" ht="18.600000000000001" customHeight="1" x14ac:dyDescent="0.25">
      <c r="A78" s="7" t="s">
        <v>173</v>
      </c>
      <c r="B78" s="7"/>
      <c r="C78" s="7"/>
      <c r="D78" s="136"/>
      <c r="E78" s="7"/>
      <c r="F78" s="66">
        <v>385000000</v>
      </c>
      <c r="G78" s="32"/>
      <c r="H78" s="32">
        <v>0</v>
      </c>
      <c r="I78" s="32"/>
      <c r="J78" s="66">
        <v>280000000</v>
      </c>
      <c r="K78" s="32"/>
      <c r="L78" s="32">
        <v>0</v>
      </c>
    </row>
    <row r="79" spans="1:12" s="6" customFormat="1" ht="18.600000000000001" customHeight="1" x14ac:dyDescent="0.25">
      <c r="A79" s="7" t="s">
        <v>136</v>
      </c>
      <c r="B79" s="7"/>
      <c r="C79" s="7"/>
      <c r="D79" s="104" t="s">
        <v>199</v>
      </c>
      <c r="E79" s="7"/>
      <c r="F79" s="66">
        <v>144000000</v>
      </c>
      <c r="G79" s="32"/>
      <c r="H79" s="32">
        <v>83000000</v>
      </c>
      <c r="I79" s="32"/>
      <c r="J79" s="66">
        <v>180000000</v>
      </c>
      <c r="K79" s="32"/>
      <c r="L79" s="32">
        <v>83000000</v>
      </c>
    </row>
    <row r="80" spans="1:12" s="6" customFormat="1" ht="18.600000000000001" customHeight="1" x14ac:dyDescent="0.25">
      <c r="A80" s="7" t="s">
        <v>137</v>
      </c>
      <c r="B80" s="7"/>
      <c r="C80" s="7"/>
      <c r="D80" s="104" t="s">
        <v>199</v>
      </c>
      <c r="E80" s="7"/>
      <c r="F80" s="66">
        <v>-285400000</v>
      </c>
      <c r="G80" s="32"/>
      <c r="H80" s="32">
        <v>-12000000</v>
      </c>
      <c r="I80" s="32"/>
      <c r="J80" s="66">
        <v>-305100000</v>
      </c>
      <c r="K80" s="32"/>
      <c r="L80" s="32">
        <v>-12000000</v>
      </c>
    </row>
    <row r="81" spans="1:12" s="6" customFormat="1" ht="18.600000000000001" customHeight="1" x14ac:dyDescent="0.25">
      <c r="A81" s="7" t="s">
        <v>183</v>
      </c>
      <c r="B81" s="7"/>
      <c r="C81" s="7"/>
      <c r="D81" s="104"/>
      <c r="E81" s="7"/>
      <c r="F81" s="66">
        <v>-1100000</v>
      </c>
      <c r="G81" s="32"/>
      <c r="H81" s="32">
        <v>0</v>
      </c>
      <c r="I81" s="32"/>
      <c r="J81" s="66">
        <v>-1100000</v>
      </c>
      <c r="K81" s="32"/>
      <c r="L81" s="32">
        <v>0</v>
      </c>
    </row>
    <row r="82" spans="1:12" s="6" customFormat="1" ht="18.600000000000001" customHeight="1" x14ac:dyDescent="0.25">
      <c r="A82" s="7" t="s">
        <v>138</v>
      </c>
      <c r="B82" s="7"/>
      <c r="C82" s="7"/>
      <c r="D82" s="18"/>
      <c r="E82" s="7"/>
      <c r="F82" s="66">
        <v>-2276597</v>
      </c>
      <c r="G82" s="32"/>
      <c r="H82" s="32">
        <v>-5046715</v>
      </c>
      <c r="I82" s="32"/>
      <c r="J82" s="66">
        <v>-1372803</v>
      </c>
      <c r="K82" s="32"/>
      <c r="L82" s="32">
        <v>-2124451</v>
      </c>
    </row>
    <row r="83" spans="1:12" s="6" customFormat="1" ht="18.600000000000001" customHeight="1" x14ac:dyDescent="0.25">
      <c r="A83" s="7" t="s">
        <v>195</v>
      </c>
      <c r="B83" s="7"/>
      <c r="C83" s="7"/>
      <c r="D83" s="18">
        <v>16</v>
      </c>
      <c r="E83" s="7"/>
      <c r="F83" s="66">
        <v>-367800396</v>
      </c>
      <c r="G83" s="32"/>
      <c r="H83" s="32">
        <v>0</v>
      </c>
      <c r="I83" s="32"/>
      <c r="J83" s="66">
        <v>-367800000</v>
      </c>
      <c r="K83" s="32"/>
      <c r="L83" s="32">
        <v>0</v>
      </c>
    </row>
    <row r="84" spans="1:12" s="6" customFormat="1" ht="18.600000000000001" customHeight="1" x14ac:dyDescent="0.25">
      <c r="A84" s="7" t="s">
        <v>184</v>
      </c>
      <c r="B84" s="7"/>
      <c r="C84" s="7"/>
      <c r="D84" s="28">
        <v>9.1999999999999993</v>
      </c>
      <c r="E84" s="7"/>
      <c r="F84" s="65">
        <v>49000</v>
      </c>
      <c r="G84" s="32"/>
      <c r="H84" s="31">
        <v>0</v>
      </c>
      <c r="I84" s="32"/>
      <c r="J84" s="65">
        <v>0</v>
      </c>
      <c r="K84" s="32"/>
      <c r="L84" s="31">
        <v>0</v>
      </c>
    </row>
    <row r="85" spans="1:12" s="6" customFormat="1" ht="6" customHeight="1" x14ac:dyDescent="0.25">
      <c r="A85" s="7"/>
      <c r="B85" s="7"/>
      <c r="C85" s="7"/>
      <c r="D85" s="18"/>
      <c r="E85" s="7"/>
      <c r="F85" s="66"/>
      <c r="G85" s="32"/>
      <c r="H85" s="32"/>
      <c r="I85" s="32"/>
      <c r="J85" s="66"/>
      <c r="K85" s="32"/>
      <c r="L85" s="32"/>
    </row>
    <row r="86" spans="1:12" s="6" customFormat="1" ht="18.600000000000001" customHeight="1" x14ac:dyDescent="0.25">
      <c r="A86" s="1" t="s">
        <v>204</v>
      </c>
      <c r="B86" s="7"/>
      <c r="C86" s="7"/>
      <c r="D86" s="18"/>
      <c r="E86" s="7"/>
      <c r="F86" s="65">
        <f>SUM(F75:F84)</f>
        <v>-228572695</v>
      </c>
      <c r="G86" s="32"/>
      <c r="H86" s="31">
        <f>SUM(H75:H84)</f>
        <v>-41200773</v>
      </c>
      <c r="I86" s="32"/>
      <c r="J86" s="65">
        <f>SUM(J75:J84)</f>
        <v>-271198439</v>
      </c>
      <c r="K86" s="32"/>
      <c r="L86" s="31">
        <f>SUM(L75:L84)</f>
        <v>13347940</v>
      </c>
    </row>
    <row r="87" spans="1:12" s="6" customFormat="1" ht="18" customHeight="1" x14ac:dyDescent="0.25">
      <c r="A87" s="7"/>
      <c r="B87" s="7"/>
      <c r="C87" s="7"/>
      <c r="D87" s="18"/>
      <c r="E87" s="7"/>
      <c r="F87" s="73"/>
      <c r="G87" s="57"/>
      <c r="H87" s="57"/>
      <c r="I87" s="57"/>
      <c r="J87" s="73"/>
      <c r="K87" s="9"/>
      <c r="L87" s="9"/>
    </row>
    <row r="88" spans="1:12" s="6" customFormat="1" ht="18.600000000000001" customHeight="1" x14ac:dyDescent="0.25">
      <c r="A88" s="1" t="s">
        <v>200</v>
      </c>
      <c r="B88" s="7"/>
      <c r="C88" s="7"/>
      <c r="D88" s="18"/>
      <c r="E88" s="7"/>
      <c r="F88" s="66">
        <f>SUM(F86,F72,F37)</f>
        <v>-3878059</v>
      </c>
      <c r="G88" s="32"/>
      <c r="H88" s="32">
        <f>SUM(H86,H72,H37)</f>
        <v>-23887445</v>
      </c>
      <c r="I88" s="32"/>
      <c r="J88" s="66">
        <f>SUM(J86,J72,J37)</f>
        <v>-28333220</v>
      </c>
      <c r="K88" s="32"/>
      <c r="L88" s="32">
        <f>SUM(L86,L72,L37)</f>
        <v>-14889299</v>
      </c>
    </row>
    <row r="89" spans="1:12" s="6" customFormat="1" ht="18.600000000000001" customHeight="1" x14ac:dyDescent="0.25">
      <c r="A89" s="7" t="s">
        <v>155</v>
      </c>
      <c r="B89" s="7"/>
      <c r="C89" s="7"/>
      <c r="D89" s="18"/>
      <c r="E89" s="7"/>
      <c r="F89" s="65">
        <v>54473627</v>
      </c>
      <c r="G89" s="32"/>
      <c r="H89" s="31">
        <v>33470929</v>
      </c>
      <c r="I89" s="32"/>
      <c r="J89" s="65">
        <v>34742598</v>
      </c>
      <c r="K89" s="32"/>
      <c r="L89" s="31">
        <v>14983309</v>
      </c>
    </row>
    <row r="90" spans="1:12" s="6" customFormat="1" ht="6" customHeight="1" x14ac:dyDescent="0.25">
      <c r="A90" s="7"/>
      <c r="B90" s="7"/>
      <c r="C90" s="7"/>
      <c r="D90" s="18"/>
      <c r="E90" s="7"/>
      <c r="F90" s="73"/>
      <c r="G90" s="32"/>
      <c r="H90" s="57"/>
      <c r="I90" s="32"/>
      <c r="J90" s="59"/>
      <c r="K90" s="32"/>
      <c r="L90" s="9"/>
    </row>
    <row r="91" spans="1:12" s="6" customFormat="1" ht="18.600000000000001" customHeight="1" thickBot="1" x14ac:dyDescent="0.3">
      <c r="A91" s="1" t="s">
        <v>156</v>
      </c>
      <c r="B91" s="7"/>
      <c r="C91" s="7"/>
      <c r="D91" s="18"/>
      <c r="E91" s="7"/>
      <c r="F91" s="61">
        <f>SUM(F88:F89)</f>
        <v>50595568</v>
      </c>
      <c r="G91" s="9"/>
      <c r="H91" s="13">
        <f>SUM(H88:H89)</f>
        <v>9583484</v>
      </c>
      <c r="I91" s="9"/>
      <c r="J91" s="61">
        <f>SUM(J88:J89)</f>
        <v>6409378</v>
      </c>
      <c r="K91" s="9"/>
      <c r="L91" s="13">
        <f>SUM(L88:L89)</f>
        <v>94010</v>
      </c>
    </row>
    <row r="92" spans="1:12" s="83" customFormat="1" ht="18" customHeight="1" thickTop="1" x14ac:dyDescent="0.25">
      <c r="A92" s="79"/>
      <c r="B92" s="80"/>
      <c r="C92" s="80"/>
      <c r="D92" s="81"/>
      <c r="E92" s="80"/>
      <c r="F92" s="102"/>
      <c r="G92" s="82"/>
      <c r="H92" s="102"/>
      <c r="I92" s="82"/>
      <c r="J92" s="102"/>
      <c r="K92" s="82"/>
      <c r="L92" s="82"/>
    </row>
    <row r="93" spans="1:12" s="83" customFormat="1" ht="18" customHeight="1" x14ac:dyDescent="0.25">
      <c r="A93" s="79"/>
      <c r="B93" s="80"/>
      <c r="C93" s="80"/>
      <c r="D93" s="81"/>
      <c r="E93" s="80"/>
      <c r="F93" s="102"/>
      <c r="G93" s="82"/>
      <c r="H93" s="82"/>
      <c r="I93" s="82"/>
      <c r="J93" s="102"/>
      <c r="K93" s="82"/>
      <c r="L93" s="82"/>
    </row>
    <row r="94" spans="1:12" s="83" customFormat="1" ht="18" customHeight="1" x14ac:dyDescent="0.25">
      <c r="A94" s="79"/>
      <c r="B94" s="80"/>
      <c r="C94" s="80"/>
      <c r="D94" s="81"/>
      <c r="E94" s="80"/>
      <c r="F94" s="102"/>
      <c r="G94" s="82"/>
      <c r="H94" s="82"/>
      <c r="I94" s="82"/>
      <c r="J94" s="102"/>
      <c r="K94" s="82"/>
      <c r="L94" s="82"/>
    </row>
    <row r="95" spans="1:12" s="83" customFormat="1" ht="18" customHeight="1" x14ac:dyDescent="0.25">
      <c r="A95" s="79"/>
      <c r="B95" s="80"/>
      <c r="C95" s="80"/>
      <c r="D95" s="81"/>
      <c r="E95" s="80"/>
      <c r="F95" s="102"/>
      <c r="G95" s="82"/>
      <c r="H95" s="82"/>
      <c r="I95" s="82"/>
      <c r="J95" s="102"/>
      <c r="K95" s="82"/>
      <c r="L95" s="82"/>
    </row>
    <row r="96" spans="1:12" s="83" customFormat="1" ht="18" customHeight="1" x14ac:dyDescent="0.25">
      <c r="A96" s="79"/>
      <c r="B96" s="80"/>
      <c r="C96" s="80"/>
      <c r="D96" s="81"/>
      <c r="E96" s="80"/>
      <c r="F96" s="102"/>
      <c r="G96" s="82"/>
      <c r="H96" s="102"/>
      <c r="I96" s="82"/>
      <c r="J96" s="102"/>
      <c r="K96" s="82"/>
      <c r="L96" s="102"/>
    </row>
    <row r="97" spans="1:12" s="83" customFormat="1" ht="18" customHeight="1" x14ac:dyDescent="0.25">
      <c r="A97" s="79"/>
      <c r="B97" s="80"/>
      <c r="C97" s="80"/>
      <c r="D97" s="81"/>
      <c r="E97" s="80"/>
      <c r="F97" s="102"/>
      <c r="G97" s="82"/>
      <c r="H97" s="82"/>
      <c r="I97" s="82"/>
      <c r="J97" s="102"/>
      <c r="K97" s="82"/>
      <c r="L97" s="82"/>
    </row>
    <row r="98" spans="1:12" s="83" customFormat="1" ht="18" customHeight="1" x14ac:dyDescent="0.25">
      <c r="A98" s="79"/>
      <c r="B98" s="80"/>
      <c r="C98" s="80"/>
      <c r="D98" s="81"/>
      <c r="E98" s="80"/>
      <c r="F98" s="102"/>
      <c r="G98" s="82"/>
      <c r="H98" s="82"/>
      <c r="I98" s="82"/>
      <c r="J98" s="102"/>
      <c r="K98" s="82"/>
      <c r="L98" s="82"/>
    </row>
    <row r="99" spans="1:12" s="83" customFormat="1" ht="17.25" customHeight="1" x14ac:dyDescent="0.25">
      <c r="A99" s="79"/>
      <c r="B99" s="80"/>
      <c r="C99" s="80"/>
      <c r="D99" s="81"/>
      <c r="E99" s="80"/>
      <c r="F99" s="82"/>
      <c r="G99" s="82"/>
      <c r="H99" s="82"/>
      <c r="I99" s="82"/>
      <c r="J99" s="82"/>
      <c r="K99" s="82"/>
      <c r="L99" s="82"/>
    </row>
    <row r="100" spans="1:12" s="6" customFormat="1" ht="21.95" customHeight="1" x14ac:dyDescent="0.25">
      <c r="A100" s="143" t="str">
        <f>A48</f>
        <v>หมายเหตุประกอบข้อมูลทางการเงินระหว่างกาลแบบย่อเป็นส่วนหนึ่งของงบการเงินนี้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</row>
    <row r="101" spans="1:12" s="6" customFormat="1" ht="21.75" customHeight="1" x14ac:dyDescent="0.25">
      <c r="A101" s="1" t="s">
        <v>174</v>
      </c>
      <c r="B101" s="7"/>
      <c r="C101" s="7"/>
      <c r="D101" s="18"/>
      <c r="E101" s="7"/>
      <c r="F101" s="7"/>
      <c r="G101" s="7"/>
      <c r="H101" s="7"/>
      <c r="I101" s="16"/>
      <c r="J101" s="16"/>
      <c r="K101" s="16"/>
      <c r="L101" s="16"/>
    </row>
    <row r="102" spans="1:12" s="6" customFormat="1" ht="21.75" customHeight="1" x14ac:dyDescent="0.25">
      <c r="A102" s="1" t="str">
        <f>A50</f>
        <v>งบกระแสเงินสด (สอบทานแล้ว)</v>
      </c>
      <c r="B102" s="7"/>
      <c r="C102" s="7"/>
      <c r="D102" s="18"/>
      <c r="E102" s="7"/>
      <c r="F102" s="7"/>
      <c r="G102" s="7"/>
      <c r="H102" s="7"/>
      <c r="I102" s="16"/>
      <c r="J102" s="16"/>
      <c r="K102" s="16"/>
      <c r="L102" s="16"/>
    </row>
    <row r="103" spans="1:12" s="6" customFormat="1" ht="21.75" customHeight="1" x14ac:dyDescent="0.25">
      <c r="A103" s="5" t="str">
        <f>A3</f>
        <v>สำหรับงวดหกเดือนสิ้นสุดวันที่ 30 มิถุนายน พ.ศ. 2565</v>
      </c>
      <c r="B103" s="21"/>
      <c r="C103" s="21"/>
      <c r="D103" s="20"/>
      <c r="E103" s="21"/>
      <c r="F103" s="21"/>
      <c r="G103" s="21"/>
      <c r="H103" s="21"/>
      <c r="I103" s="29"/>
      <c r="J103" s="29"/>
      <c r="K103" s="29"/>
      <c r="L103" s="29"/>
    </row>
    <row r="104" spans="1:12" s="6" customFormat="1" ht="21.75" customHeight="1" x14ac:dyDescent="0.25">
      <c r="A104" s="1"/>
      <c r="B104" s="7"/>
      <c r="C104" s="7"/>
      <c r="D104" s="18"/>
      <c r="E104" s="7"/>
      <c r="F104" s="7"/>
      <c r="G104" s="7"/>
      <c r="H104" s="7"/>
      <c r="I104" s="16"/>
      <c r="J104" s="16"/>
      <c r="K104" s="16"/>
      <c r="L104" s="16"/>
    </row>
    <row r="105" spans="1:12" s="6" customFormat="1" ht="21.75" customHeight="1" x14ac:dyDescent="0.25">
      <c r="A105" s="1"/>
      <c r="B105" s="7"/>
      <c r="C105" s="7"/>
      <c r="D105" s="18"/>
      <c r="E105" s="7"/>
      <c r="F105" s="144" t="s">
        <v>144</v>
      </c>
      <c r="G105" s="144"/>
      <c r="H105" s="144"/>
      <c r="I105" s="100"/>
      <c r="J105" s="144" t="s">
        <v>145</v>
      </c>
      <c r="K105" s="144"/>
      <c r="L105" s="144"/>
    </row>
    <row r="106" spans="1:12" s="6" customFormat="1" ht="21.75" customHeight="1" x14ac:dyDescent="0.25">
      <c r="A106" s="1"/>
      <c r="B106" s="7"/>
      <c r="C106" s="7"/>
      <c r="D106" s="18"/>
      <c r="E106" s="7"/>
      <c r="F106" s="26" t="s">
        <v>167</v>
      </c>
      <c r="G106" s="3"/>
      <c r="H106" s="26" t="s">
        <v>148</v>
      </c>
      <c r="I106" s="25"/>
      <c r="J106" s="26" t="s">
        <v>167</v>
      </c>
      <c r="K106" s="3"/>
      <c r="L106" s="26" t="s">
        <v>148</v>
      </c>
    </row>
    <row r="107" spans="1:12" s="6" customFormat="1" ht="21.75" customHeight="1" x14ac:dyDescent="0.25">
      <c r="A107" s="1"/>
      <c r="B107" s="7"/>
      <c r="C107" s="7"/>
      <c r="D107" s="18"/>
      <c r="E107" s="7"/>
      <c r="F107" s="138" t="s">
        <v>2</v>
      </c>
      <c r="G107" s="3"/>
      <c r="H107" s="138" t="s">
        <v>2</v>
      </c>
      <c r="I107" s="25"/>
      <c r="J107" s="138" t="s">
        <v>2</v>
      </c>
      <c r="K107" s="1"/>
      <c r="L107" s="138" t="s">
        <v>2</v>
      </c>
    </row>
    <row r="108" spans="1:12" s="6" customFormat="1" ht="21.75" customHeight="1" x14ac:dyDescent="0.25">
      <c r="A108" s="1"/>
      <c r="B108" s="7"/>
      <c r="C108" s="7"/>
      <c r="D108" s="18"/>
      <c r="E108" s="7"/>
      <c r="F108" s="62"/>
      <c r="G108" s="3"/>
      <c r="H108" s="3"/>
      <c r="I108" s="25"/>
      <c r="J108" s="62"/>
      <c r="K108" s="1"/>
      <c r="L108" s="3"/>
    </row>
    <row r="109" spans="1:12" s="6" customFormat="1" ht="18.600000000000001" customHeight="1" x14ac:dyDescent="0.25">
      <c r="A109" s="1" t="s">
        <v>71</v>
      </c>
      <c r="B109" s="7"/>
      <c r="C109" s="7"/>
      <c r="D109" s="18"/>
      <c r="E109" s="7"/>
      <c r="F109" s="71"/>
      <c r="G109" s="7"/>
      <c r="H109" s="7"/>
      <c r="I109" s="19"/>
      <c r="J109" s="72"/>
      <c r="K109" s="9"/>
      <c r="L109" s="9"/>
    </row>
    <row r="110" spans="1:12" s="6" customFormat="1" ht="18.600000000000001" customHeight="1" x14ac:dyDescent="0.25">
      <c r="B110" s="11" t="s">
        <v>122</v>
      </c>
      <c r="C110" s="7"/>
      <c r="D110" s="18"/>
      <c r="E110" s="7"/>
      <c r="F110" s="66">
        <v>20000</v>
      </c>
      <c r="G110" s="9"/>
      <c r="H110" s="68">
        <v>20000</v>
      </c>
      <c r="I110" s="9"/>
      <c r="J110" s="66">
        <v>15000</v>
      </c>
      <c r="K110" s="9"/>
      <c r="L110" s="9">
        <v>15000</v>
      </c>
    </row>
    <row r="111" spans="1:12" s="6" customFormat="1" ht="18.600000000000001" customHeight="1" x14ac:dyDescent="0.25">
      <c r="B111" s="11" t="s">
        <v>123</v>
      </c>
      <c r="C111" s="7"/>
      <c r="D111" s="18"/>
      <c r="E111" s="7"/>
      <c r="F111" s="65">
        <v>50575568</v>
      </c>
      <c r="G111" s="9"/>
      <c r="H111" s="12">
        <v>9563484</v>
      </c>
      <c r="I111" s="9"/>
      <c r="J111" s="65">
        <v>6394378</v>
      </c>
      <c r="K111" s="9"/>
      <c r="L111" s="12">
        <v>79010</v>
      </c>
    </row>
    <row r="112" spans="1:12" s="6" customFormat="1" ht="10.15" customHeight="1" x14ac:dyDescent="0.25">
      <c r="A112" s="7"/>
      <c r="B112" s="7"/>
      <c r="C112" s="7"/>
      <c r="D112" s="18"/>
      <c r="E112" s="7"/>
      <c r="F112" s="66"/>
      <c r="G112" s="9"/>
      <c r="H112" s="9"/>
      <c r="I112" s="9"/>
      <c r="J112" s="66"/>
      <c r="K112" s="9"/>
      <c r="L112" s="9"/>
    </row>
    <row r="113" spans="1:12" s="6" customFormat="1" ht="18.600000000000001" customHeight="1" thickBot="1" x14ac:dyDescent="0.3">
      <c r="A113" s="11"/>
      <c r="B113" s="7"/>
      <c r="C113" s="7"/>
      <c r="D113" s="18"/>
      <c r="E113" s="7"/>
      <c r="F113" s="132">
        <f>SUM(F110:F112)</f>
        <v>50595568</v>
      </c>
      <c r="G113" s="9"/>
      <c r="H113" s="13">
        <f>SUM(H110:H111)</f>
        <v>9583484</v>
      </c>
      <c r="I113" s="9"/>
      <c r="J113" s="132">
        <f>SUM(J110:J112)</f>
        <v>6409378</v>
      </c>
      <c r="K113" s="9"/>
      <c r="L113" s="13">
        <f>SUM(L110:L111)</f>
        <v>94010</v>
      </c>
    </row>
    <row r="114" spans="1:12" s="6" customFormat="1" ht="21.75" customHeight="1" thickTop="1" x14ac:dyDescent="0.25">
      <c r="F114" s="66"/>
      <c r="J114" s="66"/>
    </row>
    <row r="115" spans="1:12" s="6" customFormat="1" ht="21.75" customHeight="1" x14ac:dyDescent="0.25">
      <c r="A115" s="1" t="s">
        <v>72</v>
      </c>
      <c r="B115" s="7"/>
      <c r="C115" s="7"/>
      <c r="D115" s="18"/>
      <c r="E115" s="7"/>
      <c r="F115" s="66"/>
      <c r="G115" s="17"/>
      <c r="H115" s="17"/>
      <c r="I115" s="69"/>
      <c r="J115" s="66"/>
      <c r="K115" s="17"/>
      <c r="L115" s="69"/>
    </row>
    <row r="116" spans="1:12" s="6" customFormat="1" ht="21.75" customHeight="1" x14ac:dyDescent="0.25">
      <c r="A116" s="11" t="s">
        <v>113</v>
      </c>
      <c r="B116" s="7"/>
      <c r="C116" s="7"/>
      <c r="D116" s="18"/>
      <c r="E116" s="7"/>
      <c r="F116" s="66">
        <v>37652013</v>
      </c>
      <c r="G116" s="9"/>
      <c r="H116" s="9">
        <v>81657656</v>
      </c>
      <c r="I116" s="9"/>
      <c r="J116" s="66">
        <v>516596</v>
      </c>
      <c r="K116" s="9"/>
      <c r="L116" s="9">
        <v>1974130</v>
      </c>
    </row>
    <row r="117" spans="1:12" s="6" customFormat="1" ht="21.75" customHeight="1" x14ac:dyDescent="0.25">
      <c r="A117" s="11" t="s">
        <v>182</v>
      </c>
      <c r="B117" s="7"/>
      <c r="C117" s="7"/>
      <c r="D117" s="18"/>
      <c r="E117" s="7"/>
      <c r="F117" s="66">
        <v>13870511.60744394</v>
      </c>
      <c r="G117" s="9"/>
      <c r="H117" s="9">
        <v>0</v>
      </c>
      <c r="I117" s="9"/>
      <c r="J117" s="66">
        <v>13870511.60744394</v>
      </c>
      <c r="K117" s="9"/>
      <c r="L117" s="9">
        <v>0</v>
      </c>
    </row>
    <row r="118" spans="1:12" s="6" customFormat="1" ht="21.75" customHeight="1" x14ac:dyDescent="0.25">
      <c r="A118" s="11"/>
      <c r="B118" s="7"/>
      <c r="C118" s="7"/>
      <c r="D118" s="18"/>
      <c r="E118" s="7"/>
      <c r="F118" s="32"/>
      <c r="G118" s="32"/>
      <c r="H118" s="32"/>
      <c r="I118" s="32"/>
      <c r="J118" s="32"/>
      <c r="K118" s="32"/>
      <c r="L118" s="32"/>
    </row>
    <row r="119" spans="1:12" s="6" customFormat="1" ht="21.75" customHeight="1" x14ac:dyDescent="0.25">
      <c r="A119" s="11"/>
      <c r="B119" s="7"/>
      <c r="C119" s="7"/>
      <c r="D119" s="18"/>
      <c r="E119" s="7"/>
      <c r="F119" s="32"/>
      <c r="G119" s="32"/>
      <c r="H119" s="32"/>
      <c r="I119" s="32"/>
      <c r="J119" s="32"/>
      <c r="K119" s="32"/>
      <c r="L119" s="32"/>
    </row>
    <row r="120" spans="1:12" s="6" customFormat="1" ht="21.75" customHeight="1" x14ac:dyDescent="0.25">
      <c r="A120" s="11"/>
      <c r="B120" s="7"/>
      <c r="C120" s="7"/>
      <c r="D120" s="18"/>
      <c r="E120" s="7"/>
      <c r="F120" s="32"/>
      <c r="G120" s="32"/>
      <c r="H120" s="32"/>
      <c r="I120" s="32"/>
      <c r="J120" s="32"/>
      <c r="K120" s="32"/>
      <c r="L120" s="32"/>
    </row>
    <row r="121" spans="1:12" s="6" customFormat="1" ht="21.75" customHeight="1" x14ac:dyDescent="0.25">
      <c r="A121" s="11"/>
      <c r="B121" s="7"/>
      <c r="C121" s="7"/>
      <c r="D121" s="18"/>
      <c r="E121" s="7"/>
      <c r="F121" s="32"/>
      <c r="G121" s="32"/>
      <c r="H121" s="32"/>
      <c r="I121" s="32"/>
      <c r="J121" s="32"/>
      <c r="K121" s="32"/>
      <c r="L121" s="32"/>
    </row>
    <row r="122" spans="1:12" s="6" customFormat="1" ht="21.75" customHeight="1" x14ac:dyDescent="0.25">
      <c r="A122" s="11"/>
      <c r="B122" s="7"/>
      <c r="C122" s="7"/>
      <c r="D122" s="18"/>
      <c r="E122" s="7"/>
      <c r="F122" s="32"/>
      <c r="G122" s="32"/>
      <c r="H122" s="32"/>
      <c r="I122" s="32"/>
      <c r="J122" s="32"/>
      <c r="K122" s="32"/>
      <c r="L122" s="32"/>
    </row>
    <row r="123" spans="1:12" s="6" customFormat="1" ht="21.75" customHeight="1" x14ac:dyDescent="0.25">
      <c r="A123" s="11"/>
      <c r="B123" s="7"/>
      <c r="C123" s="7"/>
      <c r="D123" s="18"/>
      <c r="E123" s="7"/>
      <c r="F123" s="32"/>
      <c r="G123" s="32"/>
      <c r="H123" s="32"/>
      <c r="I123" s="32"/>
      <c r="J123" s="32"/>
      <c r="K123" s="32"/>
      <c r="L123" s="32"/>
    </row>
    <row r="124" spans="1:12" s="6" customFormat="1" ht="21.75" customHeight="1" x14ac:dyDescent="0.25">
      <c r="A124" s="11"/>
      <c r="B124" s="7"/>
      <c r="C124" s="7"/>
      <c r="D124" s="18"/>
      <c r="E124" s="7"/>
      <c r="F124" s="32"/>
      <c r="G124" s="32"/>
      <c r="H124" s="32"/>
      <c r="I124" s="32"/>
      <c r="J124" s="32"/>
      <c r="K124" s="32"/>
      <c r="L124" s="32"/>
    </row>
    <row r="125" spans="1:12" s="6" customFormat="1" ht="21.75" customHeight="1" x14ac:dyDescent="0.25">
      <c r="A125" s="11"/>
      <c r="B125" s="7"/>
      <c r="C125" s="7"/>
      <c r="D125" s="18"/>
      <c r="E125" s="7"/>
      <c r="F125" s="32"/>
      <c r="G125" s="32"/>
      <c r="H125" s="32"/>
      <c r="I125" s="32"/>
      <c r="J125" s="32"/>
      <c r="K125" s="32"/>
      <c r="L125" s="32"/>
    </row>
    <row r="126" spans="1:12" s="6" customFormat="1" ht="21.75" customHeight="1" x14ac:dyDescent="0.25">
      <c r="A126" s="11"/>
      <c r="B126" s="7"/>
      <c r="C126" s="7"/>
      <c r="D126" s="18"/>
      <c r="E126" s="7"/>
      <c r="F126" s="32"/>
      <c r="G126" s="32"/>
      <c r="H126" s="32"/>
      <c r="I126" s="32"/>
      <c r="J126" s="32"/>
      <c r="K126" s="32"/>
      <c r="L126" s="32"/>
    </row>
    <row r="127" spans="1:12" s="6" customFormat="1" ht="21.75" customHeight="1" x14ac:dyDescent="0.25">
      <c r="A127" s="11"/>
      <c r="B127" s="7"/>
      <c r="C127" s="7"/>
      <c r="D127" s="18"/>
      <c r="E127" s="7"/>
      <c r="F127" s="32"/>
      <c r="G127" s="32"/>
      <c r="H127" s="32"/>
      <c r="I127" s="32"/>
      <c r="J127" s="32"/>
      <c r="K127" s="32"/>
      <c r="L127" s="32"/>
    </row>
    <row r="128" spans="1:12" s="6" customFormat="1" ht="21.75" customHeight="1" x14ac:dyDescent="0.25">
      <c r="A128" s="11"/>
      <c r="B128" s="7"/>
      <c r="C128" s="7"/>
      <c r="D128" s="18"/>
      <c r="E128" s="7"/>
      <c r="F128" s="32"/>
      <c r="G128" s="32"/>
      <c r="H128" s="32"/>
      <c r="I128" s="32"/>
      <c r="J128" s="32"/>
      <c r="K128" s="32"/>
      <c r="L128" s="32"/>
    </row>
    <row r="129" spans="1:12" s="6" customFormat="1" ht="21.75" customHeight="1" x14ac:dyDescent="0.25">
      <c r="A129" s="11"/>
      <c r="B129" s="7"/>
      <c r="C129" s="7"/>
      <c r="D129" s="18"/>
      <c r="E129" s="7"/>
      <c r="F129" s="32"/>
      <c r="G129" s="32"/>
      <c r="H129" s="32"/>
      <c r="I129" s="32"/>
      <c r="J129" s="32"/>
      <c r="K129" s="32"/>
      <c r="L129" s="32"/>
    </row>
    <row r="130" spans="1:12" s="6" customFormat="1" ht="21.75" customHeight="1" x14ac:dyDescent="0.25">
      <c r="A130" s="11"/>
      <c r="B130" s="7"/>
      <c r="C130" s="7"/>
      <c r="D130" s="18"/>
      <c r="E130" s="7"/>
      <c r="F130" s="32"/>
      <c r="G130" s="32"/>
      <c r="H130" s="32"/>
      <c r="I130" s="32"/>
      <c r="J130" s="32"/>
      <c r="K130" s="32"/>
      <c r="L130" s="32"/>
    </row>
    <row r="131" spans="1:12" s="6" customFormat="1" ht="21.75" customHeight="1" x14ac:dyDescent="0.25">
      <c r="A131" s="11"/>
      <c r="B131" s="7"/>
      <c r="C131" s="7"/>
      <c r="D131" s="18"/>
      <c r="E131" s="7"/>
      <c r="F131" s="32"/>
      <c r="G131" s="32"/>
      <c r="H131" s="32"/>
      <c r="I131" s="32"/>
      <c r="J131" s="32"/>
      <c r="K131" s="32"/>
      <c r="L131" s="32"/>
    </row>
    <row r="132" spans="1:12" s="6" customFormat="1" ht="21.75" customHeight="1" x14ac:dyDescent="0.25">
      <c r="A132" s="11"/>
      <c r="B132" s="7"/>
      <c r="C132" s="7"/>
      <c r="D132" s="18"/>
      <c r="E132" s="7"/>
      <c r="F132" s="32"/>
      <c r="G132" s="32"/>
      <c r="H132" s="32"/>
      <c r="I132" s="32"/>
      <c r="J132" s="32"/>
      <c r="K132" s="32"/>
      <c r="L132" s="32"/>
    </row>
    <row r="133" spans="1:12" s="6" customFormat="1" ht="21.75" customHeight="1" x14ac:dyDescent="0.25">
      <c r="A133" s="11"/>
      <c r="B133" s="7"/>
      <c r="C133" s="7"/>
      <c r="D133" s="18"/>
      <c r="E133" s="7"/>
      <c r="F133" s="32"/>
      <c r="G133" s="32"/>
      <c r="H133" s="32"/>
      <c r="I133" s="32"/>
      <c r="J133" s="32"/>
      <c r="K133" s="32"/>
      <c r="L133" s="32"/>
    </row>
    <row r="134" spans="1:12" s="6" customFormat="1" ht="21.75" customHeight="1" x14ac:dyDescent="0.25">
      <c r="A134" s="11"/>
      <c r="B134" s="7"/>
      <c r="C134" s="7"/>
      <c r="D134" s="18"/>
      <c r="E134" s="7"/>
      <c r="F134" s="32"/>
      <c r="G134" s="32"/>
      <c r="H134" s="32"/>
      <c r="I134" s="32"/>
      <c r="J134" s="32"/>
      <c r="K134" s="32"/>
      <c r="L134" s="32"/>
    </row>
    <row r="135" spans="1:12" s="6" customFormat="1" ht="21.75" customHeight="1" x14ac:dyDescent="0.25">
      <c r="A135" s="11"/>
      <c r="B135" s="7"/>
      <c r="C135" s="7"/>
      <c r="D135" s="18"/>
      <c r="E135" s="7"/>
      <c r="F135" s="32"/>
      <c r="G135" s="32"/>
      <c r="H135" s="32"/>
      <c r="I135" s="32"/>
      <c r="J135" s="32"/>
      <c r="K135" s="32"/>
      <c r="L135" s="32"/>
    </row>
    <row r="136" spans="1:12" s="6" customFormat="1" ht="21.75" customHeight="1" x14ac:dyDescent="0.25">
      <c r="A136" s="11"/>
      <c r="B136" s="7"/>
      <c r="C136" s="7"/>
      <c r="D136" s="18"/>
      <c r="E136" s="7"/>
      <c r="F136" s="32"/>
      <c r="G136" s="32"/>
      <c r="H136" s="32"/>
      <c r="I136" s="32"/>
      <c r="J136" s="32"/>
      <c r="K136" s="32"/>
      <c r="L136" s="32"/>
    </row>
    <row r="137" spans="1:12" s="6" customFormat="1" ht="21.75" customHeight="1" x14ac:dyDescent="0.25">
      <c r="A137" s="11"/>
      <c r="B137" s="7"/>
      <c r="C137" s="7"/>
      <c r="D137" s="18"/>
      <c r="E137" s="7"/>
      <c r="F137" s="32"/>
      <c r="G137" s="32"/>
      <c r="H137" s="32"/>
      <c r="I137" s="32"/>
      <c r="J137" s="32"/>
      <c r="K137" s="32"/>
      <c r="L137" s="32"/>
    </row>
    <row r="138" spans="1:12" s="6" customFormat="1" ht="21.75" customHeight="1" x14ac:dyDescent="0.25">
      <c r="A138" s="11"/>
      <c r="B138" s="7"/>
      <c r="C138" s="7"/>
      <c r="D138" s="18"/>
      <c r="E138" s="7"/>
      <c r="F138" s="32"/>
      <c r="G138" s="32"/>
      <c r="H138" s="32"/>
      <c r="I138" s="32"/>
      <c r="J138" s="32"/>
      <c r="K138" s="32"/>
      <c r="L138" s="32"/>
    </row>
    <row r="139" spans="1:12" s="6" customFormat="1" ht="21.75" customHeight="1" x14ac:dyDescent="0.25">
      <c r="A139" s="11"/>
      <c r="B139" s="7"/>
      <c r="C139" s="7"/>
      <c r="D139" s="18"/>
      <c r="E139" s="7"/>
      <c r="F139" s="32"/>
      <c r="G139" s="32"/>
      <c r="H139" s="32"/>
      <c r="I139" s="32"/>
      <c r="J139" s="32"/>
      <c r="K139" s="32"/>
      <c r="L139" s="32"/>
    </row>
    <row r="140" spans="1:12" s="6" customFormat="1" ht="21.75" customHeight="1" x14ac:dyDescent="0.25">
      <c r="A140" s="11"/>
      <c r="B140" s="7"/>
      <c r="C140" s="7"/>
      <c r="D140" s="18"/>
      <c r="E140" s="7"/>
      <c r="F140" s="32"/>
      <c r="G140" s="32"/>
      <c r="H140" s="32"/>
      <c r="I140" s="32"/>
      <c r="J140" s="32"/>
      <c r="K140" s="32"/>
      <c r="L140" s="32"/>
    </row>
    <row r="141" spans="1:12" s="6" customFormat="1" ht="21.75" customHeight="1" x14ac:dyDescent="0.25">
      <c r="A141" s="11"/>
      <c r="B141" s="7"/>
      <c r="C141" s="7"/>
      <c r="D141" s="18"/>
      <c r="E141" s="7"/>
      <c r="F141" s="32"/>
      <c r="G141" s="32"/>
      <c r="H141" s="32"/>
      <c r="I141" s="32"/>
      <c r="J141" s="32"/>
      <c r="K141" s="32"/>
      <c r="L141" s="32"/>
    </row>
    <row r="142" spans="1:12" s="6" customFormat="1" ht="21.75" customHeight="1" x14ac:dyDescent="0.25">
      <c r="A142" s="11"/>
      <c r="B142" s="7"/>
      <c r="C142" s="7"/>
      <c r="D142" s="18"/>
      <c r="E142" s="7"/>
      <c r="F142" s="32"/>
      <c r="G142" s="32"/>
      <c r="H142" s="32"/>
      <c r="I142" s="32"/>
      <c r="J142" s="32"/>
      <c r="K142" s="32"/>
      <c r="L142" s="32"/>
    </row>
    <row r="143" spans="1:12" s="6" customFormat="1" ht="15" customHeight="1" x14ac:dyDescent="0.25">
      <c r="A143" s="11"/>
      <c r="B143" s="7"/>
      <c r="C143" s="7"/>
      <c r="D143" s="18"/>
      <c r="E143" s="7"/>
      <c r="F143" s="32"/>
      <c r="G143" s="32"/>
      <c r="H143" s="32"/>
      <c r="I143" s="32"/>
      <c r="J143" s="32"/>
      <c r="K143" s="32"/>
      <c r="L143" s="32"/>
    </row>
    <row r="144" spans="1:12" s="6" customFormat="1" ht="22.15" customHeight="1" x14ac:dyDescent="0.25">
      <c r="A144" s="143" t="str">
        <f>A100</f>
        <v>หมายเหตุประกอบข้อมูลทางการเงินระหว่างกาลแบบย่อเป็นส่วนหนึ่งของงบการเงินนี้</v>
      </c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</row>
  </sheetData>
  <mergeCells count="9">
    <mergeCell ref="A48:L48"/>
    <mergeCell ref="A100:L100"/>
    <mergeCell ref="A144:L144"/>
    <mergeCell ref="J5:L5"/>
    <mergeCell ref="F53:H53"/>
    <mergeCell ref="J53:L53"/>
    <mergeCell ref="F105:H105"/>
    <mergeCell ref="J105:L105"/>
    <mergeCell ref="F5:H5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PL5-6</vt:lpstr>
      <vt:lpstr>PL 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Siriwan Boonsawat</cp:lastModifiedBy>
  <cp:lastPrinted>2022-08-17T08:59:30Z</cp:lastPrinted>
  <dcterms:created xsi:type="dcterms:W3CDTF">2019-05-12T05:22:36Z</dcterms:created>
  <dcterms:modified xsi:type="dcterms:W3CDTF">2022-08-17T09:00:09Z</dcterms:modified>
</cp:coreProperties>
</file>