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1 (Eng version)\"/>
    </mc:Choice>
  </mc:AlternateContent>
  <xr:revisionPtr revIDLastSave="0" documentId="13_ncr:1_{8F2BB615-D8AD-4B9F-93B3-A90DE0BD731E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4-6" sheetId="7" r:id="rId1"/>
    <sheet name="PL7-8" sheetId="2" r:id="rId2"/>
    <sheet name="EQ_CONSO 9" sheetId="4" r:id="rId3"/>
    <sheet name="EQ_Com 10" sheetId="3" r:id="rId4"/>
    <sheet name="TH_CF 11-13" sheetId="6" r:id="rId5"/>
  </sheets>
  <externalReferences>
    <externalReference r:id="rId6"/>
    <externalReference r:id="rId7"/>
    <externalReference r:id="rId8"/>
  </externalReference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'[1]00DATES'!$D$276:$D$287</definedName>
    <definedName name="__123Graph_AARREARSG" hidden="1">'[1]00DATES'!$D$192:$D$203</definedName>
    <definedName name="__123Graph_AARREARSS" hidden="1">'[1]00DATES'!$D$220:$D$231</definedName>
    <definedName name="__123Graph_AARREARST" hidden="1">'[1]00DATES'!$D$304:$D$315</definedName>
    <definedName name="__123Graph_ARECOVERIESG" hidden="1">'[1]00DATES'!$D$89:$D$100</definedName>
    <definedName name="__123Graph_ARECOVERIESS" hidden="1">'[1]00DATES'!$B$114:$B$125</definedName>
    <definedName name="__123Graph_AREFFO" hidden="1">'[1]00DATES'!$D$90:$D$101</definedName>
    <definedName name="__123Graph_AVISITSFO" hidden="1">'[1]00DATES'!$D$163:$D$174</definedName>
    <definedName name="__123Graph_BARREARSB" hidden="1">'[1]00DATES'!$F$276:$F$287</definedName>
    <definedName name="__123Graph_BARREARSG" hidden="1">'[1]00DATES'!$F$192:$F$203</definedName>
    <definedName name="__123Graph_BARREARSS" hidden="1">'[1]00DATES'!$F$220:$F$231</definedName>
    <definedName name="__123Graph_BARREARST" hidden="1">'[1]00DATES'!$F$304:$F$315</definedName>
    <definedName name="__123Graph_BRECOVERIESG" hidden="1">'[1]00DATES'!$F$89:$F$100</definedName>
    <definedName name="__123Graph_BRECOVERIESS" hidden="1">'[1]00DATES'!$D$114:$D$125</definedName>
    <definedName name="__123Graph_BREFFO" hidden="1">'[1]00DATES'!$F$90:$F$101</definedName>
    <definedName name="__123Graph_BVISITSFO" hidden="1">'[1]00DATES'!$F$163:$F$174</definedName>
    <definedName name="__123Graph_CRECOVERIESG" hidden="1">'[1]00DATES'!$G$89:$G$100</definedName>
    <definedName name="__123Graph_CRECOVERIESS" hidden="1">'[1]00DATES'!$E$114:$E$125</definedName>
    <definedName name="__123Graph_CVISITSFO" hidden="1">'[1]00DATES'!$G$163:$G$174</definedName>
    <definedName name="__123Graph_DARREARSB" hidden="1">'[1]00DATES'!$E$276:$E$287</definedName>
    <definedName name="__123Graph_DARREARSG" hidden="1">'[1]00DATES'!$E$192:$E$203</definedName>
    <definedName name="__123Graph_DARREARSS" hidden="1">'[1]00DATES'!$E$220:$E$231</definedName>
    <definedName name="__123Graph_DARREARST" hidden="1">'[1]00DATES'!$E$304:$E$315</definedName>
    <definedName name="__123Graph_DRECOVERIESG" hidden="1">'[1]00DATES'!$E$89:$E$100</definedName>
    <definedName name="__123Graph_DRECOVERIESS" hidden="1">'[1]00DATES'!$C$114:$C$125</definedName>
    <definedName name="__123Graph_DREFFO" hidden="1">'[1]00DATES'!$E$90:$E$101</definedName>
    <definedName name="__123Graph_DVISITSFO" hidden="1">'[1]00DATES'!$E$163:$E$174</definedName>
    <definedName name="__123Graph_XARREARSB" hidden="1">'[1]00DATES'!$A$276:$A$287</definedName>
    <definedName name="__123Graph_XARREARSG" hidden="1">'[1]00DATES'!$A$192:$A$203</definedName>
    <definedName name="__123Graph_XARREARSS" hidden="1">'[1]00DATES'!$A$220:$A$231</definedName>
    <definedName name="__123Graph_XARREARST" hidden="1">'[1]00DATES'!$A$304:$A$315</definedName>
    <definedName name="__123Graph_XRECOVERIESG" hidden="1">'[1]00DATES'!$A$89:$A$100</definedName>
    <definedName name="__123Graph_XRECOVERIESS" hidden="1">'[1]00DATES'!$A$114:$A$125</definedName>
    <definedName name="__123Graph_XVISITSFO" hidden="1">'[1]00DATES'!$A$163:$A$174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'[1]00DATES'!$G$65:$G$76</definedName>
    <definedName name="_11__123Graph_D__LTR" hidden="1">'[1]00DATES'!$E$8:$E$19</definedName>
    <definedName name="_12__123Graph_DO_S_GAS" hidden="1">'[1]00DATES'!$E$39:$E$50</definedName>
    <definedName name="_13__123Graph_DT_OVER" hidden="1">'[1]00DATES'!$E$65:$E$76</definedName>
    <definedName name="_2__123Graph_A__LTR" hidden="1">'[1]00DATES'!$D$8:$D$19</definedName>
    <definedName name="_3__123Graph_AO_S_GAS" hidden="1">'[1]00DATES'!$D$39:$D$50</definedName>
    <definedName name="_4__123Graph_AT_OVER" hidden="1">'[1]00DATES'!$D$65:$D$76</definedName>
    <definedName name="_5__123Graph_B__LTR" hidden="1">'[1]00DATES'!$F$8:$F$19</definedName>
    <definedName name="_6__123Graph_BO_S_GAS" hidden="1">'[1]00DATES'!$F$39:$F$50</definedName>
    <definedName name="_7__123Graph_BT_OVER" hidden="1">'[1]00DATES'!$F$65:$F$76</definedName>
    <definedName name="_8__123Graph_C__LTR" hidden="1">'[1]00DATES'!$G$8:$G$19</definedName>
    <definedName name="_9__123Graph_CO_S_GAS" hidden="1">'[1]00DATES'!$G$39:$G$50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[2]Un_Cabin!#REF!</definedName>
    <definedName name="ACwvu.REPORT." hidden="1">[2]Un_Cabin!#REF!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[2]Un_Cabin!#REF!</definedName>
    <definedName name="Swvu.REPORT." hidden="1">[2]Un_Cabin!#REF!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7" l="1"/>
  <c r="A57" i="6"/>
  <c r="A117" i="6" s="1"/>
  <c r="A3" i="3"/>
  <c r="A56" i="2"/>
  <c r="A109" i="7" l="1"/>
  <c r="L37" i="2" l="1"/>
  <c r="J37" i="2"/>
  <c r="H37" i="2"/>
  <c r="F37" i="2"/>
  <c r="R35" i="4"/>
  <c r="V35" i="4" s="1"/>
  <c r="P29" i="3"/>
  <c r="J21" i="7" l="1"/>
  <c r="V34" i="4"/>
  <c r="V33" i="4" l="1"/>
  <c r="T39" i="4"/>
  <c r="L39" i="4"/>
  <c r="F90" i="7"/>
  <c r="J90" i="7"/>
  <c r="L90" i="7"/>
  <c r="H90" i="7"/>
  <c r="L32" i="3"/>
  <c r="J32" i="3"/>
  <c r="H32" i="3"/>
  <c r="F32" i="3"/>
  <c r="P16" i="3"/>
  <c r="F28" i="4"/>
  <c r="T28" i="4"/>
  <c r="P28" i="4"/>
  <c r="N28" i="4"/>
  <c r="L28" i="4"/>
  <c r="J28" i="4"/>
  <c r="H28" i="4"/>
  <c r="R17" i="4"/>
  <c r="V17" i="4" s="1"/>
  <c r="R21" i="4"/>
  <c r="R20" i="4"/>
  <c r="J79" i="2"/>
  <c r="F79" i="2"/>
  <c r="L79" i="2"/>
  <c r="H79" i="2"/>
  <c r="A56" i="6"/>
  <c r="A116" i="6" s="1"/>
  <c r="A54" i="2"/>
  <c r="H132" i="6"/>
  <c r="L132" i="6"/>
  <c r="H105" i="6"/>
  <c r="H87" i="6"/>
  <c r="L105" i="6"/>
  <c r="L87" i="6"/>
  <c r="H25" i="6"/>
  <c r="H38" i="6" s="1"/>
  <c r="H41" i="6" s="1"/>
  <c r="L25" i="6"/>
  <c r="L38" i="6" s="1"/>
  <c r="L41" i="6" s="1"/>
  <c r="H74" i="2"/>
  <c r="H68" i="2"/>
  <c r="L74" i="2"/>
  <c r="L68" i="2"/>
  <c r="L17" i="2"/>
  <c r="L24" i="2" s="1"/>
  <c r="L27" i="2" s="1"/>
  <c r="L39" i="2" s="1"/>
  <c r="H17" i="2"/>
  <c r="H24" i="2" s="1"/>
  <c r="H27" i="2" s="1"/>
  <c r="H39" i="2" s="1"/>
  <c r="H142" i="7"/>
  <c r="H145" i="7" s="1"/>
  <c r="L142" i="7"/>
  <c r="L145" i="7" s="1"/>
  <c r="H79" i="7"/>
  <c r="L79" i="7"/>
  <c r="H41" i="7"/>
  <c r="H23" i="7"/>
  <c r="H43" i="7" s="1"/>
  <c r="L41" i="7"/>
  <c r="L23" i="7"/>
  <c r="J87" i="6"/>
  <c r="F87" i="6"/>
  <c r="L107" i="6" l="1"/>
  <c r="L110" i="6" s="1"/>
  <c r="H107" i="6"/>
  <c r="H110" i="6" s="1"/>
  <c r="L92" i="7"/>
  <c r="L147" i="7" s="1"/>
  <c r="H92" i="7"/>
  <c r="H147" i="7" s="1"/>
  <c r="L43" i="7"/>
  <c r="J39" i="4"/>
  <c r="H39" i="4"/>
  <c r="F39" i="4"/>
  <c r="R30" i="4"/>
  <c r="V30" i="4" l="1"/>
  <c r="N39" i="4"/>
  <c r="P26" i="3" l="1"/>
  <c r="J17" i="2" l="1"/>
  <c r="P19" i="3" l="1"/>
  <c r="P20" i="3"/>
  <c r="P21" i="3"/>
  <c r="J24" i="3"/>
  <c r="H24" i="3"/>
  <c r="V21" i="4" l="1"/>
  <c r="V20" i="4"/>
  <c r="R24" i="4"/>
  <c r="V24" i="4" s="1"/>
  <c r="R23" i="4"/>
  <c r="V23" i="4" s="1"/>
  <c r="R22" i="4"/>
  <c r="V22" i="4" l="1"/>
  <c r="N24" i="3" l="1"/>
  <c r="F24" i="3"/>
  <c r="F74" i="2" l="1"/>
  <c r="F105" i="6" l="1"/>
  <c r="A55" i="2" l="1"/>
  <c r="J105" i="6" l="1"/>
  <c r="J41" i="7" l="1"/>
  <c r="J23" i="7"/>
  <c r="A160" i="7" l="1"/>
  <c r="A110" i="7"/>
  <c r="A108" i="7"/>
  <c r="A107" i="7"/>
  <c r="A53" i="2" s="1"/>
  <c r="J79" i="7"/>
  <c r="F79" i="7"/>
  <c r="A56" i="7"/>
  <c r="A54" i="7"/>
  <c r="F41" i="7"/>
  <c r="F92" i="7" l="1"/>
  <c r="J43" i="7"/>
  <c r="F43" i="7"/>
  <c r="J92" i="7"/>
  <c r="P39" i="4" l="1"/>
  <c r="F142" i="7" s="1"/>
  <c r="N32" i="3"/>
  <c r="P30" i="3"/>
  <c r="P32" i="3" s="1"/>
  <c r="R26" i="4"/>
  <c r="R28" i="4" s="1"/>
  <c r="V37" i="4" l="1"/>
  <c r="V39" i="4" s="1"/>
  <c r="R39" i="4"/>
  <c r="F145" i="7"/>
  <c r="F147" i="7" s="1"/>
  <c r="A118" i="6"/>
  <c r="A58" i="6"/>
  <c r="F17" i="2" l="1"/>
  <c r="F24" i="2" s="1"/>
  <c r="J24" i="2"/>
  <c r="A106" i="2"/>
  <c r="A42" i="4" s="1"/>
  <c r="A34" i="3" s="1"/>
  <c r="A55" i="6" s="1"/>
  <c r="A115" i="6" s="1"/>
  <c r="A170" i="6" s="1"/>
  <c r="J25" i="6" l="1"/>
  <c r="J27" i="2"/>
  <c r="J68" i="2" l="1"/>
  <c r="F25" i="6"/>
  <c r="F38" i="6" s="1"/>
  <c r="F41" i="6" s="1"/>
  <c r="F107" i="6" s="1"/>
  <c r="J39" i="2"/>
  <c r="F27" i="2"/>
  <c r="P22" i="3" l="1"/>
  <c r="P24" i="3" s="1"/>
  <c r="L24" i="3"/>
  <c r="J74" i="2"/>
  <c r="F110" i="6"/>
  <c r="F130" i="6" s="1"/>
  <c r="F39" i="2"/>
  <c r="J38" i="6"/>
  <c r="J142" i="7" l="1"/>
  <c r="J145" i="7" s="1"/>
  <c r="F132" i="6"/>
  <c r="J41" i="6"/>
  <c r="J107" i="6" s="1"/>
  <c r="J147" i="7" l="1"/>
  <c r="J110" i="6"/>
  <c r="J130" i="6" s="1"/>
  <c r="J132" i="6" l="1"/>
  <c r="V26" i="4"/>
  <c r="V28" i="4" s="1"/>
  <c r="F68" i="2"/>
</calcChain>
</file>

<file path=xl/sharedStrings.xml><?xml version="1.0" encoding="utf-8"?>
<sst xmlns="http://schemas.openxmlformats.org/spreadsheetml/2006/main" count="410" uniqueCount="238">
  <si>
    <t xml:space="preserve">   </t>
  </si>
  <si>
    <t xml:space="preserve"> </t>
  </si>
  <si>
    <t>14.4, 25</t>
  </si>
  <si>
    <t>2021</t>
  </si>
  <si>
    <t>2020</t>
  </si>
  <si>
    <t>Baht</t>
  </si>
  <si>
    <t>Statement of Financial Position</t>
  </si>
  <si>
    <t>As at 31 December 2021</t>
  </si>
  <si>
    <t>Thachang Green Energy Public Company Limited</t>
  </si>
  <si>
    <t>Notes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</si>
  <si>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</si>
  <si>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</si>
  <si>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</si>
  <si>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</si>
  <si>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</si>
  <si>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</si>
  <si>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</si>
  <si>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Intangible assets, net</t>
  </si>
  <si>
    <t>Director  ……………………………………………………………….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</si>
  <si>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</si>
  <si>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</si>
  <si>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</si>
  <si>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</si>
  <si>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</si>
  <si>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</si>
  <si>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</si>
  <si>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</si>
  <si>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</si>
  <si>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Unappropriated</t>
  </si>
  <si>
    <t>Total equity</t>
  </si>
  <si>
    <t>Total liabilities and equity</t>
  </si>
  <si>
    <t>Consolidated financial statements</t>
  </si>
  <si>
    <t>Separate financial statements</t>
  </si>
  <si>
    <t>For the year ended 31 December 2021</t>
  </si>
  <si>
    <t>Cost of sales</t>
  </si>
  <si>
    <t>Gross profit</t>
  </si>
  <si>
    <t>Other income</t>
  </si>
  <si>
    <t xml:space="preserve">Statement of Changes in Equity </t>
  </si>
  <si>
    <t>Opening balance as at 1 January 2020</t>
  </si>
  <si>
    <t>Earnings per share</t>
  </si>
  <si>
    <t>Cash flows from operating activities</t>
  </si>
  <si>
    <t>- Interest income</t>
  </si>
  <si>
    <t>- Income tax paid</t>
  </si>
  <si>
    <t xml:space="preserve">Statement of Cash Flows </t>
  </si>
  <si>
    <t>- Depreciation and amortisation</t>
  </si>
  <si>
    <t>Deposits at financial institutions used as collateral</t>
  </si>
  <si>
    <t>Long-term loans to related parties</t>
  </si>
  <si>
    <t>Property, plant and equipment, net</t>
  </si>
  <si>
    <t>Deferred tax assets, net</t>
  </si>
  <si>
    <t>Other current liabilities</t>
  </si>
  <si>
    <t>Long-term loans from financial institutions, net</t>
  </si>
  <si>
    <t>Lease liabilities, net</t>
  </si>
  <si>
    <t>Deferred tax liabilities, net</t>
  </si>
  <si>
    <t>Non-controlling interests</t>
  </si>
  <si>
    <t>Dividend income</t>
  </si>
  <si>
    <t>Administrative expenses</t>
  </si>
  <si>
    <t>Total comprehensive income for the year</t>
  </si>
  <si>
    <t>Profit for the year</t>
  </si>
  <si>
    <t>- Dividend income</t>
  </si>
  <si>
    <t xml:space="preserve"> financial statements</t>
  </si>
  <si>
    <t>Consolidated</t>
  </si>
  <si>
    <t>Separate</t>
  </si>
  <si>
    <t>Issued and</t>
  </si>
  <si>
    <t>paid-up</t>
  </si>
  <si>
    <t>share capital</t>
  </si>
  <si>
    <t>Legal reserve</t>
  </si>
  <si>
    <t>financial institutions</t>
  </si>
  <si>
    <t>Proceeds from the establishment of subsidiaries</t>
  </si>
  <si>
    <t>Retained earnings</t>
  </si>
  <si>
    <t>Trade and other receivables from related parties</t>
  </si>
  <si>
    <t>Current portion of long-term loans from</t>
  </si>
  <si>
    <t>related parties</t>
  </si>
  <si>
    <t>Investments in subsidiaries</t>
  </si>
  <si>
    <t>Right-of-use assets, net</t>
  </si>
  <si>
    <t>financial institutions, net</t>
  </si>
  <si>
    <t>related party</t>
  </si>
  <si>
    <t>Current portion of lease liabilities, net</t>
  </si>
  <si>
    <t>Long-term loans from related party</t>
  </si>
  <si>
    <t xml:space="preserve"> at par value of Baht 0.50 per share</t>
  </si>
  <si>
    <t>Authorised share capital</t>
  </si>
  <si>
    <t xml:space="preserve">    at par value of Baht 1,000 per share)</t>
  </si>
  <si>
    <t>Other components of equity</t>
  </si>
  <si>
    <t>Finance costs</t>
  </si>
  <si>
    <t>profit or loss</t>
  </si>
  <si>
    <t>for the year, net of taxes</t>
  </si>
  <si>
    <t>Basic earnings per share</t>
  </si>
  <si>
    <t xml:space="preserve">business </t>
  </si>
  <si>
    <t xml:space="preserve"> combination</t>
  </si>
  <si>
    <t>under</t>
  </si>
  <si>
    <t>common control</t>
  </si>
  <si>
    <t>Premium on</t>
  </si>
  <si>
    <t>Legal</t>
  </si>
  <si>
    <t>reserve</t>
  </si>
  <si>
    <t>Attributable to owners of the parent</t>
  </si>
  <si>
    <t>income (expense)</t>
  </si>
  <si>
    <t>post-employment</t>
  </si>
  <si>
    <t>benefit obligations</t>
  </si>
  <si>
    <t>owners of</t>
  </si>
  <si>
    <t>Other components</t>
  </si>
  <si>
    <t xml:space="preserve"> of equity</t>
  </si>
  <si>
    <t>Other comprehensive</t>
  </si>
  <si>
    <t>Non-</t>
  </si>
  <si>
    <t>controlling</t>
  </si>
  <si>
    <t>interests</t>
  </si>
  <si>
    <t>Total</t>
  </si>
  <si>
    <t>equity</t>
  </si>
  <si>
    <t>Changes in equity for the year</t>
  </si>
  <si>
    <t>Dividend paid</t>
  </si>
  <si>
    <t xml:space="preserve">   to net cash from operating activities:</t>
  </si>
  <si>
    <t>- Other current assets</t>
  </si>
  <si>
    <t xml:space="preserve">      and equipment</t>
  </si>
  <si>
    <t>Interest received</t>
  </si>
  <si>
    <t>Net increase in cash and cash equivalents</t>
  </si>
  <si>
    <t>Trade and other receivables</t>
  </si>
  <si>
    <t>Fuel and spare parts</t>
  </si>
  <si>
    <t>Non-controlling arising on acquisition of a subsidiary</t>
  </si>
  <si>
    <t>Appropriated - Legal reserve</t>
  </si>
  <si>
    <t>Non-controlling</t>
  </si>
  <si>
    <t xml:space="preserve">arising on  </t>
  </si>
  <si>
    <t>acquisition of a</t>
  </si>
  <si>
    <t>subsidiary</t>
  </si>
  <si>
    <t>Disposal of subsidiaries</t>
  </si>
  <si>
    <t>Additional paid-up shares capital</t>
  </si>
  <si>
    <t>operating assets and liabilities</t>
  </si>
  <si>
    <t>- Assets recognised from contract costs</t>
  </si>
  <si>
    <t>concession arrangement</t>
  </si>
  <si>
    <t>from non-controlling interests</t>
  </si>
  <si>
    <t>Dividend paid to non-controlling interests</t>
  </si>
  <si>
    <t>Total current assets</t>
  </si>
  <si>
    <t>Trade and other payables to related parties</t>
  </si>
  <si>
    <t>Statement of Comprehensive Income</t>
  </si>
  <si>
    <t xml:space="preserve">and increase in shares capital of the subsidiaries </t>
  </si>
  <si>
    <t>Retention for constructions</t>
  </si>
  <si>
    <t>Advance for purchases of land</t>
  </si>
  <si>
    <t xml:space="preserve">     financial statements</t>
  </si>
  <si>
    <t xml:space="preserve">Consolidated </t>
  </si>
  <si>
    <t xml:space="preserve">Separate </t>
  </si>
  <si>
    <t>- Decommissioning costs</t>
  </si>
  <si>
    <t>- Cash on hand</t>
  </si>
  <si>
    <t>Cost of construction under a concession arrangement</t>
  </si>
  <si>
    <t>Current portion of long-term loans to</t>
  </si>
  <si>
    <t>Other non-current assets</t>
  </si>
  <si>
    <t>Right from service concession arrangements</t>
  </si>
  <si>
    <t>Revenue from sales</t>
  </si>
  <si>
    <t>Profit (loss) attributable to:</t>
  </si>
  <si>
    <t>Total comprehensive income (expense) attributable to:</t>
  </si>
  <si>
    <t>Assets recognised from contract costs, net</t>
  </si>
  <si>
    <t>Trade payables</t>
  </si>
  <si>
    <t>Employee benefit obligations</t>
  </si>
  <si>
    <r>
      <t xml:space="preserve">Liabilities and equity </t>
    </r>
    <r>
      <rPr>
        <sz val="9"/>
        <rFont val="Arial"/>
        <family val="2"/>
      </rPr>
      <t>(continued)</t>
    </r>
  </si>
  <si>
    <t>Provision for decommissioning costs</t>
  </si>
  <si>
    <t>Total comprehensive income (expense) for the year</t>
  </si>
  <si>
    <t>Closing balance as at 31 December 2020</t>
  </si>
  <si>
    <t>Opening balance as at 1 January 2021</t>
  </si>
  <si>
    <t>Closing balance as at 31 December 2021</t>
  </si>
  <si>
    <t>Remeasurements of</t>
  </si>
  <si>
    <t>Profit before income taxes</t>
  </si>
  <si>
    <t>- Finance costs</t>
  </si>
  <si>
    <t>- Employee benefit obligations</t>
  </si>
  <si>
    <t>Cash flows before changes in</t>
  </si>
  <si>
    <t>Changes in operating assets and liabilities:</t>
  </si>
  <si>
    <t>- Trade and other receivables</t>
  </si>
  <si>
    <t>- Trade and other receivables from related parties</t>
  </si>
  <si>
    <t>- Trade payables</t>
  </si>
  <si>
    <t>- Trade and other payables to related parties</t>
  </si>
  <si>
    <t>- Gains from disposal of subsidiaries</t>
  </si>
  <si>
    <t>Cash flows from investing activities</t>
  </si>
  <si>
    <t>Cash receipts from long-term loans to related parties</t>
  </si>
  <si>
    <t>Cash payments in long-term loans to related parties</t>
  </si>
  <si>
    <t>Advance payments for purchase of assets</t>
  </si>
  <si>
    <t>Cash payments for purchase of intangible assets</t>
  </si>
  <si>
    <t>Cash flows from financing activities</t>
  </si>
  <si>
    <t>Interests paid</t>
  </si>
  <si>
    <t>Proceeds from long-term loans from</t>
  </si>
  <si>
    <t>Payments for long-term loans from</t>
  </si>
  <si>
    <t xml:space="preserve">Payments for long-term loans </t>
  </si>
  <si>
    <t>Payments for principal elements of lease liabilities</t>
  </si>
  <si>
    <t>Beginning balance</t>
  </si>
  <si>
    <t>Ending balance</t>
  </si>
  <si>
    <t>- Payables for intangible assets</t>
  </si>
  <si>
    <t>- Deposits at financial institutions-maturities</t>
  </si>
  <si>
    <t xml:space="preserve">      within three months</t>
  </si>
  <si>
    <t>Cash and cash equivalents are comprised</t>
  </si>
  <si>
    <t>of as follows:</t>
  </si>
  <si>
    <t>Non-cash transactions:</t>
  </si>
  <si>
    <t>Total equity attributable to owners of the parent</t>
  </si>
  <si>
    <t>Currency exchange gains (losses), net</t>
  </si>
  <si>
    <t>Net cash generated from (used in) financing activities</t>
  </si>
  <si>
    <t>Constructions payables</t>
  </si>
  <si>
    <t>Net cash generated from operating activities</t>
  </si>
  <si>
    <t>Net cash used in investing activities</t>
  </si>
  <si>
    <t>to net cash provided by operations</t>
  </si>
  <si>
    <t>- Fuel and spare parts</t>
  </si>
  <si>
    <t>- Other current liabilities</t>
  </si>
  <si>
    <t>Cash payment for additional paid-up shares captial</t>
  </si>
  <si>
    <t>Proceeds from increase in shares capital of a subsidiary</t>
  </si>
  <si>
    <t>(including retention)</t>
  </si>
  <si>
    <t>Advance for construction</t>
  </si>
  <si>
    <t>Income taxes</t>
  </si>
  <si>
    <t>Other comprehensive income (expense)</t>
  </si>
  <si>
    <t>Owners of the parent</t>
  </si>
  <si>
    <t>the parent</t>
  </si>
  <si>
    <t>Adjustments to reconcile profit before income taxes</t>
  </si>
  <si>
    <t>- Unrealised foreign exchange losses (gains), net</t>
  </si>
  <si>
    <t>Cash receipts from the disposal of equipment</t>
  </si>
  <si>
    <t>Cash receipts from disposal of subsidiaries</t>
  </si>
  <si>
    <t>The accompanying notes are an integral part of these consolidated and separate financial statements.</t>
  </si>
  <si>
    <t>Advance payments for construction</t>
  </si>
  <si>
    <t>Advance payments for purchase of land</t>
  </si>
  <si>
    <t>Cash payments for purchase of rights to service under a</t>
  </si>
  <si>
    <t xml:space="preserve">  (2020: 800,000 ordinary shares  </t>
  </si>
  <si>
    <t xml:space="preserve">    - 2,200,000,000 ordinary shares  </t>
  </si>
  <si>
    <t xml:space="preserve">    - 1,600,000,000 ordinary shares</t>
  </si>
  <si>
    <t xml:space="preserve"> paid-up at Baht 0.50 per share</t>
  </si>
  <si>
    <t xml:space="preserve">   paid-up at Baht 1,000 per share)</t>
  </si>
  <si>
    <t xml:space="preserve">Items that will not be reclassified subsequently to </t>
  </si>
  <si>
    <t>- Remeasurements of post-employment benefit obligations</t>
  </si>
  <si>
    <t xml:space="preserve">- Income tax on items that will not be reclassified </t>
  </si>
  <si>
    <t xml:space="preserve">  subsequently to profit or loss</t>
  </si>
  <si>
    <t>Cash generated from operations</t>
  </si>
  <si>
    <t>Dividends received from subsidiaries</t>
  </si>
  <si>
    <t>Establishment of subsidiaries</t>
  </si>
  <si>
    <t>Proceeds from long-term loans from related party</t>
  </si>
  <si>
    <t>from related party</t>
  </si>
  <si>
    <t>Dividends paid</t>
  </si>
  <si>
    <t xml:space="preserve">Revenue from construction under a </t>
  </si>
  <si>
    <t>Total comprehensive income (expense)</t>
  </si>
  <si>
    <t>for the year</t>
  </si>
  <si>
    <t>Deposits at financial institutions</t>
  </si>
  <si>
    <t>used as collateral</t>
  </si>
  <si>
    <t>Premium on business combination</t>
  </si>
  <si>
    <t>under common control</t>
  </si>
  <si>
    <t>- Losses on wirte-off and disposal of equipment</t>
  </si>
  <si>
    <t>and assets under construction</t>
  </si>
  <si>
    <t>Cash payments for purchase of plant, equipment</t>
  </si>
  <si>
    <t>Interest paid capitalised in plant and equipment</t>
  </si>
  <si>
    <t>- Revenue department receivables</t>
  </si>
  <si>
    <t>- Purchases of building and equipment by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</si>
</sst>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(* #,##0_);_(* \(#,##0\);_(* &quot;-&quot;??_);_(@_)"/>
  </numFmts>
  <fonts count="1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rgb="FF202124"/>
      <name val="Arial"/>
      <family val="2"/>
    </font>
    <font>
      <b/>
      <sz val="9"/>
      <color rgb="FF202124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164" fontId="7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left" vertical="center"/>
    </xf>
    <xf numFmtId="164" fontId="7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2" applyNumberFormat="1" applyFont="1" applyFill="1" applyBorder="1" applyAlignment="1">
      <alignment horizontal="left" vertical="center"/>
    </xf>
    <xf numFmtId="0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left"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vertical="center"/>
    </xf>
    <xf numFmtId="171" fontId="7" fillId="0" borderId="0" xfId="5" applyNumberFormat="1" applyFont="1" applyAlignment="1">
      <alignment horizontal="right" vertical="center"/>
    </xf>
    <xf numFmtId="165" fontId="7" fillId="0" borderId="0" xfId="1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8" fillId="0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right" vertical="center"/>
    </xf>
    <xf numFmtId="164" fontId="8" fillId="0" borderId="0" xfId="2" quotePrefix="1" applyNumberFormat="1" applyFont="1" applyFill="1" applyBorder="1" applyAlignment="1">
      <alignment horizontal="left" vertical="center"/>
    </xf>
    <xf numFmtId="0" fontId="8" fillId="0" borderId="0" xfId="2" quotePrefix="1" applyNumberFormat="1" applyFont="1" applyFill="1" applyBorder="1" applyAlignment="1">
      <alignment horizontal="center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0" fontId="7" fillId="0" borderId="1" xfId="2" applyNumberFormat="1" applyFont="1" applyFill="1" applyBorder="1" applyAlignment="1">
      <alignment horizontal="left" vertical="center"/>
    </xf>
    <xf numFmtId="165" fontId="7" fillId="2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 shrinkToFit="1"/>
    </xf>
    <xf numFmtId="165" fontId="8" fillId="0" borderId="1" xfId="2" applyNumberFormat="1" applyFont="1" applyFill="1" applyBorder="1" applyAlignment="1">
      <alignment vertical="center" shrinkToFit="1"/>
    </xf>
    <xf numFmtId="165" fontId="8" fillId="2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left" vertical="center"/>
    </xf>
    <xf numFmtId="0" fontId="7" fillId="0" borderId="0" xfId="5" applyFont="1" applyAlignment="1">
      <alignment vertical="center"/>
    </xf>
    <xf numFmtId="164" fontId="8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4" fontId="8" fillId="2" borderId="0" xfId="2" applyNumberFormat="1" applyFont="1" applyFill="1" applyBorder="1" applyAlignment="1">
      <alignment horizontal="left" vertical="center"/>
    </xf>
    <xf numFmtId="166" fontId="8" fillId="2" borderId="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5" applyFont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left" vertical="center"/>
    </xf>
    <xf numFmtId="166" fontId="8" fillId="2" borderId="0" xfId="2" applyNumberFormat="1" applyFont="1" applyFill="1" applyAlignment="1">
      <alignment horizontal="left" vertical="center"/>
    </xf>
    <xf numFmtId="166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8" fontId="8" fillId="0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left" vertical="center"/>
    </xf>
    <xf numFmtId="164" fontId="8" fillId="2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6" fontId="8" fillId="2" borderId="0" xfId="2" applyNumberFormat="1" applyFont="1" applyFill="1" applyBorder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Fill="1" applyBorder="1" applyAlignment="1">
      <alignment horizontal="right" vertical="center"/>
    </xf>
    <xf numFmtId="170" fontId="8" fillId="2" borderId="0" xfId="2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0" fontId="9" fillId="0" borderId="3" xfId="5" applyFont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166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0" fontId="8" fillId="0" borderId="0" xfId="2" quotePrefix="1" applyFont="1" applyFill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7" fillId="0" borderId="0" xfId="2" quotePrefix="1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left" vertical="center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left" vertical="center"/>
    </xf>
    <xf numFmtId="164" fontId="8" fillId="0" borderId="0" xfId="5" applyNumberFormat="1" applyFont="1" applyFill="1" applyBorder="1" applyAlignment="1">
      <alignment horizontal="center" vertical="center"/>
    </xf>
    <xf numFmtId="165" fontId="8" fillId="2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left" vertical="center"/>
    </xf>
    <xf numFmtId="165" fontId="8" fillId="0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horizontal="left" vertical="center"/>
    </xf>
    <xf numFmtId="165" fontId="8" fillId="2" borderId="1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left" vertical="center"/>
    </xf>
    <xf numFmtId="169" fontId="8" fillId="2" borderId="0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2" applyNumberFormat="1" applyFont="1" applyFill="1" applyBorder="1" applyAlignment="1">
      <alignment horizontal="left" vertical="center"/>
    </xf>
    <xf numFmtId="0" fontId="9" fillId="0" borderId="0" xfId="5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171" fontId="7" fillId="0" borderId="1" xfId="5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164" fontId="12" fillId="0" borderId="0" xfId="2" applyNumberFormat="1" applyFont="1" applyFill="1" applyBorder="1" applyAlignment="1">
      <alignment horizontal="left" vertical="center"/>
    </xf>
    <xf numFmtId="164" fontId="12" fillId="0" borderId="0" xfId="2" applyNumberFormat="1" applyFont="1" applyFill="1" applyBorder="1" applyAlignment="1">
      <alignment horizontal="center" vertical="center"/>
    </xf>
    <xf numFmtId="165" fontId="12" fillId="2" borderId="0" xfId="2" applyNumberFormat="1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2" fillId="2" borderId="0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4" xfId="2" applyNumberFormat="1" applyFont="1" applyFill="1" applyBorder="1" applyAlignment="1">
      <alignment horizontal="right" vertical="center"/>
    </xf>
    <xf numFmtId="0" fontId="7" fillId="0" borderId="4" xfId="2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left" vertical="center"/>
    </xf>
    <xf numFmtId="0" fontId="7" fillId="0" borderId="1" xfId="5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71" fontId="7" fillId="0" borderId="3" xfId="5" applyNumberFormat="1" applyFont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left" vertical="center" shrinkToFit="1"/>
    </xf>
    <xf numFmtId="0" fontId="8" fillId="0" borderId="0" xfId="0" applyFont="1" applyFill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0DAT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oh\kjoh2\CAC\NEW_WK\NEWWK4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Banpu%20Power%20Public%20Company%20Limited/Banpu%20Power%20Dec21-TFRS/Banpu%20Power_Dec21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  <sheetName val="SK I DCF Valu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  <sheetName val="Input sheet"/>
      <sheetName val="Ratings"/>
      <sheetName val="Assumptions"/>
      <sheetName val="Capex Input"/>
      <sheetName val="CF"/>
      <sheetName val="Debt finance schedule"/>
      <sheetName val="BS"/>
      <sheetName val="PL"/>
      <sheetName val="Opl adjustment"/>
      <sheetName val="物件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9-10 BS"/>
      <sheetName val="E11-12 PL"/>
      <sheetName val="E13 Change Conso"/>
      <sheetName val="E14 Change Com"/>
      <sheetName val="E15-17 CF"/>
    </sheetNames>
    <sheetDataSet>
      <sheetData sheetId="0"/>
      <sheetData sheetId="1">
        <row r="3">
          <cell r="A3" t="str">
            <v>For the year ended 31 December 2021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  <pageSetUpPr fitToPage="1"/>
  </sheetPr>
  <dimension ref="A1:L160"/>
  <sheetViews>
    <sheetView zoomScaleNormal="100" zoomScaleSheetLayoutView="110" workbookViewId="0">
      <selection activeCell="C11" sqref="C11"/>
    </sheetView>
  </sheetViews>
  <sheetFormatPr defaultColWidth="9.42578125" defaultRowHeight="16.5" customHeight="1" x14ac:dyDescent="0.25"/>
  <cols>
    <col min="1" max="2" width="1.42578125" style="13" customWidth="1"/>
    <col min="3" max="3" width="37" style="13" customWidth="1"/>
    <col min="4" max="4" width="7.5703125" style="2" customWidth="1"/>
    <col min="5" max="5" width="0.5703125" style="2" customWidth="1"/>
    <col min="6" max="6" width="12.42578125" style="22" bestFit="1" customWidth="1"/>
    <col min="7" max="7" width="0.5703125" style="21" customWidth="1"/>
    <col min="8" max="8" width="12.42578125" style="22" bestFit="1" customWidth="1"/>
    <col min="9" max="9" width="0.5703125" style="21" customWidth="1"/>
    <col min="10" max="10" width="12.28515625" style="22" bestFit="1" customWidth="1"/>
    <col min="11" max="11" width="0.5703125" style="22" customWidth="1"/>
    <col min="12" max="12" width="12.42578125" style="22" bestFit="1" customWidth="1"/>
    <col min="13" max="16384" width="9.42578125" style="12"/>
  </cols>
  <sheetData>
    <row r="1" spans="1:12" s="5" customFormat="1" ht="16.5" customHeight="1" x14ac:dyDescent="0.25">
      <c r="A1" s="1" t="s">
        <v>8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s="5" customFormat="1" ht="16.5" customHeight="1" x14ac:dyDescent="0.25">
      <c r="A2" s="6" t="s">
        <v>6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s="5" customFormat="1" ht="16.5" customHeight="1" x14ac:dyDescent="0.25">
      <c r="A3" s="7" t="s">
        <v>7</v>
      </c>
      <c r="B3" s="8"/>
      <c r="C3" s="8"/>
      <c r="D3" s="9"/>
      <c r="E3" s="9"/>
      <c r="F3" s="10"/>
      <c r="G3" s="11"/>
      <c r="H3" s="10"/>
      <c r="I3" s="11"/>
      <c r="J3" s="10"/>
      <c r="K3" s="10"/>
      <c r="L3" s="10"/>
    </row>
    <row r="4" spans="1:12" s="5" customFormat="1" ht="16.5" customHeight="1" x14ac:dyDescent="0.25">
      <c r="A4" s="128"/>
      <c r="B4" s="1"/>
      <c r="C4" s="1"/>
      <c r="D4" s="2"/>
      <c r="E4" s="2"/>
      <c r="F4" s="3"/>
      <c r="G4" s="4"/>
      <c r="H4" s="3"/>
      <c r="I4" s="4"/>
      <c r="J4" s="3"/>
      <c r="K4" s="3"/>
      <c r="L4" s="3"/>
    </row>
    <row r="6" spans="1:12" ht="16.5" customHeight="1" x14ac:dyDescent="0.25">
      <c r="F6" s="168" t="s">
        <v>135</v>
      </c>
      <c r="G6" s="168"/>
      <c r="H6" s="168"/>
      <c r="I6" s="4"/>
      <c r="J6" s="168" t="s">
        <v>136</v>
      </c>
      <c r="K6" s="168"/>
      <c r="L6" s="168"/>
    </row>
    <row r="7" spans="1:12" ht="16.5" customHeight="1" x14ac:dyDescent="0.25">
      <c r="A7" s="12"/>
      <c r="D7" s="14"/>
      <c r="E7" s="14"/>
      <c r="F7" s="170" t="s">
        <v>134</v>
      </c>
      <c r="G7" s="170"/>
      <c r="H7" s="170"/>
      <c r="I7" s="15"/>
      <c r="J7" s="170" t="s">
        <v>59</v>
      </c>
      <c r="K7" s="170"/>
      <c r="L7" s="170"/>
    </row>
    <row r="8" spans="1:12" ht="16.5" customHeight="1" x14ac:dyDescent="0.25">
      <c r="F8" s="16" t="s">
        <v>3</v>
      </c>
      <c r="G8" s="17"/>
      <c r="H8" s="16" t="s">
        <v>4</v>
      </c>
      <c r="I8" s="4"/>
      <c r="J8" s="16" t="s">
        <v>3</v>
      </c>
      <c r="K8" s="17"/>
      <c r="L8" s="16" t="s">
        <v>4</v>
      </c>
    </row>
    <row r="9" spans="1:12" ht="16.5" customHeight="1" x14ac:dyDescent="0.25">
      <c r="D9" s="9" t="s">
        <v>9</v>
      </c>
      <c r="F9" s="18" t="s">
        <v>5</v>
      </c>
      <c r="G9" s="17"/>
      <c r="H9" s="18" t="s">
        <v>5</v>
      </c>
      <c r="I9" s="4"/>
      <c r="J9" s="18" t="s">
        <v>5</v>
      </c>
      <c r="K9" s="17"/>
      <c r="L9" s="18" t="s">
        <v>5</v>
      </c>
    </row>
    <row r="10" spans="1:12" ht="16.5" customHeight="1" x14ac:dyDescent="0.25">
      <c r="D10" s="19"/>
      <c r="E10" s="19"/>
      <c r="F10" s="20"/>
      <c r="J10" s="20"/>
    </row>
    <row r="11" spans="1:12" ht="16.5" customHeight="1" x14ac:dyDescent="0.25">
      <c r="A11" s="6" t="s">
        <v>10</v>
      </c>
      <c r="F11" s="20"/>
      <c r="J11" s="20"/>
    </row>
    <row r="12" spans="1:12" ht="16.5" customHeight="1" x14ac:dyDescent="0.25">
      <c r="A12" s="6"/>
      <c r="D12" s="19"/>
      <c r="E12" s="19"/>
      <c r="F12" s="20"/>
      <c r="J12" s="20"/>
    </row>
    <row r="13" spans="1:12" ht="16.5" customHeight="1" x14ac:dyDescent="0.25">
      <c r="A13" s="6" t="s">
        <v>11</v>
      </c>
      <c r="D13" s="19"/>
      <c r="E13" s="19"/>
      <c r="F13" s="20"/>
      <c r="J13" s="20"/>
    </row>
    <row r="14" spans="1:12" ht="16.5" customHeight="1" x14ac:dyDescent="0.25">
      <c r="D14" s="19"/>
      <c r="E14" s="19"/>
      <c r="F14" s="20"/>
      <c r="J14" s="20"/>
    </row>
    <row r="15" spans="1:12" ht="16.5" customHeight="1" x14ac:dyDescent="0.25">
      <c r="A15" s="23" t="s">
        <v>12</v>
      </c>
      <c r="D15" s="19">
        <v>9</v>
      </c>
      <c r="E15" s="19"/>
      <c r="F15" s="20">
        <v>54473627</v>
      </c>
      <c r="H15" s="22">
        <v>33470929</v>
      </c>
      <c r="I15" s="22"/>
      <c r="J15" s="20">
        <v>34742598</v>
      </c>
      <c r="L15" s="22">
        <v>14983309</v>
      </c>
    </row>
    <row r="16" spans="1:12" ht="16.5" customHeight="1" x14ac:dyDescent="0.25">
      <c r="A16" s="23" t="s">
        <v>113</v>
      </c>
      <c r="D16" s="19">
        <v>11</v>
      </c>
      <c r="E16" s="19"/>
      <c r="F16" s="20">
        <v>207473956</v>
      </c>
      <c r="H16" s="22">
        <v>190234551</v>
      </c>
      <c r="I16" s="22"/>
      <c r="J16" s="20">
        <v>71039726</v>
      </c>
      <c r="L16" s="22">
        <v>60515239</v>
      </c>
    </row>
    <row r="17" spans="1:12" ht="16.5" customHeight="1" x14ac:dyDescent="0.25">
      <c r="A17" s="23" t="s">
        <v>69</v>
      </c>
      <c r="B17" s="23"/>
      <c r="D17" s="19">
        <v>31.4</v>
      </c>
      <c r="E17" s="19"/>
      <c r="F17" s="20">
        <v>14521132</v>
      </c>
      <c r="H17" s="22">
        <v>3059548</v>
      </c>
      <c r="I17" s="22"/>
      <c r="J17" s="20">
        <v>34466656</v>
      </c>
      <c r="L17" s="22">
        <v>19802495</v>
      </c>
    </row>
    <row r="18" spans="1:12" ht="16.5" customHeight="1" x14ac:dyDescent="0.25">
      <c r="A18" s="23" t="s">
        <v>140</v>
      </c>
      <c r="D18" s="19"/>
      <c r="E18" s="19"/>
      <c r="F18" s="20"/>
      <c r="I18" s="22"/>
      <c r="J18" s="20"/>
    </row>
    <row r="19" spans="1:12" ht="16.5" customHeight="1" x14ac:dyDescent="0.25">
      <c r="B19" s="23" t="s">
        <v>71</v>
      </c>
      <c r="D19" s="19">
        <v>31.5</v>
      </c>
      <c r="E19" s="19"/>
      <c r="F19" s="20">
        <v>0</v>
      </c>
      <c r="H19" s="22">
        <v>0</v>
      </c>
      <c r="I19" s="22"/>
      <c r="J19" s="20">
        <v>24000000</v>
      </c>
      <c r="L19" s="22">
        <v>18000000</v>
      </c>
    </row>
    <row r="20" spans="1:12" ht="16.5" customHeight="1" x14ac:dyDescent="0.25">
      <c r="A20" s="13" t="s">
        <v>114</v>
      </c>
      <c r="D20" s="19">
        <v>13</v>
      </c>
      <c r="E20" s="19"/>
      <c r="F20" s="20">
        <v>114129244</v>
      </c>
      <c r="H20" s="22">
        <v>52991602</v>
      </c>
      <c r="I20" s="22"/>
      <c r="J20" s="20">
        <v>107255633</v>
      </c>
      <c r="L20" s="22">
        <v>46913905</v>
      </c>
    </row>
    <row r="21" spans="1:12" ht="16.5" customHeight="1" x14ac:dyDescent="0.25">
      <c r="A21" s="23" t="s">
        <v>13</v>
      </c>
      <c r="D21" s="19"/>
      <c r="E21" s="19"/>
      <c r="F21" s="24">
        <v>8457509</v>
      </c>
      <c r="H21" s="25">
        <v>8765991</v>
      </c>
      <c r="J21" s="24">
        <f>2716268</f>
        <v>2716268</v>
      </c>
      <c r="L21" s="25">
        <v>1499317</v>
      </c>
    </row>
    <row r="22" spans="1:12" ht="16.5" customHeight="1" x14ac:dyDescent="0.25">
      <c r="D22" s="19"/>
      <c r="E22" s="19"/>
      <c r="F22" s="20"/>
      <c r="J22" s="20"/>
    </row>
    <row r="23" spans="1:12" ht="16.5" customHeight="1" x14ac:dyDescent="0.25">
      <c r="A23" s="6" t="s">
        <v>128</v>
      </c>
      <c r="D23" s="19"/>
      <c r="E23" s="19"/>
      <c r="F23" s="24">
        <f>SUM(F15:F21)</f>
        <v>399055468</v>
      </c>
      <c r="H23" s="25">
        <f>SUM(H15:H21)</f>
        <v>288522621</v>
      </c>
      <c r="J23" s="24">
        <f>SUM(J15:J21)</f>
        <v>274220881</v>
      </c>
      <c r="L23" s="25">
        <f>SUM(L15:L21)</f>
        <v>161714265</v>
      </c>
    </row>
    <row r="24" spans="1:12" ht="16.5" customHeight="1" x14ac:dyDescent="0.25">
      <c r="A24" s="1"/>
      <c r="D24" s="19"/>
      <c r="E24" s="19"/>
      <c r="F24" s="20"/>
      <c r="J24" s="20"/>
    </row>
    <row r="25" spans="1:12" ht="16.5" customHeight="1" x14ac:dyDescent="0.25">
      <c r="A25" s="6" t="s">
        <v>14</v>
      </c>
      <c r="D25" s="19"/>
      <c r="E25" s="19"/>
      <c r="F25" s="20"/>
      <c r="J25" s="20"/>
    </row>
    <row r="26" spans="1:12" ht="16.5" customHeight="1" x14ac:dyDescent="0.25">
      <c r="A26" s="1"/>
      <c r="D26" s="19"/>
      <c r="E26" s="19"/>
      <c r="F26" s="20"/>
      <c r="J26" s="20"/>
    </row>
    <row r="27" spans="1:12" ht="16.5" customHeight="1" x14ac:dyDescent="0.25">
      <c r="A27" s="23" t="s">
        <v>228</v>
      </c>
      <c r="D27" s="19"/>
      <c r="E27" s="19"/>
      <c r="F27" s="20"/>
      <c r="J27" s="20"/>
    </row>
    <row r="28" spans="1:12" ht="16.5" customHeight="1" x14ac:dyDescent="0.25">
      <c r="A28" s="12"/>
      <c r="B28" s="23" t="s">
        <v>229</v>
      </c>
      <c r="D28" s="19">
        <v>10</v>
      </c>
      <c r="E28" s="19"/>
      <c r="F28" s="20">
        <v>73764616</v>
      </c>
      <c r="H28" s="22">
        <v>89731266</v>
      </c>
      <c r="I28" s="22"/>
      <c r="J28" s="20">
        <v>0</v>
      </c>
      <c r="L28" s="22">
        <v>0</v>
      </c>
    </row>
    <row r="29" spans="1:12" ht="16.5" customHeight="1" x14ac:dyDescent="0.25">
      <c r="A29" s="148" t="s">
        <v>146</v>
      </c>
      <c r="B29" s="26"/>
      <c r="D29" s="19">
        <v>12</v>
      </c>
      <c r="E29" s="19"/>
      <c r="F29" s="20">
        <v>105952727</v>
      </c>
      <c r="H29" s="22">
        <v>89666411</v>
      </c>
      <c r="I29" s="22"/>
      <c r="J29" s="20">
        <v>0</v>
      </c>
      <c r="L29" s="22">
        <v>0</v>
      </c>
    </row>
    <row r="30" spans="1:12" ht="16.5" customHeight="1" x14ac:dyDescent="0.25">
      <c r="A30" s="23" t="s">
        <v>46</v>
      </c>
      <c r="D30" s="19">
        <v>31.5</v>
      </c>
      <c r="E30" s="19"/>
      <c r="F30" s="20">
        <v>0</v>
      </c>
      <c r="H30" s="22">
        <v>0</v>
      </c>
      <c r="I30" s="22"/>
      <c r="J30" s="20">
        <v>391588735</v>
      </c>
      <c r="L30" s="22">
        <v>398593072</v>
      </c>
    </row>
    <row r="31" spans="1:12" ht="16.5" customHeight="1" x14ac:dyDescent="0.25">
      <c r="A31" s="23" t="s">
        <v>72</v>
      </c>
      <c r="D31" s="19">
        <v>14</v>
      </c>
      <c r="E31" s="19"/>
      <c r="F31" s="20">
        <v>0</v>
      </c>
      <c r="H31" s="22">
        <v>0</v>
      </c>
      <c r="I31" s="22"/>
      <c r="J31" s="20">
        <v>425879971</v>
      </c>
      <c r="L31" s="22">
        <v>267881971</v>
      </c>
    </row>
    <row r="32" spans="1:12" ht="16.5" customHeight="1" x14ac:dyDescent="0.25">
      <c r="A32" s="148" t="s">
        <v>197</v>
      </c>
      <c r="D32" s="19"/>
      <c r="E32" s="19"/>
      <c r="F32" s="20">
        <v>0</v>
      </c>
      <c r="H32" s="22">
        <v>2872271</v>
      </c>
      <c r="I32" s="22"/>
      <c r="J32" s="20">
        <v>0</v>
      </c>
      <c r="L32" s="22">
        <v>0</v>
      </c>
    </row>
    <row r="33" spans="1:12" ht="16.5" customHeight="1" x14ac:dyDescent="0.25">
      <c r="A33" s="148" t="s">
        <v>133</v>
      </c>
      <c r="D33" s="19"/>
      <c r="E33" s="19"/>
      <c r="F33" s="20">
        <v>6200000</v>
      </c>
      <c r="H33" s="22">
        <v>6000000</v>
      </c>
      <c r="I33" s="22"/>
      <c r="J33" s="20">
        <v>0</v>
      </c>
      <c r="L33" s="22">
        <v>0</v>
      </c>
    </row>
    <row r="34" spans="1:12" ht="16.5" customHeight="1" x14ac:dyDescent="0.25">
      <c r="A34" s="23" t="s">
        <v>47</v>
      </c>
      <c r="D34" s="27">
        <v>15</v>
      </c>
      <c r="E34" s="27"/>
      <c r="F34" s="20">
        <v>1986427521</v>
      </c>
      <c r="H34" s="22">
        <v>2054996719</v>
      </c>
      <c r="I34" s="22"/>
      <c r="J34" s="20">
        <v>625276347</v>
      </c>
      <c r="L34" s="22">
        <v>689836425</v>
      </c>
    </row>
    <row r="35" spans="1:12" ht="16.5" customHeight="1" x14ac:dyDescent="0.25">
      <c r="A35" s="23" t="s">
        <v>73</v>
      </c>
      <c r="D35" s="27">
        <v>16</v>
      </c>
      <c r="E35" s="27"/>
      <c r="F35" s="20">
        <v>61975230</v>
      </c>
      <c r="H35" s="22">
        <v>65367487</v>
      </c>
      <c r="I35" s="22"/>
      <c r="J35" s="20">
        <v>20818753</v>
      </c>
      <c r="L35" s="22">
        <v>22503640</v>
      </c>
    </row>
    <row r="36" spans="1:12" ht="16.5" customHeight="1" x14ac:dyDescent="0.25">
      <c r="A36" s="23" t="s">
        <v>17</v>
      </c>
      <c r="D36" s="27">
        <v>17</v>
      </c>
      <c r="E36" s="27"/>
      <c r="F36" s="20">
        <v>31911256</v>
      </c>
      <c r="H36" s="22">
        <v>32942503</v>
      </c>
      <c r="I36" s="22"/>
      <c r="J36" s="20">
        <v>3445599</v>
      </c>
      <c r="L36" s="22">
        <v>3775260</v>
      </c>
    </row>
    <row r="37" spans="1:12" ht="16.5" customHeight="1" x14ac:dyDescent="0.25">
      <c r="A37" s="148" t="s">
        <v>142</v>
      </c>
      <c r="B37" s="148"/>
      <c r="D37" s="27"/>
      <c r="E37" s="27"/>
      <c r="F37" s="20">
        <v>58328018</v>
      </c>
      <c r="H37" s="22">
        <v>56859511</v>
      </c>
      <c r="I37" s="22">
        <v>0</v>
      </c>
      <c r="J37" s="20">
        <v>0</v>
      </c>
      <c r="L37" s="22">
        <v>0</v>
      </c>
    </row>
    <row r="38" spans="1:12" ht="16.5" customHeight="1" x14ac:dyDescent="0.25">
      <c r="A38" s="23" t="s">
        <v>48</v>
      </c>
      <c r="D38" s="27">
        <v>18</v>
      </c>
      <c r="E38" s="27"/>
      <c r="F38" s="20">
        <v>3392625</v>
      </c>
      <c r="H38" s="22">
        <v>3092852</v>
      </c>
      <c r="I38" s="22"/>
      <c r="J38" s="20">
        <v>2202352</v>
      </c>
      <c r="L38" s="22">
        <v>2204309</v>
      </c>
    </row>
    <row r="39" spans="1:12" ht="16.5" customHeight="1" x14ac:dyDescent="0.25">
      <c r="A39" s="23" t="s">
        <v>141</v>
      </c>
      <c r="D39" s="27"/>
      <c r="E39" s="27"/>
      <c r="F39" s="24">
        <v>21112139</v>
      </c>
      <c r="H39" s="25">
        <v>382549</v>
      </c>
      <c r="I39" s="22"/>
      <c r="J39" s="24">
        <v>20729591</v>
      </c>
      <c r="L39" s="25">
        <v>0</v>
      </c>
    </row>
    <row r="40" spans="1:12" ht="16.5" customHeight="1" x14ac:dyDescent="0.25">
      <c r="D40" s="19"/>
      <c r="E40" s="19"/>
      <c r="F40" s="20"/>
      <c r="I40" s="22"/>
      <c r="J40" s="20"/>
    </row>
    <row r="41" spans="1:12" ht="16.5" customHeight="1" x14ac:dyDescent="0.25">
      <c r="A41" s="6" t="s">
        <v>15</v>
      </c>
      <c r="D41" s="19"/>
      <c r="E41" s="19"/>
      <c r="F41" s="24">
        <f>SUM(F28:F39)</f>
        <v>2349064132</v>
      </c>
      <c r="H41" s="25">
        <f>SUM(H28:H39)</f>
        <v>2401911569</v>
      </c>
      <c r="J41" s="24">
        <f>SUM(J28:J39)</f>
        <v>1489941348</v>
      </c>
      <c r="L41" s="25">
        <f>SUM(L28:L39)</f>
        <v>1384794677</v>
      </c>
    </row>
    <row r="42" spans="1:12" ht="16.5" customHeight="1" x14ac:dyDescent="0.25">
      <c r="A42" s="23"/>
      <c r="D42" s="19"/>
      <c r="E42" s="19"/>
      <c r="F42" s="20"/>
      <c r="J42" s="20"/>
    </row>
    <row r="43" spans="1:12" ht="16.5" customHeight="1" thickBot="1" x14ac:dyDescent="0.3">
      <c r="A43" s="6" t="s">
        <v>16</v>
      </c>
      <c r="F43" s="28">
        <f>SUM(F23+F41)</f>
        <v>2748119600</v>
      </c>
      <c r="H43" s="29">
        <f>SUM(H23+H41)</f>
        <v>2690434190</v>
      </c>
      <c r="J43" s="28">
        <f>SUM(J23+J41)</f>
        <v>1764162229</v>
      </c>
      <c r="L43" s="29">
        <f>SUM(L23+L41)</f>
        <v>1546508942</v>
      </c>
    </row>
    <row r="44" spans="1:12" ht="16.5" customHeight="1" thickTop="1" x14ac:dyDescent="0.25"/>
    <row r="45" spans="1:12" ht="9" customHeight="1" x14ac:dyDescent="0.25"/>
    <row r="46" spans="1:12" ht="15.75" customHeight="1" x14ac:dyDescent="0.25"/>
    <row r="47" spans="1:12" ht="21" customHeight="1" x14ac:dyDescent="0.25"/>
    <row r="48" spans="1:12" ht="21" customHeight="1" x14ac:dyDescent="0.25"/>
    <row r="49" spans="1:12" ht="21" customHeight="1" x14ac:dyDescent="0.25"/>
    <row r="50" spans="1:12" ht="16.5" customHeight="1" x14ac:dyDescent="0.25">
      <c r="A50" s="13" t="s">
        <v>18</v>
      </c>
    </row>
    <row r="52" spans="1:12" ht="12.75" customHeight="1" x14ac:dyDescent="0.25"/>
    <row r="53" spans="1:12" ht="21.95" customHeight="1" x14ac:dyDescent="0.25">
      <c r="A53" s="171" t="s">
        <v>206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2"/>
      <c r="E54" s="2"/>
      <c r="F54" s="3"/>
      <c r="G54" s="4"/>
      <c r="H54" s="3"/>
      <c r="I54" s="4"/>
      <c r="J54" s="3"/>
      <c r="K54" s="3"/>
      <c r="L54" s="3"/>
    </row>
    <row r="55" spans="1:12" s="5" customFormat="1" ht="16.5" customHeight="1" x14ac:dyDescent="0.25">
      <c r="A55" s="6" t="s">
        <v>6</v>
      </c>
      <c r="B55" s="1"/>
      <c r="C55" s="1"/>
      <c r="D55" s="2"/>
      <c r="E55" s="2"/>
      <c r="F55" s="3"/>
      <c r="G55" s="4"/>
      <c r="H55" s="3"/>
      <c r="I55" s="4"/>
      <c r="J55" s="3"/>
      <c r="K55" s="3"/>
      <c r="L55" s="3"/>
    </row>
    <row r="56" spans="1:12" s="5" customFormat="1" ht="16.5" customHeight="1" x14ac:dyDescent="0.25">
      <c r="A56" s="30" t="str">
        <f>A3</f>
        <v>As at 31 December 2021</v>
      </c>
      <c r="B56" s="8"/>
      <c r="C56" s="8"/>
      <c r="D56" s="9"/>
      <c r="E56" s="9"/>
      <c r="F56" s="10"/>
      <c r="G56" s="11"/>
      <c r="H56" s="10"/>
      <c r="I56" s="11"/>
      <c r="J56" s="10"/>
      <c r="K56" s="10"/>
      <c r="L56" s="10"/>
    </row>
    <row r="57" spans="1:12" s="5" customFormat="1" ht="16.5" customHeight="1" x14ac:dyDescent="0.25">
      <c r="A57" s="129"/>
      <c r="B57" s="1"/>
      <c r="C57" s="1"/>
      <c r="D57" s="2"/>
      <c r="E57" s="2"/>
      <c r="F57" s="3"/>
      <c r="G57" s="4"/>
      <c r="H57" s="3"/>
      <c r="I57" s="4"/>
      <c r="J57" s="3"/>
      <c r="K57" s="3"/>
      <c r="L57" s="3"/>
    </row>
    <row r="59" spans="1:12" ht="16.5" customHeight="1" x14ac:dyDescent="0.25">
      <c r="F59" s="168" t="s">
        <v>60</v>
      </c>
      <c r="G59" s="168"/>
      <c r="H59" s="168"/>
      <c r="I59" s="4"/>
      <c r="J59" s="168" t="s">
        <v>61</v>
      </c>
      <c r="K59" s="168"/>
      <c r="L59" s="168"/>
    </row>
    <row r="60" spans="1:12" ht="16.5" customHeight="1" x14ac:dyDescent="0.25">
      <c r="A60" s="12"/>
      <c r="D60" s="14"/>
      <c r="E60" s="14"/>
      <c r="F60" s="169" t="s">
        <v>59</v>
      </c>
      <c r="G60" s="169"/>
      <c r="H60" s="169"/>
      <c r="I60" s="15"/>
      <c r="J60" s="169" t="s">
        <v>59</v>
      </c>
      <c r="K60" s="169"/>
      <c r="L60" s="169"/>
    </row>
    <row r="61" spans="1:12" ht="16.5" customHeight="1" x14ac:dyDescent="0.25">
      <c r="F61" s="16" t="s">
        <v>3</v>
      </c>
      <c r="G61" s="17"/>
      <c r="H61" s="16" t="s">
        <v>4</v>
      </c>
      <c r="I61" s="4"/>
      <c r="J61" s="16" t="s">
        <v>3</v>
      </c>
      <c r="K61" s="17"/>
      <c r="L61" s="16" t="s">
        <v>4</v>
      </c>
    </row>
    <row r="62" spans="1:12" ht="16.5" customHeight="1" x14ac:dyDescent="0.25">
      <c r="D62" s="9" t="s">
        <v>9</v>
      </c>
      <c r="F62" s="18" t="s">
        <v>5</v>
      </c>
      <c r="G62" s="17"/>
      <c r="H62" s="18" t="s">
        <v>5</v>
      </c>
      <c r="I62" s="4"/>
      <c r="J62" s="18" t="s">
        <v>5</v>
      </c>
      <c r="K62" s="17"/>
      <c r="L62" s="18" t="s">
        <v>5</v>
      </c>
    </row>
    <row r="63" spans="1:12" ht="16.5" customHeight="1" x14ac:dyDescent="0.25">
      <c r="F63" s="31"/>
      <c r="G63" s="4"/>
      <c r="H63" s="3"/>
      <c r="I63" s="4"/>
      <c r="J63" s="31"/>
      <c r="K63" s="3"/>
      <c r="L63" s="3"/>
    </row>
    <row r="64" spans="1:12" ht="16.5" customHeight="1" x14ac:dyDescent="0.25">
      <c r="A64" s="6" t="s">
        <v>19</v>
      </c>
      <c r="F64" s="20"/>
      <c r="J64" s="20"/>
    </row>
    <row r="65" spans="1:12" ht="16.5" customHeight="1" x14ac:dyDescent="0.25">
      <c r="A65" s="23"/>
      <c r="F65" s="20"/>
      <c r="J65" s="20"/>
    </row>
    <row r="66" spans="1:12" ht="16.5" customHeight="1" x14ac:dyDescent="0.25">
      <c r="A66" s="6" t="s">
        <v>20</v>
      </c>
      <c r="F66" s="20"/>
      <c r="J66" s="20"/>
    </row>
    <row r="67" spans="1:12" ht="16.5" customHeight="1" x14ac:dyDescent="0.25">
      <c r="D67" s="19"/>
      <c r="E67" s="19"/>
      <c r="F67" s="20"/>
      <c r="J67" s="20"/>
    </row>
    <row r="68" spans="1:12" ht="16.5" customHeight="1" x14ac:dyDescent="0.25">
      <c r="A68" s="23" t="s">
        <v>147</v>
      </c>
      <c r="D68" s="19"/>
      <c r="E68" s="19"/>
      <c r="F68" s="20">
        <v>12383100</v>
      </c>
      <c r="H68" s="22">
        <v>13667055</v>
      </c>
      <c r="I68" s="22"/>
      <c r="J68" s="20">
        <v>4094139</v>
      </c>
      <c r="L68" s="22">
        <v>10220330</v>
      </c>
    </row>
    <row r="69" spans="1:12" ht="16.5" customHeight="1" x14ac:dyDescent="0.25">
      <c r="A69" s="23" t="s">
        <v>129</v>
      </c>
      <c r="D69" s="19">
        <v>31.4</v>
      </c>
      <c r="E69" s="19"/>
      <c r="F69" s="20">
        <v>9059890</v>
      </c>
      <c r="H69" s="22">
        <v>2210769</v>
      </c>
      <c r="I69" s="22"/>
      <c r="J69" s="20">
        <v>2955248</v>
      </c>
      <c r="L69" s="22">
        <v>1441317</v>
      </c>
    </row>
    <row r="70" spans="1:12" ht="16.5" customHeight="1" x14ac:dyDescent="0.25">
      <c r="A70" s="172" t="s">
        <v>188</v>
      </c>
      <c r="B70" s="172"/>
      <c r="C70" s="172"/>
      <c r="D70" s="19">
        <v>31.4</v>
      </c>
      <c r="E70" s="19"/>
      <c r="F70" s="20">
        <v>50887537</v>
      </c>
      <c r="H70" s="22">
        <v>94720060</v>
      </c>
      <c r="I70" s="22"/>
      <c r="J70" s="20">
        <v>1804690</v>
      </c>
      <c r="L70" s="22">
        <v>856633</v>
      </c>
    </row>
    <row r="71" spans="1:12" ht="16.5" customHeight="1" x14ac:dyDescent="0.25">
      <c r="A71" s="148" t="s">
        <v>132</v>
      </c>
      <c r="B71" s="148"/>
      <c r="D71" s="19">
        <v>31.4</v>
      </c>
      <c r="E71" s="19"/>
      <c r="F71" s="20">
        <v>1957294</v>
      </c>
      <c r="H71" s="22">
        <v>4292300</v>
      </c>
      <c r="I71" s="22"/>
      <c r="J71" s="20">
        <v>0</v>
      </c>
      <c r="L71" s="22">
        <v>0</v>
      </c>
    </row>
    <row r="72" spans="1:12" ht="16.5" customHeight="1" x14ac:dyDescent="0.25">
      <c r="A72" s="23" t="s">
        <v>70</v>
      </c>
      <c r="B72" s="23"/>
      <c r="D72" s="19"/>
      <c r="E72" s="19"/>
      <c r="F72" s="20"/>
      <c r="I72" s="22"/>
      <c r="J72" s="20"/>
    </row>
    <row r="73" spans="1:12" ht="16.5" customHeight="1" x14ac:dyDescent="0.25">
      <c r="A73" s="23"/>
      <c r="B73" s="23" t="s">
        <v>74</v>
      </c>
      <c r="C73" s="23"/>
      <c r="D73" s="27">
        <v>19.100000000000001</v>
      </c>
      <c r="E73" s="27"/>
      <c r="F73" s="20">
        <v>222931478</v>
      </c>
      <c r="H73" s="22">
        <v>212231021</v>
      </c>
      <c r="I73" s="22"/>
      <c r="J73" s="20">
        <v>74847937</v>
      </c>
      <c r="L73" s="22">
        <v>74816811</v>
      </c>
    </row>
    <row r="74" spans="1:12" ht="16.5" customHeight="1" x14ac:dyDescent="0.25">
      <c r="A74" s="23" t="s">
        <v>70</v>
      </c>
      <c r="B74" s="23"/>
      <c r="D74" s="27"/>
      <c r="E74" s="27"/>
      <c r="F74" s="20"/>
      <c r="I74" s="22"/>
      <c r="J74" s="20"/>
    </row>
    <row r="75" spans="1:12" ht="16.5" customHeight="1" x14ac:dyDescent="0.25">
      <c r="A75" s="23"/>
      <c r="B75" s="23" t="s">
        <v>75</v>
      </c>
      <c r="D75" s="27">
        <v>31.6</v>
      </c>
      <c r="E75" s="27"/>
      <c r="F75" s="20">
        <v>12000000</v>
      </c>
      <c r="H75" s="22">
        <v>9000000</v>
      </c>
      <c r="I75" s="22"/>
      <c r="J75" s="20">
        <v>12000000</v>
      </c>
      <c r="L75" s="22">
        <v>9000000</v>
      </c>
    </row>
    <row r="76" spans="1:12" ht="16.5" customHeight="1" x14ac:dyDescent="0.25">
      <c r="A76" s="23" t="s">
        <v>76</v>
      </c>
      <c r="B76" s="23"/>
      <c r="D76" s="19"/>
      <c r="E76" s="27"/>
      <c r="F76" s="20">
        <v>2241188</v>
      </c>
      <c r="H76" s="22">
        <v>2419974</v>
      </c>
      <c r="I76" s="22"/>
      <c r="J76" s="20">
        <v>1232315</v>
      </c>
      <c r="L76" s="22">
        <v>1137544</v>
      </c>
    </row>
    <row r="77" spans="1:12" ht="16.5" customHeight="1" x14ac:dyDescent="0.25">
      <c r="A77" s="23" t="s">
        <v>49</v>
      </c>
      <c r="B77" s="23"/>
      <c r="D77" s="19"/>
      <c r="E77" s="19"/>
      <c r="F77" s="24">
        <v>24131532</v>
      </c>
      <c r="H77" s="25">
        <v>26223040</v>
      </c>
      <c r="I77" s="22"/>
      <c r="J77" s="24">
        <v>12898234</v>
      </c>
      <c r="L77" s="25">
        <v>13979432</v>
      </c>
    </row>
    <row r="78" spans="1:12" ht="16.5" customHeight="1" x14ac:dyDescent="0.25">
      <c r="A78" s="12"/>
      <c r="B78" s="26"/>
      <c r="D78" s="19"/>
      <c r="E78" s="19"/>
      <c r="F78" s="20"/>
      <c r="I78" s="22"/>
      <c r="J78" s="20"/>
    </row>
    <row r="79" spans="1:12" ht="16.5" customHeight="1" x14ac:dyDescent="0.25">
      <c r="A79" s="6" t="s">
        <v>21</v>
      </c>
      <c r="B79" s="12"/>
      <c r="D79" s="19"/>
      <c r="E79" s="19"/>
      <c r="F79" s="24">
        <f>SUM(F68:F77)</f>
        <v>335592019</v>
      </c>
      <c r="H79" s="25">
        <f>SUM(H68:H77)</f>
        <v>364764219</v>
      </c>
      <c r="J79" s="24">
        <f>SUM(J68:J77)</f>
        <v>109832563</v>
      </c>
      <c r="L79" s="25">
        <f>SUM(L68:L77)</f>
        <v>111452067</v>
      </c>
    </row>
    <row r="80" spans="1:12" ht="16.5" customHeight="1" x14ac:dyDescent="0.25">
      <c r="D80" s="19"/>
      <c r="E80" s="19"/>
      <c r="F80" s="20"/>
      <c r="J80" s="20"/>
    </row>
    <row r="81" spans="1:12" ht="16.5" customHeight="1" x14ac:dyDescent="0.25">
      <c r="A81" s="6" t="s">
        <v>22</v>
      </c>
      <c r="D81" s="19"/>
      <c r="E81" s="19"/>
      <c r="F81" s="20"/>
      <c r="J81" s="20"/>
    </row>
    <row r="82" spans="1:12" ht="16.5" customHeight="1" x14ac:dyDescent="0.25">
      <c r="D82" s="19"/>
      <c r="E82" s="19"/>
      <c r="F82" s="20"/>
      <c r="J82" s="20"/>
    </row>
    <row r="83" spans="1:12" s="32" customFormat="1" ht="16.5" customHeight="1" x14ac:dyDescent="0.25">
      <c r="A83" s="23" t="s">
        <v>50</v>
      </c>
      <c r="B83" s="13"/>
      <c r="C83" s="13"/>
      <c r="D83" s="27">
        <v>19.100000000000001</v>
      </c>
      <c r="E83" s="27"/>
      <c r="F83" s="20">
        <v>998521550</v>
      </c>
      <c r="G83" s="21"/>
      <c r="H83" s="22">
        <v>1195478401</v>
      </c>
      <c r="I83" s="21"/>
      <c r="J83" s="20">
        <v>374645425</v>
      </c>
      <c r="K83" s="22"/>
      <c r="L83" s="22">
        <v>449493361</v>
      </c>
    </row>
    <row r="84" spans="1:12" s="32" customFormat="1" ht="16.5" customHeight="1" x14ac:dyDescent="0.25">
      <c r="A84" s="23" t="s">
        <v>77</v>
      </c>
      <c r="B84" s="13"/>
      <c r="C84" s="13"/>
      <c r="D84" s="27">
        <v>31.6</v>
      </c>
      <c r="E84" s="27"/>
      <c r="F84" s="20">
        <v>207400000</v>
      </c>
      <c r="G84" s="21"/>
      <c r="H84" s="22">
        <v>133600000</v>
      </c>
      <c r="I84" s="21"/>
      <c r="J84" s="20">
        <v>207400000</v>
      </c>
      <c r="K84" s="22"/>
      <c r="L84" s="22">
        <v>133600000</v>
      </c>
    </row>
    <row r="85" spans="1:12" s="32" customFormat="1" ht="16.5" customHeight="1" x14ac:dyDescent="0.25">
      <c r="A85" s="23" t="s">
        <v>51</v>
      </c>
      <c r="B85" s="23"/>
      <c r="C85" s="23"/>
      <c r="D85" s="33"/>
      <c r="E85" s="27"/>
      <c r="F85" s="20">
        <v>68135563</v>
      </c>
      <c r="G85" s="21"/>
      <c r="H85" s="22">
        <v>69728242</v>
      </c>
      <c r="I85" s="21"/>
      <c r="J85" s="20">
        <v>22546044</v>
      </c>
      <c r="K85" s="22"/>
      <c r="L85" s="22">
        <v>23778360</v>
      </c>
    </row>
    <row r="86" spans="1:12" s="32" customFormat="1" ht="16.5" customHeight="1" x14ac:dyDescent="0.25">
      <c r="A86" s="23" t="s">
        <v>148</v>
      </c>
      <c r="B86" s="23"/>
      <c r="C86" s="23"/>
      <c r="D86" s="27"/>
      <c r="E86" s="27"/>
      <c r="F86" s="20">
        <v>4408755</v>
      </c>
      <c r="G86" s="21"/>
      <c r="H86" s="22">
        <v>4137037</v>
      </c>
      <c r="I86" s="21"/>
      <c r="J86" s="20">
        <v>3884681</v>
      </c>
      <c r="K86" s="22"/>
      <c r="L86" s="22">
        <v>3660176</v>
      </c>
    </row>
    <row r="87" spans="1:12" s="32" customFormat="1" ht="16.5" customHeight="1" x14ac:dyDescent="0.25">
      <c r="A87" s="148" t="s">
        <v>150</v>
      </c>
      <c r="B87" s="148"/>
      <c r="C87" s="148"/>
      <c r="D87" s="27">
        <v>20</v>
      </c>
      <c r="E87" s="27"/>
      <c r="F87" s="20">
        <v>49948609</v>
      </c>
      <c r="G87" s="21"/>
      <c r="H87" s="22">
        <v>42805805</v>
      </c>
      <c r="I87" s="21"/>
      <c r="J87" s="20">
        <v>17997999</v>
      </c>
      <c r="K87" s="22"/>
      <c r="L87" s="22">
        <v>18760150</v>
      </c>
    </row>
    <row r="88" spans="1:12" s="32" customFormat="1" ht="16.5" customHeight="1" x14ac:dyDescent="0.25">
      <c r="A88" s="23" t="s">
        <v>52</v>
      </c>
      <c r="B88" s="23"/>
      <c r="C88" s="23"/>
      <c r="D88" s="27">
        <v>18</v>
      </c>
      <c r="E88" s="27"/>
      <c r="F88" s="24">
        <v>938011</v>
      </c>
      <c r="G88" s="21"/>
      <c r="H88" s="25">
        <v>0</v>
      </c>
      <c r="I88" s="21"/>
      <c r="J88" s="24">
        <v>0</v>
      </c>
      <c r="K88" s="22"/>
      <c r="L88" s="25">
        <v>0</v>
      </c>
    </row>
    <row r="89" spans="1:12" s="32" customFormat="1" ht="16.5" customHeight="1" x14ac:dyDescent="0.25">
      <c r="A89" s="13"/>
      <c r="B89" s="13"/>
      <c r="C89" s="13"/>
      <c r="D89" s="19"/>
      <c r="E89" s="19"/>
      <c r="F89" s="20"/>
      <c r="G89" s="21"/>
      <c r="H89" s="22"/>
      <c r="I89" s="21"/>
      <c r="J89" s="20"/>
      <c r="K89" s="22"/>
      <c r="L89" s="22"/>
    </row>
    <row r="90" spans="1:12" s="32" customFormat="1" ht="16.5" customHeight="1" x14ac:dyDescent="0.25">
      <c r="A90" s="6" t="s">
        <v>23</v>
      </c>
      <c r="B90" s="12"/>
      <c r="C90" s="13"/>
      <c r="D90" s="19"/>
      <c r="E90" s="19"/>
      <c r="F90" s="24">
        <f>SUM(F83:F88)</f>
        <v>1329352488</v>
      </c>
      <c r="G90" s="21"/>
      <c r="H90" s="25">
        <f>SUM(H83:H88)</f>
        <v>1445749485</v>
      </c>
      <c r="I90" s="21"/>
      <c r="J90" s="24">
        <f>SUM(J83:J88)</f>
        <v>626474149</v>
      </c>
      <c r="K90" s="22"/>
      <c r="L90" s="25">
        <f>SUM(L83:L88)</f>
        <v>629292047</v>
      </c>
    </row>
    <row r="91" spans="1:12" s="32" customFormat="1" ht="16.5" customHeight="1" x14ac:dyDescent="0.25">
      <c r="A91" s="23"/>
      <c r="B91" s="13"/>
      <c r="C91" s="13"/>
      <c r="D91" s="19"/>
      <c r="E91" s="19"/>
      <c r="F91" s="20"/>
      <c r="G91" s="21"/>
      <c r="H91" s="22"/>
      <c r="I91" s="21"/>
      <c r="J91" s="20"/>
      <c r="K91" s="22"/>
      <c r="L91" s="22"/>
    </row>
    <row r="92" spans="1:12" s="32" customFormat="1" ht="16.5" customHeight="1" x14ac:dyDescent="0.25">
      <c r="A92" s="6" t="s">
        <v>24</v>
      </c>
      <c r="B92" s="13"/>
      <c r="C92" s="13"/>
      <c r="D92" s="2"/>
      <c r="E92" s="2"/>
      <c r="F92" s="24">
        <f>SUM(F79+F90)</f>
        <v>1664944507</v>
      </c>
      <c r="G92" s="21"/>
      <c r="H92" s="25">
        <f>SUM(H79+H90)</f>
        <v>1810513704</v>
      </c>
      <c r="I92" s="21"/>
      <c r="J92" s="24">
        <f>SUM(J79+J90)</f>
        <v>736306712</v>
      </c>
      <c r="K92" s="22"/>
      <c r="L92" s="25">
        <f>SUM(L79+L90)</f>
        <v>740744114</v>
      </c>
    </row>
    <row r="93" spans="1:12" s="32" customFormat="1" ht="16.5" customHeight="1" x14ac:dyDescent="0.25">
      <c r="A93" s="131"/>
      <c r="B93" s="13"/>
      <c r="C93" s="13"/>
      <c r="D93" s="2"/>
      <c r="E93" s="2"/>
      <c r="F93" s="22"/>
      <c r="G93" s="21"/>
      <c r="H93" s="22"/>
      <c r="I93" s="21"/>
      <c r="J93" s="22"/>
      <c r="K93" s="22"/>
      <c r="L93" s="22"/>
    </row>
    <row r="94" spans="1:12" s="32" customFormat="1" ht="16.5" customHeight="1" x14ac:dyDescent="0.25">
      <c r="A94" s="131"/>
      <c r="B94" s="13"/>
      <c r="C94" s="13"/>
      <c r="D94" s="2"/>
      <c r="E94" s="2"/>
      <c r="F94" s="22"/>
      <c r="G94" s="21"/>
      <c r="H94" s="22"/>
      <c r="I94" s="21"/>
      <c r="J94" s="22"/>
      <c r="K94" s="22"/>
      <c r="L94" s="22"/>
    </row>
    <row r="95" spans="1:12" s="32" customFormat="1" ht="16.5" customHeight="1" x14ac:dyDescent="0.25">
      <c r="A95" s="131"/>
      <c r="B95" s="13"/>
      <c r="C95" s="13"/>
      <c r="D95" s="2"/>
      <c r="E95" s="2"/>
      <c r="F95" s="22"/>
      <c r="G95" s="21"/>
      <c r="H95" s="22"/>
      <c r="I95" s="21"/>
      <c r="J95" s="22"/>
      <c r="K95" s="22"/>
      <c r="L95" s="22"/>
    </row>
    <row r="96" spans="1:12" s="32" customFormat="1" ht="16.5" customHeight="1" x14ac:dyDescent="0.25">
      <c r="A96" s="131"/>
      <c r="B96" s="13"/>
      <c r="C96" s="13"/>
      <c r="D96" s="2"/>
      <c r="E96" s="2"/>
      <c r="F96" s="22"/>
      <c r="G96" s="21"/>
      <c r="H96" s="22"/>
      <c r="I96" s="21"/>
      <c r="J96" s="22"/>
      <c r="K96" s="22"/>
      <c r="L96" s="22"/>
    </row>
    <row r="97" spans="1:12" s="32" customFormat="1" ht="16.5" customHeight="1" x14ac:dyDescent="0.25">
      <c r="A97" s="131"/>
      <c r="B97" s="13"/>
      <c r="C97" s="13"/>
      <c r="D97" s="2"/>
      <c r="E97" s="2"/>
      <c r="F97" s="22"/>
      <c r="G97" s="21"/>
      <c r="H97" s="22"/>
      <c r="I97" s="21"/>
      <c r="J97" s="22"/>
      <c r="K97" s="22"/>
      <c r="L97" s="22"/>
    </row>
    <row r="98" spans="1:12" s="32" customFormat="1" ht="16.5" customHeight="1" x14ac:dyDescent="0.25">
      <c r="A98" s="131"/>
      <c r="B98" s="13"/>
      <c r="C98" s="13"/>
      <c r="D98" s="2"/>
      <c r="E98" s="2"/>
      <c r="F98" s="22"/>
      <c r="G98" s="21"/>
      <c r="H98" s="22"/>
      <c r="I98" s="21"/>
      <c r="J98" s="22"/>
      <c r="K98" s="22"/>
      <c r="L98" s="22"/>
    </row>
    <row r="99" spans="1:12" s="32" customFormat="1" ht="16.5" customHeight="1" x14ac:dyDescent="0.25">
      <c r="A99" s="131"/>
      <c r="B99" s="13"/>
      <c r="C99" s="13"/>
      <c r="D99" s="2"/>
      <c r="E99" s="2"/>
      <c r="F99" s="22"/>
      <c r="G99" s="21"/>
      <c r="H99" s="22"/>
      <c r="I99" s="21"/>
      <c r="J99" s="22"/>
      <c r="K99" s="22"/>
      <c r="L99" s="22"/>
    </row>
    <row r="100" spans="1:12" s="32" customFormat="1" ht="16.5" customHeight="1" x14ac:dyDescent="0.25">
      <c r="A100" s="131"/>
      <c r="B100" s="13"/>
      <c r="C100" s="13"/>
      <c r="D100" s="2"/>
      <c r="E100" s="2"/>
      <c r="F100" s="22"/>
      <c r="G100" s="21"/>
      <c r="H100" s="22"/>
      <c r="I100" s="21"/>
      <c r="J100" s="22"/>
      <c r="K100" s="22"/>
      <c r="L100" s="22"/>
    </row>
    <row r="101" spans="1:12" s="32" customFormat="1" ht="16.5" customHeight="1" x14ac:dyDescent="0.25">
      <c r="A101" s="131"/>
      <c r="B101" s="13"/>
      <c r="C101" s="13"/>
      <c r="D101" s="2"/>
      <c r="E101" s="2"/>
      <c r="F101" s="22"/>
      <c r="G101" s="21"/>
      <c r="H101" s="22"/>
      <c r="I101" s="21"/>
      <c r="J101" s="22"/>
      <c r="K101" s="22"/>
      <c r="L101" s="22"/>
    </row>
    <row r="102" spans="1:12" s="32" customFormat="1" ht="16.5" customHeight="1" x14ac:dyDescent="0.25">
      <c r="A102" s="131"/>
      <c r="B102" s="13"/>
      <c r="C102" s="13"/>
      <c r="D102" s="2"/>
      <c r="E102" s="2"/>
      <c r="F102" s="22"/>
      <c r="G102" s="21"/>
      <c r="H102" s="22"/>
      <c r="I102" s="21"/>
      <c r="J102" s="22"/>
      <c r="K102" s="22"/>
      <c r="L102" s="22"/>
    </row>
    <row r="103" spans="1:12" s="32" customFormat="1" ht="16.5" customHeight="1" x14ac:dyDescent="0.25">
      <c r="A103" s="131"/>
      <c r="B103" s="13"/>
      <c r="C103" s="13"/>
      <c r="D103" s="2"/>
      <c r="E103" s="2"/>
      <c r="F103" s="22"/>
      <c r="G103" s="21"/>
      <c r="H103" s="22"/>
      <c r="I103" s="21"/>
      <c r="J103" s="22"/>
      <c r="K103" s="22"/>
      <c r="L103" s="22"/>
    </row>
    <row r="104" spans="1:12" s="32" customFormat="1" ht="16.5" customHeight="1" x14ac:dyDescent="0.25">
      <c r="A104" s="131"/>
      <c r="B104" s="13"/>
      <c r="C104" s="13"/>
      <c r="D104" s="2"/>
      <c r="E104" s="2"/>
      <c r="F104" s="22"/>
      <c r="G104" s="21"/>
      <c r="H104" s="22"/>
      <c r="I104" s="21"/>
      <c r="J104" s="22"/>
      <c r="K104" s="22"/>
      <c r="L104" s="22"/>
    </row>
    <row r="105" spans="1:12" s="32" customFormat="1" ht="11.25" customHeight="1" x14ac:dyDescent="0.25">
      <c r="A105" s="131"/>
      <c r="B105" s="13"/>
      <c r="C105" s="13"/>
      <c r="D105" s="2"/>
      <c r="E105" s="2"/>
      <c r="F105" s="22"/>
      <c r="G105" s="21"/>
      <c r="H105" s="22"/>
      <c r="I105" s="21"/>
      <c r="J105" s="22"/>
      <c r="K105" s="22"/>
      <c r="L105" s="22"/>
    </row>
    <row r="106" spans="1:12" s="32" customFormat="1" ht="6" customHeight="1" x14ac:dyDescent="0.25">
      <c r="A106" s="13"/>
      <c r="B106" s="13"/>
      <c r="C106" s="13"/>
      <c r="D106" s="2"/>
      <c r="E106" s="2"/>
      <c r="F106" s="21"/>
      <c r="G106" s="21"/>
      <c r="H106" s="21"/>
      <c r="I106" s="21"/>
      <c r="J106" s="22"/>
      <c r="K106" s="22"/>
      <c r="L106" s="22"/>
    </row>
    <row r="107" spans="1:12" ht="21.95" customHeight="1" x14ac:dyDescent="0.25">
      <c r="A107" s="34" t="str">
        <f>A53</f>
        <v>The accompanying notes are an integral part of these consolidated and separate financial statements.</v>
      </c>
      <c r="B107" s="35"/>
      <c r="C107" s="35"/>
      <c r="D107" s="35"/>
      <c r="E107" s="35"/>
      <c r="F107" s="36"/>
      <c r="G107" s="36"/>
      <c r="H107" s="36"/>
      <c r="I107" s="36"/>
      <c r="J107" s="36"/>
      <c r="K107" s="36"/>
      <c r="L107" s="36"/>
    </row>
    <row r="108" spans="1:12" s="5" customFormat="1" ht="16.5" customHeight="1" x14ac:dyDescent="0.25">
      <c r="A108" s="1" t="str">
        <f>A1</f>
        <v>Thachang Green Energy Public Company Limited</v>
      </c>
      <c r="B108" s="1"/>
      <c r="C108" s="1"/>
      <c r="D108" s="2"/>
      <c r="E108" s="2"/>
      <c r="F108" s="3"/>
      <c r="G108" s="4"/>
      <c r="H108" s="3"/>
      <c r="I108" s="4"/>
      <c r="J108" s="3"/>
      <c r="K108" s="3"/>
      <c r="L108" s="3"/>
    </row>
    <row r="109" spans="1:12" s="5" customFormat="1" ht="16.5" customHeight="1" x14ac:dyDescent="0.25">
      <c r="A109" s="1" t="str">
        <f>A2</f>
        <v>Statement of Financial Position</v>
      </c>
      <c r="B109" s="1"/>
      <c r="C109" s="1"/>
      <c r="D109" s="2"/>
      <c r="E109" s="2"/>
      <c r="F109" s="3"/>
      <c r="G109" s="4"/>
      <c r="H109" s="3"/>
      <c r="I109" s="4"/>
      <c r="J109" s="3"/>
      <c r="K109" s="3"/>
      <c r="L109" s="3"/>
    </row>
    <row r="110" spans="1:12" s="5" customFormat="1" ht="16.5" customHeight="1" x14ac:dyDescent="0.25">
      <c r="A110" s="30" t="str">
        <f>A3</f>
        <v>As at 31 December 2021</v>
      </c>
      <c r="B110" s="8"/>
      <c r="C110" s="8"/>
      <c r="D110" s="9"/>
      <c r="E110" s="9"/>
      <c r="F110" s="10"/>
      <c r="G110" s="11"/>
      <c r="H110" s="10"/>
      <c r="I110" s="11"/>
      <c r="J110" s="10"/>
      <c r="K110" s="10"/>
      <c r="L110" s="10"/>
    </row>
    <row r="111" spans="1:12" s="5" customFormat="1" ht="16.5" customHeight="1" x14ac:dyDescent="0.25">
      <c r="A111" s="129"/>
      <c r="B111" s="1"/>
      <c r="C111" s="1"/>
      <c r="D111" s="2"/>
      <c r="E111" s="2"/>
      <c r="F111" s="3"/>
      <c r="G111" s="4"/>
      <c r="H111" s="3"/>
      <c r="I111" s="4"/>
      <c r="J111" s="3"/>
      <c r="K111" s="3"/>
      <c r="L111" s="3"/>
    </row>
    <row r="112" spans="1:12" s="5" customFormat="1" ht="16.5" customHeight="1" x14ac:dyDescent="0.25">
      <c r="A112" s="129"/>
      <c r="B112" s="1"/>
      <c r="C112" s="1"/>
      <c r="D112" s="2"/>
      <c r="E112" s="2"/>
      <c r="F112" s="3"/>
      <c r="G112" s="4"/>
      <c r="H112" s="3"/>
      <c r="I112" s="4"/>
      <c r="J112" s="3"/>
      <c r="K112" s="3"/>
      <c r="L112" s="3"/>
    </row>
    <row r="113" spans="1:12" ht="16.5" customHeight="1" x14ac:dyDescent="0.25">
      <c r="F113" s="168" t="s">
        <v>60</v>
      </c>
      <c r="G113" s="168"/>
      <c r="H113" s="168"/>
      <c r="I113" s="4"/>
      <c r="J113" s="168" t="s">
        <v>61</v>
      </c>
      <c r="K113" s="168"/>
      <c r="L113" s="168"/>
    </row>
    <row r="114" spans="1:12" ht="16.5" customHeight="1" x14ac:dyDescent="0.25">
      <c r="A114" s="12"/>
      <c r="D114" s="14"/>
      <c r="E114" s="14"/>
      <c r="F114" s="169" t="s">
        <v>59</v>
      </c>
      <c r="G114" s="169"/>
      <c r="H114" s="169"/>
      <c r="I114" s="15"/>
      <c r="J114" s="169" t="s">
        <v>59</v>
      </c>
      <c r="K114" s="169"/>
      <c r="L114" s="169"/>
    </row>
    <row r="115" spans="1:12" ht="16.5" customHeight="1" x14ac:dyDescent="0.25">
      <c r="C115" s="13" t="s">
        <v>1</v>
      </c>
      <c r="F115" s="16" t="s">
        <v>3</v>
      </c>
      <c r="G115" s="17"/>
      <c r="H115" s="16" t="s">
        <v>4</v>
      </c>
      <c r="I115" s="4"/>
      <c r="J115" s="16" t="s">
        <v>3</v>
      </c>
      <c r="K115" s="17"/>
      <c r="L115" s="16" t="s">
        <v>4</v>
      </c>
    </row>
    <row r="116" spans="1:12" s="32" customFormat="1" ht="16.5" customHeight="1" x14ac:dyDescent="0.25">
      <c r="A116" s="13"/>
      <c r="B116" s="13"/>
      <c r="C116" s="13"/>
      <c r="D116" s="9" t="s">
        <v>9</v>
      </c>
      <c r="E116" s="2"/>
      <c r="F116" s="18" t="s">
        <v>5</v>
      </c>
      <c r="G116" s="17"/>
      <c r="H116" s="18" t="s">
        <v>5</v>
      </c>
      <c r="I116" s="4"/>
      <c r="J116" s="18" t="s">
        <v>5</v>
      </c>
      <c r="K116" s="17"/>
      <c r="L116" s="18" t="s">
        <v>5</v>
      </c>
    </row>
    <row r="117" spans="1:12" s="32" customFormat="1" ht="16.5" customHeight="1" x14ac:dyDescent="0.25">
      <c r="A117" s="13"/>
      <c r="B117" s="13"/>
      <c r="C117" s="13"/>
      <c r="D117" s="2"/>
      <c r="E117" s="2"/>
      <c r="F117" s="20"/>
      <c r="G117" s="21"/>
      <c r="H117" s="22"/>
      <c r="I117" s="21"/>
      <c r="J117" s="20"/>
      <c r="K117" s="22"/>
      <c r="L117" s="22"/>
    </row>
    <row r="118" spans="1:12" s="32" customFormat="1" ht="16.5" customHeight="1" x14ac:dyDescent="0.25">
      <c r="A118" s="6" t="s">
        <v>149</v>
      </c>
      <c r="B118" s="13"/>
      <c r="C118" s="13"/>
      <c r="D118" s="2"/>
      <c r="E118" s="2"/>
      <c r="F118" s="20"/>
      <c r="G118" s="21"/>
      <c r="H118" s="22"/>
      <c r="I118" s="21"/>
      <c r="J118" s="20"/>
      <c r="K118" s="22"/>
      <c r="L118" s="22"/>
    </row>
    <row r="119" spans="1:12" s="32" customFormat="1" ht="16.5" customHeight="1" x14ac:dyDescent="0.25">
      <c r="A119" s="13"/>
      <c r="B119" s="13"/>
      <c r="C119" s="13"/>
      <c r="D119" s="2"/>
      <c r="E119" s="2"/>
      <c r="F119" s="20"/>
      <c r="G119" s="21"/>
      <c r="H119" s="22"/>
      <c r="I119" s="21"/>
      <c r="J119" s="20"/>
      <c r="K119" s="22"/>
      <c r="L119" s="22"/>
    </row>
    <row r="120" spans="1:12" s="32" customFormat="1" ht="16.5" customHeight="1" x14ac:dyDescent="0.25">
      <c r="A120" s="6" t="s">
        <v>25</v>
      </c>
      <c r="B120" s="13"/>
      <c r="C120" s="13"/>
      <c r="D120" s="2"/>
      <c r="E120" s="2"/>
      <c r="F120" s="20"/>
      <c r="G120" s="21"/>
      <c r="H120" s="22"/>
      <c r="I120" s="21"/>
      <c r="J120" s="20"/>
      <c r="K120" s="22"/>
      <c r="L120" s="22"/>
    </row>
    <row r="121" spans="1:12" s="32" customFormat="1" ht="16.5" customHeight="1" x14ac:dyDescent="0.25">
      <c r="A121" s="13"/>
      <c r="B121" s="13"/>
      <c r="C121" s="13"/>
      <c r="D121" s="2"/>
      <c r="E121" s="2"/>
      <c r="F121" s="20"/>
      <c r="G121" s="21"/>
      <c r="H121" s="22"/>
      <c r="I121" s="21"/>
      <c r="J121" s="20"/>
      <c r="K121" s="22"/>
      <c r="L121" s="22"/>
    </row>
    <row r="122" spans="1:12" s="32" customFormat="1" ht="16.5" customHeight="1" x14ac:dyDescent="0.25">
      <c r="A122" s="23" t="s">
        <v>26</v>
      </c>
      <c r="B122" s="13"/>
      <c r="C122" s="13"/>
      <c r="D122" s="27">
        <v>22</v>
      </c>
      <c r="E122" s="2"/>
      <c r="F122" s="20"/>
      <c r="G122" s="21"/>
      <c r="H122" s="22"/>
      <c r="I122" s="21"/>
      <c r="J122" s="20"/>
      <c r="K122" s="22"/>
      <c r="L122" s="22"/>
    </row>
    <row r="123" spans="1:12" s="32" customFormat="1" ht="16.5" customHeight="1" x14ac:dyDescent="0.25">
      <c r="A123" s="13"/>
      <c r="B123" s="23" t="s">
        <v>79</v>
      </c>
      <c r="C123" s="13"/>
      <c r="D123" s="2"/>
      <c r="E123" s="2"/>
      <c r="F123" s="37"/>
      <c r="G123" s="21"/>
      <c r="H123" s="38"/>
      <c r="I123" s="38"/>
      <c r="J123" s="37"/>
      <c r="K123" s="38"/>
      <c r="L123" s="38"/>
    </row>
    <row r="124" spans="1:12" s="32" customFormat="1" ht="16.5" customHeight="1" x14ac:dyDescent="0.25">
      <c r="A124" s="13"/>
      <c r="B124" s="26" t="s">
        <v>211</v>
      </c>
      <c r="C124" s="13"/>
      <c r="D124" s="2"/>
      <c r="E124" s="2"/>
      <c r="F124" s="37"/>
      <c r="G124" s="21"/>
      <c r="H124" s="38"/>
      <c r="I124" s="38"/>
      <c r="J124" s="37"/>
      <c r="K124" s="38"/>
      <c r="L124" s="38"/>
    </row>
    <row r="125" spans="1:12" s="32" customFormat="1" ht="16.5" customHeight="1" x14ac:dyDescent="0.25">
      <c r="A125" s="13"/>
      <c r="B125" s="26"/>
      <c r="C125" s="13" t="s">
        <v>78</v>
      </c>
      <c r="D125" s="2"/>
      <c r="E125" s="2"/>
      <c r="F125" s="37"/>
      <c r="G125" s="21"/>
      <c r="H125" s="38"/>
      <c r="I125" s="38"/>
      <c r="J125" s="37"/>
      <c r="K125" s="38"/>
      <c r="L125" s="38"/>
    </row>
    <row r="126" spans="1:12" s="32" customFormat="1" ht="16.5" customHeight="1" x14ac:dyDescent="0.25">
      <c r="A126" s="13"/>
      <c r="C126" s="26" t="s">
        <v>210</v>
      </c>
      <c r="D126" s="2"/>
      <c r="E126" s="2"/>
      <c r="F126" s="20"/>
      <c r="G126" s="21"/>
      <c r="H126" s="22"/>
      <c r="I126" s="22"/>
      <c r="J126" s="20"/>
      <c r="K126" s="38"/>
      <c r="L126" s="22"/>
    </row>
    <row r="127" spans="1:12" s="32" customFormat="1" ht="16.5" customHeight="1" thickBot="1" x14ac:dyDescent="0.3">
      <c r="A127" s="13"/>
      <c r="B127" s="26"/>
      <c r="C127" s="13" t="s">
        <v>80</v>
      </c>
      <c r="D127" s="2"/>
      <c r="E127" s="2"/>
      <c r="F127" s="28">
        <v>1100000000</v>
      </c>
      <c r="G127" s="21"/>
      <c r="H127" s="29">
        <v>800000000</v>
      </c>
      <c r="I127" s="21"/>
      <c r="J127" s="28">
        <v>1100000000</v>
      </c>
      <c r="K127" s="38"/>
      <c r="L127" s="29">
        <v>800000000</v>
      </c>
    </row>
    <row r="128" spans="1:12" s="32" customFormat="1" ht="16.5" customHeight="1" thickTop="1" x14ac:dyDescent="0.25">
      <c r="A128" s="13"/>
      <c r="B128" s="13"/>
      <c r="C128" s="13"/>
      <c r="D128" s="2"/>
      <c r="E128" s="2"/>
      <c r="F128" s="20"/>
      <c r="G128" s="21"/>
      <c r="H128" s="22"/>
      <c r="I128" s="21"/>
      <c r="J128" s="20"/>
      <c r="K128" s="38"/>
      <c r="L128" s="22"/>
    </row>
    <row r="129" spans="1:12" s="32" customFormat="1" ht="16.5" customHeight="1" x14ac:dyDescent="0.25">
      <c r="B129" s="23" t="s">
        <v>27</v>
      </c>
      <c r="C129" s="13"/>
      <c r="D129" s="2"/>
      <c r="E129" s="2"/>
      <c r="F129" s="37"/>
      <c r="G129" s="21"/>
      <c r="H129" s="38"/>
      <c r="I129" s="38"/>
      <c r="J129" s="37"/>
      <c r="K129" s="38"/>
      <c r="L129" s="38"/>
    </row>
    <row r="130" spans="1:12" s="32" customFormat="1" ht="16.5" customHeight="1" x14ac:dyDescent="0.25">
      <c r="A130" s="13"/>
      <c r="B130" s="26" t="s">
        <v>212</v>
      </c>
      <c r="C130" s="13"/>
      <c r="D130" s="2"/>
      <c r="E130" s="2"/>
      <c r="F130" s="20"/>
      <c r="G130" s="21"/>
      <c r="H130" s="22"/>
      <c r="I130" s="21"/>
      <c r="J130" s="20"/>
      <c r="K130" s="38"/>
      <c r="L130" s="22"/>
    </row>
    <row r="131" spans="1:12" s="32" customFormat="1" ht="16.5" customHeight="1" x14ac:dyDescent="0.25">
      <c r="A131" s="13"/>
      <c r="B131" s="26"/>
      <c r="C131" s="13" t="s">
        <v>213</v>
      </c>
      <c r="D131" s="2"/>
      <c r="E131" s="2"/>
      <c r="F131" s="20"/>
      <c r="G131" s="21"/>
      <c r="H131" s="22"/>
      <c r="I131" s="21"/>
      <c r="J131" s="20"/>
      <c r="K131" s="38"/>
      <c r="L131" s="22"/>
    </row>
    <row r="132" spans="1:12" s="32" customFormat="1" ht="16.5" customHeight="1" x14ac:dyDescent="0.25">
      <c r="A132" s="13"/>
      <c r="B132" s="26"/>
      <c r="C132" s="26" t="s">
        <v>210</v>
      </c>
      <c r="D132" s="2"/>
      <c r="E132" s="2"/>
      <c r="F132" s="20"/>
      <c r="G132" s="21"/>
      <c r="H132" s="22"/>
      <c r="I132" s="21"/>
      <c r="J132" s="20"/>
      <c r="K132" s="38"/>
      <c r="L132" s="22"/>
    </row>
    <row r="133" spans="1:12" s="32" customFormat="1" ht="16.5" customHeight="1" x14ac:dyDescent="0.25">
      <c r="A133" s="13"/>
      <c r="B133" s="26"/>
      <c r="C133" s="13" t="s">
        <v>214</v>
      </c>
      <c r="D133" s="27"/>
      <c r="E133" s="2"/>
      <c r="F133" s="20">
        <v>800000000</v>
      </c>
      <c r="G133" s="21"/>
      <c r="H133" s="22">
        <v>800000000</v>
      </c>
      <c r="I133" s="21"/>
      <c r="J133" s="20">
        <v>800000000</v>
      </c>
      <c r="K133" s="38"/>
      <c r="L133" s="22">
        <v>800000000</v>
      </c>
    </row>
    <row r="134" spans="1:12" s="32" customFormat="1" ht="16.5" customHeight="1" x14ac:dyDescent="0.25">
      <c r="A134" s="23" t="s">
        <v>230</v>
      </c>
      <c r="B134" s="26"/>
      <c r="C134" s="13"/>
      <c r="D134" s="27"/>
      <c r="E134" s="2"/>
      <c r="F134" s="20"/>
      <c r="G134" s="21"/>
      <c r="H134" s="22"/>
      <c r="I134" s="21"/>
      <c r="J134" s="20"/>
      <c r="K134" s="38"/>
      <c r="L134" s="22"/>
    </row>
    <row r="135" spans="1:12" s="32" customFormat="1" ht="16.5" customHeight="1" x14ac:dyDescent="0.25">
      <c r="B135" s="23" t="s">
        <v>231</v>
      </c>
      <c r="C135" s="13"/>
      <c r="D135" s="19"/>
      <c r="E135" s="19"/>
      <c r="F135" s="20">
        <v>-37460866</v>
      </c>
      <c r="G135" s="21"/>
      <c r="H135" s="22">
        <v>-37460866</v>
      </c>
      <c r="I135" s="21"/>
      <c r="J135" s="20">
        <v>-37460866</v>
      </c>
      <c r="K135" s="38"/>
      <c r="L135" s="22">
        <v>-37460866</v>
      </c>
    </row>
    <row r="136" spans="1:12" s="32" customFormat="1" ht="16.5" customHeight="1" x14ac:dyDescent="0.25">
      <c r="A136" s="148" t="s">
        <v>115</v>
      </c>
      <c r="B136" s="148"/>
      <c r="C136" s="13"/>
      <c r="D136" s="2"/>
      <c r="E136" s="2"/>
      <c r="F136" s="20">
        <v>-32713953</v>
      </c>
      <c r="G136" s="21"/>
      <c r="H136" s="22">
        <v>-32713953</v>
      </c>
      <c r="I136" s="21"/>
      <c r="J136" s="20">
        <v>0</v>
      </c>
      <c r="K136" s="38"/>
      <c r="L136" s="22">
        <v>0</v>
      </c>
    </row>
    <row r="137" spans="1:12" s="32" customFormat="1" ht="16.5" customHeight="1" x14ac:dyDescent="0.25">
      <c r="A137" s="23" t="s">
        <v>68</v>
      </c>
      <c r="B137" s="26"/>
      <c r="C137" s="13"/>
      <c r="D137" s="2"/>
      <c r="E137" s="2"/>
      <c r="F137" s="20"/>
      <c r="G137" s="21"/>
      <c r="H137" s="22"/>
      <c r="I137" s="21"/>
      <c r="J137" s="20"/>
      <c r="K137" s="38"/>
      <c r="L137" s="22"/>
    </row>
    <row r="138" spans="1:12" s="32" customFormat="1" ht="16.5" customHeight="1" x14ac:dyDescent="0.25">
      <c r="B138" s="23" t="s">
        <v>116</v>
      </c>
      <c r="C138" s="23"/>
      <c r="D138" s="27">
        <v>23</v>
      </c>
      <c r="E138" s="2"/>
      <c r="F138" s="20">
        <v>20555409</v>
      </c>
      <c r="G138" s="21"/>
      <c r="H138" s="22">
        <v>9500000</v>
      </c>
      <c r="I138" s="21"/>
      <c r="J138" s="20">
        <v>20555409</v>
      </c>
      <c r="K138" s="38"/>
      <c r="L138" s="22">
        <v>9500000</v>
      </c>
    </row>
    <row r="139" spans="1:12" s="32" customFormat="1" ht="16.5" customHeight="1" x14ac:dyDescent="0.25">
      <c r="B139" s="23" t="s">
        <v>28</v>
      </c>
      <c r="C139" s="13"/>
      <c r="D139" s="2"/>
      <c r="E139" s="2"/>
      <c r="F139" s="20">
        <v>332523851</v>
      </c>
      <c r="G139" s="21"/>
      <c r="H139" s="22">
        <v>141478491</v>
      </c>
      <c r="I139" s="21"/>
      <c r="J139" s="20">
        <v>244611821</v>
      </c>
      <c r="K139" s="38"/>
      <c r="L139" s="22">
        <v>34559065</v>
      </c>
    </row>
    <row r="140" spans="1:12" s="32" customFormat="1" ht="16.5" customHeight="1" x14ac:dyDescent="0.25">
      <c r="A140" s="23" t="s">
        <v>81</v>
      </c>
      <c r="B140" s="13"/>
      <c r="C140" s="13"/>
      <c r="D140" s="2"/>
      <c r="E140" s="2"/>
      <c r="F140" s="24">
        <v>262905</v>
      </c>
      <c r="G140" s="21"/>
      <c r="H140" s="25">
        <v>-889449</v>
      </c>
      <c r="I140" s="21"/>
      <c r="J140" s="24">
        <v>149153</v>
      </c>
      <c r="K140" s="38"/>
      <c r="L140" s="25">
        <v>-833371</v>
      </c>
    </row>
    <row r="141" spans="1:12" s="32" customFormat="1" ht="16.5" customHeight="1" x14ac:dyDescent="0.25">
      <c r="A141" s="13"/>
      <c r="B141" s="13"/>
      <c r="C141" s="13"/>
      <c r="D141" s="2"/>
      <c r="E141" s="2"/>
      <c r="F141" s="20"/>
      <c r="G141" s="21"/>
      <c r="H141" s="22"/>
      <c r="I141" s="21"/>
      <c r="J141" s="20"/>
      <c r="K141" s="38"/>
      <c r="L141" s="22"/>
    </row>
    <row r="142" spans="1:12" s="32" customFormat="1" ht="16.5" customHeight="1" x14ac:dyDescent="0.25">
      <c r="A142" s="6" t="s">
        <v>185</v>
      </c>
      <c r="B142" s="13"/>
      <c r="C142" s="13"/>
      <c r="D142" s="2"/>
      <c r="E142" s="2"/>
      <c r="F142" s="20">
        <f>SUM(F130:F140)</f>
        <v>1083167346</v>
      </c>
      <c r="G142" s="21"/>
      <c r="H142" s="22">
        <f>SUM(H130:H140)</f>
        <v>879914223</v>
      </c>
      <c r="I142" s="21"/>
      <c r="J142" s="20">
        <f>SUM(J130:J140)</f>
        <v>1027855517</v>
      </c>
      <c r="K142" s="38"/>
      <c r="L142" s="22">
        <f>SUM(L130:L140)</f>
        <v>805764828</v>
      </c>
    </row>
    <row r="143" spans="1:12" s="32" customFormat="1" ht="16.5" customHeight="1" x14ac:dyDescent="0.25">
      <c r="A143" s="23" t="s">
        <v>53</v>
      </c>
      <c r="B143" s="13"/>
      <c r="C143" s="13"/>
      <c r="D143" s="19"/>
      <c r="E143" s="19"/>
      <c r="F143" s="24">
        <v>7747</v>
      </c>
      <c r="G143" s="21"/>
      <c r="H143" s="25">
        <v>6263</v>
      </c>
      <c r="I143" s="21"/>
      <c r="J143" s="24">
        <v>0</v>
      </c>
      <c r="K143" s="38"/>
      <c r="L143" s="25">
        <v>0</v>
      </c>
    </row>
    <row r="144" spans="1:12" s="32" customFormat="1" ht="16.5" customHeight="1" x14ac:dyDescent="0.25">
      <c r="A144" s="13"/>
      <c r="B144" s="13"/>
      <c r="C144" s="13"/>
      <c r="D144" s="2"/>
      <c r="E144" s="2"/>
      <c r="F144" s="20"/>
      <c r="G144" s="21"/>
      <c r="H144" s="22"/>
      <c r="I144" s="21"/>
      <c r="J144" s="20"/>
      <c r="K144" s="38"/>
      <c r="L144" s="22"/>
    </row>
    <row r="145" spans="1:12" s="32" customFormat="1" ht="16.5" customHeight="1" x14ac:dyDescent="0.25">
      <c r="A145" s="39" t="s">
        <v>29</v>
      </c>
      <c r="B145" s="13"/>
      <c r="C145" s="13"/>
      <c r="D145" s="2"/>
      <c r="E145" s="2"/>
      <c r="F145" s="24">
        <f>SUM(F142:F143)</f>
        <v>1083175093</v>
      </c>
      <c r="G145" s="21"/>
      <c r="H145" s="25">
        <f>SUM(H142:H143)</f>
        <v>879920486</v>
      </c>
      <c r="I145" s="21"/>
      <c r="J145" s="24">
        <f>SUM(J142:J143)</f>
        <v>1027855517</v>
      </c>
      <c r="K145" s="38"/>
      <c r="L145" s="25">
        <f>SUM(L142:L143)</f>
        <v>805764828</v>
      </c>
    </row>
    <row r="146" spans="1:12" s="32" customFormat="1" ht="16.5" customHeight="1" x14ac:dyDescent="0.25">
      <c r="A146" s="23"/>
      <c r="B146" s="13"/>
      <c r="C146" s="13"/>
      <c r="D146" s="2"/>
      <c r="E146" s="2"/>
      <c r="F146" s="20"/>
      <c r="G146" s="21"/>
      <c r="H146" s="22"/>
      <c r="I146" s="21"/>
      <c r="J146" s="20"/>
      <c r="K146" s="38"/>
      <c r="L146" s="22"/>
    </row>
    <row r="147" spans="1:12" s="32" customFormat="1" ht="16.5" customHeight="1" thickBot="1" x14ac:dyDescent="0.3">
      <c r="A147" s="6" t="s">
        <v>30</v>
      </c>
      <c r="B147" s="13"/>
      <c r="C147" s="13"/>
      <c r="D147" s="2"/>
      <c r="E147" s="2"/>
      <c r="F147" s="28">
        <f>SUM(F92+F145)</f>
        <v>2748119600</v>
      </c>
      <c r="G147" s="21"/>
      <c r="H147" s="29">
        <f>SUM(H92+H145)</f>
        <v>2690434190</v>
      </c>
      <c r="I147" s="21"/>
      <c r="J147" s="28">
        <f>SUM(J92+J145)</f>
        <v>1764162229</v>
      </c>
      <c r="K147" s="38"/>
      <c r="L147" s="29">
        <f>SUM(L92+L145)</f>
        <v>1546508942</v>
      </c>
    </row>
    <row r="148" spans="1:12" s="32" customFormat="1" ht="16.5" customHeight="1" thickTop="1" x14ac:dyDescent="0.25">
      <c r="A148" s="1"/>
      <c r="B148" s="13"/>
      <c r="C148" s="13"/>
      <c r="D148" s="2"/>
      <c r="E148" s="2"/>
      <c r="F148" s="40"/>
      <c r="G148" s="41"/>
      <c r="H148" s="40"/>
      <c r="I148" s="41"/>
      <c r="J148" s="40"/>
      <c r="K148" s="42"/>
      <c r="L148" s="40"/>
    </row>
    <row r="149" spans="1:12" s="32" customFormat="1" ht="16.5" customHeight="1" x14ac:dyDescent="0.25">
      <c r="A149" s="1"/>
      <c r="B149" s="13"/>
      <c r="C149" s="13"/>
      <c r="D149" s="2"/>
      <c r="E149" s="2"/>
      <c r="F149" s="40"/>
      <c r="G149" s="21"/>
      <c r="H149" s="40"/>
      <c r="I149" s="21"/>
      <c r="J149" s="40"/>
      <c r="K149" s="38"/>
      <c r="L149" s="40"/>
    </row>
    <row r="150" spans="1:12" s="32" customFormat="1" ht="16.5" customHeight="1" x14ac:dyDescent="0.25">
      <c r="A150" s="1"/>
      <c r="B150" s="13"/>
      <c r="C150" s="13"/>
      <c r="D150" s="2"/>
      <c r="E150" s="2"/>
      <c r="F150" s="40"/>
      <c r="G150" s="21"/>
      <c r="H150" s="40"/>
      <c r="I150" s="21"/>
      <c r="J150" s="40"/>
      <c r="K150" s="38"/>
      <c r="L150" s="40"/>
    </row>
    <row r="151" spans="1:12" s="32" customFormat="1" ht="16.5" customHeight="1" x14ac:dyDescent="0.25">
      <c r="A151" s="1"/>
      <c r="B151" s="13"/>
      <c r="C151" s="13"/>
      <c r="D151" s="2"/>
      <c r="E151" s="2"/>
      <c r="F151" s="40"/>
      <c r="G151" s="21"/>
      <c r="H151" s="40"/>
      <c r="I151" s="21"/>
      <c r="J151" s="40"/>
      <c r="K151" s="38"/>
      <c r="L151" s="40"/>
    </row>
    <row r="152" spans="1:12" s="32" customFormat="1" ht="16.5" customHeight="1" x14ac:dyDescent="0.25">
      <c r="A152" s="1"/>
      <c r="B152" s="13"/>
      <c r="C152" s="13"/>
      <c r="D152" s="2"/>
      <c r="E152" s="2"/>
      <c r="F152" s="40"/>
      <c r="G152" s="21"/>
      <c r="H152" s="40"/>
      <c r="I152" s="21"/>
      <c r="J152" s="40"/>
      <c r="K152" s="38"/>
      <c r="L152" s="40"/>
    </row>
    <row r="153" spans="1:12" s="32" customFormat="1" ht="16.5" customHeight="1" x14ac:dyDescent="0.25">
      <c r="A153" s="1"/>
      <c r="B153" s="13"/>
      <c r="C153" s="13"/>
      <c r="D153" s="2"/>
      <c r="E153" s="2"/>
      <c r="F153" s="40"/>
      <c r="G153" s="21"/>
      <c r="H153" s="40"/>
      <c r="I153" s="21"/>
      <c r="J153" s="40"/>
      <c r="K153" s="38"/>
      <c r="L153" s="40"/>
    </row>
    <row r="154" spans="1:12" s="32" customFormat="1" ht="16.5" customHeight="1" x14ac:dyDescent="0.25">
      <c r="A154" s="1"/>
      <c r="B154" s="13"/>
      <c r="C154" s="13"/>
      <c r="D154" s="2"/>
      <c r="E154" s="2"/>
      <c r="F154" s="40"/>
      <c r="G154" s="21"/>
      <c r="H154" s="40"/>
      <c r="I154" s="21"/>
      <c r="J154" s="40"/>
      <c r="K154" s="38"/>
      <c r="L154" s="40"/>
    </row>
    <row r="155" spans="1:12" s="32" customFormat="1" ht="16.5" customHeight="1" x14ac:dyDescent="0.25">
      <c r="A155" s="1"/>
      <c r="B155" s="13"/>
      <c r="C155" s="13"/>
      <c r="D155" s="2"/>
      <c r="E155" s="2"/>
      <c r="F155" s="40"/>
      <c r="G155" s="21"/>
      <c r="H155" s="40"/>
      <c r="I155" s="21"/>
      <c r="J155" s="40"/>
      <c r="K155" s="38"/>
      <c r="L155" s="40"/>
    </row>
    <row r="156" spans="1:12" s="32" customFormat="1" ht="16.5" customHeight="1" x14ac:dyDescent="0.25">
      <c r="A156" s="1"/>
      <c r="B156" s="13"/>
      <c r="C156" s="13"/>
      <c r="D156" s="2"/>
      <c r="E156" s="2"/>
      <c r="F156" s="40"/>
      <c r="G156" s="21"/>
      <c r="H156" s="40"/>
      <c r="I156" s="21"/>
      <c r="J156" s="40"/>
      <c r="K156" s="38"/>
      <c r="L156" s="40"/>
    </row>
    <row r="157" spans="1:12" s="32" customFormat="1" ht="16.5" customHeight="1" x14ac:dyDescent="0.25">
      <c r="A157" s="1"/>
      <c r="B157" s="13"/>
      <c r="C157" s="13"/>
      <c r="D157" s="2"/>
      <c r="E157" s="2"/>
      <c r="F157" s="40"/>
      <c r="G157" s="21"/>
      <c r="H157" s="40"/>
      <c r="I157" s="21"/>
      <c r="J157" s="40"/>
      <c r="K157" s="38"/>
      <c r="L157" s="40"/>
    </row>
    <row r="158" spans="1:12" s="32" customFormat="1" ht="16.5" customHeight="1" x14ac:dyDescent="0.25">
      <c r="A158" s="1"/>
      <c r="B158" s="13"/>
      <c r="C158" s="13"/>
      <c r="D158" s="2"/>
      <c r="E158" s="2"/>
      <c r="F158" s="40"/>
      <c r="G158" s="21"/>
      <c r="H158" s="40"/>
      <c r="I158" s="21"/>
      <c r="J158" s="40"/>
      <c r="K158" s="38"/>
      <c r="L158" s="40"/>
    </row>
    <row r="159" spans="1:12" s="32" customFormat="1" ht="16.5" customHeight="1" x14ac:dyDescent="0.25">
      <c r="A159" s="1"/>
      <c r="B159" s="13"/>
      <c r="C159" s="13"/>
      <c r="D159" s="2"/>
      <c r="E159" s="2"/>
      <c r="F159" s="40"/>
      <c r="G159" s="21"/>
      <c r="H159" s="40"/>
      <c r="I159" s="21"/>
      <c r="J159" s="40"/>
      <c r="K159" s="38"/>
      <c r="L159" s="40"/>
    </row>
    <row r="160" spans="1:12" ht="21.95" customHeight="1" x14ac:dyDescent="0.25">
      <c r="A160" s="34" t="str">
        <f>A53</f>
        <v>The accompanying notes are an integral part of these consolidated and separate financial statements.</v>
      </c>
      <c r="B160" s="35"/>
      <c r="C160" s="35"/>
      <c r="D160" s="35"/>
      <c r="E160" s="35"/>
      <c r="F160" s="36"/>
      <c r="G160" s="36"/>
      <c r="H160" s="36"/>
      <c r="I160" s="36"/>
      <c r="J160" s="36"/>
      <c r="K160" s="36"/>
      <c r="L160" s="36"/>
    </row>
  </sheetData>
  <mergeCells count="14">
    <mergeCell ref="J114:L114"/>
    <mergeCell ref="J7:L7"/>
    <mergeCell ref="A53:L53"/>
    <mergeCell ref="J60:L60"/>
    <mergeCell ref="F60:H60"/>
    <mergeCell ref="F7:H7"/>
    <mergeCell ref="F114:H114"/>
    <mergeCell ref="A70:C70"/>
    <mergeCell ref="F6:H6"/>
    <mergeCell ref="J6:L6"/>
    <mergeCell ref="F59:H59"/>
    <mergeCell ref="J59:L59"/>
    <mergeCell ref="F113:H113"/>
    <mergeCell ref="J113:L113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F8:L8 F61:L61 F115: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106"/>
  <sheetViews>
    <sheetView zoomScale="110" zoomScaleNormal="110" zoomScaleSheetLayoutView="110" workbookViewId="0">
      <selection activeCell="C13" sqref="C13"/>
    </sheetView>
  </sheetViews>
  <sheetFormatPr defaultColWidth="6.5703125" defaultRowHeight="16.5" customHeight="1" x14ac:dyDescent="0.25"/>
  <cols>
    <col min="1" max="2" width="1.7109375" style="13" customWidth="1"/>
    <col min="3" max="3" width="41" style="13" customWidth="1"/>
    <col min="4" max="4" width="5.7109375" style="33" customWidth="1"/>
    <col min="5" max="5" width="0.5703125" style="13" customWidth="1"/>
    <col min="6" max="6" width="11.7109375" style="22" customWidth="1"/>
    <col min="7" max="7" width="0.5703125" style="13" customWidth="1"/>
    <col min="8" max="8" width="11.7109375" style="22" customWidth="1"/>
    <col min="9" max="9" width="0.5703125" style="33" customWidth="1"/>
    <col min="10" max="10" width="11.7109375" style="22" customWidth="1"/>
    <col min="11" max="11" width="0.5703125" style="13" customWidth="1"/>
    <col min="12" max="12" width="11.7109375" style="22" customWidth="1"/>
    <col min="13" max="16384" width="6.5703125" style="12"/>
  </cols>
  <sheetData>
    <row r="1" spans="1:12" s="5" customFormat="1" ht="16.5" customHeight="1" x14ac:dyDescent="0.25">
      <c r="A1" s="1" t="s">
        <v>8</v>
      </c>
      <c r="B1" s="1"/>
      <c r="C1" s="1"/>
      <c r="D1" s="50"/>
      <c r="E1" s="1"/>
      <c r="F1" s="3"/>
      <c r="G1" s="108"/>
      <c r="H1" s="3"/>
      <c r="I1" s="109"/>
      <c r="J1" s="3"/>
      <c r="K1" s="108"/>
      <c r="L1" s="3"/>
    </row>
    <row r="2" spans="1:12" s="5" customFormat="1" ht="16.5" customHeight="1" x14ac:dyDescent="0.25">
      <c r="A2" s="6" t="s">
        <v>130</v>
      </c>
      <c r="B2" s="6"/>
      <c r="C2" s="1"/>
      <c r="D2" s="50"/>
      <c r="E2" s="1"/>
      <c r="F2" s="3"/>
      <c r="G2" s="108"/>
      <c r="H2" s="3"/>
      <c r="I2" s="109"/>
      <c r="J2" s="3"/>
      <c r="K2" s="108"/>
      <c r="L2" s="3"/>
    </row>
    <row r="3" spans="1:12" s="5" customFormat="1" ht="16.5" customHeight="1" x14ac:dyDescent="0.25">
      <c r="A3" s="7" t="s">
        <v>33</v>
      </c>
      <c r="B3" s="8"/>
      <c r="C3" s="8"/>
      <c r="D3" s="110"/>
      <c r="E3" s="8"/>
      <c r="F3" s="10"/>
      <c r="G3" s="111"/>
      <c r="H3" s="10"/>
      <c r="I3" s="112"/>
      <c r="J3" s="10"/>
      <c r="K3" s="111"/>
      <c r="L3" s="10"/>
    </row>
    <row r="4" spans="1:12" s="5" customFormat="1" ht="16.5" customHeight="1" x14ac:dyDescent="0.25">
      <c r="A4" s="128"/>
      <c r="B4" s="1"/>
      <c r="C4" s="1"/>
      <c r="D4" s="50"/>
      <c r="E4" s="1"/>
      <c r="F4" s="3"/>
      <c r="G4" s="108"/>
      <c r="H4" s="3"/>
      <c r="I4" s="109"/>
      <c r="J4" s="3"/>
      <c r="K4" s="108"/>
      <c r="L4" s="3"/>
    </row>
    <row r="5" spans="1:12" s="5" customFormat="1" ht="16.5" customHeight="1" x14ac:dyDescent="0.25">
      <c r="A5" s="128"/>
      <c r="B5" s="1"/>
      <c r="C5" s="1"/>
      <c r="D5" s="50"/>
      <c r="E5" s="1"/>
      <c r="F5" s="3"/>
      <c r="G5" s="108"/>
      <c r="H5" s="3"/>
      <c r="I5" s="109"/>
      <c r="J5" s="3"/>
      <c r="K5" s="108"/>
      <c r="L5" s="3"/>
    </row>
    <row r="6" spans="1:12" ht="16.5" customHeight="1" x14ac:dyDescent="0.25">
      <c r="F6" s="168" t="s">
        <v>60</v>
      </c>
      <c r="G6" s="168"/>
      <c r="H6" s="168"/>
      <c r="I6" s="4"/>
      <c r="J6" s="168" t="s">
        <v>61</v>
      </c>
      <c r="K6" s="168"/>
      <c r="L6" s="168"/>
    </row>
    <row r="7" spans="1:12" ht="16.5" customHeight="1" x14ac:dyDescent="0.25">
      <c r="A7" s="12"/>
      <c r="D7" s="12"/>
      <c r="F7" s="169" t="s">
        <v>59</v>
      </c>
      <c r="G7" s="169"/>
      <c r="H7" s="169"/>
      <c r="I7" s="15"/>
      <c r="J7" s="169" t="s">
        <v>59</v>
      </c>
      <c r="K7" s="169"/>
      <c r="L7" s="169"/>
    </row>
    <row r="8" spans="1:12" s="5" customFormat="1" ht="16.5" customHeight="1" x14ac:dyDescent="0.25">
      <c r="A8" s="1"/>
      <c r="B8" s="1"/>
      <c r="C8" s="1"/>
      <c r="D8" s="2"/>
      <c r="E8" s="2"/>
      <c r="F8" s="16" t="s">
        <v>3</v>
      </c>
      <c r="G8" s="17"/>
      <c r="H8" s="16" t="s">
        <v>4</v>
      </c>
      <c r="I8" s="4"/>
      <c r="J8" s="16" t="s">
        <v>3</v>
      </c>
      <c r="K8" s="17"/>
      <c r="L8" s="16" t="s">
        <v>4</v>
      </c>
    </row>
    <row r="9" spans="1:12" s="5" customFormat="1" ht="16.5" customHeight="1" x14ac:dyDescent="0.25">
      <c r="A9" s="1"/>
      <c r="B9" s="1"/>
      <c r="C9" s="1"/>
      <c r="D9" s="9" t="s">
        <v>9</v>
      </c>
      <c r="E9" s="2"/>
      <c r="F9" s="18" t="s">
        <v>5</v>
      </c>
      <c r="G9" s="17"/>
      <c r="H9" s="18" t="s">
        <v>5</v>
      </c>
      <c r="I9" s="4"/>
      <c r="J9" s="18" t="s">
        <v>5</v>
      </c>
      <c r="K9" s="17"/>
      <c r="L9" s="18" t="s">
        <v>5</v>
      </c>
    </row>
    <row r="10" spans="1:12" ht="16.5" customHeight="1" x14ac:dyDescent="0.25">
      <c r="F10" s="20"/>
      <c r="G10" s="56"/>
      <c r="I10" s="56"/>
      <c r="J10" s="20"/>
      <c r="K10" s="56"/>
    </row>
    <row r="11" spans="1:12" ht="16.5" customHeight="1" x14ac:dyDescent="0.25">
      <c r="A11" s="23" t="s">
        <v>143</v>
      </c>
      <c r="D11" s="33">
        <v>24</v>
      </c>
      <c r="F11" s="20">
        <v>779694554</v>
      </c>
      <c r="G11" s="22"/>
      <c r="H11" s="22">
        <v>650935377</v>
      </c>
      <c r="I11" s="22"/>
      <c r="J11" s="20">
        <v>353140775</v>
      </c>
      <c r="K11" s="22"/>
      <c r="L11" s="22">
        <v>322799815</v>
      </c>
    </row>
    <row r="12" spans="1:12" ht="16.5" customHeight="1" x14ac:dyDescent="0.25">
      <c r="A12" s="148" t="s">
        <v>225</v>
      </c>
      <c r="F12" s="20"/>
      <c r="G12" s="22"/>
      <c r="I12" s="22"/>
      <c r="J12" s="20"/>
      <c r="K12" s="22"/>
    </row>
    <row r="13" spans="1:12" ht="16.5" customHeight="1" x14ac:dyDescent="0.25">
      <c r="A13" s="12"/>
      <c r="B13" s="148" t="s">
        <v>125</v>
      </c>
      <c r="D13" s="63"/>
      <c r="F13" s="20">
        <v>1468507</v>
      </c>
      <c r="G13" s="22"/>
      <c r="H13" s="22">
        <v>56859511</v>
      </c>
      <c r="I13" s="22"/>
      <c r="J13" s="20">
        <v>0</v>
      </c>
      <c r="K13" s="22"/>
      <c r="L13" s="22">
        <v>0</v>
      </c>
    </row>
    <row r="14" spans="1:12" ht="16.5" customHeight="1" x14ac:dyDescent="0.25">
      <c r="A14" s="148" t="s">
        <v>34</v>
      </c>
      <c r="D14" s="63"/>
      <c r="F14" s="20">
        <v>-501108166</v>
      </c>
      <c r="G14" s="22"/>
      <c r="H14" s="22">
        <v>-414750532</v>
      </c>
      <c r="I14" s="22"/>
      <c r="J14" s="20">
        <v>-269782111</v>
      </c>
      <c r="K14" s="22"/>
      <c r="L14" s="22">
        <v>-235087728</v>
      </c>
    </row>
    <row r="15" spans="1:12" ht="16.5" customHeight="1" x14ac:dyDescent="0.25">
      <c r="A15" s="148" t="s">
        <v>139</v>
      </c>
      <c r="D15" s="63"/>
      <c r="F15" s="24">
        <v>-1468507</v>
      </c>
      <c r="G15" s="56"/>
      <c r="H15" s="25">
        <v>-56859511</v>
      </c>
      <c r="I15" s="56"/>
      <c r="J15" s="24">
        <v>0</v>
      </c>
      <c r="K15" s="56"/>
      <c r="L15" s="25">
        <v>0</v>
      </c>
    </row>
    <row r="16" spans="1:12" ht="16.5" customHeight="1" x14ac:dyDescent="0.25">
      <c r="F16" s="20"/>
      <c r="G16" s="56"/>
      <c r="I16" s="56"/>
      <c r="J16" s="20"/>
      <c r="K16" s="56"/>
    </row>
    <row r="17" spans="1:12" ht="16.5" customHeight="1" x14ac:dyDescent="0.25">
      <c r="A17" s="6" t="s">
        <v>35</v>
      </c>
      <c r="F17" s="20">
        <f>SUM(F11:F15)</f>
        <v>278586388</v>
      </c>
      <c r="G17" s="22"/>
      <c r="H17" s="22">
        <f>SUM(H11:H15)</f>
        <v>236184845</v>
      </c>
      <c r="I17" s="56"/>
      <c r="J17" s="20">
        <f>SUM(J11:J15)</f>
        <v>83358664</v>
      </c>
      <c r="K17" s="22"/>
      <c r="L17" s="22">
        <f>SUM(L11:L15)</f>
        <v>87712087</v>
      </c>
    </row>
    <row r="18" spans="1:12" ht="16.5" customHeight="1" x14ac:dyDescent="0.25">
      <c r="A18" s="23" t="s">
        <v>36</v>
      </c>
      <c r="D18" s="33">
        <v>25</v>
      </c>
      <c r="F18" s="20">
        <v>26341253</v>
      </c>
      <c r="G18" s="44"/>
      <c r="H18" s="22">
        <v>5665017</v>
      </c>
      <c r="I18" s="43"/>
      <c r="J18" s="20">
        <v>58368731</v>
      </c>
      <c r="K18" s="44"/>
      <c r="L18" s="22">
        <v>31895028</v>
      </c>
    </row>
    <row r="19" spans="1:12" ht="16.5" customHeight="1" x14ac:dyDescent="0.25">
      <c r="A19" s="23" t="s">
        <v>54</v>
      </c>
      <c r="D19" s="33">
        <v>14</v>
      </c>
      <c r="F19" s="20">
        <v>0</v>
      </c>
      <c r="G19" s="44"/>
      <c r="H19" s="22">
        <v>0</v>
      </c>
      <c r="I19" s="43"/>
      <c r="J19" s="20">
        <v>157499851</v>
      </c>
      <c r="K19" s="44"/>
      <c r="L19" s="22">
        <v>0</v>
      </c>
    </row>
    <row r="20" spans="1:12" ht="16.5" customHeight="1" x14ac:dyDescent="0.25">
      <c r="A20" s="23" t="s">
        <v>186</v>
      </c>
      <c r="F20" s="20">
        <v>-1779619</v>
      </c>
      <c r="G20" s="56"/>
      <c r="H20" s="22">
        <v>160317</v>
      </c>
      <c r="I20" s="56"/>
      <c r="J20" s="20">
        <v>0</v>
      </c>
      <c r="K20" s="56"/>
      <c r="L20" s="22">
        <v>0</v>
      </c>
    </row>
    <row r="21" spans="1:12" ht="16.5" customHeight="1" x14ac:dyDescent="0.25">
      <c r="A21" s="23" t="s">
        <v>55</v>
      </c>
      <c r="D21" s="113"/>
      <c r="E21" s="56"/>
      <c r="F21" s="20">
        <v>-53084583</v>
      </c>
      <c r="G21" s="56"/>
      <c r="H21" s="22">
        <v>-30857420</v>
      </c>
      <c r="I21" s="56"/>
      <c r="J21" s="20">
        <v>-56301146</v>
      </c>
      <c r="K21" s="56"/>
      <c r="L21" s="22">
        <v>-26292479</v>
      </c>
    </row>
    <row r="22" spans="1:12" ht="16.5" customHeight="1" x14ac:dyDescent="0.25">
      <c r="A22" s="23" t="s">
        <v>82</v>
      </c>
      <c r="F22" s="24">
        <v>-47611359</v>
      </c>
      <c r="G22" s="56"/>
      <c r="H22" s="25">
        <v>-44888523</v>
      </c>
      <c r="I22" s="56"/>
      <c r="J22" s="24">
        <v>-22061609</v>
      </c>
      <c r="K22" s="56"/>
      <c r="L22" s="25">
        <v>-24445571</v>
      </c>
    </row>
    <row r="23" spans="1:12" ht="16.5" customHeight="1" x14ac:dyDescent="0.25">
      <c r="F23" s="20"/>
      <c r="G23" s="56"/>
      <c r="I23" s="56"/>
      <c r="J23" s="20"/>
      <c r="K23" s="56"/>
    </row>
    <row r="24" spans="1:12" ht="16.5" customHeight="1" x14ac:dyDescent="0.25">
      <c r="A24" s="6" t="s">
        <v>156</v>
      </c>
      <c r="B24" s="23"/>
      <c r="F24" s="20">
        <f>SUM(F17:F22)</f>
        <v>202452080</v>
      </c>
      <c r="G24" s="22"/>
      <c r="H24" s="22">
        <f>SUM(H17:H22)</f>
        <v>166264236</v>
      </c>
      <c r="I24" s="22"/>
      <c r="J24" s="20">
        <f>SUM(J17:J22)</f>
        <v>220864491</v>
      </c>
      <c r="K24" s="22"/>
      <c r="L24" s="22">
        <f>SUM(L17:L22)</f>
        <v>68869065</v>
      </c>
    </row>
    <row r="25" spans="1:12" ht="16.5" customHeight="1" x14ac:dyDescent="0.25">
      <c r="A25" s="23" t="s">
        <v>198</v>
      </c>
      <c r="B25" s="23"/>
      <c r="D25" s="33">
        <v>27</v>
      </c>
      <c r="F25" s="24">
        <v>-351678</v>
      </c>
      <c r="G25" s="56"/>
      <c r="H25" s="25">
        <v>641099</v>
      </c>
      <c r="I25" s="56"/>
      <c r="J25" s="24">
        <v>243674</v>
      </c>
      <c r="K25" s="56"/>
      <c r="L25" s="25">
        <v>463575</v>
      </c>
    </row>
    <row r="26" spans="1:12" ht="16.5" customHeight="1" x14ac:dyDescent="0.25">
      <c r="F26" s="20"/>
      <c r="G26" s="56"/>
      <c r="I26" s="56"/>
      <c r="J26" s="20"/>
      <c r="K26" s="56"/>
    </row>
    <row r="27" spans="1:12" ht="16.5" customHeight="1" x14ac:dyDescent="0.25">
      <c r="A27" s="6" t="s">
        <v>57</v>
      </c>
      <c r="F27" s="24">
        <f>SUM(F24:F25)</f>
        <v>202100402</v>
      </c>
      <c r="G27" s="22"/>
      <c r="H27" s="25">
        <f>SUM(H24:H25)</f>
        <v>166905335</v>
      </c>
      <c r="I27" s="22"/>
      <c r="J27" s="24">
        <f>SUM(J24:J25)</f>
        <v>221108165</v>
      </c>
      <c r="K27" s="22"/>
      <c r="L27" s="25">
        <f>SUM(L24:L25)</f>
        <v>69332640</v>
      </c>
    </row>
    <row r="28" spans="1:12" ht="16.5" customHeight="1" x14ac:dyDescent="0.25">
      <c r="F28" s="20"/>
      <c r="G28" s="56"/>
      <c r="I28" s="56"/>
      <c r="J28" s="20"/>
      <c r="K28" s="56"/>
    </row>
    <row r="29" spans="1:12" ht="16.5" customHeight="1" x14ac:dyDescent="0.25">
      <c r="A29" s="6" t="s">
        <v>199</v>
      </c>
      <c r="D29" s="12"/>
      <c r="F29" s="20"/>
      <c r="G29" s="44"/>
      <c r="I29" s="43"/>
      <c r="J29" s="20"/>
      <c r="K29" s="44"/>
    </row>
    <row r="30" spans="1:12" ht="16.5" customHeight="1" x14ac:dyDescent="0.25">
      <c r="A30" s="53" t="s">
        <v>215</v>
      </c>
      <c r="B30" s="114"/>
      <c r="C30" s="114"/>
      <c r="D30" s="115"/>
      <c r="E30" s="114"/>
      <c r="F30" s="116"/>
      <c r="G30" s="117"/>
      <c r="H30" s="118"/>
      <c r="I30" s="119"/>
      <c r="J30" s="116"/>
      <c r="K30" s="117"/>
      <c r="L30" s="118"/>
    </row>
    <row r="31" spans="1:12" ht="16.5" customHeight="1" x14ac:dyDescent="0.25">
      <c r="A31" s="114"/>
      <c r="B31" s="114" t="s">
        <v>83</v>
      </c>
      <c r="C31" s="114"/>
      <c r="D31" s="115"/>
      <c r="E31" s="114"/>
      <c r="F31" s="116"/>
      <c r="G31" s="117"/>
      <c r="H31" s="118"/>
      <c r="I31" s="119"/>
      <c r="J31" s="116"/>
      <c r="K31" s="117"/>
      <c r="L31" s="118"/>
    </row>
    <row r="32" spans="1:12" ht="16.5" customHeight="1" x14ac:dyDescent="0.25">
      <c r="A32" s="120"/>
      <c r="B32" s="62" t="s">
        <v>216</v>
      </c>
      <c r="C32" s="53"/>
      <c r="D32" s="115"/>
      <c r="E32" s="114"/>
      <c r="F32" s="116">
        <v>1440443</v>
      </c>
      <c r="G32" s="117"/>
      <c r="H32" s="118">
        <v>-658977</v>
      </c>
      <c r="I32" s="119"/>
      <c r="J32" s="116">
        <v>1228155</v>
      </c>
      <c r="K32" s="117"/>
      <c r="L32" s="118">
        <v>-661890</v>
      </c>
    </row>
    <row r="33" spans="1:12" ht="16.5" customHeight="1" x14ac:dyDescent="0.25">
      <c r="A33" s="120"/>
      <c r="B33" s="150" t="s">
        <v>217</v>
      </c>
      <c r="C33" s="136"/>
      <c r="D33" s="115"/>
      <c r="E33" s="114"/>
      <c r="F33" s="116"/>
      <c r="G33" s="117"/>
      <c r="H33" s="118"/>
      <c r="I33" s="119"/>
      <c r="J33" s="116"/>
      <c r="K33" s="117"/>
      <c r="L33" s="118"/>
    </row>
    <row r="34" spans="1:12" ht="16.5" customHeight="1" x14ac:dyDescent="0.25">
      <c r="A34" s="121"/>
      <c r="B34" s="136" t="s">
        <v>218</v>
      </c>
      <c r="C34" s="136"/>
      <c r="D34" s="115"/>
      <c r="E34" s="114"/>
      <c r="F34" s="122">
        <v>-288089</v>
      </c>
      <c r="G34" s="117"/>
      <c r="H34" s="123">
        <v>131795</v>
      </c>
      <c r="I34" s="119"/>
      <c r="J34" s="122">
        <v>-245631</v>
      </c>
      <c r="K34" s="117"/>
      <c r="L34" s="123">
        <v>132378</v>
      </c>
    </row>
    <row r="35" spans="1:12" ht="16.5" customHeight="1" x14ac:dyDescent="0.25">
      <c r="F35" s="20"/>
      <c r="G35" s="56"/>
      <c r="I35" s="56"/>
      <c r="J35" s="20"/>
      <c r="K35" s="56"/>
    </row>
    <row r="36" spans="1:12" ht="16.5" customHeight="1" x14ac:dyDescent="0.25">
      <c r="A36" s="6" t="s">
        <v>199</v>
      </c>
      <c r="F36" s="20"/>
      <c r="G36" s="56"/>
      <c r="I36" s="56"/>
      <c r="J36" s="20"/>
      <c r="K36" s="56"/>
    </row>
    <row r="37" spans="1:12" ht="16.5" customHeight="1" x14ac:dyDescent="0.25">
      <c r="A37" s="12"/>
      <c r="B37" s="6" t="s">
        <v>84</v>
      </c>
      <c r="F37" s="24">
        <f>SUM(F32:F35)</f>
        <v>1152354</v>
      </c>
      <c r="G37" s="21"/>
      <c r="H37" s="25">
        <f>SUM(H32:H35)</f>
        <v>-527182</v>
      </c>
      <c r="I37" s="124"/>
      <c r="J37" s="24">
        <f>SUM(J32:J35)</f>
        <v>982524</v>
      </c>
      <c r="K37" s="21"/>
      <c r="L37" s="25">
        <f>SUM(L32:L35)</f>
        <v>-529512</v>
      </c>
    </row>
    <row r="38" spans="1:12" ht="16.5" customHeight="1" x14ac:dyDescent="0.25">
      <c r="F38" s="20"/>
      <c r="G38" s="56"/>
      <c r="I38" s="56"/>
      <c r="J38" s="20"/>
      <c r="K38" s="56"/>
    </row>
    <row r="39" spans="1:12" ht="16.5" customHeight="1" thickBot="1" x14ac:dyDescent="0.3">
      <c r="A39" s="6" t="s">
        <v>56</v>
      </c>
      <c r="F39" s="28">
        <f>SUM(F27,F37)</f>
        <v>203252756</v>
      </c>
      <c r="G39" s="44"/>
      <c r="H39" s="29">
        <f>SUM(H27,H37)</f>
        <v>166378153</v>
      </c>
      <c r="I39" s="43"/>
      <c r="J39" s="28">
        <f>SUM(J27,J37)</f>
        <v>222090689</v>
      </c>
      <c r="K39" s="44"/>
      <c r="L39" s="29">
        <f>SUM(L27,L37)</f>
        <v>68803128</v>
      </c>
    </row>
    <row r="40" spans="1:12" ht="16.5" customHeight="1" thickTop="1" x14ac:dyDescent="0.25">
      <c r="A40" s="131"/>
      <c r="G40" s="44"/>
      <c r="I40" s="43"/>
      <c r="K40" s="44"/>
    </row>
    <row r="41" spans="1:12" ht="16.5" customHeight="1" x14ac:dyDescent="0.25">
      <c r="A41" s="131"/>
      <c r="G41" s="44"/>
      <c r="I41" s="43"/>
      <c r="K41" s="44"/>
    </row>
    <row r="42" spans="1:12" ht="16.5" customHeight="1" x14ac:dyDescent="0.25">
      <c r="A42" s="131"/>
      <c r="G42" s="44"/>
      <c r="I42" s="43"/>
      <c r="K42" s="44"/>
    </row>
    <row r="43" spans="1:12" ht="16.5" customHeight="1" x14ac:dyDescent="0.25">
      <c r="A43" s="131"/>
      <c r="G43" s="44"/>
      <c r="I43" s="43"/>
      <c r="K43" s="44"/>
    </row>
    <row r="44" spans="1:12" ht="16.5" customHeight="1" x14ac:dyDescent="0.25">
      <c r="A44" s="131"/>
      <c r="G44" s="44"/>
      <c r="I44" s="43"/>
      <c r="K44" s="44"/>
    </row>
    <row r="45" spans="1:12" ht="16.5" customHeight="1" x14ac:dyDescent="0.25">
      <c r="A45" s="131"/>
      <c r="G45" s="44"/>
      <c r="I45" s="43"/>
      <c r="K45" s="44"/>
    </row>
    <row r="46" spans="1:12" ht="16.5" customHeight="1" x14ac:dyDescent="0.25">
      <c r="A46" s="131"/>
      <c r="G46" s="44"/>
      <c r="I46" s="43"/>
      <c r="K46" s="44"/>
    </row>
    <row r="47" spans="1:12" ht="16.5" customHeight="1" x14ac:dyDescent="0.25">
      <c r="A47" s="131"/>
      <c r="G47" s="44"/>
      <c r="I47" s="43"/>
      <c r="K47" s="44"/>
    </row>
    <row r="48" spans="1:12" ht="16.5" customHeight="1" x14ac:dyDescent="0.25">
      <c r="A48" s="131"/>
      <c r="G48" s="44"/>
      <c r="I48" s="43"/>
      <c r="K48" s="44"/>
    </row>
    <row r="49" spans="1:12" ht="16.5" customHeight="1" x14ac:dyDescent="0.25">
      <c r="A49" s="131"/>
      <c r="G49" s="44"/>
      <c r="I49" s="43"/>
      <c r="K49" s="44"/>
    </row>
    <row r="50" spans="1:12" ht="16.5" customHeight="1" x14ac:dyDescent="0.25">
      <c r="A50" s="131"/>
      <c r="G50" s="44"/>
      <c r="I50" s="43"/>
      <c r="K50" s="44"/>
    </row>
    <row r="51" spans="1:12" ht="16.5" customHeight="1" x14ac:dyDescent="0.25">
      <c r="A51" s="131"/>
      <c r="G51" s="44"/>
      <c r="I51" s="43"/>
      <c r="K51" s="44"/>
    </row>
    <row r="52" spans="1:12" ht="16.5" customHeight="1" x14ac:dyDescent="0.25">
      <c r="A52" s="131"/>
      <c r="G52" s="44"/>
      <c r="I52" s="43"/>
      <c r="K52" s="44"/>
    </row>
    <row r="53" spans="1:12" ht="21.95" customHeight="1" x14ac:dyDescent="0.25">
      <c r="A53" s="47" t="str">
        <f>+'BS 4-6'!A107</f>
        <v>The accompanying notes are an integral part of these consolidated and separate financial statements.</v>
      </c>
      <c r="B53" s="47"/>
      <c r="C53" s="47"/>
      <c r="D53" s="46"/>
      <c r="E53" s="47"/>
      <c r="F53" s="25"/>
      <c r="G53" s="70"/>
      <c r="H53" s="25"/>
      <c r="I53" s="70"/>
      <c r="J53" s="25"/>
      <c r="K53" s="70"/>
      <c r="L53" s="25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50"/>
      <c r="E54" s="1"/>
      <c r="F54" s="3"/>
      <c r="G54" s="108"/>
      <c r="H54" s="3"/>
      <c r="I54" s="109"/>
      <c r="J54" s="3"/>
      <c r="K54" s="108"/>
      <c r="L54" s="3"/>
    </row>
    <row r="55" spans="1:12" s="5" customFormat="1" ht="16.5" customHeight="1" x14ac:dyDescent="0.25">
      <c r="A55" s="1" t="str">
        <f>A2</f>
        <v>Statement of Comprehensive Income</v>
      </c>
      <c r="B55" s="1"/>
      <c r="C55" s="1"/>
      <c r="D55" s="50"/>
      <c r="E55" s="1"/>
      <c r="F55" s="3"/>
      <c r="G55" s="108"/>
      <c r="H55" s="3"/>
      <c r="I55" s="109"/>
      <c r="J55" s="3"/>
      <c r="K55" s="108"/>
      <c r="L55" s="3"/>
    </row>
    <row r="56" spans="1:12" s="5" customFormat="1" ht="16.5" customHeight="1" x14ac:dyDescent="0.25">
      <c r="A56" s="8" t="str">
        <f>A3</f>
        <v>For the year ended 31 December 2021</v>
      </c>
      <c r="B56" s="8"/>
      <c r="C56" s="8"/>
      <c r="D56" s="110"/>
      <c r="E56" s="8"/>
      <c r="F56" s="10"/>
      <c r="G56" s="111"/>
      <c r="H56" s="10"/>
      <c r="I56" s="112"/>
      <c r="J56" s="10"/>
      <c r="K56" s="111"/>
      <c r="L56" s="10"/>
    </row>
    <row r="57" spans="1:12" s="5" customFormat="1" ht="16.5" customHeight="1" x14ac:dyDescent="0.25">
      <c r="A57" s="1"/>
      <c r="B57" s="1"/>
      <c r="C57" s="1"/>
      <c r="D57" s="50"/>
      <c r="E57" s="1"/>
      <c r="F57" s="3"/>
      <c r="G57" s="108"/>
      <c r="H57" s="3"/>
      <c r="I57" s="109"/>
      <c r="J57" s="3"/>
      <c r="K57" s="108"/>
      <c r="L57" s="3"/>
    </row>
    <row r="58" spans="1:12" s="5" customFormat="1" ht="16.5" customHeight="1" x14ac:dyDescent="0.25">
      <c r="A58" s="1"/>
      <c r="B58" s="1"/>
      <c r="C58" s="1"/>
      <c r="D58" s="50"/>
      <c r="E58" s="1"/>
      <c r="F58" s="3"/>
      <c r="G58" s="108"/>
      <c r="H58" s="3"/>
      <c r="I58" s="109"/>
      <c r="J58" s="3"/>
      <c r="K58" s="108"/>
      <c r="L58" s="3"/>
    </row>
    <row r="59" spans="1:12" ht="16.5" customHeight="1" x14ac:dyDescent="0.25">
      <c r="F59" s="168" t="s">
        <v>60</v>
      </c>
      <c r="G59" s="168"/>
      <c r="H59" s="168"/>
      <c r="I59" s="4"/>
      <c r="J59" s="168" t="s">
        <v>61</v>
      </c>
      <c r="K59" s="168"/>
      <c r="L59" s="168"/>
    </row>
    <row r="60" spans="1:12" ht="16.5" customHeight="1" x14ac:dyDescent="0.25">
      <c r="A60" s="12"/>
      <c r="D60" s="12"/>
      <c r="F60" s="169" t="s">
        <v>59</v>
      </c>
      <c r="G60" s="169"/>
      <c r="H60" s="169"/>
      <c r="I60" s="15"/>
      <c r="J60" s="169" t="s">
        <v>59</v>
      </c>
      <c r="K60" s="169"/>
      <c r="L60" s="169"/>
    </row>
    <row r="61" spans="1:12" s="5" customFormat="1" ht="16.5" customHeight="1" x14ac:dyDescent="0.25">
      <c r="A61" s="1"/>
      <c r="B61" s="1"/>
      <c r="C61" s="1"/>
      <c r="D61" s="2"/>
      <c r="E61" s="2"/>
      <c r="F61" s="16" t="s">
        <v>3</v>
      </c>
      <c r="G61" s="17"/>
      <c r="H61" s="16" t="s">
        <v>4</v>
      </c>
      <c r="I61" s="4"/>
      <c r="J61" s="16" t="s">
        <v>3</v>
      </c>
      <c r="K61" s="17"/>
      <c r="L61" s="16" t="s">
        <v>4</v>
      </c>
    </row>
    <row r="62" spans="1:12" s="5" customFormat="1" ht="16.5" customHeight="1" x14ac:dyDescent="0.25">
      <c r="A62" s="1"/>
      <c r="B62" s="1"/>
      <c r="C62" s="1"/>
      <c r="D62" s="9" t="s">
        <v>9</v>
      </c>
      <c r="E62" s="2"/>
      <c r="F62" s="18" t="s">
        <v>5</v>
      </c>
      <c r="G62" s="17"/>
      <c r="H62" s="18" t="s">
        <v>5</v>
      </c>
      <c r="I62" s="4"/>
      <c r="J62" s="18" t="s">
        <v>5</v>
      </c>
      <c r="K62" s="17"/>
      <c r="L62" s="18" t="s">
        <v>5</v>
      </c>
    </row>
    <row r="63" spans="1:12" ht="16.5" customHeight="1" x14ac:dyDescent="0.25">
      <c r="F63" s="20"/>
      <c r="G63" s="56"/>
      <c r="I63" s="56"/>
      <c r="J63" s="20"/>
      <c r="K63" s="56"/>
    </row>
    <row r="64" spans="1:12" ht="16.5" customHeight="1" x14ac:dyDescent="0.25">
      <c r="A64" s="6" t="s">
        <v>144</v>
      </c>
      <c r="F64" s="20"/>
      <c r="G64" s="22"/>
      <c r="I64" s="22"/>
      <c r="J64" s="20"/>
      <c r="K64" s="22"/>
    </row>
    <row r="65" spans="1:12" ht="16.5" customHeight="1" x14ac:dyDescent="0.25">
      <c r="A65" s="23" t="s">
        <v>200</v>
      </c>
      <c r="F65" s="20">
        <v>202100769</v>
      </c>
      <c r="G65" s="22"/>
      <c r="H65" s="22">
        <v>166906815</v>
      </c>
      <c r="I65" s="22"/>
      <c r="J65" s="20">
        <v>221108165</v>
      </c>
      <c r="K65" s="22"/>
      <c r="L65" s="22">
        <v>69332640</v>
      </c>
    </row>
    <row r="66" spans="1:12" ht="16.5" customHeight="1" x14ac:dyDescent="0.25">
      <c r="A66" s="23" t="s">
        <v>53</v>
      </c>
      <c r="C66" s="125"/>
      <c r="F66" s="68">
        <v>-367</v>
      </c>
      <c r="G66" s="12"/>
      <c r="H66" s="69">
        <v>-1480</v>
      </c>
      <c r="I66" s="12"/>
      <c r="J66" s="68">
        <v>0</v>
      </c>
      <c r="K66" s="12"/>
      <c r="L66" s="69">
        <v>0</v>
      </c>
    </row>
    <row r="67" spans="1:12" ht="16.5" customHeight="1" x14ac:dyDescent="0.25">
      <c r="A67" s="23"/>
      <c r="C67" s="125"/>
      <c r="F67" s="37"/>
      <c r="G67" s="12"/>
      <c r="H67" s="38"/>
      <c r="I67" s="12"/>
      <c r="J67" s="37"/>
      <c r="K67" s="12"/>
      <c r="L67" s="38"/>
    </row>
    <row r="68" spans="1:12" ht="16.5" customHeight="1" thickBot="1" x14ac:dyDescent="0.3">
      <c r="A68" s="6" t="s">
        <v>57</v>
      </c>
      <c r="F68" s="28">
        <f>SUM(F65:F66)</f>
        <v>202100402</v>
      </c>
      <c r="G68" s="22"/>
      <c r="H68" s="29">
        <f>SUM(H65:H66)</f>
        <v>166905335</v>
      </c>
      <c r="I68" s="22"/>
      <c r="J68" s="28">
        <f>SUM(J65:J66)</f>
        <v>221108165</v>
      </c>
      <c r="K68" s="22"/>
      <c r="L68" s="29">
        <f>SUM(L65:L66)</f>
        <v>69332640</v>
      </c>
    </row>
    <row r="69" spans="1:12" ht="16.5" customHeight="1" thickTop="1" x14ac:dyDescent="0.25">
      <c r="F69" s="20"/>
      <c r="G69" s="56"/>
      <c r="I69" s="56"/>
      <c r="J69" s="20"/>
      <c r="K69" s="56"/>
    </row>
    <row r="70" spans="1:12" ht="16.5" customHeight="1" x14ac:dyDescent="0.25">
      <c r="A70" s="6" t="s">
        <v>145</v>
      </c>
      <c r="F70" s="20"/>
      <c r="G70" s="44"/>
      <c r="I70" s="43"/>
      <c r="J70" s="20"/>
      <c r="K70" s="44"/>
    </row>
    <row r="71" spans="1:12" ht="16.5" customHeight="1" x14ac:dyDescent="0.25">
      <c r="A71" s="23" t="s">
        <v>200</v>
      </c>
      <c r="F71" s="20">
        <v>203253123</v>
      </c>
      <c r="G71" s="44"/>
      <c r="H71" s="22">
        <v>166379633</v>
      </c>
      <c r="I71" s="43"/>
      <c r="J71" s="20">
        <v>222090689</v>
      </c>
      <c r="K71" s="44"/>
      <c r="L71" s="22">
        <v>68803128</v>
      </c>
    </row>
    <row r="72" spans="1:12" ht="16.5" customHeight="1" x14ac:dyDescent="0.25">
      <c r="A72" s="23" t="s">
        <v>53</v>
      </c>
      <c r="F72" s="68">
        <v>-367</v>
      </c>
      <c r="G72" s="44"/>
      <c r="H72" s="25">
        <v>-1480</v>
      </c>
      <c r="I72" s="43"/>
      <c r="J72" s="68">
        <v>0</v>
      </c>
      <c r="K72" s="44"/>
      <c r="L72" s="25">
        <v>0</v>
      </c>
    </row>
    <row r="73" spans="1:12" ht="16.5" customHeight="1" x14ac:dyDescent="0.25">
      <c r="A73" s="23"/>
      <c r="F73" s="20"/>
      <c r="G73" s="44"/>
      <c r="I73" s="43"/>
      <c r="J73" s="20"/>
      <c r="K73" s="44"/>
    </row>
    <row r="74" spans="1:12" ht="16.5" customHeight="1" thickBot="1" x14ac:dyDescent="0.3">
      <c r="A74" s="6" t="s">
        <v>56</v>
      </c>
      <c r="F74" s="28">
        <f>SUM(F71:F72)</f>
        <v>203252756</v>
      </c>
      <c r="G74" s="44"/>
      <c r="H74" s="29">
        <f>SUM(H71:H72)</f>
        <v>166378153</v>
      </c>
      <c r="I74" s="43"/>
      <c r="J74" s="28">
        <f>SUM(J71:J72)</f>
        <v>222090689</v>
      </c>
      <c r="K74" s="44"/>
      <c r="L74" s="29">
        <f>SUM(L71:L72)</f>
        <v>68803128</v>
      </c>
    </row>
    <row r="75" spans="1:12" s="32" customFormat="1" ht="16.5" customHeight="1" thickTop="1" x14ac:dyDescent="0.25">
      <c r="A75" s="12"/>
      <c r="B75" s="12"/>
      <c r="C75" s="12"/>
      <c r="D75" s="12"/>
      <c r="E75" s="12"/>
      <c r="F75" s="37"/>
      <c r="G75" s="12"/>
      <c r="H75" s="38"/>
      <c r="I75" s="12"/>
      <c r="J75" s="37"/>
      <c r="K75" s="12"/>
      <c r="L75" s="38"/>
    </row>
    <row r="76" spans="1:12" s="32" customFormat="1" ht="16.5" customHeight="1" x14ac:dyDescent="0.25">
      <c r="A76" s="12"/>
      <c r="B76" s="12"/>
      <c r="C76" s="12"/>
      <c r="D76" s="12"/>
      <c r="E76" s="12"/>
      <c r="F76" s="37"/>
      <c r="G76" s="12"/>
      <c r="H76" s="38"/>
      <c r="I76" s="12"/>
      <c r="J76" s="37"/>
      <c r="K76" s="12"/>
      <c r="L76" s="38"/>
    </row>
    <row r="77" spans="1:12" s="32" customFormat="1" ht="16.5" customHeight="1" x14ac:dyDescent="0.25">
      <c r="A77" s="45" t="s">
        <v>39</v>
      </c>
      <c r="B77" s="12"/>
      <c r="C77" s="12"/>
      <c r="D77" s="12"/>
      <c r="E77" s="12"/>
      <c r="F77" s="37"/>
      <c r="G77" s="12"/>
      <c r="H77" s="38"/>
      <c r="I77" s="12"/>
      <c r="J77" s="37"/>
      <c r="K77" s="12"/>
      <c r="L77" s="38"/>
    </row>
    <row r="78" spans="1:12" s="32" customFormat="1" ht="16.5" customHeight="1" x14ac:dyDescent="0.25">
      <c r="A78" s="1"/>
      <c r="B78" s="12"/>
      <c r="C78" s="12"/>
      <c r="D78" s="12"/>
      <c r="E78" s="12"/>
      <c r="F78" s="37"/>
      <c r="G78" s="12"/>
      <c r="H78" s="38"/>
      <c r="I78" s="12"/>
      <c r="J78" s="37"/>
      <c r="K78" s="12"/>
      <c r="L78" s="38"/>
    </row>
    <row r="79" spans="1:12" ht="16.5" customHeight="1" x14ac:dyDescent="0.25">
      <c r="A79" s="54" t="s">
        <v>85</v>
      </c>
      <c r="D79" s="33">
        <v>28</v>
      </c>
      <c r="F79" s="126">
        <f>+F65/1600000000</f>
        <v>0.12631298062499999</v>
      </c>
      <c r="G79" s="44"/>
      <c r="H79" s="127">
        <f>+H65/1600000000</f>
        <v>0.104316759375</v>
      </c>
      <c r="I79" s="43"/>
      <c r="J79" s="126">
        <f>+J65/1600000000</f>
        <v>0.13819260312500001</v>
      </c>
      <c r="K79" s="44"/>
      <c r="L79" s="127">
        <f>+L65/1600000000</f>
        <v>4.3332900000000001E-2</v>
      </c>
    </row>
    <row r="80" spans="1:12" ht="16.5" customHeight="1" x14ac:dyDescent="0.25">
      <c r="A80" s="1"/>
      <c r="F80" s="127"/>
      <c r="G80" s="44"/>
      <c r="H80" s="127"/>
      <c r="I80" s="43"/>
      <c r="J80" s="127"/>
      <c r="K80" s="44"/>
      <c r="L80" s="127"/>
    </row>
    <row r="81" spans="1:12" ht="16.5" customHeight="1" x14ac:dyDescent="0.25">
      <c r="A81" s="1"/>
      <c r="F81" s="127"/>
      <c r="G81" s="44"/>
      <c r="H81" s="127"/>
      <c r="I81" s="43"/>
      <c r="J81" s="127"/>
      <c r="K81" s="44"/>
      <c r="L81" s="127"/>
    </row>
    <row r="82" spans="1:12" ht="16.5" customHeight="1" x14ac:dyDescent="0.25">
      <c r="A82" s="1"/>
      <c r="F82" s="127"/>
      <c r="G82" s="44"/>
      <c r="H82" s="127"/>
      <c r="I82" s="43"/>
      <c r="J82" s="127"/>
      <c r="K82" s="44"/>
      <c r="L82" s="127"/>
    </row>
    <row r="83" spans="1:12" ht="16.5" customHeight="1" x14ac:dyDescent="0.25">
      <c r="A83" s="1"/>
      <c r="F83" s="127"/>
      <c r="G83" s="44"/>
      <c r="H83" s="127"/>
      <c r="I83" s="43"/>
      <c r="J83" s="127"/>
      <c r="K83" s="44"/>
      <c r="L83" s="127"/>
    </row>
    <row r="84" spans="1:12" ht="16.5" customHeight="1" x14ac:dyDescent="0.25">
      <c r="A84" s="1"/>
      <c r="F84" s="127"/>
      <c r="G84" s="44"/>
      <c r="H84" s="127"/>
      <c r="I84" s="43"/>
      <c r="J84" s="127"/>
      <c r="K84" s="44"/>
      <c r="L84" s="127"/>
    </row>
    <row r="85" spans="1:12" ht="16.5" customHeight="1" x14ac:dyDescent="0.25">
      <c r="A85" s="1"/>
      <c r="F85" s="127"/>
      <c r="G85" s="44"/>
      <c r="H85" s="127"/>
      <c r="I85" s="43"/>
      <c r="J85" s="127"/>
      <c r="K85" s="44"/>
      <c r="L85" s="127"/>
    </row>
    <row r="86" spans="1:12" ht="16.5" customHeight="1" x14ac:dyDescent="0.25">
      <c r="A86" s="1"/>
      <c r="F86" s="127"/>
      <c r="G86" s="44"/>
      <c r="H86" s="127"/>
      <c r="I86" s="43"/>
      <c r="J86" s="127"/>
      <c r="K86" s="44"/>
      <c r="L86" s="127"/>
    </row>
    <row r="87" spans="1:12" ht="16.5" customHeight="1" x14ac:dyDescent="0.25">
      <c r="A87" s="1"/>
      <c r="F87" s="127"/>
      <c r="G87" s="44"/>
      <c r="H87" s="127"/>
      <c r="I87" s="43"/>
      <c r="J87" s="127"/>
      <c r="K87" s="44"/>
      <c r="L87" s="127"/>
    </row>
    <row r="88" spans="1:12" ht="16.5" customHeight="1" x14ac:dyDescent="0.25">
      <c r="A88" s="1"/>
      <c r="F88" s="127"/>
      <c r="G88" s="44"/>
      <c r="H88" s="127"/>
      <c r="I88" s="43"/>
      <c r="J88" s="127"/>
      <c r="K88" s="44"/>
      <c r="L88" s="127"/>
    </row>
    <row r="89" spans="1:12" ht="16.5" customHeight="1" x14ac:dyDescent="0.25">
      <c r="A89" s="1"/>
      <c r="F89" s="127"/>
      <c r="G89" s="44"/>
      <c r="H89" s="127"/>
      <c r="I89" s="43"/>
      <c r="J89" s="127"/>
      <c r="K89" s="44"/>
      <c r="L89" s="127"/>
    </row>
    <row r="90" spans="1:12" ht="16.5" customHeight="1" x14ac:dyDescent="0.25">
      <c r="A90" s="1"/>
      <c r="F90" s="127"/>
      <c r="G90" s="44"/>
      <c r="H90" s="127"/>
      <c r="I90" s="43"/>
      <c r="J90" s="127"/>
      <c r="K90" s="44"/>
      <c r="L90" s="127"/>
    </row>
    <row r="91" spans="1:12" ht="16.5" customHeight="1" x14ac:dyDescent="0.25">
      <c r="A91" s="1"/>
      <c r="F91" s="127"/>
      <c r="G91" s="44"/>
      <c r="H91" s="127"/>
      <c r="I91" s="43"/>
      <c r="J91" s="127"/>
      <c r="K91" s="44"/>
      <c r="L91" s="127"/>
    </row>
    <row r="92" spans="1:12" ht="16.5" customHeight="1" x14ac:dyDescent="0.25">
      <c r="A92" s="1"/>
      <c r="F92" s="127"/>
      <c r="G92" s="44"/>
      <c r="H92" s="127"/>
      <c r="I92" s="43"/>
      <c r="J92" s="127"/>
      <c r="K92" s="44"/>
      <c r="L92" s="127"/>
    </row>
    <row r="93" spans="1:12" ht="16.5" customHeight="1" x14ac:dyDescent="0.25">
      <c r="A93" s="1"/>
      <c r="F93" s="127"/>
      <c r="G93" s="44"/>
      <c r="H93" s="127"/>
      <c r="I93" s="43"/>
      <c r="J93" s="127"/>
      <c r="K93" s="44"/>
      <c r="L93" s="127"/>
    </row>
    <row r="94" spans="1:12" ht="16.5" customHeight="1" x14ac:dyDescent="0.25">
      <c r="A94" s="1"/>
      <c r="F94" s="127"/>
      <c r="G94" s="44"/>
      <c r="H94" s="127"/>
      <c r="I94" s="43"/>
      <c r="J94" s="127"/>
      <c r="K94" s="44"/>
      <c r="L94" s="127"/>
    </row>
    <row r="95" spans="1:12" ht="16.5" customHeight="1" x14ac:dyDescent="0.25">
      <c r="A95" s="1"/>
      <c r="F95" s="127"/>
      <c r="G95" s="44"/>
      <c r="H95" s="127"/>
      <c r="I95" s="43"/>
      <c r="J95" s="127"/>
      <c r="K95" s="44"/>
      <c r="L95" s="127"/>
    </row>
    <row r="96" spans="1:12" ht="16.5" customHeight="1" x14ac:dyDescent="0.25">
      <c r="A96" s="1"/>
      <c r="F96" s="127"/>
      <c r="G96" s="44"/>
      <c r="H96" s="127"/>
      <c r="I96" s="43"/>
      <c r="J96" s="127"/>
      <c r="K96" s="44"/>
      <c r="L96" s="127"/>
    </row>
    <row r="97" spans="1:12" ht="16.5" customHeight="1" x14ac:dyDescent="0.25">
      <c r="A97" s="1"/>
      <c r="F97" s="127"/>
      <c r="G97" s="44"/>
      <c r="H97" s="127"/>
      <c r="I97" s="43"/>
      <c r="J97" s="127"/>
      <c r="K97" s="44"/>
      <c r="L97" s="127"/>
    </row>
    <row r="98" spans="1:12" ht="16.5" customHeight="1" x14ac:dyDescent="0.25">
      <c r="A98" s="1"/>
      <c r="F98" s="127"/>
      <c r="G98" s="44"/>
      <c r="H98" s="127"/>
      <c r="I98" s="43"/>
      <c r="J98" s="127"/>
      <c r="K98" s="44"/>
      <c r="L98" s="127"/>
    </row>
    <row r="99" spans="1:12" ht="16.5" customHeight="1" x14ac:dyDescent="0.25">
      <c r="A99" s="1"/>
      <c r="F99" s="127"/>
      <c r="G99" s="44"/>
      <c r="H99" s="127"/>
      <c r="I99" s="43"/>
      <c r="J99" s="127"/>
      <c r="K99" s="44"/>
      <c r="L99" s="127"/>
    </row>
    <row r="100" spans="1:12" ht="16.5" customHeight="1" x14ac:dyDescent="0.25">
      <c r="A100" s="1"/>
      <c r="F100" s="127"/>
      <c r="G100" s="44"/>
      <c r="H100" s="127"/>
      <c r="I100" s="43"/>
      <c r="J100" s="127"/>
      <c r="K100" s="44"/>
      <c r="L100" s="127"/>
    </row>
    <row r="101" spans="1:12" ht="16.5" customHeight="1" x14ac:dyDescent="0.25">
      <c r="A101" s="1"/>
      <c r="F101" s="127"/>
      <c r="G101" s="44"/>
      <c r="H101" s="127"/>
      <c r="I101" s="43"/>
      <c r="J101" s="127"/>
      <c r="K101" s="44"/>
      <c r="L101" s="127"/>
    </row>
    <row r="102" spans="1:12" ht="16.5" customHeight="1" x14ac:dyDescent="0.25">
      <c r="A102" s="1"/>
      <c r="F102" s="127"/>
      <c r="G102" s="44"/>
      <c r="H102" s="127"/>
      <c r="I102" s="43"/>
      <c r="J102" s="127"/>
      <c r="K102" s="44"/>
      <c r="L102" s="127"/>
    </row>
    <row r="103" spans="1:12" ht="16.5" customHeight="1" x14ac:dyDescent="0.25">
      <c r="A103" s="1"/>
      <c r="F103" s="127"/>
      <c r="G103" s="44"/>
      <c r="H103" s="127"/>
      <c r="I103" s="43"/>
      <c r="J103" s="127"/>
      <c r="K103" s="44"/>
      <c r="L103" s="127"/>
    </row>
    <row r="104" spans="1:12" ht="16.5" customHeight="1" x14ac:dyDescent="0.25">
      <c r="A104" s="1"/>
      <c r="F104" s="127"/>
      <c r="G104" s="44"/>
      <c r="H104" s="127"/>
      <c r="I104" s="43"/>
      <c r="J104" s="127"/>
      <c r="K104" s="44"/>
      <c r="L104" s="127"/>
    </row>
    <row r="105" spans="1:12" ht="15.75" customHeight="1" x14ac:dyDescent="0.25">
      <c r="A105" s="1"/>
      <c r="F105" s="127"/>
      <c r="G105" s="44"/>
      <c r="H105" s="127"/>
      <c r="I105" s="43"/>
      <c r="J105" s="127"/>
      <c r="K105" s="44"/>
      <c r="L105" s="127"/>
    </row>
    <row r="106" spans="1:12" ht="21.95" customHeight="1" x14ac:dyDescent="0.25">
      <c r="A106" s="171" t="str">
        <f>+A53</f>
        <v>The accompanying notes are an integral part of these consolidated and separate financial statements.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</row>
  </sheetData>
  <sortState xmlns:xlrd2="http://schemas.microsoft.com/office/spreadsheetml/2017/richdata2" ref="F24:F25">
    <sortCondition ref="F25"/>
  </sortState>
  <mergeCells count="9">
    <mergeCell ref="A106:L106"/>
    <mergeCell ref="J7:L7"/>
    <mergeCell ref="J60:L60"/>
    <mergeCell ref="F60:H60"/>
    <mergeCell ref="F6:H6"/>
    <mergeCell ref="J6:L6"/>
    <mergeCell ref="F59:H59"/>
    <mergeCell ref="J59:L59"/>
    <mergeCell ref="F7:H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F8:L8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V42"/>
  <sheetViews>
    <sheetView zoomScaleNormal="100" zoomScaleSheetLayoutView="100" workbookViewId="0">
      <selection activeCell="C14" sqref="C14"/>
    </sheetView>
  </sheetViews>
  <sheetFormatPr defaultColWidth="9.42578125" defaultRowHeight="16.5" customHeight="1" x14ac:dyDescent="0.25"/>
  <cols>
    <col min="1" max="2" width="1.5703125" style="74" customWidth="1"/>
    <col min="3" max="3" width="31.5703125" style="74" customWidth="1"/>
    <col min="4" max="4" width="6.7109375" style="89" customWidth="1"/>
    <col min="5" max="5" width="0.5703125" style="83" customWidth="1"/>
    <col min="6" max="6" width="12.7109375" style="82" customWidth="1"/>
    <col min="7" max="7" width="0.5703125" style="83" customWidth="1"/>
    <col min="8" max="8" width="16.140625" style="82" bestFit="1" customWidth="1"/>
    <col min="9" max="9" width="0.5703125" style="83" customWidth="1"/>
    <col min="10" max="10" width="14.85546875" style="83" customWidth="1"/>
    <col min="11" max="11" width="0.5703125" style="83" customWidth="1"/>
    <col min="12" max="12" width="12.7109375" style="83" customWidth="1"/>
    <col min="13" max="13" width="0.5703125" style="83" customWidth="1"/>
    <col min="14" max="14" width="15.28515625" style="98" bestFit="1" customWidth="1"/>
    <col min="15" max="15" width="0.5703125" style="83" customWidth="1"/>
    <col min="16" max="16" width="20.7109375" style="82" customWidth="1"/>
    <col min="17" max="17" width="0.5703125" style="83" customWidth="1"/>
    <col min="18" max="18" width="12.7109375" style="82" customWidth="1"/>
    <col min="19" max="19" width="0.5703125" style="83" customWidth="1"/>
    <col min="20" max="20" width="12.7109375" style="82" customWidth="1"/>
    <col min="21" max="21" width="0.5703125" style="83" customWidth="1"/>
    <col min="22" max="22" width="12.7109375" style="82" customWidth="1"/>
    <col min="23" max="16384" width="9.42578125" style="74"/>
  </cols>
  <sheetData>
    <row r="1" spans="1:22" s="76" customFormat="1" ht="16.5" customHeight="1" x14ac:dyDescent="0.25">
      <c r="A1" s="1" t="s">
        <v>8</v>
      </c>
      <c r="D1" s="94"/>
      <c r="E1" s="78"/>
      <c r="F1" s="77"/>
      <c r="G1" s="78"/>
      <c r="H1" s="77"/>
      <c r="I1" s="78"/>
      <c r="J1" s="78"/>
      <c r="K1" s="78"/>
      <c r="L1" s="78"/>
      <c r="M1" s="78"/>
      <c r="N1" s="95"/>
      <c r="O1" s="78"/>
      <c r="P1" s="77"/>
      <c r="Q1" s="78"/>
      <c r="R1" s="77"/>
      <c r="S1" s="78"/>
      <c r="T1" s="77"/>
      <c r="U1" s="78"/>
      <c r="V1" s="77"/>
    </row>
    <row r="2" spans="1:22" s="76" customFormat="1" ht="16.5" customHeight="1" x14ac:dyDescent="0.25">
      <c r="A2" s="6" t="s">
        <v>37</v>
      </c>
      <c r="D2" s="94"/>
      <c r="E2" s="78"/>
      <c r="F2" s="77"/>
      <c r="G2" s="78"/>
      <c r="H2" s="77"/>
      <c r="I2" s="78"/>
      <c r="J2" s="78"/>
      <c r="K2" s="78"/>
      <c r="L2" s="78"/>
      <c r="M2" s="78"/>
      <c r="N2" s="95"/>
      <c r="O2" s="78"/>
      <c r="P2" s="77"/>
      <c r="Q2" s="78"/>
      <c r="R2" s="77"/>
      <c r="S2" s="78"/>
      <c r="T2" s="77"/>
      <c r="U2" s="78"/>
      <c r="V2" s="77"/>
    </row>
    <row r="3" spans="1:22" s="76" customFormat="1" ht="16.5" customHeight="1" x14ac:dyDescent="0.25">
      <c r="A3" s="7" t="s">
        <v>33</v>
      </c>
      <c r="B3" s="80"/>
      <c r="C3" s="80"/>
      <c r="D3" s="96"/>
      <c r="E3" s="81"/>
      <c r="F3" s="10"/>
      <c r="G3" s="81"/>
      <c r="H3" s="10"/>
      <c r="I3" s="81"/>
      <c r="J3" s="81"/>
      <c r="K3" s="81"/>
      <c r="L3" s="81"/>
      <c r="M3" s="81"/>
      <c r="N3" s="97"/>
      <c r="O3" s="81"/>
      <c r="P3" s="10"/>
      <c r="Q3" s="81"/>
      <c r="R3" s="10"/>
      <c r="S3" s="81"/>
      <c r="T3" s="10"/>
      <c r="U3" s="81"/>
      <c r="V3" s="10"/>
    </row>
    <row r="4" spans="1:22" s="76" customFormat="1" ht="16.5" customHeight="1" x14ac:dyDescent="0.25">
      <c r="A4" s="128"/>
      <c r="B4" s="86"/>
      <c r="C4" s="86"/>
      <c r="D4" s="132"/>
      <c r="E4" s="84"/>
      <c r="F4" s="3"/>
      <c r="G4" s="84"/>
      <c r="H4" s="3"/>
      <c r="I4" s="84"/>
      <c r="J4" s="84"/>
      <c r="K4" s="84"/>
      <c r="L4" s="84"/>
      <c r="M4" s="84"/>
      <c r="N4" s="99"/>
      <c r="O4" s="84"/>
      <c r="P4" s="3"/>
      <c r="Q4" s="84"/>
      <c r="R4" s="3"/>
      <c r="S4" s="84"/>
      <c r="T4" s="3"/>
      <c r="U4" s="84"/>
      <c r="V4" s="3"/>
    </row>
    <row r="6" spans="1:22" s="76" customFormat="1" ht="16.5" customHeight="1" x14ac:dyDescent="0.25">
      <c r="A6" s="86"/>
      <c r="B6" s="84"/>
      <c r="C6" s="84"/>
      <c r="D6" s="132"/>
      <c r="E6" s="84"/>
      <c r="F6" s="10"/>
      <c r="G6" s="81"/>
      <c r="H6" s="10"/>
      <c r="I6" s="81"/>
      <c r="J6" s="81"/>
      <c r="K6" s="81"/>
      <c r="L6" s="81"/>
      <c r="M6" s="81"/>
      <c r="N6" s="97"/>
      <c r="O6" s="81"/>
      <c r="P6" s="10"/>
      <c r="Q6" s="81"/>
      <c r="R6" s="10"/>
      <c r="S6" s="81"/>
      <c r="T6" s="10"/>
      <c r="U6" s="81"/>
      <c r="V6" s="133" t="s">
        <v>31</v>
      </c>
    </row>
    <row r="7" spans="1:22" s="76" customFormat="1" ht="16.5" customHeight="1" x14ac:dyDescent="0.25">
      <c r="A7" s="86"/>
      <c r="B7" s="84"/>
      <c r="C7" s="84"/>
      <c r="D7" s="132"/>
      <c r="E7" s="84"/>
      <c r="F7" s="173" t="s">
        <v>93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85"/>
      <c r="T7" s="85"/>
      <c r="U7" s="84"/>
      <c r="V7" s="3"/>
    </row>
    <row r="8" spans="1:22" s="76" customFormat="1" ht="16.5" customHeight="1" x14ac:dyDescent="0.25">
      <c r="A8" s="86"/>
      <c r="B8" s="84"/>
      <c r="C8" s="84"/>
      <c r="D8" s="132"/>
      <c r="E8" s="84"/>
      <c r="F8" s="3"/>
      <c r="G8" s="84"/>
      <c r="H8" s="3"/>
      <c r="I8" s="84"/>
      <c r="J8" s="84"/>
      <c r="K8" s="84"/>
      <c r="L8" s="84"/>
      <c r="M8" s="84"/>
      <c r="N8" s="99"/>
      <c r="O8" s="84"/>
      <c r="P8" s="146" t="s">
        <v>98</v>
      </c>
      <c r="Q8" s="3"/>
      <c r="R8" s="3"/>
      <c r="S8" s="84"/>
      <c r="T8" s="3"/>
      <c r="U8" s="84"/>
      <c r="V8" s="3"/>
    </row>
    <row r="9" spans="1:22" s="76" customFormat="1" ht="16.5" customHeight="1" x14ac:dyDescent="0.25">
      <c r="A9" s="86"/>
      <c r="B9" s="84"/>
      <c r="C9" s="84"/>
      <c r="D9" s="132"/>
      <c r="E9" s="84"/>
      <c r="F9" s="3"/>
      <c r="G9" s="84"/>
      <c r="H9" s="3"/>
      <c r="I9" s="84"/>
      <c r="J9" s="84"/>
      <c r="K9" s="84"/>
      <c r="L9" s="84"/>
      <c r="M9" s="84"/>
      <c r="N9" s="99"/>
      <c r="O9" s="84"/>
      <c r="P9" s="145" t="s">
        <v>99</v>
      </c>
      <c r="Q9" s="3"/>
      <c r="R9" s="3"/>
      <c r="S9" s="84"/>
      <c r="T9" s="3"/>
      <c r="U9" s="84"/>
      <c r="V9" s="3"/>
    </row>
    <row r="10" spans="1:22" s="76" customFormat="1" ht="16.5" customHeight="1" x14ac:dyDescent="0.25">
      <c r="A10" s="86"/>
      <c r="B10" s="84"/>
      <c r="C10" s="84"/>
      <c r="D10" s="132"/>
      <c r="E10" s="84"/>
      <c r="F10" s="3"/>
      <c r="G10" s="84"/>
      <c r="H10" s="153" t="s">
        <v>90</v>
      </c>
      <c r="I10" s="84"/>
      <c r="J10" s="84"/>
      <c r="K10" s="84"/>
      <c r="L10" s="84"/>
      <c r="M10" s="84"/>
      <c r="N10" s="99"/>
      <c r="O10" s="84"/>
      <c r="P10" s="147" t="s">
        <v>100</v>
      </c>
      <c r="Q10" s="3"/>
      <c r="R10" s="3"/>
      <c r="S10" s="84"/>
      <c r="T10" s="3"/>
      <c r="U10" s="84"/>
      <c r="V10" s="3"/>
    </row>
    <row r="11" spans="1:22" s="76" customFormat="1" ht="16.5" customHeight="1" x14ac:dyDescent="0.25">
      <c r="A11" s="86"/>
      <c r="B11" s="84"/>
      <c r="C11" s="84"/>
      <c r="D11" s="132"/>
      <c r="E11" s="84"/>
      <c r="F11" s="3"/>
      <c r="G11" s="84"/>
      <c r="H11" s="153" t="s">
        <v>86</v>
      </c>
      <c r="I11" s="84"/>
      <c r="J11" s="152" t="s">
        <v>117</v>
      </c>
      <c r="K11" s="84"/>
      <c r="L11" s="173" t="s">
        <v>68</v>
      </c>
      <c r="M11" s="173"/>
      <c r="N11" s="173"/>
      <c r="O11" s="85"/>
      <c r="P11" s="81" t="s">
        <v>94</v>
      </c>
      <c r="Q11" s="86"/>
      <c r="R11" s="84"/>
      <c r="S11" s="84"/>
      <c r="T11" s="3"/>
      <c r="U11" s="84"/>
      <c r="V11" s="3"/>
    </row>
    <row r="12" spans="1:22" s="76" customFormat="1" ht="16.5" customHeight="1" x14ac:dyDescent="0.25">
      <c r="D12" s="94"/>
      <c r="E12" s="78"/>
      <c r="F12" s="17" t="s">
        <v>62</v>
      </c>
      <c r="G12" s="78"/>
      <c r="H12" s="153" t="s">
        <v>87</v>
      </c>
      <c r="I12" s="78"/>
      <c r="J12" s="152" t="s">
        <v>118</v>
      </c>
      <c r="K12" s="78"/>
      <c r="L12" s="78"/>
      <c r="M12" s="78"/>
      <c r="N12" s="99"/>
      <c r="O12" s="85"/>
      <c r="P12" s="3" t="s">
        <v>155</v>
      </c>
      <c r="Q12" s="78"/>
      <c r="R12" s="77" t="s">
        <v>104</v>
      </c>
      <c r="S12" s="78"/>
      <c r="T12" s="77" t="s">
        <v>101</v>
      </c>
      <c r="U12" s="78"/>
      <c r="V12" s="77"/>
    </row>
    <row r="13" spans="1:22" s="76" customFormat="1" ht="16.5" customHeight="1" x14ac:dyDescent="0.25">
      <c r="D13" s="94"/>
      <c r="E13" s="78"/>
      <c r="F13" s="17" t="s">
        <v>63</v>
      </c>
      <c r="G13" s="78"/>
      <c r="H13" s="153" t="s">
        <v>88</v>
      </c>
      <c r="I13" s="78"/>
      <c r="J13" s="78" t="s">
        <v>119</v>
      </c>
      <c r="K13" s="78"/>
      <c r="L13" s="78" t="s">
        <v>91</v>
      </c>
      <c r="M13" s="78"/>
      <c r="N13" s="95"/>
      <c r="O13" s="78"/>
      <c r="P13" s="3" t="s">
        <v>95</v>
      </c>
      <c r="Q13" s="78"/>
      <c r="R13" s="77" t="s">
        <v>97</v>
      </c>
      <c r="S13" s="78"/>
      <c r="T13" s="77" t="s">
        <v>102</v>
      </c>
      <c r="U13" s="78"/>
      <c r="V13" s="78" t="s">
        <v>104</v>
      </c>
    </row>
    <row r="14" spans="1:22" s="76" customFormat="1" ht="16.5" customHeight="1" x14ac:dyDescent="0.25">
      <c r="D14" s="94"/>
      <c r="E14" s="78"/>
      <c r="F14" s="17" t="s">
        <v>64</v>
      </c>
      <c r="G14" s="78"/>
      <c r="H14" s="153" t="s">
        <v>89</v>
      </c>
      <c r="I14" s="78"/>
      <c r="J14" s="78" t="s">
        <v>120</v>
      </c>
      <c r="K14" s="78"/>
      <c r="L14" s="17" t="s">
        <v>92</v>
      </c>
      <c r="M14" s="78"/>
      <c r="N14" s="78" t="s">
        <v>28</v>
      </c>
      <c r="O14" s="78"/>
      <c r="P14" s="3" t="s">
        <v>96</v>
      </c>
      <c r="Q14" s="78"/>
      <c r="R14" s="77" t="s">
        <v>201</v>
      </c>
      <c r="S14" s="78"/>
      <c r="T14" s="77" t="s">
        <v>103</v>
      </c>
      <c r="U14" s="78"/>
      <c r="V14" s="77" t="s">
        <v>105</v>
      </c>
    </row>
    <row r="15" spans="1:22" s="76" customFormat="1" ht="16.5" customHeight="1" x14ac:dyDescent="0.25">
      <c r="D15" s="9" t="s">
        <v>9</v>
      </c>
      <c r="E15" s="78"/>
      <c r="F15" s="18" t="s">
        <v>5</v>
      </c>
      <c r="G15" s="78"/>
      <c r="H15" s="18" t="s">
        <v>5</v>
      </c>
      <c r="I15" s="78"/>
      <c r="J15" s="149" t="s">
        <v>5</v>
      </c>
      <c r="K15" s="3"/>
      <c r="L15" s="18" t="s">
        <v>5</v>
      </c>
      <c r="M15" s="3"/>
      <c r="N15" s="18" t="s">
        <v>5</v>
      </c>
      <c r="O15" s="87"/>
      <c r="P15" s="18" t="s">
        <v>5</v>
      </c>
      <c r="Q15" s="78"/>
      <c r="R15" s="18" t="s">
        <v>5</v>
      </c>
      <c r="S15" s="78"/>
      <c r="T15" s="18" t="s">
        <v>5</v>
      </c>
      <c r="U15" s="78"/>
      <c r="V15" s="18" t="s">
        <v>5</v>
      </c>
    </row>
    <row r="16" spans="1:22" ht="12" customHeight="1" x14ac:dyDescent="0.25">
      <c r="A16" s="1"/>
      <c r="E16" s="56"/>
      <c r="F16" s="22"/>
      <c r="G16" s="88"/>
      <c r="H16" s="22"/>
      <c r="I16" s="88"/>
      <c r="J16" s="88"/>
      <c r="K16" s="88"/>
      <c r="L16" s="88"/>
      <c r="M16" s="56"/>
      <c r="N16" s="100"/>
      <c r="O16" s="88"/>
      <c r="P16" s="22"/>
      <c r="Q16" s="88"/>
      <c r="R16" s="22"/>
      <c r="S16" s="88"/>
      <c r="T16" s="22"/>
      <c r="U16" s="88"/>
      <c r="V16" s="22"/>
    </row>
    <row r="17" spans="1:22" ht="16.5" customHeight="1" x14ac:dyDescent="0.25">
      <c r="A17" s="6" t="s">
        <v>38</v>
      </c>
      <c r="B17" s="101"/>
      <c r="E17" s="82"/>
      <c r="F17" s="22">
        <v>660800000</v>
      </c>
      <c r="G17" s="102"/>
      <c r="H17" s="22">
        <v>-37460866</v>
      </c>
      <c r="I17" s="82"/>
      <c r="J17" s="22">
        <v>-32713953</v>
      </c>
      <c r="K17" s="82"/>
      <c r="L17" s="22">
        <v>0</v>
      </c>
      <c r="M17" s="22"/>
      <c r="N17" s="40">
        <v>174071676</v>
      </c>
      <c r="O17" s="82"/>
      <c r="P17" s="22">
        <v>-362267</v>
      </c>
      <c r="Q17" s="82"/>
      <c r="R17" s="82">
        <f>SUM(F17:P17)</f>
        <v>764334590</v>
      </c>
      <c r="S17" s="82"/>
      <c r="T17" s="22">
        <v>4811</v>
      </c>
      <c r="U17" s="82"/>
      <c r="V17" s="22">
        <f t="shared" ref="V17" si="0">SUM(R17,T17)</f>
        <v>764339401</v>
      </c>
    </row>
    <row r="18" spans="1:22" ht="12" customHeight="1" x14ac:dyDescent="0.25">
      <c r="A18" s="1"/>
      <c r="B18" s="90"/>
      <c r="E18" s="82"/>
      <c r="F18" s="22"/>
      <c r="G18" s="102"/>
      <c r="H18" s="22"/>
      <c r="I18" s="82"/>
      <c r="J18" s="22"/>
      <c r="K18" s="82"/>
      <c r="L18" s="22"/>
      <c r="M18" s="22"/>
      <c r="N18" s="40"/>
      <c r="O18" s="82"/>
      <c r="P18" s="22"/>
      <c r="Q18" s="82"/>
      <c r="R18" s="22"/>
      <c r="S18" s="82"/>
      <c r="T18" s="22"/>
      <c r="U18" s="82"/>
      <c r="V18" s="22"/>
    </row>
    <row r="19" spans="1:22" ht="16.5" customHeight="1" x14ac:dyDescent="0.25">
      <c r="A19" s="6" t="s">
        <v>106</v>
      </c>
      <c r="B19" s="23"/>
      <c r="E19" s="82"/>
      <c r="G19" s="102"/>
      <c r="I19" s="82"/>
      <c r="J19" s="82"/>
      <c r="K19" s="82"/>
      <c r="L19" s="82"/>
      <c r="M19" s="22"/>
      <c r="N19" s="103"/>
      <c r="O19" s="82"/>
      <c r="Q19" s="82"/>
      <c r="S19" s="82"/>
      <c r="U19" s="82"/>
    </row>
    <row r="20" spans="1:22" ht="16.5" customHeight="1" x14ac:dyDescent="0.25">
      <c r="A20" s="148" t="s">
        <v>221</v>
      </c>
      <c r="B20" s="148"/>
      <c r="E20" s="82"/>
      <c r="F20" s="82">
        <v>0</v>
      </c>
      <c r="G20" s="102"/>
      <c r="H20" s="82">
        <v>0</v>
      </c>
      <c r="I20" s="82"/>
      <c r="J20" s="82">
        <v>0</v>
      </c>
      <c r="K20" s="82"/>
      <c r="L20" s="82">
        <v>0</v>
      </c>
      <c r="M20" s="22"/>
      <c r="N20" s="103">
        <v>0</v>
      </c>
      <c r="O20" s="82"/>
      <c r="P20" s="82">
        <v>0</v>
      </c>
      <c r="Q20" s="82"/>
      <c r="R20" s="82">
        <f t="shared" ref="R20:R21" si="1">SUM(F20:P20)</f>
        <v>0</v>
      </c>
      <c r="S20" s="82"/>
      <c r="T20" s="82">
        <v>2000</v>
      </c>
      <c r="U20" s="82"/>
      <c r="V20" s="22">
        <f t="shared" ref="V20:V26" si="2">SUM(R20,T20)</f>
        <v>2000</v>
      </c>
    </row>
    <row r="21" spans="1:22" ht="16.5" customHeight="1" x14ac:dyDescent="0.25">
      <c r="A21" s="148" t="s">
        <v>121</v>
      </c>
      <c r="B21" s="148"/>
      <c r="E21" s="82"/>
      <c r="F21" s="82">
        <v>0</v>
      </c>
      <c r="G21" s="102"/>
      <c r="H21" s="82">
        <v>0</v>
      </c>
      <c r="I21" s="82"/>
      <c r="J21" s="82">
        <v>0</v>
      </c>
      <c r="K21" s="82"/>
      <c r="L21" s="82">
        <v>0</v>
      </c>
      <c r="M21" s="22"/>
      <c r="N21" s="103">
        <v>0</v>
      </c>
      <c r="O21" s="82"/>
      <c r="P21" s="82">
        <v>0</v>
      </c>
      <c r="Q21" s="82"/>
      <c r="R21" s="82">
        <f t="shared" si="1"/>
        <v>0</v>
      </c>
      <c r="S21" s="82"/>
      <c r="T21" s="82">
        <v>932</v>
      </c>
      <c r="U21" s="82"/>
      <c r="V21" s="22">
        <f t="shared" si="2"/>
        <v>932</v>
      </c>
    </row>
    <row r="22" spans="1:22" ht="16.5" customHeight="1" x14ac:dyDescent="0.25">
      <c r="A22" s="148" t="s">
        <v>122</v>
      </c>
      <c r="B22" s="148"/>
      <c r="E22" s="82"/>
      <c r="F22" s="82">
        <v>139200000</v>
      </c>
      <c r="G22" s="102"/>
      <c r="H22" s="82">
        <v>0</v>
      </c>
      <c r="I22" s="82"/>
      <c r="J22" s="82">
        <v>0</v>
      </c>
      <c r="K22" s="82"/>
      <c r="L22" s="82">
        <v>0</v>
      </c>
      <c r="M22" s="22"/>
      <c r="N22" s="103">
        <v>0</v>
      </c>
      <c r="O22" s="82"/>
      <c r="P22" s="82">
        <v>0</v>
      </c>
      <c r="Q22" s="82"/>
      <c r="R22" s="82">
        <f>SUM(F22:P22)</f>
        <v>139200000</v>
      </c>
      <c r="S22" s="82"/>
      <c r="T22" s="82">
        <v>0</v>
      </c>
      <c r="U22" s="82"/>
      <c r="V22" s="22">
        <f t="shared" si="2"/>
        <v>139200000</v>
      </c>
    </row>
    <row r="23" spans="1:22" ht="16.5" customHeight="1" x14ac:dyDescent="0.25">
      <c r="A23" s="148" t="s">
        <v>107</v>
      </c>
      <c r="B23" s="148"/>
      <c r="D23" s="89">
        <v>29</v>
      </c>
      <c r="E23" s="82"/>
      <c r="F23" s="82">
        <v>0</v>
      </c>
      <c r="G23" s="102"/>
      <c r="H23" s="82">
        <v>0</v>
      </c>
      <c r="I23" s="82"/>
      <c r="J23" s="82">
        <v>0</v>
      </c>
      <c r="K23" s="82"/>
      <c r="L23" s="82">
        <v>0</v>
      </c>
      <c r="M23" s="22"/>
      <c r="N23" s="103">
        <v>-190000000</v>
      </c>
      <c r="O23" s="82"/>
      <c r="P23" s="82">
        <v>0</v>
      </c>
      <c r="Q23" s="82"/>
      <c r="R23" s="82">
        <f>SUM(F23:P23)</f>
        <v>-190000000</v>
      </c>
      <c r="S23" s="82"/>
      <c r="T23" s="82">
        <v>0</v>
      </c>
      <c r="U23" s="82"/>
      <c r="V23" s="22">
        <f t="shared" si="2"/>
        <v>-190000000</v>
      </c>
    </row>
    <row r="24" spans="1:22" ht="16.5" customHeight="1" x14ac:dyDescent="0.25">
      <c r="A24" s="148" t="s">
        <v>65</v>
      </c>
      <c r="B24" s="148"/>
      <c r="D24" s="89">
        <v>23</v>
      </c>
      <c r="E24" s="82"/>
      <c r="F24" s="82">
        <v>0</v>
      </c>
      <c r="G24" s="102"/>
      <c r="H24" s="82">
        <v>0</v>
      </c>
      <c r="I24" s="82"/>
      <c r="J24" s="82">
        <v>0</v>
      </c>
      <c r="K24" s="82"/>
      <c r="L24" s="82">
        <v>9500000</v>
      </c>
      <c r="M24" s="22"/>
      <c r="N24" s="103">
        <v>-9500000</v>
      </c>
      <c r="O24" s="82"/>
      <c r="P24" s="82">
        <v>0</v>
      </c>
      <c r="Q24" s="82"/>
      <c r="R24" s="82">
        <f>SUM(F24:P24)</f>
        <v>0</v>
      </c>
      <c r="S24" s="82"/>
      <c r="T24" s="82">
        <v>0</v>
      </c>
      <c r="U24" s="82"/>
      <c r="V24" s="22">
        <f t="shared" si="2"/>
        <v>0</v>
      </c>
    </row>
    <row r="25" spans="1:22" ht="16.5" customHeight="1" x14ac:dyDescent="0.25">
      <c r="A25" s="23" t="s">
        <v>226</v>
      </c>
      <c r="B25" s="148"/>
      <c r="E25" s="82"/>
      <c r="G25" s="102"/>
      <c r="I25" s="82"/>
      <c r="J25" s="82"/>
      <c r="K25" s="82"/>
      <c r="L25" s="82"/>
      <c r="M25" s="22"/>
      <c r="N25" s="103"/>
      <c r="O25" s="82"/>
      <c r="Q25" s="82"/>
      <c r="S25" s="82"/>
      <c r="U25" s="82"/>
      <c r="V25" s="22"/>
    </row>
    <row r="26" spans="1:22" ht="16.5" customHeight="1" x14ac:dyDescent="0.25">
      <c r="B26" s="23" t="s">
        <v>227</v>
      </c>
      <c r="E26" s="88"/>
      <c r="F26" s="25">
        <v>0</v>
      </c>
      <c r="G26" s="22"/>
      <c r="H26" s="25">
        <v>0</v>
      </c>
      <c r="I26" s="22"/>
      <c r="J26" s="25">
        <v>0</v>
      </c>
      <c r="K26" s="22"/>
      <c r="L26" s="25">
        <v>0</v>
      </c>
      <c r="M26" s="22"/>
      <c r="N26" s="104">
        <v>166906815</v>
      </c>
      <c r="O26" s="22"/>
      <c r="P26" s="25">
        <v>-527182</v>
      </c>
      <c r="Q26" s="22"/>
      <c r="R26" s="25">
        <f>SUM(F26:P26)</f>
        <v>166379633</v>
      </c>
      <c r="S26" s="22"/>
      <c r="T26" s="25">
        <v>-1480</v>
      </c>
      <c r="U26" s="22"/>
      <c r="V26" s="25">
        <f t="shared" si="2"/>
        <v>166378153</v>
      </c>
    </row>
    <row r="27" spans="1:22" ht="12" customHeight="1" x14ac:dyDescent="0.25">
      <c r="A27" s="23"/>
      <c r="B27" s="23"/>
      <c r="E27" s="56"/>
      <c r="F27" s="22"/>
      <c r="G27" s="22"/>
      <c r="H27" s="22"/>
      <c r="I27" s="22"/>
      <c r="J27" s="22"/>
      <c r="K27" s="22"/>
      <c r="L27" s="22"/>
      <c r="M27" s="22"/>
      <c r="N27" s="40"/>
      <c r="O27" s="22"/>
      <c r="P27" s="22"/>
      <c r="Q27" s="22"/>
      <c r="R27" s="22"/>
      <c r="S27" s="22"/>
      <c r="T27" s="22"/>
      <c r="U27" s="22"/>
      <c r="V27" s="22"/>
    </row>
    <row r="28" spans="1:22" ht="16.5" customHeight="1" thickBot="1" x14ac:dyDescent="0.3">
      <c r="A28" s="6" t="s">
        <v>152</v>
      </c>
      <c r="B28" s="23"/>
      <c r="E28" s="56"/>
      <c r="F28" s="29">
        <f>SUM(F17:F26)</f>
        <v>800000000</v>
      </c>
      <c r="G28" s="82"/>
      <c r="H28" s="29">
        <f>SUM(H17:H26)</f>
        <v>-37460866</v>
      </c>
      <c r="I28" s="22"/>
      <c r="J28" s="29">
        <f>SUM(J17:J26)</f>
        <v>-32713953</v>
      </c>
      <c r="K28" s="82"/>
      <c r="L28" s="29">
        <f>SUM(L17:L26)</f>
        <v>9500000</v>
      </c>
      <c r="M28" s="22"/>
      <c r="N28" s="29">
        <f>SUM(N17:N26)</f>
        <v>141478491</v>
      </c>
      <c r="O28" s="22"/>
      <c r="P28" s="29">
        <f>SUM(P17:P26)</f>
        <v>-889449</v>
      </c>
      <c r="Q28" s="22"/>
      <c r="R28" s="29">
        <f>SUM(R17:R26)</f>
        <v>879914223</v>
      </c>
      <c r="S28" s="22"/>
      <c r="T28" s="29">
        <f>SUM(T17:T26)</f>
        <v>6263</v>
      </c>
      <c r="U28" s="22"/>
      <c r="V28" s="29">
        <f>SUM(V17:V26)</f>
        <v>879920486</v>
      </c>
    </row>
    <row r="29" spans="1:22" ht="16.5" customHeight="1" thickTop="1" x14ac:dyDescent="0.25">
      <c r="A29" s="1"/>
      <c r="E29" s="56"/>
      <c r="F29" s="22"/>
      <c r="G29" s="82"/>
      <c r="H29" s="22"/>
      <c r="I29" s="22"/>
      <c r="J29" s="22"/>
      <c r="K29" s="82"/>
      <c r="L29" s="82"/>
      <c r="M29" s="22"/>
      <c r="N29" s="40"/>
      <c r="O29" s="22"/>
      <c r="P29" s="22"/>
      <c r="Q29" s="22"/>
      <c r="R29" s="22"/>
      <c r="S29" s="22"/>
      <c r="T29" s="22"/>
      <c r="U29" s="22"/>
      <c r="V29" s="40"/>
    </row>
    <row r="30" spans="1:22" ht="16.5" customHeight="1" x14ac:dyDescent="0.25">
      <c r="A30" s="6" t="s">
        <v>153</v>
      </c>
      <c r="E30" s="56"/>
      <c r="F30" s="20">
        <v>800000000</v>
      </c>
      <c r="G30" s="102"/>
      <c r="H30" s="20">
        <v>-37460866</v>
      </c>
      <c r="I30" s="82"/>
      <c r="J30" s="20">
        <v>-32713953</v>
      </c>
      <c r="K30" s="82"/>
      <c r="L30" s="20">
        <v>9500000</v>
      </c>
      <c r="M30" s="22"/>
      <c r="N30" s="71">
        <v>141478491</v>
      </c>
      <c r="O30" s="82"/>
      <c r="P30" s="20">
        <v>-889449</v>
      </c>
      <c r="Q30" s="82"/>
      <c r="R30" s="91">
        <f>SUM(F30:P30)</f>
        <v>879914223</v>
      </c>
      <c r="S30" s="82"/>
      <c r="T30" s="20">
        <v>6263</v>
      </c>
      <c r="U30" s="82"/>
      <c r="V30" s="20">
        <f>SUM(R30,T30)</f>
        <v>879920486</v>
      </c>
    </row>
    <row r="31" spans="1:22" ht="12" customHeight="1" x14ac:dyDescent="0.25">
      <c r="A31" s="6"/>
      <c r="E31" s="56"/>
      <c r="F31" s="20"/>
      <c r="G31" s="102"/>
      <c r="H31" s="20"/>
      <c r="I31" s="82"/>
      <c r="J31" s="20"/>
      <c r="K31" s="82"/>
      <c r="L31" s="20"/>
      <c r="M31" s="22"/>
      <c r="N31" s="71"/>
      <c r="O31" s="82"/>
      <c r="P31" s="20"/>
      <c r="Q31" s="82"/>
      <c r="R31" s="91"/>
      <c r="S31" s="82"/>
      <c r="T31" s="20"/>
      <c r="U31" s="82"/>
      <c r="V31" s="20"/>
    </row>
    <row r="32" spans="1:22" ht="16.5" customHeight="1" x14ac:dyDescent="0.25">
      <c r="A32" s="6" t="s">
        <v>106</v>
      </c>
      <c r="E32" s="56"/>
      <c r="F32" s="20"/>
      <c r="G32" s="102"/>
      <c r="H32" s="20"/>
      <c r="I32" s="82"/>
      <c r="J32" s="20"/>
      <c r="K32" s="82"/>
      <c r="L32" s="20"/>
      <c r="M32" s="22"/>
      <c r="N32" s="71"/>
      <c r="O32" s="82"/>
      <c r="P32" s="20"/>
      <c r="Q32" s="82"/>
      <c r="R32" s="91"/>
      <c r="S32" s="82"/>
      <c r="T32" s="20"/>
      <c r="U32" s="82"/>
      <c r="V32" s="20"/>
    </row>
    <row r="33" spans="1:22" ht="16.5" customHeight="1" x14ac:dyDescent="0.25">
      <c r="A33" s="148" t="s">
        <v>221</v>
      </c>
      <c r="B33" s="90"/>
      <c r="E33" s="82"/>
      <c r="F33" s="91">
        <v>0</v>
      </c>
      <c r="G33" s="102"/>
      <c r="H33" s="91">
        <v>0</v>
      </c>
      <c r="I33" s="82"/>
      <c r="J33" s="91">
        <v>0</v>
      </c>
      <c r="K33" s="82"/>
      <c r="L33" s="91">
        <v>0</v>
      </c>
      <c r="M33" s="22"/>
      <c r="N33" s="91">
        <v>0</v>
      </c>
      <c r="O33" s="82"/>
      <c r="P33" s="91">
        <v>0</v>
      </c>
      <c r="Q33" s="82"/>
      <c r="R33" s="91">
        <v>0</v>
      </c>
      <c r="S33" s="82"/>
      <c r="T33" s="91">
        <v>2000</v>
      </c>
      <c r="U33" s="82"/>
      <c r="V33" s="20">
        <f>SUM(R33,T33)</f>
        <v>2000</v>
      </c>
    </row>
    <row r="34" spans="1:22" ht="16.5" customHeight="1" x14ac:dyDescent="0.25">
      <c r="A34" s="148" t="s">
        <v>107</v>
      </c>
      <c r="B34" s="90"/>
      <c r="E34" s="82"/>
      <c r="F34" s="91">
        <v>0</v>
      </c>
      <c r="G34" s="102"/>
      <c r="H34" s="91">
        <v>0</v>
      </c>
      <c r="I34" s="82"/>
      <c r="J34" s="91">
        <v>0</v>
      </c>
      <c r="K34" s="82"/>
      <c r="L34" s="91">
        <v>0</v>
      </c>
      <c r="M34" s="22"/>
      <c r="N34" s="91">
        <v>0</v>
      </c>
      <c r="O34" s="82"/>
      <c r="P34" s="91">
        <v>0</v>
      </c>
      <c r="Q34" s="82"/>
      <c r="R34" s="91">
        <v>0</v>
      </c>
      <c r="S34" s="82"/>
      <c r="T34" s="91">
        <v>-149</v>
      </c>
      <c r="U34" s="82"/>
      <c r="V34" s="20">
        <f t="shared" ref="V34:V35" si="3">SUM(R34,T34)</f>
        <v>-149</v>
      </c>
    </row>
    <row r="35" spans="1:22" ht="16.5" customHeight="1" x14ac:dyDescent="0.25">
      <c r="A35" s="148" t="s">
        <v>65</v>
      </c>
      <c r="B35" s="90"/>
      <c r="D35" s="89">
        <v>23</v>
      </c>
      <c r="E35" s="82"/>
      <c r="F35" s="91">
        <v>0</v>
      </c>
      <c r="G35" s="102"/>
      <c r="H35" s="91">
        <v>0</v>
      </c>
      <c r="I35" s="82"/>
      <c r="J35" s="91">
        <v>0</v>
      </c>
      <c r="K35" s="82"/>
      <c r="L35" s="91">
        <v>11055409</v>
      </c>
      <c r="M35" s="22"/>
      <c r="N35" s="91">
        <v>-11055409</v>
      </c>
      <c r="O35" s="82"/>
      <c r="P35" s="91">
        <v>0</v>
      </c>
      <c r="Q35" s="82"/>
      <c r="R35" s="91">
        <f>SUM(F35:P35)</f>
        <v>0</v>
      </c>
      <c r="S35" s="82"/>
      <c r="T35" s="91">
        <v>0</v>
      </c>
      <c r="U35" s="82"/>
      <c r="V35" s="20">
        <f t="shared" si="3"/>
        <v>0</v>
      </c>
    </row>
    <row r="36" spans="1:22" ht="16.5" customHeight="1" x14ac:dyDescent="0.25">
      <c r="A36" s="148" t="s">
        <v>226</v>
      </c>
      <c r="B36" s="90"/>
      <c r="E36" s="82"/>
      <c r="F36" s="91"/>
      <c r="G36" s="102"/>
      <c r="H36" s="91"/>
      <c r="I36" s="82"/>
      <c r="J36" s="91"/>
      <c r="K36" s="82"/>
      <c r="L36" s="91"/>
      <c r="M36" s="22"/>
      <c r="N36" s="91"/>
      <c r="O36" s="82"/>
      <c r="P36" s="91"/>
      <c r="Q36" s="82"/>
      <c r="R36" s="91"/>
      <c r="S36" s="82"/>
      <c r="T36" s="91"/>
      <c r="U36" s="82"/>
      <c r="V36" s="20"/>
    </row>
    <row r="37" spans="1:22" ht="16.5" customHeight="1" x14ac:dyDescent="0.25">
      <c r="B37" s="148" t="s">
        <v>227</v>
      </c>
      <c r="E37" s="88"/>
      <c r="F37" s="24">
        <v>0</v>
      </c>
      <c r="G37" s="22"/>
      <c r="H37" s="24">
        <v>0</v>
      </c>
      <c r="I37" s="22"/>
      <c r="J37" s="24">
        <v>0</v>
      </c>
      <c r="K37" s="22"/>
      <c r="L37" s="24">
        <v>0</v>
      </c>
      <c r="M37" s="22"/>
      <c r="N37" s="105">
        <v>202100769</v>
      </c>
      <c r="O37" s="22"/>
      <c r="P37" s="24">
        <v>1152354</v>
      </c>
      <c r="Q37" s="22"/>
      <c r="R37" s="24">
        <v>203253123</v>
      </c>
      <c r="S37" s="22"/>
      <c r="T37" s="24">
        <v>-367</v>
      </c>
      <c r="U37" s="22"/>
      <c r="V37" s="24">
        <f>SUM(R37,T37)</f>
        <v>203252756</v>
      </c>
    </row>
    <row r="38" spans="1:22" ht="12" customHeight="1" x14ac:dyDescent="0.25">
      <c r="A38" s="23"/>
      <c r="E38" s="88"/>
      <c r="F38" s="20"/>
      <c r="G38" s="22"/>
      <c r="H38" s="20"/>
      <c r="I38" s="22"/>
      <c r="J38" s="20"/>
      <c r="K38" s="22"/>
      <c r="L38" s="20"/>
      <c r="M38" s="22"/>
      <c r="N38" s="71"/>
      <c r="O38" s="22"/>
      <c r="P38" s="20"/>
      <c r="Q38" s="22"/>
      <c r="R38" s="20"/>
      <c r="S38" s="22"/>
      <c r="T38" s="20"/>
      <c r="U38" s="22"/>
      <c r="V38" s="20"/>
    </row>
    <row r="39" spans="1:22" ht="16.5" customHeight="1" thickBot="1" x14ac:dyDescent="0.3">
      <c r="A39" s="6" t="s">
        <v>154</v>
      </c>
      <c r="E39" s="56"/>
      <c r="F39" s="28">
        <f>SUM(F30:F37)</f>
        <v>800000000</v>
      </c>
      <c r="G39" s="82"/>
      <c r="H39" s="28">
        <f>SUM(H30:H37)</f>
        <v>-37460866</v>
      </c>
      <c r="I39" s="22"/>
      <c r="J39" s="28">
        <f>SUM(J30:J37)</f>
        <v>-32713953</v>
      </c>
      <c r="K39" s="82"/>
      <c r="L39" s="28">
        <f>SUM(L30:L37)</f>
        <v>20555409</v>
      </c>
      <c r="M39" s="22"/>
      <c r="N39" s="28">
        <f>SUM(N30:N37)</f>
        <v>332523851</v>
      </c>
      <c r="O39" s="22"/>
      <c r="P39" s="28">
        <f>SUM(P30:P37)</f>
        <v>262905</v>
      </c>
      <c r="Q39" s="22"/>
      <c r="R39" s="28">
        <f>SUM(R30:R37)</f>
        <v>1083167346</v>
      </c>
      <c r="S39" s="22"/>
      <c r="T39" s="28">
        <f>SUM(T30:T37)</f>
        <v>7747</v>
      </c>
      <c r="U39" s="22"/>
      <c r="V39" s="28">
        <f>SUM(V30:V37)</f>
        <v>1083175093</v>
      </c>
    </row>
    <row r="40" spans="1:22" ht="16.5" customHeight="1" thickTop="1" x14ac:dyDescent="0.25">
      <c r="A40" s="1"/>
      <c r="E40" s="56"/>
      <c r="F40" s="22"/>
      <c r="G40" s="88"/>
      <c r="H40" s="22"/>
      <c r="I40" s="88"/>
      <c r="J40" s="22"/>
      <c r="K40" s="88"/>
      <c r="L40" s="22"/>
      <c r="M40" s="56"/>
      <c r="N40" s="22"/>
      <c r="O40" s="88"/>
      <c r="P40" s="22"/>
      <c r="Q40" s="88"/>
      <c r="R40" s="22"/>
      <c r="S40" s="88"/>
      <c r="T40" s="22"/>
      <c r="U40" s="88"/>
      <c r="V40" s="22"/>
    </row>
    <row r="41" spans="1:22" ht="6.95" customHeight="1" x14ac:dyDescent="0.25"/>
    <row r="42" spans="1:22" ht="21.95" customHeight="1" x14ac:dyDescent="0.25">
      <c r="A42" s="47" t="str">
        <f>'PL7-8'!A106</f>
        <v>The accompanying notes are an integral part of these consolidated and separate financial statements.</v>
      </c>
      <c r="B42" s="92"/>
      <c r="C42" s="92"/>
      <c r="D42" s="106"/>
      <c r="E42" s="93"/>
      <c r="F42" s="25"/>
      <c r="G42" s="93"/>
      <c r="H42" s="25"/>
      <c r="I42" s="93"/>
      <c r="J42" s="93"/>
      <c r="K42" s="93"/>
      <c r="L42" s="93"/>
      <c r="M42" s="93"/>
      <c r="N42" s="107"/>
      <c r="O42" s="93"/>
      <c r="P42" s="25"/>
      <c r="Q42" s="93"/>
      <c r="R42" s="25"/>
      <c r="S42" s="93"/>
      <c r="T42" s="25"/>
      <c r="U42" s="93"/>
      <c r="V42" s="25"/>
    </row>
  </sheetData>
  <mergeCells count="2">
    <mergeCell ref="F7:R7"/>
    <mergeCell ref="L11:N11"/>
  </mergeCells>
  <pageMargins left="0.3" right="0.3" top="0.5" bottom="0.6" header="0.49" footer="0.4"/>
  <pageSetup paperSize="9" scale="80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34"/>
  <sheetViews>
    <sheetView topLeftCell="A19" zoomScale="110" zoomScaleNormal="110" zoomScaleSheetLayoutView="110" workbookViewId="0">
      <selection activeCell="C30" sqref="C30"/>
    </sheetView>
  </sheetViews>
  <sheetFormatPr defaultColWidth="9.42578125" defaultRowHeight="16.5" customHeight="1" x14ac:dyDescent="0.25"/>
  <cols>
    <col min="1" max="2" width="1.5703125" style="74" customWidth="1"/>
    <col min="3" max="3" width="35.7109375" style="74" customWidth="1"/>
    <col min="4" max="4" width="5.7109375" style="74" bestFit="1" customWidth="1"/>
    <col min="5" max="5" width="0.85546875" style="74" customWidth="1"/>
    <col min="6" max="6" width="14.7109375" style="82" customWidth="1"/>
    <col min="7" max="7" width="0.85546875" style="83" customWidth="1"/>
    <col min="8" max="8" width="16.7109375" style="82" customWidth="1"/>
    <col min="9" max="9" width="1" style="82" customWidth="1"/>
    <col min="10" max="10" width="13.7109375" style="82" customWidth="1"/>
    <col min="11" max="11" width="0.85546875" style="83" customWidth="1"/>
    <col min="12" max="12" width="16.7109375" style="82" customWidth="1"/>
    <col min="13" max="13" width="0.85546875" style="83" customWidth="1"/>
    <col min="14" max="14" width="19.140625" style="82" customWidth="1"/>
    <col min="15" max="15" width="0.85546875" style="83" customWidth="1"/>
    <col min="16" max="16" width="14.7109375" style="82" customWidth="1"/>
    <col min="17" max="16384" width="9.42578125" style="74"/>
  </cols>
  <sheetData>
    <row r="1" spans="1:16" s="76" customFormat="1" ht="16.5" customHeight="1" x14ac:dyDescent="0.25">
      <c r="A1" s="1" t="s">
        <v>8</v>
      </c>
      <c r="F1" s="77"/>
      <c r="G1" s="78"/>
      <c r="H1" s="77"/>
      <c r="I1" s="77"/>
      <c r="J1" s="77"/>
      <c r="K1" s="78"/>
      <c r="L1" s="77"/>
      <c r="M1" s="78"/>
      <c r="N1" s="77"/>
      <c r="O1" s="78"/>
      <c r="P1" s="77"/>
    </row>
    <row r="2" spans="1:16" s="76" customFormat="1" ht="16.5" customHeight="1" x14ac:dyDescent="0.25">
      <c r="A2" s="45" t="s">
        <v>37</v>
      </c>
      <c r="F2" s="77"/>
      <c r="G2" s="78"/>
      <c r="H2" s="77"/>
      <c r="I2" s="77"/>
      <c r="J2" s="77"/>
      <c r="K2" s="78"/>
      <c r="L2" s="77"/>
      <c r="M2" s="78"/>
      <c r="N2" s="77"/>
      <c r="O2" s="78"/>
      <c r="P2" s="77"/>
    </row>
    <row r="3" spans="1:16" s="76" customFormat="1" ht="16.5" customHeight="1" x14ac:dyDescent="0.25">
      <c r="A3" s="79" t="str">
        <f>+'[3]E11-12 PL'!A3</f>
        <v>For the year ended 31 December 2021</v>
      </c>
      <c r="B3" s="80"/>
      <c r="C3" s="80"/>
      <c r="D3" s="80"/>
      <c r="E3" s="80"/>
      <c r="F3" s="10"/>
      <c r="G3" s="81"/>
      <c r="H3" s="10"/>
      <c r="I3" s="10"/>
      <c r="J3" s="10"/>
      <c r="K3" s="81"/>
      <c r="L3" s="10"/>
      <c r="M3" s="81"/>
      <c r="N3" s="10"/>
      <c r="O3" s="81"/>
      <c r="P3" s="10"/>
    </row>
    <row r="4" spans="1:16" s="76" customFormat="1" ht="16.5" customHeight="1" x14ac:dyDescent="0.25">
      <c r="A4" s="130"/>
      <c r="B4" s="86"/>
      <c r="C4" s="86"/>
      <c r="D4" s="86"/>
      <c r="E4" s="86"/>
      <c r="F4" s="3"/>
      <c r="G4" s="84"/>
      <c r="H4" s="3"/>
      <c r="I4" s="3"/>
      <c r="J4" s="3"/>
      <c r="K4" s="84"/>
      <c r="L4" s="3"/>
      <c r="M4" s="84"/>
      <c r="N4" s="3"/>
      <c r="O4" s="84"/>
      <c r="P4" s="3"/>
    </row>
    <row r="6" spans="1:16" s="76" customFormat="1" ht="16.5" customHeight="1" x14ac:dyDescent="0.25">
      <c r="A6" s="86"/>
      <c r="B6" s="84"/>
      <c r="C6" s="84"/>
      <c r="D6" s="84"/>
      <c r="E6" s="84"/>
      <c r="F6" s="169" t="s">
        <v>32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6" s="76" customFormat="1" ht="16.5" customHeight="1" x14ac:dyDescent="0.25">
      <c r="A7" s="86"/>
      <c r="B7" s="84"/>
      <c r="C7" s="84"/>
      <c r="D7" s="84"/>
      <c r="E7" s="84"/>
      <c r="F7" s="3"/>
      <c r="G7" s="84"/>
      <c r="H7" s="3"/>
      <c r="I7" s="3"/>
      <c r="J7" s="3"/>
      <c r="K7" s="84"/>
      <c r="M7" s="85"/>
      <c r="N7" s="84" t="s">
        <v>98</v>
      </c>
      <c r="O7" s="86"/>
      <c r="P7" s="3"/>
    </row>
    <row r="8" spans="1:16" s="76" customFormat="1" ht="16.5" customHeight="1" x14ac:dyDescent="0.25">
      <c r="A8" s="86"/>
      <c r="B8" s="84"/>
      <c r="C8" s="84"/>
      <c r="D8" s="84"/>
      <c r="E8" s="84"/>
      <c r="F8" s="3"/>
      <c r="G8" s="84"/>
      <c r="H8" s="3"/>
      <c r="I8" s="3"/>
      <c r="J8" s="3"/>
      <c r="K8" s="84"/>
      <c r="M8" s="85"/>
      <c r="N8" s="84" t="s">
        <v>99</v>
      </c>
      <c r="O8" s="86"/>
      <c r="P8" s="3"/>
    </row>
    <row r="9" spans="1:16" s="76" customFormat="1" ht="16.5" customHeight="1" x14ac:dyDescent="0.25">
      <c r="A9" s="86"/>
      <c r="B9" s="84"/>
      <c r="C9" s="84"/>
      <c r="D9" s="84"/>
      <c r="E9" s="84"/>
      <c r="F9" s="3"/>
      <c r="G9" s="84"/>
      <c r="H9" s="153" t="s">
        <v>90</v>
      </c>
      <c r="I9" s="3"/>
      <c r="J9" s="3"/>
      <c r="K9" s="84"/>
      <c r="M9" s="85"/>
      <c r="N9" s="147" t="s">
        <v>100</v>
      </c>
      <c r="O9" s="86"/>
      <c r="P9" s="3"/>
    </row>
    <row r="10" spans="1:16" s="76" customFormat="1" ht="16.5" customHeight="1" x14ac:dyDescent="0.25">
      <c r="H10" s="152" t="s">
        <v>86</v>
      </c>
      <c r="J10" s="173" t="s">
        <v>68</v>
      </c>
      <c r="K10" s="173"/>
      <c r="L10" s="173"/>
      <c r="M10" s="86"/>
      <c r="N10" s="81" t="s">
        <v>94</v>
      </c>
      <c r="O10" s="78"/>
    </row>
    <row r="11" spans="1:16" s="76" customFormat="1" ht="16.5" customHeight="1" x14ac:dyDescent="0.25">
      <c r="F11" s="151" t="s">
        <v>62</v>
      </c>
      <c r="G11" s="78"/>
      <c r="H11" s="154" t="s">
        <v>87</v>
      </c>
      <c r="I11" s="3"/>
      <c r="J11" s="77"/>
      <c r="K11" s="78"/>
      <c r="L11" s="77"/>
      <c r="M11" s="78"/>
      <c r="N11" s="3" t="s">
        <v>155</v>
      </c>
      <c r="O11" s="78"/>
      <c r="P11" s="77"/>
    </row>
    <row r="12" spans="1:16" s="76" customFormat="1" ht="16.5" customHeight="1" x14ac:dyDescent="0.25">
      <c r="F12" s="135" t="s">
        <v>63</v>
      </c>
      <c r="G12" s="78"/>
      <c r="H12" s="154" t="s">
        <v>88</v>
      </c>
      <c r="I12" s="3"/>
      <c r="J12" s="134" t="s">
        <v>91</v>
      </c>
      <c r="K12" s="78"/>
      <c r="M12" s="78"/>
      <c r="N12" s="3" t="s">
        <v>95</v>
      </c>
      <c r="O12" s="78"/>
      <c r="P12" s="77" t="s">
        <v>104</v>
      </c>
    </row>
    <row r="13" spans="1:16" s="76" customFormat="1" ht="16.5" customHeight="1" x14ac:dyDescent="0.25">
      <c r="F13" s="135" t="s">
        <v>64</v>
      </c>
      <c r="G13" s="78"/>
      <c r="H13" s="154" t="s">
        <v>89</v>
      </c>
      <c r="I13" s="3"/>
      <c r="J13" s="135" t="s">
        <v>92</v>
      </c>
      <c r="K13" s="78"/>
      <c r="L13" s="134" t="s">
        <v>28</v>
      </c>
      <c r="M13" s="78"/>
      <c r="N13" s="3" t="s">
        <v>96</v>
      </c>
      <c r="O13" s="78"/>
      <c r="P13" s="77" t="s">
        <v>105</v>
      </c>
    </row>
    <row r="14" spans="1:16" s="76" customFormat="1" ht="16.5" customHeight="1" x14ac:dyDescent="0.25">
      <c r="D14" s="9" t="s">
        <v>9</v>
      </c>
      <c r="F14" s="149" t="s">
        <v>5</v>
      </c>
      <c r="G14" s="78"/>
      <c r="H14" s="155" t="s">
        <v>5</v>
      </c>
      <c r="I14" s="3"/>
      <c r="J14" s="18" t="s">
        <v>5</v>
      </c>
      <c r="K14" s="78"/>
      <c r="L14" s="18" t="s">
        <v>5</v>
      </c>
      <c r="M14" s="87"/>
      <c r="N14" s="18" t="s">
        <v>5</v>
      </c>
      <c r="O14" s="78"/>
      <c r="P14" s="18" t="s">
        <v>5</v>
      </c>
    </row>
    <row r="15" spans="1:16" ht="16.5" customHeight="1" x14ac:dyDescent="0.25">
      <c r="A15" s="1"/>
      <c r="F15" s="22"/>
      <c r="G15" s="88"/>
      <c r="H15" s="22"/>
      <c r="I15" s="22"/>
      <c r="J15" s="22"/>
      <c r="K15" s="88"/>
      <c r="L15" s="22"/>
      <c r="M15" s="88"/>
      <c r="N15" s="22"/>
      <c r="O15" s="88"/>
      <c r="P15" s="22"/>
    </row>
    <row r="16" spans="1:16" ht="16.5" customHeight="1" x14ac:dyDescent="0.25">
      <c r="A16" s="6" t="s">
        <v>38</v>
      </c>
      <c r="B16" s="76"/>
      <c r="D16" s="89"/>
      <c r="F16" s="22">
        <v>660800000</v>
      </c>
      <c r="G16" s="82"/>
      <c r="H16" s="22">
        <v>-37460866</v>
      </c>
      <c r="I16" s="22"/>
      <c r="J16" s="22">
        <v>0</v>
      </c>
      <c r="K16" s="22"/>
      <c r="L16" s="22">
        <v>164726425</v>
      </c>
      <c r="M16" s="82"/>
      <c r="N16" s="22">
        <v>-303859</v>
      </c>
      <c r="O16" s="82"/>
      <c r="P16" s="22">
        <f>SUM(F16:N16)</f>
        <v>787761700</v>
      </c>
    </row>
    <row r="17" spans="1:16" ht="16.5" customHeight="1" x14ac:dyDescent="0.25">
      <c r="A17" s="6"/>
      <c r="B17" s="76"/>
      <c r="D17" s="89"/>
      <c r="F17" s="22"/>
      <c r="G17" s="82"/>
      <c r="H17" s="22"/>
      <c r="I17" s="22"/>
      <c r="J17" s="22"/>
      <c r="K17" s="22"/>
      <c r="L17" s="22"/>
      <c r="M17" s="82"/>
      <c r="N17" s="22"/>
      <c r="O17" s="82"/>
      <c r="P17" s="22"/>
    </row>
    <row r="18" spans="1:16" ht="16.5" customHeight="1" x14ac:dyDescent="0.25">
      <c r="A18" s="6" t="s">
        <v>106</v>
      </c>
      <c r="B18" s="90"/>
      <c r="D18" s="89"/>
      <c r="G18" s="82"/>
      <c r="K18" s="22"/>
      <c r="M18" s="82"/>
      <c r="O18" s="82"/>
    </row>
    <row r="19" spans="1:16" ht="16.5" customHeight="1" x14ac:dyDescent="0.25">
      <c r="A19" s="148" t="s">
        <v>122</v>
      </c>
      <c r="B19" s="90"/>
      <c r="D19" s="89"/>
      <c r="F19" s="82">
        <v>139200000</v>
      </c>
      <c r="G19" s="82"/>
      <c r="H19" s="82">
        <v>0</v>
      </c>
      <c r="J19" s="82">
        <v>0</v>
      </c>
      <c r="K19" s="22"/>
      <c r="L19" s="82">
        <v>0</v>
      </c>
      <c r="M19" s="82"/>
      <c r="N19" s="82">
        <v>0</v>
      </c>
      <c r="O19" s="82"/>
      <c r="P19" s="82">
        <f>SUM(F19:N19)</f>
        <v>139200000</v>
      </c>
    </row>
    <row r="20" spans="1:16" ht="16.5" customHeight="1" x14ac:dyDescent="0.25">
      <c r="A20" s="148" t="s">
        <v>107</v>
      </c>
      <c r="B20" s="90"/>
      <c r="D20" s="89">
        <v>29</v>
      </c>
      <c r="F20" s="82">
        <v>0</v>
      </c>
      <c r="G20" s="82"/>
      <c r="H20" s="82">
        <v>0</v>
      </c>
      <c r="J20" s="82">
        <v>0</v>
      </c>
      <c r="K20" s="22"/>
      <c r="L20" s="82">
        <v>-190000000</v>
      </c>
      <c r="M20" s="82"/>
      <c r="N20" s="82">
        <v>0</v>
      </c>
      <c r="O20" s="82"/>
      <c r="P20" s="82">
        <f>SUM(F20:N20)</f>
        <v>-190000000</v>
      </c>
    </row>
    <row r="21" spans="1:16" ht="16.5" customHeight="1" x14ac:dyDescent="0.25">
      <c r="A21" s="148" t="s">
        <v>65</v>
      </c>
      <c r="B21" s="90"/>
      <c r="D21" s="89">
        <v>23</v>
      </c>
      <c r="F21" s="82">
        <v>0</v>
      </c>
      <c r="G21" s="82"/>
      <c r="H21" s="82">
        <v>0</v>
      </c>
      <c r="J21" s="82">
        <v>9500000</v>
      </c>
      <c r="K21" s="22"/>
      <c r="L21" s="82">
        <v>-9500000</v>
      </c>
      <c r="M21" s="82"/>
      <c r="N21" s="82">
        <v>0</v>
      </c>
      <c r="O21" s="82"/>
      <c r="P21" s="82">
        <f>SUM(F21:N21)</f>
        <v>0</v>
      </c>
    </row>
    <row r="22" spans="1:16" ht="16.5" customHeight="1" x14ac:dyDescent="0.25">
      <c r="A22" s="148" t="s">
        <v>151</v>
      </c>
      <c r="D22" s="89"/>
      <c r="F22" s="25">
        <v>0</v>
      </c>
      <c r="G22" s="82"/>
      <c r="H22" s="25">
        <v>0</v>
      </c>
      <c r="I22" s="22"/>
      <c r="J22" s="25">
        <v>0</v>
      </c>
      <c r="K22" s="22"/>
      <c r="L22" s="25">
        <v>69332640</v>
      </c>
      <c r="M22" s="82"/>
      <c r="N22" s="25">
        <v>-529512</v>
      </c>
      <c r="O22" s="82"/>
      <c r="P22" s="25">
        <f>SUM(F22:N22)</f>
        <v>68803128</v>
      </c>
    </row>
    <row r="23" spans="1:16" ht="16.5" customHeight="1" x14ac:dyDescent="0.25">
      <c r="A23" s="23"/>
      <c r="F23" s="22"/>
      <c r="G23" s="82"/>
      <c r="H23" s="22"/>
      <c r="I23" s="22"/>
      <c r="J23" s="22"/>
      <c r="K23" s="22"/>
      <c r="L23" s="22"/>
      <c r="M23" s="82"/>
      <c r="N23" s="22"/>
      <c r="O23" s="82"/>
      <c r="P23" s="22"/>
    </row>
    <row r="24" spans="1:16" ht="16.5" customHeight="1" thickBot="1" x14ac:dyDescent="0.3">
      <c r="A24" s="6" t="s">
        <v>152</v>
      </c>
      <c r="F24" s="29">
        <f>SUM(F16:F22)</f>
        <v>800000000</v>
      </c>
      <c r="G24" s="82"/>
      <c r="H24" s="29">
        <f>SUM(H16:H22)</f>
        <v>-37460866</v>
      </c>
      <c r="I24" s="22"/>
      <c r="J24" s="29">
        <f>SUM(J16:J22)</f>
        <v>9500000</v>
      </c>
      <c r="K24" s="22"/>
      <c r="L24" s="29">
        <f>SUM(L16:L22)</f>
        <v>34559065</v>
      </c>
      <c r="M24" s="82"/>
      <c r="N24" s="29">
        <f>SUM(N16:N22)</f>
        <v>-833371</v>
      </c>
      <c r="O24" s="82"/>
      <c r="P24" s="29">
        <f>SUM(P16:P22)</f>
        <v>805764828</v>
      </c>
    </row>
    <row r="25" spans="1:16" ht="16.5" customHeight="1" thickTop="1" x14ac:dyDescent="0.25">
      <c r="A25" s="23"/>
    </row>
    <row r="26" spans="1:16" ht="16.5" customHeight="1" x14ac:dyDescent="0.25">
      <c r="A26" s="6" t="s">
        <v>153</v>
      </c>
      <c r="F26" s="20">
        <v>800000000</v>
      </c>
      <c r="G26" s="82"/>
      <c r="H26" s="20">
        <v>-37460866</v>
      </c>
      <c r="I26" s="22"/>
      <c r="J26" s="20">
        <v>9500000</v>
      </c>
      <c r="K26" s="22"/>
      <c r="L26" s="20">
        <v>34559065</v>
      </c>
      <c r="M26" s="82"/>
      <c r="N26" s="20">
        <v>-833371</v>
      </c>
      <c r="O26" s="82"/>
      <c r="P26" s="20">
        <f>SUM(F26:N26)</f>
        <v>805764828</v>
      </c>
    </row>
    <row r="27" spans="1:16" ht="16.5" customHeight="1" x14ac:dyDescent="0.25">
      <c r="A27" s="6"/>
      <c r="F27" s="20"/>
      <c r="G27" s="82"/>
      <c r="H27" s="20"/>
      <c r="I27" s="22"/>
      <c r="J27" s="20"/>
      <c r="K27" s="22"/>
      <c r="L27" s="20"/>
      <c r="M27" s="82"/>
      <c r="N27" s="20"/>
      <c r="O27" s="82"/>
      <c r="P27" s="20"/>
    </row>
    <row r="28" spans="1:16" ht="16.5" customHeight="1" x14ac:dyDescent="0.25">
      <c r="A28" s="6" t="s">
        <v>106</v>
      </c>
      <c r="F28" s="91"/>
      <c r="G28" s="82"/>
      <c r="H28" s="91"/>
      <c r="J28" s="91"/>
      <c r="K28" s="22"/>
      <c r="L28" s="91"/>
      <c r="M28" s="82"/>
      <c r="N28" s="91"/>
      <c r="O28" s="82"/>
      <c r="P28" s="91"/>
    </row>
    <row r="29" spans="1:16" ht="16.5" customHeight="1" x14ac:dyDescent="0.25">
      <c r="A29" s="148" t="s">
        <v>65</v>
      </c>
      <c r="B29" s="90"/>
      <c r="D29" s="89">
        <v>23</v>
      </c>
      <c r="F29" s="91">
        <v>0</v>
      </c>
      <c r="G29" s="82"/>
      <c r="H29" s="91">
        <v>0</v>
      </c>
      <c r="J29" s="91">
        <v>11055409</v>
      </c>
      <c r="K29" s="22"/>
      <c r="L29" s="91">
        <v>-11055409</v>
      </c>
      <c r="M29" s="82"/>
      <c r="N29" s="91">
        <v>0</v>
      </c>
      <c r="O29" s="82"/>
      <c r="P29" s="91">
        <f>SUM(F29:N29)</f>
        <v>0</v>
      </c>
    </row>
    <row r="30" spans="1:16" ht="16.5" customHeight="1" x14ac:dyDescent="0.25">
      <c r="A30" s="23" t="s">
        <v>56</v>
      </c>
      <c r="F30" s="24">
        <v>0</v>
      </c>
      <c r="G30" s="82"/>
      <c r="H30" s="24">
        <v>0</v>
      </c>
      <c r="I30" s="22"/>
      <c r="J30" s="24">
        <v>0</v>
      </c>
      <c r="K30" s="22"/>
      <c r="L30" s="24">
        <v>221108165</v>
      </c>
      <c r="M30" s="82"/>
      <c r="N30" s="24">
        <v>982524</v>
      </c>
      <c r="O30" s="82"/>
      <c r="P30" s="24">
        <f>SUM(F30:N30)</f>
        <v>222090689</v>
      </c>
    </row>
    <row r="31" spans="1:16" ht="16.5" customHeight="1" x14ac:dyDescent="0.25">
      <c r="A31" s="23"/>
      <c r="F31" s="20"/>
      <c r="G31" s="82"/>
      <c r="H31" s="20"/>
      <c r="I31" s="22"/>
      <c r="J31" s="20"/>
      <c r="K31" s="22"/>
      <c r="L31" s="20"/>
      <c r="M31" s="82"/>
      <c r="N31" s="20"/>
      <c r="O31" s="82"/>
      <c r="P31" s="20"/>
    </row>
    <row r="32" spans="1:16" ht="16.5" customHeight="1" thickBot="1" x14ac:dyDescent="0.3">
      <c r="A32" s="6" t="s">
        <v>154</v>
      </c>
      <c r="F32" s="28">
        <f>SUM(F26:F31)</f>
        <v>800000000</v>
      </c>
      <c r="G32" s="82"/>
      <c r="H32" s="28">
        <f>SUM(H26:H31)</f>
        <v>-37460866</v>
      </c>
      <c r="I32" s="22"/>
      <c r="J32" s="28">
        <f>SUM(J26:J31)</f>
        <v>20555409</v>
      </c>
      <c r="K32" s="22"/>
      <c r="L32" s="28">
        <f>SUM(L26:L31)</f>
        <v>244611821</v>
      </c>
      <c r="M32" s="82"/>
      <c r="N32" s="28">
        <f>SUM(N26:N31)</f>
        <v>149153</v>
      </c>
      <c r="O32" s="82"/>
      <c r="P32" s="28">
        <f>SUM(P26:P30)</f>
        <v>1027855517</v>
      </c>
    </row>
    <row r="33" spans="1:16" ht="14.25" customHeight="1" thickTop="1" x14ac:dyDescent="0.25"/>
    <row r="34" spans="1:16" ht="21.95" customHeight="1" x14ac:dyDescent="0.25">
      <c r="A34" s="47" t="str">
        <f>'EQ_CONSO 9'!A42</f>
        <v>The accompanying notes are an integral part of these consolidated and separate financial statements.</v>
      </c>
      <c r="B34" s="92"/>
      <c r="C34" s="92"/>
      <c r="D34" s="92"/>
      <c r="E34" s="92"/>
      <c r="F34" s="25"/>
      <c r="G34" s="93"/>
      <c r="H34" s="25"/>
      <c r="I34" s="25"/>
      <c r="J34" s="25"/>
      <c r="K34" s="93"/>
      <c r="L34" s="25"/>
      <c r="M34" s="93"/>
      <c r="N34" s="25"/>
      <c r="O34" s="93"/>
      <c r="P34" s="25"/>
    </row>
  </sheetData>
  <mergeCells count="2">
    <mergeCell ref="F6:P6"/>
    <mergeCell ref="J10:L10"/>
  </mergeCells>
  <pageMargins left="0.5" right="0.5" top="0.5" bottom="0.6" header="0.49" footer="0.4"/>
  <pageSetup paperSize="9" scale="95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M170"/>
  <sheetViews>
    <sheetView tabSelected="1" topLeftCell="A147" zoomScale="79" zoomScaleNormal="79" zoomScaleSheetLayoutView="79" workbookViewId="0">
      <selection activeCell="F165" sqref="F165"/>
    </sheetView>
  </sheetViews>
  <sheetFormatPr defaultColWidth="6.5703125" defaultRowHeight="16.5" customHeight="1" x14ac:dyDescent="0.25"/>
  <cols>
    <col min="1" max="1" width="1.42578125" style="74" customWidth="1"/>
    <col min="2" max="2" width="2.5703125" style="74" customWidth="1"/>
    <col min="3" max="3" width="41.7109375" style="74" customWidth="1"/>
    <col min="4" max="4" width="6.7109375" style="74" customWidth="1"/>
    <col min="5" max="5" width="0.5703125" style="75" customWidth="1"/>
    <col min="6" max="6" width="11.7109375" style="75" customWidth="1"/>
    <col min="7" max="7" width="0.5703125" style="75" customWidth="1"/>
    <col min="8" max="8" width="11.7109375" style="75" customWidth="1"/>
    <col min="9" max="9" width="0.5703125" style="75" customWidth="1"/>
    <col min="10" max="10" width="11.7109375" style="75" customWidth="1"/>
    <col min="11" max="11" width="0.5703125" style="75" customWidth="1"/>
    <col min="12" max="12" width="11.7109375" style="75" customWidth="1"/>
    <col min="13" max="13" width="10.7109375" style="74" bestFit="1" customWidth="1"/>
    <col min="14" max="14" width="7.85546875" style="74" bestFit="1" customWidth="1"/>
    <col min="15" max="15" width="6.5703125" style="74"/>
    <col min="16" max="16" width="8.5703125" style="74" bestFit="1" customWidth="1"/>
    <col min="17" max="16384" width="6.5703125" style="74"/>
  </cols>
  <sheetData>
    <row r="1" spans="1:13" s="12" customFormat="1" ht="16.5" customHeight="1" x14ac:dyDescent="0.25">
      <c r="A1" s="1" t="s">
        <v>8</v>
      </c>
      <c r="B1" s="1"/>
      <c r="C1" s="1"/>
      <c r="D1" s="33"/>
      <c r="E1" s="13"/>
      <c r="F1" s="13"/>
      <c r="G1" s="13"/>
      <c r="H1" s="13"/>
      <c r="I1" s="43"/>
      <c r="J1" s="43"/>
      <c r="K1" s="44"/>
      <c r="L1" s="43"/>
    </row>
    <row r="2" spans="1:13" s="12" customFormat="1" ht="16.5" customHeight="1" x14ac:dyDescent="0.25">
      <c r="A2" s="45" t="s">
        <v>43</v>
      </c>
      <c r="B2" s="1"/>
      <c r="C2" s="1"/>
      <c r="D2" s="33"/>
      <c r="E2" s="13"/>
      <c r="F2" s="13"/>
      <c r="G2" s="13"/>
      <c r="H2" s="13"/>
      <c r="I2" s="43"/>
      <c r="J2" s="43"/>
      <c r="K2" s="44"/>
      <c r="L2" s="43"/>
    </row>
    <row r="3" spans="1:13" s="12" customFormat="1" ht="16.5" customHeight="1" x14ac:dyDescent="0.25">
      <c r="A3" s="158" t="s">
        <v>33</v>
      </c>
      <c r="B3" s="8"/>
      <c r="C3" s="8"/>
      <c r="D3" s="46"/>
      <c r="E3" s="47"/>
      <c r="F3" s="47"/>
      <c r="G3" s="47"/>
      <c r="H3" s="47"/>
      <c r="I3" s="48"/>
      <c r="J3" s="49"/>
      <c r="K3" s="48"/>
      <c r="L3" s="49"/>
    </row>
    <row r="4" spans="1:13" s="12" customFormat="1" ht="16.5" customHeight="1" x14ac:dyDescent="0.25">
      <c r="A4" s="159"/>
      <c r="B4" s="1"/>
      <c r="C4" s="1"/>
      <c r="D4" s="33"/>
      <c r="E4" s="13"/>
      <c r="F4" s="13"/>
      <c r="G4" s="13"/>
      <c r="H4" s="13"/>
      <c r="I4" s="44"/>
      <c r="J4" s="43"/>
      <c r="K4" s="44"/>
      <c r="L4" s="43"/>
    </row>
    <row r="5" spans="1:13" s="12" customFormat="1" ht="16.5" customHeight="1" x14ac:dyDescent="0.25">
      <c r="A5" s="159"/>
      <c r="B5" s="1"/>
      <c r="C5" s="1"/>
      <c r="D5" s="33"/>
      <c r="E5" s="13"/>
      <c r="F5" s="13"/>
      <c r="G5" s="13"/>
      <c r="H5" s="13"/>
      <c r="I5" s="44"/>
      <c r="J5" s="43"/>
      <c r="K5" s="44"/>
      <c r="L5" s="43"/>
    </row>
    <row r="6" spans="1:13" s="12" customFormat="1" ht="16.5" customHeight="1" x14ac:dyDescent="0.25">
      <c r="A6" s="1"/>
      <c r="B6" s="1"/>
      <c r="C6" s="1"/>
      <c r="D6" s="33"/>
      <c r="E6" s="13"/>
      <c r="F6" s="168" t="s">
        <v>60</v>
      </c>
      <c r="G6" s="168"/>
      <c r="H6" s="168"/>
      <c r="I6" s="4"/>
      <c r="J6" s="168" t="s">
        <v>61</v>
      </c>
      <c r="K6" s="168"/>
      <c r="L6" s="168"/>
    </row>
    <row r="7" spans="1:13" s="12" customFormat="1" ht="16.5" customHeight="1" x14ac:dyDescent="0.25">
      <c r="B7" s="13"/>
      <c r="C7" s="13"/>
      <c r="D7" s="5"/>
      <c r="E7" s="1"/>
      <c r="F7" s="169" t="s">
        <v>59</v>
      </c>
      <c r="G7" s="169"/>
      <c r="H7" s="169"/>
      <c r="I7" s="15"/>
      <c r="J7" s="169" t="s">
        <v>59</v>
      </c>
      <c r="K7" s="169"/>
      <c r="L7" s="169"/>
    </row>
    <row r="8" spans="1:13" s="12" customFormat="1" ht="16.5" customHeight="1" x14ac:dyDescent="0.25">
      <c r="A8" s="13"/>
      <c r="B8" s="13"/>
      <c r="C8" s="13"/>
      <c r="D8" s="50"/>
      <c r="E8" s="1"/>
      <c r="F8" s="16" t="s">
        <v>3</v>
      </c>
      <c r="G8" s="17"/>
      <c r="H8" s="16" t="s">
        <v>4</v>
      </c>
      <c r="I8" s="4"/>
      <c r="J8" s="16" t="s">
        <v>3</v>
      </c>
      <c r="K8" s="17"/>
      <c r="L8" s="16" t="s">
        <v>4</v>
      </c>
    </row>
    <row r="9" spans="1:13" s="12" customFormat="1" ht="16.5" customHeight="1" x14ac:dyDescent="0.25">
      <c r="A9" s="13"/>
      <c r="B9" s="13"/>
      <c r="C9" s="13"/>
      <c r="D9" s="9" t="s">
        <v>9</v>
      </c>
      <c r="E9" s="1"/>
      <c r="F9" s="18" t="s">
        <v>5</v>
      </c>
      <c r="G9" s="17"/>
      <c r="H9" s="18" t="s">
        <v>5</v>
      </c>
      <c r="I9" s="4"/>
      <c r="J9" s="18" t="s">
        <v>5</v>
      </c>
      <c r="K9" s="17"/>
      <c r="L9" s="18" t="s">
        <v>5</v>
      </c>
    </row>
    <row r="10" spans="1:13" s="12" customFormat="1" ht="16.5" customHeight="1" x14ac:dyDescent="0.25">
      <c r="A10" s="13"/>
      <c r="B10" s="13"/>
      <c r="C10" s="13"/>
      <c r="D10" s="50"/>
      <c r="E10" s="1"/>
      <c r="F10" s="31"/>
      <c r="G10" s="156"/>
      <c r="H10" s="156"/>
      <c r="I10" s="50"/>
      <c r="J10" s="31"/>
      <c r="K10" s="1"/>
      <c r="L10" s="156"/>
    </row>
    <row r="11" spans="1:13" s="12" customFormat="1" ht="16.5" customHeight="1" x14ac:dyDescent="0.25">
      <c r="A11" s="45" t="s">
        <v>40</v>
      </c>
      <c r="B11" s="13"/>
      <c r="C11" s="13"/>
      <c r="D11" s="33"/>
      <c r="E11" s="13"/>
      <c r="F11" s="51"/>
      <c r="G11" s="13"/>
      <c r="H11" s="13"/>
      <c r="I11" s="43"/>
      <c r="J11" s="52"/>
      <c r="K11" s="44"/>
      <c r="L11" s="43"/>
      <c r="M11" s="160"/>
    </row>
    <row r="12" spans="1:13" s="12" customFormat="1" ht="16.5" customHeight="1" x14ac:dyDescent="0.25">
      <c r="A12" s="54" t="s">
        <v>156</v>
      </c>
      <c r="B12" s="13"/>
      <c r="C12" s="13"/>
      <c r="D12" s="33"/>
      <c r="E12" s="13"/>
      <c r="F12" s="55">
        <v>202452080</v>
      </c>
      <c r="G12" s="32"/>
      <c r="H12" s="32">
        <v>166264236</v>
      </c>
      <c r="I12" s="56"/>
      <c r="J12" s="55">
        <v>220864491</v>
      </c>
      <c r="K12" s="56"/>
      <c r="L12" s="32">
        <v>68869065</v>
      </c>
      <c r="M12" s="160"/>
    </row>
    <row r="13" spans="1:13" s="12" customFormat="1" ht="16.5" customHeight="1" x14ac:dyDescent="0.25">
      <c r="A13" s="54" t="s">
        <v>202</v>
      </c>
      <c r="B13" s="13"/>
      <c r="C13" s="13"/>
      <c r="D13" s="33"/>
      <c r="E13" s="13"/>
      <c r="F13" s="51"/>
      <c r="G13" s="13"/>
      <c r="H13" s="13"/>
      <c r="I13" s="56"/>
      <c r="J13" s="57"/>
      <c r="K13" s="56"/>
      <c r="L13" s="56"/>
      <c r="M13" s="160"/>
    </row>
    <row r="14" spans="1:13" s="12" customFormat="1" ht="16.5" customHeight="1" x14ac:dyDescent="0.25">
      <c r="A14" s="12" t="s">
        <v>108</v>
      </c>
      <c r="B14" s="54" t="s">
        <v>191</v>
      </c>
      <c r="C14" s="13"/>
      <c r="D14" s="33"/>
      <c r="E14" s="13"/>
      <c r="F14" s="51"/>
      <c r="G14" s="13"/>
      <c r="H14" s="13"/>
      <c r="I14" s="44"/>
      <c r="J14" s="58"/>
      <c r="K14" s="43"/>
      <c r="L14" s="44"/>
      <c r="M14" s="160"/>
    </row>
    <row r="15" spans="1:13" s="12" customFormat="1" ht="16.5" customHeight="1" x14ac:dyDescent="0.25">
      <c r="A15" s="13" t="s">
        <v>0</v>
      </c>
      <c r="B15" s="26" t="s">
        <v>44</v>
      </c>
      <c r="C15" s="13"/>
      <c r="D15" s="33"/>
      <c r="E15" s="13"/>
      <c r="F15" s="20">
        <v>124703970</v>
      </c>
      <c r="G15" s="22"/>
      <c r="H15" s="22">
        <v>98562721</v>
      </c>
      <c r="I15" s="56"/>
      <c r="J15" s="58">
        <v>53832954</v>
      </c>
      <c r="K15" s="56"/>
      <c r="L15" s="22">
        <v>52836489</v>
      </c>
    </row>
    <row r="16" spans="1:13" s="12" customFormat="1" ht="16.5" customHeight="1" x14ac:dyDescent="0.25">
      <c r="A16" s="13"/>
      <c r="B16" s="26" t="s">
        <v>203</v>
      </c>
      <c r="C16" s="13"/>
      <c r="D16" s="33"/>
      <c r="E16" s="13"/>
      <c r="F16" s="20">
        <v>1607671</v>
      </c>
      <c r="G16" s="22"/>
      <c r="H16" s="22">
        <v>-66264</v>
      </c>
      <c r="I16" s="56"/>
      <c r="J16" s="20">
        <v>0</v>
      </c>
      <c r="K16" s="56"/>
      <c r="L16" s="22">
        <v>0</v>
      </c>
    </row>
    <row r="17" spans="1:13" s="12" customFormat="1" ht="16.5" customHeight="1" x14ac:dyDescent="0.25">
      <c r="A17" s="13"/>
      <c r="B17" s="26" t="s">
        <v>232</v>
      </c>
      <c r="C17" s="13"/>
      <c r="D17" s="33"/>
      <c r="E17" s="13"/>
      <c r="F17" s="20">
        <v>20944559</v>
      </c>
      <c r="G17" s="22"/>
      <c r="H17" s="22">
        <v>3257767</v>
      </c>
      <c r="I17" s="56"/>
      <c r="J17" s="20">
        <v>20913828</v>
      </c>
      <c r="K17" s="56"/>
      <c r="L17" s="22">
        <v>3247944</v>
      </c>
    </row>
    <row r="18" spans="1:13" s="12" customFormat="1" ht="16.5" customHeight="1" x14ac:dyDescent="0.25">
      <c r="A18" s="13"/>
      <c r="B18" s="26" t="s">
        <v>41</v>
      </c>
      <c r="D18" s="33">
        <v>25</v>
      </c>
      <c r="E18" s="13"/>
      <c r="F18" s="20">
        <v>-384560</v>
      </c>
      <c r="G18" s="22"/>
      <c r="H18" s="22">
        <v>-471780</v>
      </c>
      <c r="I18" s="56"/>
      <c r="J18" s="20">
        <v>-12153017</v>
      </c>
      <c r="K18" s="56"/>
      <c r="L18" s="22">
        <v>-13876299</v>
      </c>
    </row>
    <row r="19" spans="1:13" s="12" customFormat="1" ht="16.5" customHeight="1" x14ac:dyDescent="0.25">
      <c r="A19" s="13"/>
      <c r="B19" s="26" t="s">
        <v>157</v>
      </c>
      <c r="D19" s="33"/>
      <c r="E19" s="13"/>
      <c r="F19" s="20">
        <v>47611359</v>
      </c>
      <c r="G19" s="22"/>
      <c r="H19" s="22">
        <v>44888523</v>
      </c>
      <c r="I19" s="56"/>
      <c r="J19" s="20">
        <v>22061609</v>
      </c>
      <c r="K19" s="56"/>
      <c r="L19" s="22">
        <v>24445571</v>
      </c>
      <c r="M19" s="160"/>
    </row>
    <row r="20" spans="1:13" s="12" customFormat="1" ht="16.5" customHeight="1" x14ac:dyDescent="0.25">
      <c r="A20" s="13"/>
      <c r="B20" s="26" t="s">
        <v>58</v>
      </c>
      <c r="D20" s="33"/>
      <c r="E20" s="13"/>
      <c r="F20" s="20">
        <v>0</v>
      </c>
      <c r="G20" s="22"/>
      <c r="H20" s="22">
        <v>0</v>
      </c>
      <c r="I20" s="56"/>
      <c r="J20" s="20">
        <v>-157499851</v>
      </c>
      <c r="K20" s="56"/>
      <c r="L20" s="22">
        <v>0</v>
      </c>
      <c r="M20" s="160"/>
    </row>
    <row r="21" spans="1:13" s="12" customFormat="1" ht="16.5" customHeight="1" x14ac:dyDescent="0.25">
      <c r="A21" s="13"/>
      <c r="B21" s="26" t="s">
        <v>165</v>
      </c>
      <c r="D21" s="33" t="s">
        <v>2</v>
      </c>
      <c r="E21" s="13"/>
      <c r="F21" s="20">
        <v>0</v>
      </c>
      <c r="G21" s="22"/>
      <c r="H21" s="22">
        <v>-4009857</v>
      </c>
      <c r="I21" s="56"/>
      <c r="J21" s="20">
        <v>0</v>
      </c>
      <c r="K21" s="56"/>
      <c r="L21" s="22">
        <v>-2402601</v>
      </c>
      <c r="M21" s="160"/>
    </row>
    <row r="22" spans="1:13" s="12" customFormat="1" ht="16.5" customHeight="1" x14ac:dyDescent="0.25">
      <c r="B22" s="26" t="s">
        <v>158</v>
      </c>
      <c r="D22" s="33"/>
      <c r="E22" s="13"/>
      <c r="F22" s="24">
        <v>1676430</v>
      </c>
      <c r="G22" s="22"/>
      <c r="H22" s="25">
        <v>1502881</v>
      </c>
      <c r="I22" s="22"/>
      <c r="J22" s="24">
        <v>1452660</v>
      </c>
      <c r="K22" s="22"/>
      <c r="L22" s="25">
        <v>1263459</v>
      </c>
      <c r="M22" s="160"/>
    </row>
    <row r="23" spans="1:13" s="12" customFormat="1" ht="16.5" customHeight="1" x14ac:dyDescent="0.25">
      <c r="A23" s="13"/>
      <c r="B23" s="13"/>
      <c r="C23" s="26"/>
      <c r="D23" s="33"/>
      <c r="E23" s="13"/>
      <c r="F23" s="51"/>
      <c r="G23" s="13"/>
      <c r="H23" s="13"/>
      <c r="I23" s="56"/>
      <c r="J23" s="57"/>
      <c r="K23" s="56"/>
      <c r="L23" s="56"/>
    </row>
    <row r="24" spans="1:13" s="12" customFormat="1" ht="16.5" customHeight="1" x14ac:dyDescent="0.25">
      <c r="A24" s="13"/>
      <c r="B24" s="12" t="s">
        <v>159</v>
      </c>
      <c r="C24" s="26"/>
      <c r="D24" s="33"/>
      <c r="E24" s="13"/>
      <c r="F24" s="51"/>
      <c r="G24" s="13"/>
      <c r="H24" s="13"/>
      <c r="I24" s="56"/>
      <c r="J24" s="57"/>
      <c r="K24" s="56"/>
      <c r="L24" s="56"/>
    </row>
    <row r="25" spans="1:13" s="12" customFormat="1" ht="16.5" customHeight="1" x14ac:dyDescent="0.25">
      <c r="A25" s="13"/>
      <c r="C25" s="12" t="s">
        <v>123</v>
      </c>
      <c r="D25" s="33"/>
      <c r="E25" s="22"/>
      <c r="F25" s="20">
        <f>SUM(F12:F22)</f>
        <v>398611509</v>
      </c>
      <c r="G25" s="22"/>
      <c r="H25" s="22">
        <f>SUM(H12:H22)</f>
        <v>309928227</v>
      </c>
      <c r="I25" s="22"/>
      <c r="J25" s="20">
        <f>SUM(J12:J22)</f>
        <v>149472674</v>
      </c>
      <c r="K25" s="22"/>
      <c r="L25" s="22">
        <f>SUM(L12:L22)</f>
        <v>134383628</v>
      </c>
      <c r="M25" s="160"/>
    </row>
    <row r="26" spans="1:13" s="12" customFormat="1" ht="16.5" customHeight="1" x14ac:dyDescent="0.25">
      <c r="A26" s="13"/>
      <c r="C26" s="160"/>
      <c r="D26" s="33"/>
      <c r="E26" s="22"/>
      <c r="F26" s="20"/>
      <c r="G26" s="22"/>
      <c r="H26" s="22"/>
      <c r="I26" s="22"/>
      <c r="J26" s="20"/>
      <c r="K26" s="22"/>
      <c r="L26" s="22"/>
      <c r="M26" s="160"/>
    </row>
    <row r="27" spans="1:13" s="12" customFormat="1" ht="16.5" customHeight="1" x14ac:dyDescent="0.25">
      <c r="A27" s="13" t="s">
        <v>0</v>
      </c>
      <c r="B27" s="160" t="s">
        <v>160</v>
      </c>
      <c r="C27" s="13"/>
      <c r="D27" s="33"/>
      <c r="E27" s="13"/>
      <c r="F27" s="51"/>
      <c r="G27" s="13"/>
      <c r="H27" s="13"/>
      <c r="I27" s="44"/>
      <c r="J27" s="51"/>
      <c r="K27" s="43"/>
      <c r="L27" s="13"/>
    </row>
    <row r="28" spans="1:13" s="12" customFormat="1" ht="16.5" customHeight="1" x14ac:dyDescent="0.25">
      <c r="A28" s="13"/>
      <c r="B28" s="13"/>
      <c r="C28" s="161" t="s">
        <v>161</v>
      </c>
      <c r="D28" s="33"/>
      <c r="E28" s="13"/>
      <c r="F28" s="55">
        <v>-37384640</v>
      </c>
      <c r="G28" s="32"/>
      <c r="H28" s="32">
        <v>-9286683</v>
      </c>
      <c r="I28" s="44"/>
      <c r="J28" s="59">
        <v>-10750846</v>
      </c>
      <c r="K28" s="60"/>
      <c r="L28" s="61">
        <v>2176588</v>
      </c>
      <c r="M28" s="160"/>
    </row>
    <row r="29" spans="1:13" s="12" customFormat="1" ht="16.5" customHeight="1" x14ac:dyDescent="0.25">
      <c r="A29" s="13"/>
      <c r="B29" s="13"/>
      <c r="C29" s="161" t="s">
        <v>162</v>
      </c>
      <c r="D29" s="33"/>
      <c r="E29" s="13"/>
      <c r="F29" s="55">
        <v>-7952163</v>
      </c>
      <c r="G29" s="32"/>
      <c r="H29" s="32">
        <v>6698383</v>
      </c>
      <c r="I29" s="44"/>
      <c r="J29" s="59">
        <v>-11149506</v>
      </c>
      <c r="K29" s="60"/>
      <c r="L29" s="61">
        <v>-4370917</v>
      </c>
      <c r="M29" s="160"/>
    </row>
    <row r="30" spans="1:13" s="12" customFormat="1" ht="16.5" customHeight="1" x14ac:dyDescent="0.25">
      <c r="A30" s="13"/>
      <c r="B30" s="13"/>
      <c r="C30" s="162" t="s">
        <v>124</v>
      </c>
      <c r="D30" s="33"/>
      <c r="E30" s="13"/>
      <c r="F30" s="55">
        <v>-15971315</v>
      </c>
      <c r="G30" s="32"/>
      <c r="H30" s="32">
        <v>-58030897</v>
      </c>
      <c r="I30" s="44"/>
      <c r="J30" s="59">
        <v>0</v>
      </c>
      <c r="K30" s="60"/>
      <c r="L30" s="61">
        <v>0</v>
      </c>
      <c r="M30" s="160"/>
    </row>
    <row r="31" spans="1:13" s="12" customFormat="1" ht="16.5" customHeight="1" x14ac:dyDescent="0.25">
      <c r="A31" s="13"/>
      <c r="B31" s="13"/>
      <c r="C31" s="161" t="s">
        <v>192</v>
      </c>
      <c r="D31" s="33"/>
      <c r="E31" s="13"/>
      <c r="F31" s="55">
        <v>-61137642</v>
      </c>
      <c r="G31" s="32"/>
      <c r="H31" s="32">
        <v>-3123368</v>
      </c>
      <c r="I31" s="56"/>
      <c r="J31" s="20">
        <v>-60341728</v>
      </c>
      <c r="K31" s="56"/>
      <c r="L31" s="22">
        <v>7911109</v>
      </c>
      <c r="M31" s="160"/>
    </row>
    <row r="32" spans="1:13" s="12" customFormat="1" ht="16.5" customHeight="1" x14ac:dyDescent="0.25">
      <c r="A32" s="13"/>
      <c r="B32" s="13"/>
      <c r="C32" s="161" t="s">
        <v>109</v>
      </c>
      <c r="D32" s="33"/>
      <c r="E32" s="13"/>
      <c r="F32" s="55">
        <v>-6733</v>
      </c>
      <c r="G32" s="32"/>
      <c r="H32" s="32">
        <v>618433</v>
      </c>
      <c r="I32" s="56"/>
      <c r="J32" s="57">
        <v>-1216951</v>
      </c>
      <c r="K32" s="56"/>
      <c r="L32" s="56">
        <v>-47271</v>
      </c>
      <c r="M32" s="162"/>
    </row>
    <row r="33" spans="1:13" s="12" customFormat="1" ht="16.5" customHeight="1" x14ac:dyDescent="0.25">
      <c r="A33" s="13"/>
      <c r="B33" s="13"/>
      <c r="C33" s="161" t="s">
        <v>236</v>
      </c>
      <c r="D33" s="33"/>
      <c r="E33" s="13"/>
      <c r="F33" s="55">
        <v>20145234</v>
      </c>
      <c r="G33" s="32"/>
      <c r="H33" s="32">
        <v>-8109413</v>
      </c>
      <c r="I33" s="56"/>
      <c r="J33" s="57">
        <v>226359</v>
      </c>
      <c r="K33" s="56"/>
      <c r="L33" s="56">
        <v>-350454</v>
      </c>
      <c r="M33" s="160"/>
    </row>
    <row r="34" spans="1:13" s="12" customFormat="1" ht="16.5" customHeight="1" x14ac:dyDescent="0.25">
      <c r="A34" s="13"/>
      <c r="B34" s="13"/>
      <c r="C34" s="162" t="s">
        <v>163</v>
      </c>
      <c r="D34" s="33"/>
      <c r="E34" s="13"/>
      <c r="F34" s="55">
        <v>-1239623</v>
      </c>
      <c r="G34" s="32"/>
      <c r="H34" s="32">
        <v>4510860</v>
      </c>
      <c r="I34" s="56"/>
      <c r="J34" s="57">
        <v>-6126191</v>
      </c>
      <c r="K34" s="56"/>
      <c r="L34" s="56">
        <v>6547743</v>
      </c>
      <c r="M34" s="160"/>
    </row>
    <row r="35" spans="1:13" s="12" customFormat="1" ht="16.5" customHeight="1" x14ac:dyDescent="0.25">
      <c r="A35" s="13"/>
      <c r="B35" s="13"/>
      <c r="C35" s="162" t="s">
        <v>164</v>
      </c>
      <c r="D35" s="33"/>
      <c r="E35" s="13"/>
      <c r="F35" s="55">
        <v>4488275</v>
      </c>
      <c r="G35" s="32"/>
      <c r="H35" s="32">
        <v>1155344</v>
      </c>
      <c r="I35" s="56"/>
      <c r="J35" s="57">
        <v>1560832</v>
      </c>
      <c r="K35" s="56"/>
      <c r="L35" s="56">
        <v>-436551</v>
      </c>
      <c r="M35" s="160"/>
    </row>
    <row r="36" spans="1:13" s="12" customFormat="1" ht="16.5" customHeight="1" x14ac:dyDescent="0.25">
      <c r="A36" s="13"/>
      <c r="B36" s="26"/>
      <c r="C36" s="26" t="s">
        <v>193</v>
      </c>
      <c r="D36" s="33"/>
      <c r="E36" s="13"/>
      <c r="F36" s="24">
        <v>-1879103</v>
      </c>
      <c r="G36" s="22"/>
      <c r="H36" s="25">
        <v>5487159</v>
      </c>
      <c r="I36" s="22"/>
      <c r="J36" s="24">
        <v>-864583</v>
      </c>
      <c r="K36" s="22"/>
      <c r="L36" s="25">
        <v>2923229</v>
      </c>
    </row>
    <row r="37" spans="1:13" s="12" customFormat="1" ht="16.5" customHeight="1" x14ac:dyDescent="0.25">
      <c r="A37" s="13"/>
      <c r="B37" s="13"/>
      <c r="C37" s="26"/>
      <c r="D37" s="33"/>
      <c r="E37" s="13"/>
      <c r="F37" s="51"/>
      <c r="G37" s="13"/>
      <c r="H37" s="13"/>
      <c r="I37" s="56"/>
      <c r="J37" s="57"/>
      <c r="K37" s="56"/>
      <c r="L37" s="56"/>
    </row>
    <row r="38" spans="1:13" s="12" customFormat="1" ht="16.5" customHeight="1" x14ac:dyDescent="0.25">
      <c r="B38" s="54" t="s">
        <v>219</v>
      </c>
      <c r="C38" s="26"/>
      <c r="D38" s="33"/>
      <c r="E38" s="13"/>
      <c r="F38" s="20">
        <f>SUM(F25:F36)</f>
        <v>297673799</v>
      </c>
      <c r="G38" s="22"/>
      <c r="H38" s="22">
        <f>SUM(H25:H36)</f>
        <v>249848045</v>
      </c>
      <c r="I38" s="22"/>
      <c r="J38" s="20">
        <f>SUM(J25:J36)</f>
        <v>60810060</v>
      </c>
      <c r="K38" s="22"/>
      <c r="L38" s="22">
        <f>SUM(L25:L36)</f>
        <v>148737104</v>
      </c>
    </row>
    <row r="39" spans="1:13" s="12" customFormat="1" ht="16.5" customHeight="1" x14ac:dyDescent="0.25">
      <c r="C39" s="26" t="s">
        <v>42</v>
      </c>
      <c r="D39" s="33"/>
      <c r="E39" s="13"/>
      <c r="F39" s="24">
        <v>0</v>
      </c>
      <c r="G39" s="22"/>
      <c r="H39" s="25">
        <v>-2184367</v>
      </c>
      <c r="I39" s="22"/>
      <c r="J39" s="24">
        <v>0</v>
      </c>
      <c r="K39" s="22"/>
      <c r="L39" s="25">
        <v>-2184367.0299999998</v>
      </c>
    </row>
    <row r="40" spans="1:13" s="12" customFormat="1" ht="16.5" customHeight="1" x14ac:dyDescent="0.25">
      <c r="A40" s="13"/>
      <c r="B40" s="13"/>
      <c r="C40" s="26"/>
      <c r="D40" s="33"/>
      <c r="E40" s="13"/>
      <c r="F40" s="51"/>
      <c r="G40" s="13"/>
      <c r="H40" s="13"/>
      <c r="I40" s="56"/>
      <c r="J40" s="57"/>
      <c r="K40" s="56"/>
      <c r="L40" s="56"/>
    </row>
    <row r="41" spans="1:13" s="12" customFormat="1" ht="16.5" customHeight="1" x14ac:dyDescent="0.25">
      <c r="A41" s="45" t="s">
        <v>189</v>
      </c>
      <c r="B41" s="13"/>
      <c r="C41" s="26"/>
      <c r="D41" s="33"/>
      <c r="E41" s="13"/>
      <c r="F41" s="24">
        <f>SUM(F38:F39)</f>
        <v>297673799</v>
      </c>
      <c r="G41" s="22"/>
      <c r="H41" s="25">
        <f>SUM(H38:H39)</f>
        <v>247663678</v>
      </c>
      <c r="J41" s="24">
        <f>SUM(J38:J39)</f>
        <v>60810060</v>
      </c>
      <c r="L41" s="25">
        <f>SUM(L38:L39)</f>
        <v>146552736.97</v>
      </c>
    </row>
    <row r="42" spans="1:13" s="12" customFormat="1" ht="16.5" customHeight="1" x14ac:dyDescent="0.25">
      <c r="A42" s="137"/>
      <c r="B42" s="13"/>
      <c r="C42" s="26"/>
      <c r="D42" s="33"/>
      <c r="E42" s="13"/>
      <c r="F42" s="22"/>
      <c r="G42" s="22"/>
      <c r="H42" s="22"/>
      <c r="J42" s="22"/>
      <c r="L42" s="22"/>
    </row>
    <row r="43" spans="1:13" s="12" customFormat="1" ht="16.5" customHeight="1" x14ac:dyDescent="0.25">
      <c r="A43" s="137"/>
      <c r="B43" s="13"/>
      <c r="C43" s="26"/>
      <c r="D43" s="33"/>
      <c r="E43" s="13"/>
      <c r="F43" s="22"/>
      <c r="G43" s="22"/>
      <c r="H43" s="22"/>
      <c r="J43" s="22"/>
      <c r="L43" s="22"/>
    </row>
    <row r="44" spans="1:13" s="12" customFormat="1" ht="16.5" customHeight="1" x14ac:dyDescent="0.25">
      <c r="A44" s="137"/>
      <c r="B44" s="13"/>
      <c r="C44" s="26"/>
      <c r="D44" s="33"/>
      <c r="E44" s="13"/>
      <c r="F44" s="22"/>
      <c r="G44" s="22"/>
      <c r="H44" s="22"/>
      <c r="J44" s="22"/>
      <c r="L44" s="22"/>
    </row>
    <row r="45" spans="1:13" s="12" customFormat="1" ht="16.5" customHeight="1" x14ac:dyDescent="0.25">
      <c r="A45" s="137"/>
      <c r="B45" s="13"/>
      <c r="C45" s="26"/>
      <c r="D45" s="33"/>
      <c r="E45" s="13"/>
      <c r="F45" s="22"/>
      <c r="G45" s="22"/>
      <c r="H45" s="22"/>
      <c r="J45" s="22"/>
      <c r="L45" s="22"/>
    </row>
    <row r="46" spans="1:13" s="12" customFormat="1" ht="16.5" customHeight="1" x14ac:dyDescent="0.25">
      <c r="A46" s="137"/>
      <c r="B46" s="13"/>
      <c r="C46" s="26"/>
      <c r="D46" s="33"/>
      <c r="E46" s="13"/>
      <c r="F46" s="22"/>
      <c r="G46" s="22"/>
      <c r="H46" s="22"/>
      <c r="J46" s="22"/>
      <c r="L46" s="22"/>
    </row>
    <row r="47" spans="1:13" s="12" customFormat="1" ht="16.5" customHeight="1" x14ac:dyDescent="0.25">
      <c r="A47" s="137"/>
      <c r="B47" s="13"/>
      <c r="C47" s="26"/>
      <c r="D47" s="33"/>
      <c r="E47" s="13"/>
      <c r="F47" s="22"/>
      <c r="G47" s="22"/>
      <c r="H47" s="22"/>
      <c r="J47" s="22"/>
      <c r="L47" s="22"/>
    </row>
    <row r="48" spans="1:13" s="12" customFormat="1" ht="16.5" customHeight="1" x14ac:dyDescent="0.25">
      <c r="A48" s="137"/>
      <c r="B48" s="13"/>
      <c r="C48" s="26"/>
      <c r="D48" s="33"/>
      <c r="E48" s="13"/>
      <c r="F48" s="22"/>
      <c r="G48" s="22"/>
      <c r="H48" s="22"/>
      <c r="J48" s="22"/>
      <c r="L48" s="22"/>
    </row>
    <row r="49" spans="1:12" s="12" customFormat="1" ht="16.5" customHeight="1" x14ac:dyDescent="0.25">
      <c r="A49" s="137"/>
      <c r="B49" s="13"/>
      <c r="C49" s="26"/>
      <c r="D49" s="33"/>
      <c r="E49" s="13"/>
      <c r="F49" s="22"/>
      <c r="G49" s="22"/>
      <c r="H49" s="22"/>
      <c r="J49" s="22"/>
      <c r="L49" s="22"/>
    </row>
    <row r="50" spans="1:12" s="12" customFormat="1" ht="16.5" customHeight="1" x14ac:dyDescent="0.25">
      <c r="B50" s="13"/>
      <c r="C50" s="26"/>
      <c r="D50" s="33"/>
      <c r="E50" s="13"/>
      <c r="F50" s="13"/>
      <c r="G50" s="13"/>
      <c r="H50" s="13"/>
      <c r="I50" s="22"/>
      <c r="J50" s="22"/>
      <c r="K50" s="22"/>
      <c r="L50" s="22"/>
    </row>
    <row r="51" spans="1:12" s="12" customFormat="1" ht="16.5" customHeight="1" x14ac:dyDescent="0.25">
      <c r="B51" s="13"/>
      <c r="C51" s="26"/>
      <c r="D51" s="33"/>
      <c r="E51" s="13"/>
      <c r="F51" s="13"/>
      <c r="G51" s="13"/>
      <c r="H51" s="13"/>
      <c r="I51" s="22"/>
      <c r="J51" s="22"/>
      <c r="K51" s="22"/>
      <c r="L51" s="22"/>
    </row>
    <row r="52" spans="1:12" s="12" customFormat="1" ht="16.5" customHeight="1" x14ac:dyDescent="0.25">
      <c r="B52" s="13"/>
      <c r="C52" s="26"/>
      <c r="D52" s="33"/>
      <c r="E52" s="13"/>
      <c r="F52" s="13"/>
      <c r="G52" s="13"/>
      <c r="H52" s="13"/>
      <c r="I52" s="22"/>
      <c r="J52" s="22"/>
      <c r="K52" s="22"/>
      <c r="L52" s="22"/>
    </row>
    <row r="53" spans="1:12" s="12" customFormat="1" ht="10.5" customHeight="1" x14ac:dyDescent="0.25">
      <c r="B53" s="13"/>
      <c r="C53" s="26"/>
      <c r="D53" s="33"/>
      <c r="E53" s="13"/>
      <c r="F53" s="13"/>
      <c r="G53" s="13"/>
      <c r="H53" s="13"/>
      <c r="I53" s="22"/>
      <c r="J53" s="22"/>
      <c r="K53" s="22"/>
      <c r="L53" s="22"/>
    </row>
    <row r="54" spans="1:12" s="12" customFormat="1" ht="12" x14ac:dyDescent="0.25">
      <c r="B54" s="13"/>
      <c r="C54" s="26"/>
      <c r="D54" s="33"/>
      <c r="E54" s="13"/>
      <c r="F54" s="13"/>
      <c r="G54" s="13"/>
      <c r="H54" s="13"/>
      <c r="I54" s="22"/>
      <c r="J54" s="22"/>
      <c r="K54" s="22"/>
      <c r="L54" s="22"/>
    </row>
    <row r="55" spans="1:12" s="12" customFormat="1" ht="21.95" customHeight="1" x14ac:dyDescent="0.25">
      <c r="A55" s="171" t="str">
        <f>'EQ_Com 10'!A34</f>
        <v>The accompanying notes are an integral part of these consolidated and separate financial statements.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</row>
    <row r="56" spans="1:12" s="12" customFormat="1" ht="16.5" customHeight="1" x14ac:dyDescent="0.25">
      <c r="A56" s="1" t="str">
        <f>A1</f>
        <v>Thachang Green Energy Public Company Limited</v>
      </c>
      <c r="B56" s="1"/>
      <c r="C56" s="1"/>
      <c r="D56" s="33"/>
      <c r="E56" s="13"/>
      <c r="F56" s="13"/>
      <c r="G56" s="13"/>
      <c r="H56" s="13"/>
      <c r="I56" s="43"/>
      <c r="J56" s="43"/>
      <c r="K56" s="44"/>
      <c r="L56" s="43"/>
    </row>
    <row r="57" spans="1:12" s="12" customFormat="1" ht="16.5" customHeight="1" x14ac:dyDescent="0.25">
      <c r="A57" s="1" t="str">
        <f>A2</f>
        <v xml:space="preserve">Statement of Cash Flows </v>
      </c>
      <c r="B57" s="1"/>
      <c r="C57" s="1"/>
      <c r="D57" s="33"/>
      <c r="E57" s="13"/>
      <c r="F57" s="13"/>
      <c r="G57" s="13"/>
      <c r="H57" s="13"/>
      <c r="I57" s="43"/>
      <c r="J57" s="43"/>
      <c r="K57" s="44"/>
      <c r="L57" s="43"/>
    </row>
    <row r="58" spans="1:12" s="12" customFormat="1" ht="16.5" customHeight="1" x14ac:dyDescent="0.25">
      <c r="A58" s="8" t="str">
        <f>A3</f>
        <v>For the year ended 31 December 2021</v>
      </c>
      <c r="B58" s="8"/>
      <c r="C58" s="8"/>
      <c r="D58" s="46"/>
      <c r="E58" s="47"/>
      <c r="F58" s="47"/>
      <c r="G58" s="47"/>
      <c r="H58" s="47"/>
      <c r="I58" s="49"/>
      <c r="J58" s="49"/>
      <c r="K58" s="48"/>
      <c r="L58" s="49"/>
    </row>
    <row r="59" spans="1:12" s="12" customFormat="1" ht="9.9499999999999993" customHeight="1" x14ac:dyDescent="0.25">
      <c r="A59" s="1"/>
      <c r="B59" s="1"/>
      <c r="C59" s="1"/>
      <c r="D59" s="33"/>
      <c r="E59" s="13"/>
      <c r="F59" s="13"/>
      <c r="G59" s="13"/>
      <c r="H59" s="13"/>
      <c r="I59" s="43"/>
      <c r="J59" s="43"/>
      <c r="K59" s="44"/>
      <c r="L59" s="43"/>
    </row>
    <row r="60" spans="1:12" s="12" customFormat="1" ht="8.4499999999999993" customHeight="1" x14ac:dyDescent="0.25">
      <c r="A60" s="1"/>
      <c r="B60" s="1"/>
      <c r="C60" s="1"/>
      <c r="D60" s="33"/>
      <c r="E60" s="13"/>
      <c r="F60" s="13"/>
      <c r="G60" s="13"/>
      <c r="H60" s="13"/>
      <c r="I60" s="43"/>
      <c r="J60" s="43"/>
      <c r="K60" s="44"/>
      <c r="L60" s="43"/>
    </row>
    <row r="61" spans="1:12" s="12" customFormat="1" ht="16.5" customHeight="1" x14ac:dyDescent="0.25">
      <c r="A61" s="1"/>
      <c r="B61" s="1"/>
      <c r="C61" s="1"/>
      <c r="D61" s="33"/>
      <c r="E61" s="13"/>
      <c r="F61" s="168" t="s">
        <v>60</v>
      </c>
      <c r="G61" s="168"/>
      <c r="H61" s="168"/>
      <c r="I61" s="4"/>
      <c r="J61" s="168" t="s">
        <v>61</v>
      </c>
      <c r="K61" s="168"/>
      <c r="L61" s="168"/>
    </row>
    <row r="62" spans="1:12" s="12" customFormat="1" ht="16.5" customHeight="1" x14ac:dyDescent="0.25">
      <c r="B62" s="13"/>
      <c r="C62" s="13"/>
      <c r="D62" s="5"/>
      <c r="E62" s="1"/>
      <c r="F62" s="169" t="s">
        <v>59</v>
      </c>
      <c r="G62" s="169"/>
      <c r="H62" s="169"/>
      <c r="I62" s="15"/>
      <c r="J62" s="169" t="s">
        <v>59</v>
      </c>
      <c r="K62" s="169"/>
      <c r="L62" s="169"/>
    </row>
    <row r="63" spans="1:12" s="12" customFormat="1" ht="16.5" customHeight="1" x14ac:dyDescent="0.25">
      <c r="A63" s="13"/>
      <c r="B63" s="13"/>
      <c r="C63" s="13"/>
      <c r="D63" s="50"/>
      <c r="E63" s="1"/>
      <c r="F63" s="16" t="s">
        <v>3</v>
      </c>
      <c r="G63" s="17"/>
      <c r="H63" s="16" t="s">
        <v>4</v>
      </c>
      <c r="I63" s="4"/>
      <c r="J63" s="16" t="s">
        <v>3</v>
      </c>
      <c r="K63" s="17"/>
      <c r="L63" s="16" t="s">
        <v>4</v>
      </c>
    </row>
    <row r="64" spans="1:12" s="12" customFormat="1" ht="16.5" customHeight="1" x14ac:dyDescent="0.25">
      <c r="A64" s="13"/>
      <c r="B64" s="13"/>
      <c r="C64" s="13"/>
      <c r="D64" s="9" t="s">
        <v>9</v>
      </c>
      <c r="E64" s="1"/>
      <c r="F64" s="18" t="s">
        <v>5</v>
      </c>
      <c r="G64" s="17"/>
      <c r="H64" s="18" t="s">
        <v>5</v>
      </c>
      <c r="I64" s="4"/>
      <c r="J64" s="18" t="s">
        <v>5</v>
      </c>
      <c r="K64" s="17"/>
      <c r="L64" s="18" t="s">
        <v>5</v>
      </c>
    </row>
    <row r="65" spans="1:13" s="12" customFormat="1" ht="3.95" customHeight="1" x14ac:dyDescent="0.25">
      <c r="A65" s="13"/>
      <c r="B65" s="13"/>
      <c r="C65" s="13"/>
      <c r="D65" s="50"/>
      <c r="E65" s="1"/>
      <c r="F65" s="31"/>
      <c r="G65" s="156"/>
      <c r="H65" s="156"/>
      <c r="I65" s="50"/>
      <c r="J65" s="31"/>
      <c r="K65" s="1"/>
      <c r="L65" s="156"/>
    </row>
    <row r="66" spans="1:13" s="12" customFormat="1" ht="16.5" customHeight="1" x14ac:dyDescent="0.25">
      <c r="A66" s="39" t="s">
        <v>166</v>
      </c>
      <c r="B66" s="13"/>
      <c r="C66" s="13"/>
      <c r="D66" s="33"/>
      <c r="E66" s="13"/>
      <c r="F66" s="51"/>
      <c r="G66" s="13"/>
      <c r="H66" s="13"/>
      <c r="I66" s="43"/>
      <c r="J66" s="52"/>
      <c r="K66" s="44"/>
      <c r="L66" s="43"/>
    </row>
    <row r="67" spans="1:13" s="12" customFormat="1" ht="16.5" customHeight="1" x14ac:dyDescent="0.25">
      <c r="A67" s="163" t="s">
        <v>45</v>
      </c>
      <c r="B67" s="13"/>
      <c r="C67" s="13"/>
      <c r="D67" s="33"/>
      <c r="E67" s="13"/>
      <c r="F67" s="20">
        <v>15966650</v>
      </c>
      <c r="G67" s="22"/>
      <c r="H67" s="22">
        <v>-57270612</v>
      </c>
      <c r="I67" s="22"/>
      <c r="J67" s="20">
        <v>0</v>
      </c>
      <c r="K67" s="22"/>
      <c r="L67" s="22">
        <v>0</v>
      </c>
      <c r="M67" s="160"/>
    </row>
    <row r="68" spans="1:13" s="12" customFormat="1" ht="16.5" customHeight="1" x14ac:dyDescent="0.25">
      <c r="A68" s="163" t="s">
        <v>167</v>
      </c>
      <c r="B68" s="13"/>
      <c r="C68" s="13"/>
      <c r="D68" s="63">
        <v>31.5</v>
      </c>
      <c r="E68" s="13"/>
      <c r="F68" s="20">
        <v>0</v>
      </c>
      <c r="G68" s="22"/>
      <c r="H68" s="22">
        <v>57341399</v>
      </c>
      <c r="I68" s="22"/>
      <c r="J68" s="20">
        <v>109894337</v>
      </c>
      <c r="K68" s="22"/>
      <c r="L68" s="22">
        <v>264438482</v>
      </c>
      <c r="M68" s="160"/>
    </row>
    <row r="69" spans="1:13" s="12" customFormat="1" ht="16.5" customHeight="1" x14ac:dyDescent="0.25">
      <c r="A69" s="163" t="s">
        <v>168</v>
      </c>
      <c r="B69" s="13"/>
      <c r="C69" s="13"/>
      <c r="D69" s="63">
        <v>31.5</v>
      </c>
      <c r="E69" s="13"/>
      <c r="F69" s="20">
        <v>0</v>
      </c>
      <c r="G69" s="22"/>
      <c r="H69" s="22">
        <v>0</v>
      </c>
      <c r="I69" s="22"/>
      <c r="J69" s="20">
        <v>-108890000</v>
      </c>
      <c r="K69" s="22"/>
      <c r="L69" s="22">
        <v>-401745000</v>
      </c>
      <c r="M69" s="160"/>
    </row>
    <row r="70" spans="1:13" s="12" customFormat="1" ht="16.5" customHeight="1" x14ac:dyDescent="0.25">
      <c r="A70" s="163" t="s">
        <v>220</v>
      </c>
      <c r="B70" s="13"/>
      <c r="C70" s="13"/>
      <c r="D70" s="33">
        <v>14</v>
      </c>
      <c r="E70" s="13"/>
      <c r="F70" s="20">
        <v>0</v>
      </c>
      <c r="G70" s="38"/>
      <c r="H70" s="38">
        <v>0</v>
      </c>
      <c r="I70" s="38"/>
      <c r="J70" s="20">
        <v>157499851</v>
      </c>
      <c r="K70" s="38"/>
      <c r="L70" s="22">
        <v>0</v>
      </c>
      <c r="M70" s="160"/>
    </row>
    <row r="71" spans="1:13" s="12" customFormat="1" ht="16.5" customHeight="1" x14ac:dyDescent="0.25">
      <c r="A71" s="160" t="s">
        <v>194</v>
      </c>
      <c r="B71" s="13"/>
      <c r="C71" s="13"/>
      <c r="D71" s="33"/>
      <c r="E71" s="13"/>
      <c r="F71" s="20"/>
      <c r="G71" s="38"/>
      <c r="H71" s="38"/>
      <c r="I71" s="38"/>
      <c r="J71" s="20"/>
      <c r="K71" s="38"/>
      <c r="L71" s="22"/>
      <c r="M71" s="160"/>
    </row>
    <row r="72" spans="1:13" s="12" customFormat="1" ht="16.5" customHeight="1" x14ac:dyDescent="0.25">
      <c r="B72" s="160" t="s">
        <v>131</v>
      </c>
      <c r="C72" s="13"/>
      <c r="D72" s="33">
        <v>14</v>
      </c>
      <c r="E72" s="13"/>
      <c r="F72" s="20">
        <v>0</v>
      </c>
      <c r="G72" s="22"/>
      <c r="H72" s="22">
        <v>0</v>
      </c>
      <c r="I72" s="22"/>
      <c r="J72" s="20">
        <v>-157500000</v>
      </c>
      <c r="K72" s="22"/>
      <c r="L72" s="22">
        <v>-28250000</v>
      </c>
      <c r="M72" s="160"/>
    </row>
    <row r="73" spans="1:13" s="12" customFormat="1" ht="16.5" customHeight="1" x14ac:dyDescent="0.25">
      <c r="A73" s="160" t="s">
        <v>221</v>
      </c>
      <c r="B73" s="13"/>
      <c r="C73" s="13"/>
      <c r="D73" s="33">
        <v>14</v>
      </c>
      <c r="E73" s="13"/>
      <c r="F73" s="20">
        <v>0</v>
      </c>
      <c r="G73" s="22"/>
      <c r="H73" s="22">
        <v>0</v>
      </c>
      <c r="I73" s="22"/>
      <c r="J73" s="20">
        <v>-498000</v>
      </c>
      <c r="K73" s="22"/>
      <c r="L73" s="22">
        <v>-498000</v>
      </c>
      <c r="M73" s="160"/>
    </row>
    <row r="74" spans="1:13" s="12" customFormat="1" ht="16.5" customHeight="1" x14ac:dyDescent="0.25">
      <c r="A74" s="13" t="s">
        <v>205</v>
      </c>
      <c r="B74" s="13"/>
      <c r="C74" s="13"/>
      <c r="D74" s="33"/>
      <c r="E74" s="13"/>
      <c r="F74" s="20">
        <v>0</v>
      </c>
      <c r="G74" s="22"/>
      <c r="H74" s="22">
        <v>2808289</v>
      </c>
      <c r="I74" s="22"/>
      <c r="J74" s="20">
        <v>0</v>
      </c>
      <c r="K74" s="22"/>
      <c r="L74" s="22">
        <v>2901601</v>
      </c>
      <c r="M74" s="160"/>
    </row>
    <row r="75" spans="1:13" s="12" customFormat="1" ht="16.5" customHeight="1" x14ac:dyDescent="0.25">
      <c r="A75" s="13" t="s">
        <v>111</v>
      </c>
      <c r="B75" s="13"/>
      <c r="C75" s="13"/>
      <c r="D75" s="33"/>
      <c r="E75" s="13"/>
      <c r="F75" s="20">
        <v>384560</v>
      </c>
      <c r="G75" s="22"/>
      <c r="H75" s="22">
        <v>1054282</v>
      </c>
      <c r="I75" s="22"/>
      <c r="J75" s="20">
        <v>8638362</v>
      </c>
      <c r="K75" s="22"/>
      <c r="L75" s="22">
        <v>10799207</v>
      </c>
      <c r="M75" s="160"/>
    </row>
    <row r="76" spans="1:13" s="12" customFormat="1" ht="16.5" customHeight="1" x14ac:dyDescent="0.25">
      <c r="A76" s="13" t="s">
        <v>234</v>
      </c>
      <c r="B76" s="13"/>
      <c r="C76" s="13"/>
      <c r="D76" s="33"/>
      <c r="E76" s="13"/>
      <c r="F76" s="20"/>
      <c r="G76" s="22"/>
      <c r="H76" s="22"/>
      <c r="I76" s="22"/>
      <c r="J76" s="20"/>
      <c r="K76" s="22"/>
      <c r="L76" s="22"/>
      <c r="M76" s="160"/>
    </row>
    <row r="77" spans="1:13" s="12" customFormat="1" ht="16.5" customHeight="1" x14ac:dyDescent="0.25">
      <c r="A77" s="12" t="s">
        <v>110</v>
      </c>
      <c r="B77" s="13" t="s">
        <v>233</v>
      </c>
      <c r="C77" s="13"/>
      <c r="D77" s="33"/>
      <c r="E77" s="13"/>
      <c r="F77" s="20">
        <v>-105197287</v>
      </c>
      <c r="G77" s="22"/>
      <c r="H77" s="22">
        <v>-388284427</v>
      </c>
      <c r="I77" s="22"/>
      <c r="J77" s="20">
        <v>-9349749</v>
      </c>
      <c r="K77" s="22"/>
      <c r="L77" s="22">
        <v>-18392198</v>
      </c>
      <c r="M77" s="160"/>
    </row>
    <row r="78" spans="1:13" s="12" customFormat="1" ht="16.5" customHeight="1" x14ac:dyDescent="0.25">
      <c r="A78" s="12" t="s">
        <v>235</v>
      </c>
      <c r="B78" s="13"/>
      <c r="D78" s="33"/>
      <c r="E78" s="13"/>
      <c r="F78" s="20">
        <v>-5772353</v>
      </c>
      <c r="G78" s="22"/>
      <c r="H78" s="22">
        <v>-10529179</v>
      </c>
      <c r="I78" s="22"/>
      <c r="J78" s="20">
        <v>0</v>
      </c>
      <c r="K78" s="22"/>
      <c r="L78" s="22">
        <v>0</v>
      </c>
    </row>
    <row r="79" spans="1:13" s="12" customFormat="1" ht="16.5" customHeight="1" x14ac:dyDescent="0.25">
      <c r="A79" s="163" t="s">
        <v>204</v>
      </c>
      <c r="B79" s="13"/>
      <c r="C79" s="13"/>
      <c r="D79" s="33"/>
      <c r="E79" s="13"/>
      <c r="F79" s="20">
        <v>1245190</v>
      </c>
      <c r="G79" s="22"/>
      <c r="H79" s="22">
        <v>938692</v>
      </c>
      <c r="I79" s="22"/>
      <c r="J79" s="20">
        <v>1245190</v>
      </c>
      <c r="K79" s="22"/>
      <c r="L79" s="22">
        <v>106252</v>
      </c>
      <c r="M79" s="160"/>
    </row>
    <row r="80" spans="1:13" s="12" customFormat="1" ht="16.5" customHeight="1" x14ac:dyDescent="0.25">
      <c r="A80" s="163" t="s">
        <v>170</v>
      </c>
      <c r="B80" s="13"/>
      <c r="C80" s="13"/>
      <c r="D80" s="33"/>
      <c r="E80" s="13"/>
      <c r="F80" s="20">
        <v>-237904</v>
      </c>
      <c r="G80" s="22"/>
      <c r="H80" s="22">
        <v>-1836928</v>
      </c>
      <c r="I80" s="22"/>
      <c r="J80" s="20">
        <v>-195190</v>
      </c>
      <c r="K80" s="22"/>
      <c r="L80" s="22">
        <v>-724510</v>
      </c>
      <c r="M80" s="160"/>
    </row>
    <row r="81" spans="1:13" s="12" customFormat="1" ht="16.5" customHeight="1" x14ac:dyDescent="0.25">
      <c r="A81" s="160" t="s">
        <v>209</v>
      </c>
      <c r="B81" s="13"/>
      <c r="C81" s="13"/>
      <c r="D81" s="33"/>
      <c r="E81" s="13"/>
      <c r="F81" s="20"/>
      <c r="G81" s="22"/>
      <c r="H81" s="22"/>
      <c r="I81" s="22"/>
      <c r="J81" s="20"/>
      <c r="K81" s="22"/>
      <c r="L81" s="22"/>
      <c r="M81" s="160"/>
    </row>
    <row r="82" spans="1:13" s="12" customFormat="1" ht="16.5" customHeight="1" x14ac:dyDescent="0.25">
      <c r="B82" s="160" t="s">
        <v>125</v>
      </c>
      <c r="C82" s="13"/>
      <c r="D82" s="33"/>
      <c r="E82" s="13"/>
      <c r="F82" s="20">
        <v>-3343605</v>
      </c>
      <c r="G82" s="22"/>
      <c r="H82" s="22">
        <v>-21027736</v>
      </c>
      <c r="I82" s="22"/>
      <c r="J82" s="20">
        <v>0</v>
      </c>
      <c r="K82" s="22"/>
      <c r="L82" s="22">
        <v>0</v>
      </c>
      <c r="M82" s="160"/>
    </row>
    <row r="83" spans="1:13" s="12" customFormat="1" ht="16.5" customHeight="1" x14ac:dyDescent="0.25">
      <c r="A83" s="160" t="s">
        <v>207</v>
      </c>
      <c r="B83" s="13"/>
      <c r="C83" s="13"/>
      <c r="D83" s="33"/>
      <c r="E83" s="13"/>
      <c r="F83" s="20">
        <v>0</v>
      </c>
      <c r="G83" s="22"/>
      <c r="H83" s="22">
        <v>-11213872</v>
      </c>
      <c r="I83" s="22"/>
      <c r="J83" s="20">
        <v>0</v>
      </c>
      <c r="K83" s="22"/>
      <c r="L83" s="22">
        <v>0</v>
      </c>
      <c r="M83" s="160"/>
    </row>
    <row r="84" spans="1:13" s="12" customFormat="1" ht="16.5" customHeight="1" x14ac:dyDescent="0.25">
      <c r="A84" s="160" t="s">
        <v>169</v>
      </c>
      <c r="B84" s="13"/>
      <c r="C84" s="13"/>
      <c r="D84" s="33"/>
      <c r="E84" s="13"/>
      <c r="F84" s="20">
        <v>-20729591</v>
      </c>
      <c r="G84" s="22"/>
      <c r="H84" s="22">
        <v>0</v>
      </c>
      <c r="I84" s="22"/>
      <c r="J84" s="20">
        <v>-20729591</v>
      </c>
      <c r="K84" s="22"/>
      <c r="L84" s="22">
        <v>0</v>
      </c>
      <c r="M84" s="160"/>
    </row>
    <row r="85" spans="1:13" s="12" customFormat="1" ht="16.5" customHeight="1" x14ac:dyDescent="0.25">
      <c r="A85" s="160" t="s">
        <v>208</v>
      </c>
      <c r="B85" s="13"/>
      <c r="C85" s="13"/>
      <c r="D85" s="33"/>
      <c r="E85" s="13"/>
      <c r="F85" s="24">
        <v>-200000</v>
      </c>
      <c r="G85" s="22"/>
      <c r="H85" s="25">
        <v>-6000000</v>
      </c>
      <c r="I85" s="22"/>
      <c r="J85" s="24">
        <v>0</v>
      </c>
      <c r="K85" s="22"/>
      <c r="L85" s="25">
        <v>0</v>
      </c>
      <c r="M85" s="160"/>
    </row>
    <row r="86" spans="1:13" s="144" customFormat="1" ht="3.95" customHeight="1" x14ac:dyDescent="0.25">
      <c r="A86" s="164"/>
      <c r="B86" s="138"/>
      <c r="C86" s="138"/>
      <c r="D86" s="139"/>
      <c r="E86" s="138"/>
      <c r="F86" s="140"/>
      <c r="G86" s="141"/>
      <c r="H86" s="141"/>
      <c r="I86" s="142"/>
      <c r="J86" s="143"/>
      <c r="K86" s="142"/>
      <c r="L86" s="142"/>
      <c r="M86" s="165"/>
    </row>
    <row r="87" spans="1:13" s="12" customFormat="1" ht="16.5" customHeight="1" x14ac:dyDescent="0.25">
      <c r="A87" s="39" t="s">
        <v>190</v>
      </c>
      <c r="B87" s="13"/>
      <c r="C87" s="13"/>
      <c r="D87" s="33"/>
      <c r="E87" s="13"/>
      <c r="F87" s="24">
        <f>SUM(F67:F85)</f>
        <v>-117884340</v>
      </c>
      <c r="G87" s="25"/>
      <c r="H87" s="25">
        <f>SUM(H67:H85)</f>
        <v>-434020092</v>
      </c>
      <c r="I87" s="22"/>
      <c r="J87" s="24">
        <f>SUM(J67:J85)</f>
        <v>-19884790</v>
      </c>
      <c r="K87" s="22"/>
      <c r="L87" s="25">
        <f>SUM(L67:L85)</f>
        <v>-171364166</v>
      </c>
      <c r="M87" s="160"/>
    </row>
    <row r="88" spans="1:13" s="12" customFormat="1" ht="9.9499999999999993" customHeight="1" x14ac:dyDescent="0.25">
      <c r="A88" s="160"/>
      <c r="B88" s="13"/>
      <c r="C88" s="13"/>
      <c r="D88" s="33"/>
      <c r="E88" s="13"/>
      <c r="F88" s="64"/>
      <c r="G88" s="21"/>
      <c r="H88" s="21"/>
      <c r="I88" s="22"/>
      <c r="J88" s="20"/>
      <c r="K88" s="22"/>
      <c r="L88" s="22"/>
      <c r="M88" s="160"/>
    </row>
    <row r="89" spans="1:13" s="12" customFormat="1" ht="16.5" customHeight="1" x14ac:dyDescent="0.25">
      <c r="A89" s="166" t="s">
        <v>171</v>
      </c>
      <c r="B89" s="13"/>
      <c r="C89" s="13"/>
      <c r="D89" s="33"/>
      <c r="E89" s="13"/>
      <c r="F89" s="65"/>
      <c r="I89" s="66"/>
      <c r="J89" s="67"/>
      <c r="K89" s="66"/>
      <c r="L89" s="66"/>
      <c r="M89" s="160"/>
    </row>
    <row r="90" spans="1:13" s="12" customFormat="1" ht="16.5" customHeight="1" x14ac:dyDescent="0.25">
      <c r="A90" s="163" t="s">
        <v>172</v>
      </c>
      <c r="B90" s="13"/>
      <c r="C90" s="13"/>
      <c r="D90" s="33"/>
      <c r="E90" s="13"/>
      <c r="F90" s="37">
        <v>-45850525</v>
      </c>
      <c r="G90" s="38"/>
      <c r="H90" s="38">
        <v>-41063008</v>
      </c>
      <c r="I90" s="38"/>
      <c r="J90" s="37">
        <v>-21828436</v>
      </c>
      <c r="K90" s="38"/>
      <c r="L90" s="38">
        <v>-22020512</v>
      </c>
      <c r="M90" s="160"/>
    </row>
    <row r="91" spans="1:13" s="12" customFormat="1" ht="16.5" customHeight="1" x14ac:dyDescent="0.25">
      <c r="A91" s="163" t="s">
        <v>173</v>
      </c>
      <c r="B91" s="13"/>
      <c r="C91" s="13"/>
      <c r="D91" s="33"/>
      <c r="E91" s="13"/>
      <c r="F91" s="37"/>
      <c r="G91" s="38"/>
      <c r="H91" s="38"/>
      <c r="I91" s="38"/>
      <c r="J91" s="37"/>
      <c r="K91" s="38"/>
      <c r="L91" s="38"/>
      <c r="M91" s="160"/>
    </row>
    <row r="92" spans="1:13" s="12" customFormat="1" ht="16.5" customHeight="1" x14ac:dyDescent="0.25">
      <c r="B92" s="163" t="s">
        <v>66</v>
      </c>
      <c r="C92" s="13"/>
      <c r="D92" s="33">
        <v>21</v>
      </c>
      <c r="E92" s="13"/>
      <c r="F92" s="37">
        <v>0</v>
      </c>
      <c r="G92" s="38"/>
      <c r="H92" s="38">
        <v>272253000</v>
      </c>
      <c r="I92" s="38"/>
      <c r="J92" s="37">
        <v>0</v>
      </c>
      <c r="K92" s="38"/>
      <c r="L92" s="38">
        <v>38000000</v>
      </c>
      <c r="M92" s="160"/>
    </row>
    <row r="93" spans="1:13" s="12" customFormat="1" ht="16.5" customHeight="1" x14ac:dyDescent="0.25">
      <c r="A93" s="163" t="s">
        <v>174</v>
      </c>
      <c r="B93" s="163"/>
      <c r="C93" s="13"/>
      <c r="D93" s="33"/>
      <c r="E93" s="13"/>
      <c r="F93" s="37"/>
      <c r="G93" s="38"/>
      <c r="H93" s="38"/>
      <c r="I93" s="38"/>
      <c r="J93" s="37"/>
      <c r="K93" s="38"/>
      <c r="L93" s="38"/>
      <c r="M93" s="160"/>
    </row>
    <row r="94" spans="1:13" s="12" customFormat="1" ht="16.5" customHeight="1" x14ac:dyDescent="0.25">
      <c r="B94" s="163" t="s">
        <v>66</v>
      </c>
      <c r="C94" s="13"/>
      <c r="D94" s="33">
        <v>21</v>
      </c>
      <c r="E94" s="13"/>
      <c r="F94" s="37">
        <v>-187400000</v>
      </c>
      <c r="G94" s="38"/>
      <c r="H94" s="38">
        <v>-118200000</v>
      </c>
      <c r="I94" s="38"/>
      <c r="J94" s="37">
        <v>-75000000</v>
      </c>
      <c r="K94" s="38"/>
      <c r="L94" s="38">
        <v>-75000000</v>
      </c>
      <c r="M94" s="160"/>
    </row>
    <row r="95" spans="1:13" s="12" customFormat="1" ht="16.5" customHeight="1" x14ac:dyDescent="0.25">
      <c r="A95" s="160" t="s">
        <v>222</v>
      </c>
      <c r="B95" s="13"/>
      <c r="C95" s="13"/>
      <c r="D95" s="33">
        <v>21</v>
      </c>
      <c r="E95" s="13"/>
      <c r="F95" s="37">
        <v>261000000</v>
      </c>
      <c r="G95" s="38"/>
      <c r="H95" s="38">
        <v>234600000</v>
      </c>
      <c r="I95" s="38"/>
      <c r="J95" s="37">
        <v>261000000</v>
      </c>
      <c r="K95" s="38"/>
      <c r="L95" s="38">
        <v>234600000</v>
      </c>
      <c r="M95" s="160"/>
    </row>
    <row r="96" spans="1:13" s="12" customFormat="1" ht="16.5" customHeight="1" x14ac:dyDescent="0.25">
      <c r="A96" s="160" t="s">
        <v>175</v>
      </c>
      <c r="B96" s="13"/>
      <c r="C96" s="13"/>
      <c r="D96" s="33"/>
      <c r="E96" s="13"/>
      <c r="F96" s="37"/>
      <c r="G96" s="38"/>
      <c r="H96" s="38"/>
      <c r="I96" s="38"/>
      <c r="J96" s="37"/>
      <c r="K96" s="38"/>
      <c r="L96" s="38"/>
      <c r="M96" s="160"/>
    </row>
    <row r="97" spans="1:13" s="12" customFormat="1" ht="16.5" customHeight="1" x14ac:dyDescent="0.25">
      <c r="B97" s="13" t="s">
        <v>223</v>
      </c>
      <c r="C97" s="13"/>
      <c r="D97" s="33">
        <v>21</v>
      </c>
      <c r="E97" s="13"/>
      <c r="F97" s="37">
        <v>-184200000</v>
      </c>
      <c r="G97" s="38"/>
      <c r="H97" s="38">
        <v>-92000000</v>
      </c>
      <c r="I97" s="38"/>
      <c r="J97" s="37">
        <v>-184200000</v>
      </c>
      <c r="K97" s="38"/>
      <c r="L97" s="38">
        <v>-92000000</v>
      </c>
      <c r="M97" s="160"/>
    </row>
    <row r="98" spans="1:13" s="12" customFormat="1" ht="16.5" customHeight="1" x14ac:dyDescent="0.25">
      <c r="A98" s="163" t="s">
        <v>176</v>
      </c>
      <c r="B98" s="13"/>
      <c r="C98" s="13"/>
      <c r="D98" s="33">
        <v>21</v>
      </c>
      <c r="E98" s="13"/>
      <c r="F98" s="37">
        <v>-2338088</v>
      </c>
      <c r="G98" s="38"/>
      <c r="H98" s="38">
        <v>-2095227</v>
      </c>
      <c r="I98" s="38"/>
      <c r="J98" s="37">
        <v>-1137545</v>
      </c>
      <c r="K98" s="38"/>
      <c r="L98" s="38">
        <v>-1045210</v>
      </c>
      <c r="M98" s="160"/>
    </row>
    <row r="99" spans="1:13" s="12" customFormat="1" ht="16.5" customHeight="1" x14ac:dyDescent="0.25">
      <c r="A99" s="160" t="s">
        <v>67</v>
      </c>
      <c r="B99" s="13"/>
      <c r="C99" s="13"/>
      <c r="D99" s="33"/>
      <c r="E99" s="13"/>
      <c r="F99" s="20"/>
      <c r="G99" s="22"/>
      <c r="H99" s="22"/>
      <c r="I99" s="22"/>
      <c r="J99" s="20"/>
      <c r="K99" s="22"/>
      <c r="L99" s="22"/>
      <c r="M99" s="160"/>
    </row>
    <row r="100" spans="1:13" s="12" customFormat="1" ht="16.5" customHeight="1" x14ac:dyDescent="0.25">
      <c r="A100" s="13"/>
      <c r="B100" s="13" t="s">
        <v>126</v>
      </c>
      <c r="C100" s="13"/>
      <c r="D100" s="33"/>
      <c r="E100" s="13"/>
      <c r="F100" s="20">
        <v>2000</v>
      </c>
      <c r="G100" s="22"/>
      <c r="H100" s="22">
        <v>2000</v>
      </c>
      <c r="I100" s="22"/>
      <c r="J100" s="20">
        <v>0</v>
      </c>
      <c r="K100" s="22"/>
      <c r="L100" s="22">
        <v>0</v>
      </c>
    </row>
    <row r="101" spans="1:13" s="12" customFormat="1" ht="16.5" customHeight="1" x14ac:dyDescent="0.25">
      <c r="A101" s="157" t="s">
        <v>224</v>
      </c>
      <c r="B101" s="13"/>
      <c r="C101" s="13"/>
      <c r="D101" s="33">
        <v>29</v>
      </c>
      <c r="E101" s="13"/>
      <c r="F101" s="37">
        <v>0</v>
      </c>
      <c r="G101" s="38"/>
      <c r="H101" s="38">
        <v>-190000000</v>
      </c>
      <c r="I101" s="38"/>
      <c r="J101" s="37">
        <v>0</v>
      </c>
      <c r="K101" s="38"/>
      <c r="L101" s="38">
        <v>-190000000</v>
      </c>
    </row>
    <row r="102" spans="1:13" s="12" customFormat="1" ht="16.5" customHeight="1" x14ac:dyDescent="0.25">
      <c r="A102" s="163" t="s">
        <v>127</v>
      </c>
      <c r="B102" s="13"/>
      <c r="C102" s="13"/>
      <c r="D102" s="33"/>
      <c r="E102" s="13"/>
      <c r="F102" s="37">
        <v>-149</v>
      </c>
      <c r="G102" s="38"/>
      <c r="H102" s="38">
        <v>0</v>
      </c>
      <c r="I102" s="38"/>
      <c r="J102" s="37">
        <v>0</v>
      </c>
      <c r="K102" s="38"/>
      <c r="L102" s="38">
        <v>0</v>
      </c>
    </row>
    <row r="103" spans="1:13" s="12" customFormat="1" ht="16.5" customHeight="1" x14ac:dyDescent="0.25">
      <c r="A103" s="160" t="s">
        <v>195</v>
      </c>
      <c r="B103" s="13"/>
      <c r="C103" s="13"/>
      <c r="D103" s="33"/>
      <c r="E103" s="13"/>
      <c r="F103" s="68">
        <v>0</v>
      </c>
      <c r="G103" s="38"/>
      <c r="H103" s="69">
        <v>139200000</v>
      </c>
      <c r="I103" s="38"/>
      <c r="J103" s="68">
        <v>0</v>
      </c>
      <c r="K103" s="38"/>
      <c r="L103" s="69">
        <v>139200000</v>
      </c>
    </row>
    <row r="104" spans="1:13" s="144" customFormat="1" ht="3.95" customHeight="1" x14ac:dyDescent="0.25">
      <c r="A104" s="164"/>
      <c r="B104" s="138"/>
      <c r="C104" s="138"/>
      <c r="D104" s="139"/>
      <c r="E104" s="138"/>
      <c r="F104" s="140"/>
      <c r="G104" s="141"/>
      <c r="H104" s="141"/>
      <c r="I104" s="142"/>
      <c r="J104" s="143"/>
      <c r="K104" s="142"/>
      <c r="L104" s="142"/>
      <c r="M104" s="165"/>
    </row>
    <row r="105" spans="1:13" s="12" customFormat="1" ht="16.5" customHeight="1" x14ac:dyDescent="0.25">
      <c r="A105" s="39" t="s">
        <v>187</v>
      </c>
      <c r="B105" s="13"/>
      <c r="C105" s="13"/>
      <c r="D105" s="33"/>
      <c r="E105" s="13"/>
      <c r="F105" s="68">
        <f>SUM(F90:F103)</f>
        <v>-158786762</v>
      </c>
      <c r="G105" s="38"/>
      <c r="H105" s="69">
        <f>SUM(H90:H103)</f>
        <v>202696765</v>
      </c>
      <c r="I105" s="38"/>
      <c r="J105" s="68">
        <f>SUM(J90:J103)</f>
        <v>-21165981</v>
      </c>
      <c r="K105" s="38"/>
      <c r="L105" s="69">
        <f>SUM(L90:L103)</f>
        <v>31734278</v>
      </c>
    </row>
    <row r="106" spans="1:13" s="12" customFormat="1" ht="9.9499999999999993" customHeight="1" x14ac:dyDescent="0.25">
      <c r="A106" s="163"/>
      <c r="B106" s="13"/>
      <c r="C106" s="13"/>
      <c r="D106" s="33"/>
      <c r="E106" s="13"/>
      <c r="F106" s="64"/>
      <c r="G106" s="21"/>
      <c r="H106" s="21"/>
      <c r="I106" s="22"/>
      <c r="J106" s="20"/>
      <c r="K106" s="22"/>
      <c r="L106" s="22"/>
    </row>
    <row r="107" spans="1:13" s="12" customFormat="1" ht="16.5" customHeight="1" x14ac:dyDescent="0.25">
      <c r="A107" s="167" t="s">
        <v>112</v>
      </c>
      <c r="B107" s="13"/>
      <c r="C107" s="13"/>
      <c r="D107" s="33"/>
      <c r="E107" s="13"/>
      <c r="F107" s="37">
        <f>SUM(F105,F87,F41)</f>
        <v>21002697</v>
      </c>
      <c r="G107" s="38"/>
      <c r="H107" s="38">
        <f>SUM(H105,H87,H41)</f>
        <v>16340351</v>
      </c>
      <c r="I107" s="38"/>
      <c r="J107" s="37">
        <f>SUM(J105,J87,J41)</f>
        <v>19759289</v>
      </c>
      <c r="K107" s="38"/>
      <c r="L107" s="38">
        <f>SUM(L105,L87,L41)</f>
        <v>6922848.9699999988</v>
      </c>
    </row>
    <row r="108" spans="1:13" s="12" customFormat="1" ht="16.5" customHeight="1" x14ac:dyDescent="0.25">
      <c r="A108" s="163" t="s">
        <v>177</v>
      </c>
      <c r="B108" s="13"/>
      <c r="C108" s="13"/>
      <c r="D108" s="33"/>
      <c r="E108" s="13"/>
      <c r="F108" s="68">
        <v>33470930</v>
      </c>
      <c r="G108" s="38"/>
      <c r="H108" s="69">
        <v>17130579</v>
      </c>
      <c r="I108" s="38"/>
      <c r="J108" s="68">
        <v>14983308.969999999</v>
      </c>
      <c r="K108" s="38"/>
      <c r="L108" s="69">
        <v>8060460</v>
      </c>
    </row>
    <row r="109" spans="1:13" s="144" customFormat="1" ht="3.95" customHeight="1" x14ac:dyDescent="0.25">
      <c r="A109" s="164"/>
      <c r="B109" s="138"/>
      <c r="C109" s="138"/>
      <c r="D109" s="139"/>
      <c r="E109" s="138"/>
      <c r="F109" s="140"/>
      <c r="G109" s="141"/>
      <c r="H109" s="141"/>
      <c r="I109" s="142"/>
      <c r="J109" s="143"/>
      <c r="K109" s="142"/>
      <c r="L109" s="142"/>
      <c r="M109" s="165"/>
    </row>
    <row r="110" spans="1:13" s="12" customFormat="1" ht="16.5" customHeight="1" thickBot="1" x14ac:dyDescent="0.3">
      <c r="A110" s="166" t="s">
        <v>178</v>
      </c>
      <c r="B110" s="13"/>
      <c r="C110" s="13"/>
      <c r="D110" s="33">
        <v>9</v>
      </c>
      <c r="E110" s="13"/>
      <c r="F110" s="28">
        <f>SUM(F107:F108)</f>
        <v>54473627</v>
      </c>
      <c r="G110" s="22"/>
      <c r="H110" s="29">
        <f>SUM(H107:H108)</f>
        <v>33470930</v>
      </c>
      <c r="I110" s="22"/>
      <c r="J110" s="28">
        <f>SUM(J107:J108)</f>
        <v>34742597.969999999</v>
      </c>
      <c r="K110" s="22"/>
      <c r="L110" s="29">
        <f>SUM(L107:L108)</f>
        <v>14983308.969999999</v>
      </c>
    </row>
    <row r="111" spans="1:13" s="12" customFormat="1" ht="12.6" customHeight="1" thickTop="1" x14ac:dyDescent="0.25">
      <c r="A111" s="26"/>
      <c r="B111" s="13"/>
      <c r="C111" s="13"/>
      <c r="D111" s="33"/>
      <c r="E111" s="13"/>
      <c r="F111" s="22"/>
      <c r="G111" s="22"/>
      <c r="H111" s="22"/>
      <c r="I111" s="22"/>
      <c r="J111" s="22"/>
      <c r="K111" s="22"/>
      <c r="L111" s="22"/>
    </row>
    <row r="112" spans="1:13" s="12" customFormat="1" ht="12.6" customHeight="1" x14ac:dyDescent="0.25">
      <c r="A112" s="26"/>
      <c r="B112" s="13"/>
      <c r="C112" s="13"/>
      <c r="D112" s="33"/>
      <c r="E112" s="13"/>
      <c r="F112" s="22"/>
      <c r="G112" s="22"/>
      <c r="H112" s="22"/>
      <c r="I112" s="22"/>
      <c r="J112" s="22"/>
      <c r="K112" s="22"/>
      <c r="L112" s="22"/>
    </row>
    <row r="113" spans="1:12" s="12" customFormat="1" ht="12.6" customHeight="1" x14ac:dyDescent="0.25">
      <c r="A113" s="26"/>
      <c r="B113" s="13"/>
      <c r="C113" s="13"/>
      <c r="D113" s="33"/>
      <c r="E113" s="13"/>
      <c r="F113" s="22"/>
      <c r="G113" s="22"/>
      <c r="H113" s="22"/>
      <c r="I113" s="22"/>
      <c r="J113" s="22"/>
      <c r="K113" s="22"/>
      <c r="L113" s="22"/>
    </row>
    <row r="114" spans="1:12" s="12" customFormat="1" ht="12.6" customHeight="1" x14ac:dyDescent="0.25">
      <c r="A114" s="26"/>
      <c r="B114" s="13"/>
      <c r="C114" s="13"/>
      <c r="D114" s="33"/>
      <c r="E114" s="13"/>
      <c r="F114" s="22"/>
      <c r="G114" s="22"/>
      <c r="H114" s="22"/>
      <c r="I114" s="22"/>
      <c r="J114" s="22"/>
      <c r="K114" s="22"/>
      <c r="L114" s="22"/>
    </row>
    <row r="115" spans="1:12" s="12" customFormat="1" ht="21.95" customHeight="1" x14ac:dyDescent="0.25">
      <c r="A115" s="171" t="str">
        <f>A55</f>
        <v>The accompanying notes are an integral part of these consolidated and separate financial statements.</v>
      </c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</row>
    <row r="116" spans="1:12" s="12" customFormat="1" ht="16.5" customHeight="1" x14ac:dyDescent="0.25">
      <c r="A116" s="1" t="str">
        <f>A56</f>
        <v>Thachang Green Energy Public Company Limited</v>
      </c>
      <c r="B116" s="13"/>
      <c r="C116" s="13"/>
      <c r="D116" s="33"/>
      <c r="E116" s="13"/>
      <c r="F116" s="13"/>
      <c r="G116" s="13"/>
      <c r="H116" s="13"/>
      <c r="I116" s="56"/>
      <c r="J116" s="56"/>
      <c r="K116" s="56"/>
      <c r="L116" s="56"/>
    </row>
    <row r="117" spans="1:12" s="12" customFormat="1" ht="16.5" customHeight="1" x14ac:dyDescent="0.25">
      <c r="A117" s="1" t="str">
        <f>A57</f>
        <v xml:space="preserve">Statement of Cash Flows </v>
      </c>
      <c r="B117" s="13"/>
      <c r="C117" s="13"/>
      <c r="D117" s="33"/>
      <c r="E117" s="13"/>
      <c r="F117" s="13"/>
      <c r="G117" s="13"/>
      <c r="H117" s="13"/>
      <c r="I117" s="56"/>
      <c r="J117" s="56"/>
      <c r="K117" s="56"/>
      <c r="L117" s="56"/>
    </row>
    <row r="118" spans="1:12" s="12" customFormat="1" ht="16.5" customHeight="1" x14ac:dyDescent="0.25">
      <c r="A118" s="8" t="str">
        <f>A3</f>
        <v>For the year ended 31 December 2021</v>
      </c>
      <c r="B118" s="47"/>
      <c r="C118" s="47"/>
      <c r="D118" s="46"/>
      <c r="E118" s="47"/>
      <c r="F118" s="47"/>
      <c r="G118" s="47"/>
      <c r="H118" s="47"/>
      <c r="I118" s="70"/>
      <c r="J118" s="70"/>
      <c r="K118" s="70"/>
      <c r="L118" s="70"/>
    </row>
    <row r="119" spans="1:12" s="12" customFormat="1" ht="16.5" customHeight="1" x14ac:dyDescent="0.25">
      <c r="A119" s="1"/>
      <c r="B119" s="13"/>
      <c r="C119" s="13"/>
      <c r="D119" s="33"/>
      <c r="E119" s="13"/>
      <c r="F119" s="13"/>
      <c r="G119" s="13"/>
      <c r="H119" s="13"/>
      <c r="I119" s="56"/>
      <c r="J119" s="56"/>
      <c r="K119" s="56"/>
      <c r="L119" s="56"/>
    </row>
    <row r="120" spans="1:12" s="12" customFormat="1" ht="16.5" customHeight="1" x14ac:dyDescent="0.25">
      <c r="A120" s="1"/>
      <c r="B120" s="13"/>
      <c r="C120" s="13"/>
      <c r="D120" s="33"/>
      <c r="E120" s="13"/>
      <c r="F120" s="13"/>
      <c r="G120" s="13"/>
      <c r="H120" s="13"/>
      <c r="I120" s="56"/>
      <c r="J120" s="56"/>
      <c r="K120" s="56"/>
      <c r="L120" s="56"/>
    </row>
    <row r="121" spans="1:12" s="12" customFormat="1" ht="16.5" customHeight="1" x14ac:dyDescent="0.25">
      <c r="A121" s="1"/>
      <c r="B121" s="13"/>
      <c r="C121" s="13"/>
      <c r="D121" s="33"/>
      <c r="E121" s="13"/>
      <c r="F121" s="168" t="s">
        <v>60</v>
      </c>
      <c r="G121" s="168"/>
      <c r="H121" s="168"/>
      <c r="I121" s="4"/>
      <c r="J121" s="168" t="s">
        <v>61</v>
      </c>
      <c r="K121" s="168"/>
      <c r="L121" s="168"/>
    </row>
    <row r="122" spans="1:12" s="12" customFormat="1" ht="16.5" customHeight="1" x14ac:dyDescent="0.25">
      <c r="A122" s="1"/>
      <c r="B122" s="13"/>
      <c r="C122" s="13"/>
      <c r="D122" s="33"/>
      <c r="E122" s="13"/>
      <c r="F122" s="169" t="s">
        <v>59</v>
      </c>
      <c r="G122" s="169"/>
      <c r="H122" s="169"/>
      <c r="I122" s="15"/>
      <c r="J122" s="169" t="s">
        <v>59</v>
      </c>
      <c r="K122" s="169"/>
      <c r="L122" s="169"/>
    </row>
    <row r="123" spans="1:12" s="12" customFormat="1" ht="16.5" customHeight="1" x14ac:dyDescent="0.25">
      <c r="A123" s="1"/>
      <c r="B123" s="13"/>
      <c r="C123" s="13"/>
      <c r="D123" s="33"/>
      <c r="E123" s="13"/>
      <c r="F123" s="16" t="s">
        <v>3</v>
      </c>
      <c r="G123" s="17"/>
      <c r="H123" s="16" t="s">
        <v>4</v>
      </c>
      <c r="I123" s="4"/>
      <c r="J123" s="16" t="s">
        <v>3</v>
      </c>
      <c r="K123" s="17"/>
      <c r="L123" s="16" t="s">
        <v>4</v>
      </c>
    </row>
    <row r="124" spans="1:12" s="12" customFormat="1" ht="16.5" customHeight="1" x14ac:dyDescent="0.25">
      <c r="A124" s="1"/>
      <c r="B124" s="13"/>
      <c r="C124" s="13"/>
      <c r="D124" s="33"/>
      <c r="E124" s="13"/>
      <c r="F124" s="18" t="s">
        <v>5</v>
      </c>
      <c r="G124" s="17"/>
      <c r="H124" s="18" t="s">
        <v>5</v>
      </c>
      <c r="I124" s="4"/>
      <c r="J124" s="18" t="s">
        <v>5</v>
      </c>
      <c r="K124" s="17"/>
      <c r="L124" s="18" t="s">
        <v>5</v>
      </c>
    </row>
    <row r="125" spans="1:12" s="12" customFormat="1" ht="16.5" customHeight="1" x14ac:dyDescent="0.25">
      <c r="A125" s="1"/>
      <c r="B125" s="13"/>
      <c r="C125" s="13"/>
      <c r="D125" s="33"/>
      <c r="E125" s="13"/>
      <c r="F125" s="31"/>
      <c r="G125" s="156"/>
      <c r="H125" s="156"/>
      <c r="I125" s="50"/>
      <c r="J125" s="31"/>
      <c r="K125" s="1"/>
      <c r="L125" s="156"/>
    </row>
    <row r="126" spans="1:12" s="12" customFormat="1" ht="16.5" customHeight="1" x14ac:dyDescent="0.25">
      <c r="A126" s="39" t="s">
        <v>182</v>
      </c>
      <c r="B126" s="13"/>
      <c r="C126" s="13"/>
      <c r="D126" s="33"/>
      <c r="E126" s="13"/>
      <c r="F126" s="20"/>
      <c r="G126" s="22"/>
      <c r="H126" s="22"/>
      <c r="I126" s="22"/>
      <c r="J126" s="20"/>
      <c r="K126" s="22"/>
      <c r="L126" s="22"/>
    </row>
    <row r="127" spans="1:12" s="12" customFormat="1" ht="16.5" customHeight="1" x14ac:dyDescent="0.25">
      <c r="A127" s="39"/>
      <c r="B127" s="1" t="s">
        <v>183</v>
      </c>
      <c r="C127" s="13"/>
      <c r="D127" s="33"/>
      <c r="E127" s="13"/>
      <c r="F127" s="20"/>
      <c r="G127" s="22"/>
      <c r="H127" s="22"/>
      <c r="I127" s="22"/>
      <c r="J127" s="20"/>
      <c r="K127" s="22"/>
      <c r="L127" s="22"/>
    </row>
    <row r="128" spans="1:12" s="12" customFormat="1" ht="16.5" customHeight="1" x14ac:dyDescent="0.25">
      <c r="B128" s="161" t="s">
        <v>138</v>
      </c>
      <c r="C128" s="13"/>
      <c r="D128" s="33"/>
      <c r="E128" s="13"/>
      <c r="F128" s="71">
        <v>20000</v>
      </c>
      <c r="G128" s="22"/>
      <c r="H128" s="40">
        <v>20000</v>
      </c>
      <c r="I128" s="22"/>
      <c r="J128" s="20">
        <v>15000</v>
      </c>
      <c r="K128" s="22"/>
      <c r="L128" s="22">
        <v>15000</v>
      </c>
    </row>
    <row r="129" spans="1:13" s="12" customFormat="1" ht="16.5" customHeight="1" x14ac:dyDescent="0.25">
      <c r="B129" s="161" t="s">
        <v>180</v>
      </c>
      <c r="C129" s="13"/>
      <c r="D129" s="33"/>
      <c r="E129" s="13"/>
      <c r="F129" s="71"/>
      <c r="G129" s="22"/>
      <c r="H129" s="40"/>
      <c r="I129" s="22"/>
      <c r="J129" s="20"/>
      <c r="K129" s="22"/>
      <c r="L129" s="22"/>
    </row>
    <row r="130" spans="1:13" s="12" customFormat="1" ht="16.5" customHeight="1" x14ac:dyDescent="0.25">
      <c r="B130" s="162" t="s">
        <v>181</v>
      </c>
      <c r="C130" s="13"/>
      <c r="D130" s="33"/>
      <c r="E130" s="13"/>
      <c r="F130" s="24">
        <f>F110-F128</f>
        <v>54453627</v>
      </c>
      <c r="G130" s="22"/>
      <c r="H130" s="25">
        <v>33450929</v>
      </c>
      <c r="I130" s="22"/>
      <c r="J130" s="24">
        <f>J110-J128</f>
        <v>34727597.969999999</v>
      </c>
      <c r="K130" s="22"/>
      <c r="L130" s="25">
        <v>14968309.310000002</v>
      </c>
    </row>
    <row r="131" spans="1:13" s="12" customFormat="1" ht="16.5" customHeight="1" x14ac:dyDescent="0.25">
      <c r="A131" s="13"/>
      <c r="B131" s="13"/>
      <c r="C131" s="13"/>
      <c r="D131" s="33"/>
      <c r="E131" s="13"/>
      <c r="F131" s="20"/>
      <c r="G131" s="22"/>
      <c r="H131" s="22"/>
      <c r="I131" s="22"/>
      <c r="J131" s="20"/>
      <c r="K131" s="22"/>
      <c r="L131" s="22"/>
    </row>
    <row r="132" spans="1:13" s="12" customFormat="1" ht="16.5" customHeight="1" thickBot="1" x14ac:dyDescent="0.3">
      <c r="A132" s="26"/>
      <c r="B132" s="13"/>
      <c r="C132" s="13"/>
      <c r="D132" s="33"/>
      <c r="E132" s="13"/>
      <c r="F132" s="28">
        <f>SUM(F128:F130)</f>
        <v>54473627</v>
      </c>
      <c r="G132" s="22"/>
      <c r="H132" s="29">
        <f>SUM(H128:H130)</f>
        <v>33470929</v>
      </c>
      <c r="I132" s="22"/>
      <c r="J132" s="28">
        <f>SUM(J128:J130)</f>
        <v>34742597.969999999</v>
      </c>
      <c r="K132" s="22"/>
      <c r="L132" s="29">
        <f>SUM(L128:L130)</f>
        <v>14983309.310000002</v>
      </c>
    </row>
    <row r="133" spans="1:13" s="12" customFormat="1" ht="16.5" customHeight="1" thickTop="1" x14ac:dyDescent="0.25">
      <c r="F133" s="65"/>
      <c r="J133" s="65"/>
    </row>
    <row r="134" spans="1:13" s="12" customFormat="1" ht="16.5" customHeight="1" x14ac:dyDescent="0.25">
      <c r="A134" s="39" t="s">
        <v>184</v>
      </c>
      <c r="B134" s="13"/>
      <c r="C134" s="13"/>
      <c r="D134" s="33"/>
      <c r="E134" s="13"/>
      <c r="F134" s="55"/>
      <c r="G134" s="32"/>
      <c r="H134" s="32"/>
      <c r="I134" s="72"/>
      <c r="J134" s="73"/>
      <c r="K134" s="32"/>
      <c r="L134" s="72"/>
      <c r="M134" s="160"/>
    </row>
    <row r="135" spans="1:13" s="12" customFormat="1" ht="16.5" customHeight="1" x14ac:dyDescent="0.25">
      <c r="A135" s="161" t="s">
        <v>237</v>
      </c>
      <c r="B135" s="13"/>
      <c r="C135" s="13"/>
      <c r="D135" s="33"/>
      <c r="E135" s="13"/>
      <c r="F135" s="55"/>
      <c r="G135" s="32"/>
      <c r="H135" s="32"/>
      <c r="I135" s="72"/>
      <c r="J135" s="73"/>
      <c r="K135" s="32"/>
      <c r="L135" s="72"/>
      <c r="M135" s="160"/>
    </row>
    <row r="136" spans="1:13" s="12" customFormat="1" ht="16.5" customHeight="1" x14ac:dyDescent="0.25">
      <c r="B136" s="163" t="s">
        <v>196</v>
      </c>
      <c r="C136" s="13"/>
      <c r="D136" s="33"/>
      <c r="E136" s="13"/>
      <c r="F136" s="55">
        <v>52844831</v>
      </c>
      <c r="G136" s="22"/>
      <c r="H136" s="22">
        <v>41925201</v>
      </c>
      <c r="I136" s="22"/>
      <c r="J136" s="20">
        <v>1804690</v>
      </c>
      <c r="K136" s="22"/>
      <c r="L136" s="22">
        <v>604533</v>
      </c>
      <c r="M136" s="160"/>
    </row>
    <row r="137" spans="1:13" s="12" customFormat="1" ht="16.5" customHeight="1" x14ac:dyDescent="0.25">
      <c r="A137" s="161" t="s">
        <v>179</v>
      </c>
      <c r="B137" s="13"/>
      <c r="C137" s="13"/>
      <c r="D137" s="33"/>
      <c r="E137" s="13"/>
      <c r="F137" s="20">
        <v>0</v>
      </c>
      <c r="G137" s="22"/>
      <c r="H137" s="22">
        <v>190983</v>
      </c>
      <c r="I137" s="22"/>
      <c r="J137" s="20">
        <v>0</v>
      </c>
      <c r="K137" s="22"/>
      <c r="L137" s="22">
        <v>0</v>
      </c>
      <c r="M137" s="160"/>
    </row>
    <row r="138" spans="1:13" s="12" customFormat="1" ht="16.5" customHeight="1" x14ac:dyDescent="0.25">
      <c r="A138" s="162" t="s">
        <v>137</v>
      </c>
      <c r="B138" s="13"/>
      <c r="C138" s="13"/>
      <c r="D138" s="33"/>
      <c r="E138" s="13"/>
      <c r="F138" s="20">
        <v>6221560</v>
      </c>
      <c r="G138" s="22"/>
      <c r="H138" s="22">
        <v>438610</v>
      </c>
      <c r="I138" s="22"/>
      <c r="J138" s="20">
        <v>1075649</v>
      </c>
      <c r="K138" s="22"/>
      <c r="L138" s="22">
        <v>0</v>
      </c>
      <c r="M138" s="160"/>
    </row>
    <row r="139" spans="1:13" s="12" customFormat="1" ht="16.5" customHeight="1" x14ac:dyDescent="0.25">
      <c r="A139" s="26"/>
      <c r="B139" s="13"/>
      <c r="C139" s="13"/>
      <c r="D139" s="33"/>
      <c r="E139" s="13"/>
      <c r="F139" s="38"/>
      <c r="G139" s="38"/>
      <c r="H139" s="38"/>
      <c r="I139" s="38"/>
      <c r="J139" s="38"/>
      <c r="K139" s="38"/>
      <c r="L139" s="38"/>
    </row>
    <row r="140" spans="1:13" s="12" customFormat="1" ht="16.5" customHeight="1" x14ac:dyDescent="0.25">
      <c r="A140" s="26"/>
      <c r="B140" s="13"/>
      <c r="C140" s="13"/>
      <c r="D140" s="33"/>
      <c r="E140" s="13"/>
      <c r="F140" s="38"/>
      <c r="G140" s="38"/>
      <c r="H140" s="38"/>
      <c r="I140" s="38"/>
      <c r="J140" s="38"/>
      <c r="K140" s="38"/>
      <c r="L140" s="38"/>
    </row>
    <row r="141" spans="1:13" s="12" customFormat="1" ht="16.5" customHeight="1" x14ac:dyDescent="0.25">
      <c r="A141" s="26"/>
      <c r="B141" s="13"/>
      <c r="C141" s="13"/>
      <c r="D141" s="33"/>
      <c r="E141" s="13"/>
      <c r="F141" s="38"/>
      <c r="G141" s="38"/>
      <c r="H141" s="38"/>
      <c r="I141" s="38"/>
      <c r="J141" s="38"/>
      <c r="K141" s="38"/>
      <c r="L141" s="38"/>
    </row>
    <row r="142" spans="1:13" s="12" customFormat="1" ht="16.5" customHeight="1" x14ac:dyDescent="0.25">
      <c r="A142" s="26"/>
      <c r="B142" s="13"/>
      <c r="C142" s="13"/>
      <c r="D142" s="33"/>
      <c r="E142" s="13"/>
      <c r="F142" s="38"/>
      <c r="G142" s="38"/>
      <c r="H142" s="38"/>
      <c r="I142" s="38"/>
      <c r="J142" s="38"/>
      <c r="K142" s="38"/>
      <c r="L142" s="38"/>
    </row>
    <row r="143" spans="1:13" s="12" customFormat="1" ht="16.5" customHeight="1" x14ac:dyDescent="0.25">
      <c r="A143" s="26"/>
      <c r="B143" s="13"/>
      <c r="C143" s="13"/>
      <c r="D143" s="33"/>
      <c r="E143" s="13"/>
      <c r="F143" s="38"/>
      <c r="G143" s="38"/>
      <c r="H143" s="38"/>
      <c r="I143" s="38"/>
      <c r="J143" s="38"/>
      <c r="K143" s="38"/>
      <c r="L143" s="38"/>
    </row>
    <row r="144" spans="1:13" s="12" customFormat="1" ht="16.5" customHeight="1" x14ac:dyDescent="0.25">
      <c r="A144" s="26"/>
      <c r="B144" s="13"/>
      <c r="C144" s="13"/>
      <c r="D144" s="33"/>
      <c r="E144" s="13"/>
      <c r="F144" s="38"/>
      <c r="G144" s="38"/>
      <c r="H144" s="38"/>
      <c r="I144" s="38"/>
      <c r="J144" s="38"/>
      <c r="K144" s="38"/>
      <c r="L144" s="38"/>
    </row>
    <row r="145" spans="1:12" s="12" customFormat="1" ht="16.5" customHeight="1" x14ac:dyDescent="0.25">
      <c r="A145" s="26"/>
      <c r="B145" s="13"/>
      <c r="C145" s="13"/>
      <c r="D145" s="33"/>
      <c r="E145" s="13"/>
      <c r="F145" s="38"/>
      <c r="G145" s="38"/>
      <c r="H145" s="38"/>
      <c r="I145" s="38"/>
      <c r="J145" s="38"/>
      <c r="K145" s="38"/>
      <c r="L145" s="38"/>
    </row>
    <row r="146" spans="1:12" s="12" customFormat="1" ht="16.5" customHeight="1" x14ac:dyDescent="0.25">
      <c r="A146" s="26"/>
      <c r="B146" s="13"/>
      <c r="C146" s="13"/>
      <c r="D146" s="33"/>
      <c r="E146" s="13"/>
      <c r="F146" s="38"/>
      <c r="G146" s="38"/>
      <c r="H146" s="38"/>
      <c r="I146" s="38"/>
      <c r="J146" s="38"/>
      <c r="K146" s="38"/>
      <c r="L146" s="38"/>
    </row>
    <row r="147" spans="1:12" s="12" customFormat="1" ht="16.5" customHeight="1" x14ac:dyDescent="0.25">
      <c r="A147" s="26"/>
      <c r="B147" s="13"/>
      <c r="C147" s="13"/>
      <c r="D147" s="33"/>
      <c r="E147" s="13"/>
      <c r="F147" s="38"/>
      <c r="G147" s="38"/>
      <c r="H147" s="38"/>
      <c r="I147" s="38"/>
      <c r="J147" s="38"/>
      <c r="K147" s="38"/>
      <c r="L147" s="38"/>
    </row>
    <row r="148" spans="1:12" s="12" customFormat="1" ht="16.5" customHeight="1" x14ac:dyDescent="0.25">
      <c r="A148" s="26"/>
      <c r="B148" s="13"/>
      <c r="C148" s="13"/>
      <c r="D148" s="33"/>
      <c r="E148" s="13"/>
      <c r="F148" s="38"/>
      <c r="G148" s="38"/>
      <c r="H148" s="38"/>
      <c r="I148" s="38"/>
      <c r="J148" s="38"/>
      <c r="K148" s="38"/>
      <c r="L148" s="38"/>
    </row>
    <row r="149" spans="1:12" s="12" customFormat="1" ht="16.5" customHeight="1" x14ac:dyDescent="0.25">
      <c r="A149" s="26"/>
      <c r="B149" s="13"/>
      <c r="C149" s="13"/>
      <c r="D149" s="33"/>
      <c r="E149" s="13"/>
      <c r="F149" s="38"/>
      <c r="G149" s="38"/>
      <c r="H149" s="38"/>
      <c r="I149" s="38"/>
      <c r="J149" s="38"/>
      <c r="K149" s="38"/>
      <c r="L149" s="38"/>
    </row>
    <row r="150" spans="1:12" s="12" customFormat="1" ht="16.5" customHeight="1" x14ac:dyDescent="0.25">
      <c r="A150" s="26"/>
      <c r="B150" s="13"/>
      <c r="C150" s="13"/>
      <c r="D150" s="33"/>
      <c r="E150" s="13"/>
      <c r="F150" s="38"/>
      <c r="G150" s="38"/>
      <c r="H150" s="38"/>
      <c r="I150" s="38"/>
      <c r="J150" s="38"/>
      <c r="K150" s="38"/>
      <c r="L150" s="38"/>
    </row>
    <row r="151" spans="1:12" s="12" customFormat="1" ht="16.5" customHeight="1" x14ac:dyDescent="0.25">
      <c r="A151" s="26"/>
      <c r="B151" s="13"/>
      <c r="C151" s="13"/>
      <c r="D151" s="33"/>
      <c r="E151" s="13"/>
      <c r="F151" s="38"/>
      <c r="G151" s="38"/>
      <c r="H151" s="38"/>
      <c r="I151" s="38"/>
      <c r="J151" s="38"/>
      <c r="K151" s="38"/>
      <c r="L151" s="38"/>
    </row>
    <row r="152" spans="1:12" s="12" customFormat="1" ht="16.5" customHeight="1" x14ac:dyDescent="0.25">
      <c r="A152" s="26"/>
      <c r="B152" s="13"/>
      <c r="C152" s="13"/>
      <c r="D152" s="33"/>
      <c r="E152" s="13"/>
      <c r="F152" s="38"/>
      <c r="G152" s="38"/>
      <c r="H152" s="38"/>
      <c r="I152" s="38"/>
      <c r="J152" s="38"/>
      <c r="K152" s="38"/>
      <c r="L152" s="38"/>
    </row>
    <row r="153" spans="1:12" s="12" customFormat="1" ht="16.5" customHeight="1" x14ac:dyDescent="0.25">
      <c r="A153" s="26"/>
      <c r="B153" s="13"/>
      <c r="C153" s="13"/>
      <c r="D153" s="33"/>
      <c r="E153" s="13"/>
      <c r="F153" s="38"/>
      <c r="G153" s="38"/>
      <c r="H153" s="38"/>
      <c r="I153" s="38"/>
      <c r="J153" s="38"/>
      <c r="K153" s="38"/>
      <c r="L153" s="38"/>
    </row>
    <row r="154" spans="1:12" s="12" customFormat="1" ht="16.5" customHeight="1" x14ac:dyDescent="0.25">
      <c r="A154" s="26"/>
      <c r="B154" s="13"/>
      <c r="C154" s="13"/>
      <c r="D154" s="33"/>
      <c r="E154" s="13"/>
      <c r="F154" s="38"/>
      <c r="G154" s="38"/>
      <c r="H154" s="38"/>
      <c r="I154" s="38"/>
      <c r="J154" s="38"/>
      <c r="K154" s="38"/>
      <c r="L154" s="38"/>
    </row>
    <row r="155" spans="1:12" s="12" customFormat="1" ht="16.5" customHeight="1" x14ac:dyDescent="0.25">
      <c r="A155" s="26"/>
      <c r="B155" s="13"/>
      <c r="C155" s="13"/>
      <c r="D155" s="33"/>
      <c r="E155" s="13"/>
      <c r="F155" s="38"/>
      <c r="G155" s="38"/>
      <c r="H155" s="38"/>
      <c r="I155" s="38"/>
      <c r="J155" s="38"/>
      <c r="K155" s="38"/>
      <c r="L155" s="38"/>
    </row>
    <row r="156" spans="1:12" s="12" customFormat="1" ht="16.5" customHeight="1" x14ac:dyDescent="0.25">
      <c r="A156" s="26"/>
      <c r="B156" s="13"/>
      <c r="C156" s="13"/>
      <c r="D156" s="33"/>
      <c r="E156" s="13"/>
      <c r="F156" s="38"/>
      <c r="G156" s="38"/>
      <c r="H156" s="38"/>
      <c r="I156" s="38"/>
      <c r="J156" s="38"/>
      <c r="K156" s="38"/>
      <c r="L156" s="38"/>
    </row>
    <row r="157" spans="1:12" s="12" customFormat="1" ht="16.5" customHeight="1" x14ac:dyDescent="0.25">
      <c r="A157" s="26"/>
      <c r="B157" s="13"/>
      <c r="C157" s="13"/>
      <c r="D157" s="33"/>
      <c r="E157" s="13"/>
      <c r="F157" s="38"/>
      <c r="G157" s="38"/>
      <c r="H157" s="38"/>
      <c r="I157" s="38"/>
      <c r="J157" s="38"/>
      <c r="K157" s="38"/>
      <c r="L157" s="38"/>
    </row>
    <row r="158" spans="1:12" s="12" customFormat="1" ht="16.5" customHeight="1" x14ac:dyDescent="0.25">
      <c r="A158" s="26"/>
      <c r="B158" s="13"/>
      <c r="C158" s="13"/>
      <c r="D158" s="33"/>
      <c r="E158" s="13"/>
      <c r="F158" s="38"/>
      <c r="G158" s="38"/>
      <c r="H158" s="38"/>
      <c r="I158" s="38"/>
      <c r="J158" s="38"/>
      <c r="K158" s="38"/>
      <c r="L158" s="38"/>
    </row>
    <row r="159" spans="1:12" s="12" customFormat="1" ht="16.5" customHeight="1" x14ac:dyDescent="0.25">
      <c r="A159" s="26"/>
      <c r="B159" s="13"/>
      <c r="C159" s="13"/>
      <c r="D159" s="33"/>
      <c r="E159" s="13"/>
      <c r="F159" s="38"/>
      <c r="G159" s="38"/>
      <c r="H159" s="38"/>
      <c r="I159" s="38"/>
      <c r="J159" s="38"/>
      <c r="K159" s="38"/>
      <c r="L159" s="38"/>
    </row>
    <row r="160" spans="1:12" s="12" customFormat="1" ht="16.5" customHeight="1" x14ac:dyDescent="0.25">
      <c r="A160" s="26"/>
      <c r="B160" s="13"/>
      <c r="C160" s="13"/>
      <c r="D160" s="33"/>
      <c r="E160" s="13"/>
      <c r="F160" s="38"/>
      <c r="G160" s="38"/>
      <c r="H160" s="38"/>
      <c r="I160" s="38"/>
      <c r="J160" s="38"/>
      <c r="K160" s="38"/>
      <c r="L160" s="38"/>
    </row>
    <row r="161" spans="1:12" s="12" customFormat="1" ht="16.5" customHeight="1" x14ac:dyDescent="0.25">
      <c r="A161" s="26"/>
      <c r="B161" s="13"/>
      <c r="C161" s="13"/>
      <c r="D161" s="33"/>
      <c r="E161" s="13"/>
      <c r="F161" s="38"/>
      <c r="G161" s="38"/>
      <c r="H161" s="38"/>
      <c r="I161" s="38"/>
      <c r="J161" s="38"/>
      <c r="K161" s="38"/>
      <c r="L161" s="38"/>
    </row>
    <row r="162" spans="1:12" s="12" customFormat="1" ht="16.5" customHeight="1" x14ac:dyDescent="0.25">
      <c r="A162" s="26"/>
      <c r="B162" s="13"/>
      <c r="C162" s="13"/>
      <c r="D162" s="33"/>
      <c r="E162" s="13"/>
      <c r="F162" s="38"/>
      <c r="G162" s="38"/>
      <c r="H162" s="38"/>
      <c r="I162" s="38"/>
      <c r="J162" s="38"/>
      <c r="K162" s="38"/>
      <c r="L162" s="38"/>
    </row>
    <row r="163" spans="1:12" s="12" customFormat="1" ht="16.5" customHeight="1" x14ac:dyDescent="0.25">
      <c r="A163" s="26"/>
      <c r="B163" s="13"/>
      <c r="C163" s="13"/>
      <c r="D163" s="33"/>
      <c r="E163" s="13"/>
      <c r="F163" s="38"/>
      <c r="G163" s="38"/>
      <c r="H163" s="38"/>
      <c r="I163" s="38"/>
      <c r="J163" s="38"/>
      <c r="K163" s="38"/>
      <c r="L163" s="38"/>
    </row>
    <row r="164" spans="1:12" s="12" customFormat="1" ht="16.5" customHeight="1" x14ac:dyDescent="0.25">
      <c r="A164" s="26"/>
      <c r="B164" s="13"/>
      <c r="C164" s="13"/>
      <c r="D164" s="33"/>
      <c r="E164" s="13"/>
      <c r="F164" s="38"/>
      <c r="G164" s="38"/>
      <c r="H164" s="38"/>
      <c r="I164" s="38"/>
      <c r="J164" s="38"/>
      <c r="K164" s="38"/>
      <c r="L164" s="38"/>
    </row>
    <row r="165" spans="1:12" s="12" customFormat="1" ht="16.5" customHeight="1" x14ac:dyDescent="0.25">
      <c r="A165" s="26"/>
      <c r="B165" s="13"/>
      <c r="C165" s="13"/>
      <c r="D165" s="33"/>
      <c r="E165" s="13"/>
      <c r="F165" s="38"/>
      <c r="G165" s="38"/>
      <c r="H165" s="38"/>
      <c r="I165" s="38"/>
      <c r="J165" s="38"/>
      <c r="K165" s="38"/>
      <c r="L165" s="38"/>
    </row>
    <row r="166" spans="1:12" s="12" customFormat="1" ht="16.5" customHeight="1" x14ac:dyDescent="0.25">
      <c r="A166" s="26"/>
      <c r="B166" s="13"/>
      <c r="C166" s="13"/>
      <c r="D166" s="33"/>
      <c r="E166" s="13"/>
      <c r="F166" s="38"/>
      <c r="G166" s="38"/>
      <c r="H166" s="38"/>
      <c r="I166" s="38"/>
      <c r="J166" s="38"/>
      <c r="K166" s="38"/>
      <c r="L166" s="38"/>
    </row>
    <row r="167" spans="1:12" s="12" customFormat="1" ht="16.5" customHeight="1" x14ac:dyDescent="0.25">
      <c r="A167" s="26"/>
      <c r="B167" s="13"/>
      <c r="C167" s="13"/>
      <c r="D167" s="33"/>
      <c r="E167" s="13"/>
      <c r="F167" s="38"/>
      <c r="G167" s="38"/>
      <c r="H167" s="38"/>
      <c r="I167" s="38"/>
      <c r="J167" s="38"/>
      <c r="K167" s="38"/>
      <c r="L167" s="38"/>
    </row>
    <row r="168" spans="1:12" s="12" customFormat="1" ht="12.75" customHeight="1" x14ac:dyDescent="0.25">
      <c r="A168" s="26"/>
      <c r="B168" s="13"/>
      <c r="C168" s="13"/>
      <c r="D168" s="33"/>
      <c r="E168" s="13"/>
      <c r="F168" s="38"/>
      <c r="G168" s="38"/>
      <c r="H168" s="38"/>
      <c r="I168" s="38"/>
      <c r="J168" s="38"/>
      <c r="K168" s="38"/>
      <c r="L168" s="38"/>
    </row>
    <row r="169" spans="1:12" s="12" customFormat="1" ht="6" customHeight="1" x14ac:dyDescent="0.25">
      <c r="A169" s="26"/>
      <c r="B169" s="13"/>
      <c r="C169" s="13"/>
      <c r="D169" s="33"/>
      <c r="E169" s="13"/>
      <c r="F169" s="38"/>
      <c r="G169" s="38"/>
      <c r="H169" s="38"/>
      <c r="I169" s="38"/>
      <c r="J169" s="38"/>
      <c r="K169" s="38"/>
      <c r="L169" s="38"/>
    </row>
    <row r="170" spans="1:12" s="12" customFormat="1" ht="21.95" customHeight="1" x14ac:dyDescent="0.25">
      <c r="A170" s="171" t="str">
        <f>A115</f>
        <v>The accompanying notes are an integral part of these consolidated and separate financial statements.</v>
      </c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</row>
  </sheetData>
  <mergeCells count="15">
    <mergeCell ref="A170:L170"/>
    <mergeCell ref="J7:L7"/>
    <mergeCell ref="J62:L62"/>
    <mergeCell ref="J122:L122"/>
    <mergeCell ref="F7:H7"/>
    <mergeCell ref="F62:H62"/>
    <mergeCell ref="F122:H122"/>
    <mergeCell ref="F6:H6"/>
    <mergeCell ref="J6:L6"/>
    <mergeCell ref="F61:H61"/>
    <mergeCell ref="J61:L61"/>
    <mergeCell ref="F121:H121"/>
    <mergeCell ref="J121:L121"/>
    <mergeCell ref="A55:L55"/>
    <mergeCell ref="A115:L115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4-6</vt:lpstr>
      <vt:lpstr>PL7-8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Thanisorn Saetang</cp:lastModifiedBy>
  <cp:lastPrinted>2022-08-17T09:45:45Z</cp:lastPrinted>
  <dcterms:created xsi:type="dcterms:W3CDTF">2019-05-12T05:22:36Z</dcterms:created>
  <dcterms:modified xsi:type="dcterms:W3CDTF">2022-08-17T09:59:53Z</dcterms:modified>
</cp:coreProperties>
</file>