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ginnapat_kpmg_co_th/Documents/GT/TMBThanachart/2Q22/FS/08162022/Full FS 16082022/"/>
    </mc:Choice>
  </mc:AlternateContent>
  <xr:revisionPtr revIDLastSave="109" documentId="13_ncr:1_{B1DA5C52-A0A0-44D6-B3D6-E665312BC021}" xr6:coauthVersionLast="47" xr6:coauthVersionMax="48" xr10:uidLastSave="{9B4C6296-54F9-4B14-8160-11339B116E17}"/>
  <bookViews>
    <workbookView xWindow="9940" yWindow="3670" windowWidth="6400" windowHeight="4000" tabRatio="781" activeTab="1" xr2:uid="{00000000-000D-0000-FFFF-FFFF00000000}"/>
  </bookViews>
  <sheets>
    <sheet name="BS-7-8" sheetId="1" r:id="rId1"/>
    <sheet name="PL 3 Mths-9-10" sheetId="11" r:id="rId2"/>
    <sheet name="PL 6 Mths-11-12" sheetId="12" r:id="rId3"/>
    <sheet name="SE-Conso-13" sheetId="9" r:id="rId4"/>
    <sheet name="SE-Bank-14" sheetId="6" r:id="rId5"/>
    <sheet name="CF-15-16 " sheetId="10" r:id="rId6"/>
  </sheets>
  <definedNames>
    <definedName name="_xlnm._FilterDatabase" localSheetId="0" hidden="1">'BS-7-8'!#REF!</definedName>
    <definedName name="_xlnm._FilterDatabase" localSheetId="1" hidden="1">'PL 3 Mths-9-10'!$C$1:$C$87</definedName>
    <definedName name="_xlnm.Print_Area" localSheetId="0">'BS-7-8'!$A$1:$K$75</definedName>
    <definedName name="_xlnm.Print_Area" localSheetId="5">'CF-15-16 '!$A$1:$I$86</definedName>
    <definedName name="_xlnm.Print_Area" localSheetId="1">'PL 3 Mths-9-10'!$A$1:$K$88</definedName>
    <definedName name="_xlnm.Print_Area" localSheetId="2">'PL 6 Mths-11-12'!$A$1:$K$89</definedName>
    <definedName name="_xlnm.Print_Area" localSheetId="4">'SE-Bank-14'!$A$1:$AB$37</definedName>
    <definedName name="_xlnm.Print_Area" localSheetId="3">'SE-Conso-13'!$A$1:$AD$36</definedName>
    <definedName name="Z_8E543494_CF83_4029_A6EF_3B6D8983F146_.wvu.PrintArea" localSheetId="0" hidden="1">'BS-7-8'!$A$1:$K$60</definedName>
    <definedName name="Z_8E543494_CF83_4029_A6EF_3B6D8983F146_.wvu.PrintArea" localSheetId="1" hidden="1">'PL 3 Mths-9-10'!$A$1:$K$75</definedName>
    <definedName name="Z_8E543494_CF83_4029_A6EF_3B6D8983F146_.wvu.PrintArea" localSheetId="2" hidden="1">'PL 6 Mths-11-12'!$A$1:$K$76</definedName>
    <definedName name="Z_8E543494_CF83_4029_A6EF_3B6D8983F146_.wvu.Rows" localSheetId="0" hidden="1">'BS-7-8'!#REF!</definedName>
    <definedName name="Z_8E543494_CF83_4029_A6EF_3B6D8983F146_.wvu.Rows" localSheetId="1" hidden="1">'PL 3 Mths-9-10'!#REF!</definedName>
    <definedName name="Z_8E543494_CF83_4029_A6EF_3B6D8983F146_.wvu.Rows" localSheetId="2" hidden="1">'PL 6 Mths-11-12'!#REF!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33" i="9" l="1"/>
  <c r="J28" i="9"/>
  <c r="T28" i="9" l="1"/>
  <c r="T33" i="9"/>
  <c r="Z33" i="9" s="1"/>
  <c r="AB32" i="9" l="1"/>
  <c r="G72" i="12" l="1"/>
  <c r="K60" i="12"/>
  <c r="I60" i="12"/>
  <c r="G60" i="12"/>
  <c r="E60" i="12"/>
  <c r="E62" i="12" s="1"/>
  <c r="K42" i="12"/>
  <c r="K62" i="12" s="1"/>
  <c r="I42" i="12"/>
  <c r="I62" i="12" s="1"/>
  <c r="G42" i="12"/>
  <c r="G62" i="12" s="1"/>
  <c r="E42" i="12"/>
  <c r="K36" i="12"/>
  <c r="I30" i="12"/>
  <c r="K27" i="12"/>
  <c r="I27" i="12"/>
  <c r="G27" i="12"/>
  <c r="E27" i="12"/>
  <c r="K14" i="12"/>
  <c r="I14" i="12"/>
  <c r="G14" i="12"/>
  <c r="E14" i="12"/>
  <c r="K11" i="12"/>
  <c r="G11" i="12"/>
  <c r="G20" i="12" s="1"/>
  <c r="G29" i="12" s="1"/>
  <c r="G31" i="12" s="1"/>
  <c r="E11" i="12"/>
  <c r="E20" i="12" s="1"/>
  <c r="E29" i="12" s="1"/>
  <c r="E31" i="12" s="1"/>
  <c r="I10" i="12"/>
  <c r="I11" i="12" s="1"/>
  <c r="I20" i="12" s="1"/>
  <c r="K59" i="11"/>
  <c r="G59" i="11"/>
  <c r="I56" i="11"/>
  <c r="E56" i="11"/>
  <c r="I54" i="11"/>
  <c r="E54" i="11"/>
  <c r="E59" i="11" s="1"/>
  <c r="K42" i="11"/>
  <c r="I42" i="11"/>
  <c r="G42" i="11"/>
  <c r="E42" i="11"/>
  <c r="I30" i="11"/>
  <c r="K27" i="11"/>
  <c r="I27" i="11"/>
  <c r="G27" i="11"/>
  <c r="E27" i="11"/>
  <c r="K14" i="11"/>
  <c r="I14" i="11"/>
  <c r="G14" i="11"/>
  <c r="E14" i="11"/>
  <c r="K11" i="11"/>
  <c r="G11" i="11"/>
  <c r="E11" i="11"/>
  <c r="E20" i="11" s="1"/>
  <c r="E29" i="11" s="1"/>
  <c r="E31" i="11" s="1"/>
  <c r="I10" i="11"/>
  <c r="I11" i="11" s="1"/>
  <c r="K61" i="11" l="1"/>
  <c r="I29" i="12"/>
  <c r="I31" i="12" s="1"/>
  <c r="K20" i="12"/>
  <c r="K29" i="12" s="1"/>
  <c r="K31" i="12" s="1"/>
  <c r="K68" i="12" s="1"/>
  <c r="K66" i="12" s="1"/>
  <c r="E61" i="11"/>
  <c r="G20" i="11"/>
  <c r="G29" i="11" s="1"/>
  <c r="G31" i="11" s="1"/>
  <c r="G67" i="11" s="1"/>
  <c r="G65" i="11" s="1"/>
  <c r="I20" i="11"/>
  <c r="I29" i="11" s="1"/>
  <c r="I31" i="11" s="1"/>
  <c r="I67" i="11" s="1"/>
  <c r="I65" i="11" s="1"/>
  <c r="K20" i="11"/>
  <c r="K29" i="11" s="1"/>
  <c r="K31" i="11" s="1"/>
  <c r="K67" i="11" s="1"/>
  <c r="K65" i="11" s="1"/>
  <c r="I59" i="11"/>
  <c r="I61" i="11" s="1"/>
  <c r="G61" i="11"/>
  <c r="E68" i="12"/>
  <c r="E66" i="12" s="1"/>
  <c r="X32" i="9" s="1"/>
  <c r="E63" i="12"/>
  <c r="E73" i="12" s="1"/>
  <c r="E71" i="12" s="1"/>
  <c r="K63" i="12"/>
  <c r="K73" i="12" s="1"/>
  <c r="K71" i="12" s="1"/>
  <c r="I68" i="12"/>
  <c r="I66" i="12" s="1"/>
  <c r="Z32" i="6" s="1"/>
  <c r="I63" i="12"/>
  <c r="I73" i="12" s="1"/>
  <c r="I71" i="12" s="1"/>
  <c r="G68" i="12"/>
  <c r="G66" i="12" s="1"/>
  <c r="G63" i="12"/>
  <c r="G73" i="12" s="1"/>
  <c r="G71" i="12" s="1"/>
  <c r="E67" i="11"/>
  <c r="E65" i="11" s="1"/>
  <c r="E62" i="11"/>
  <c r="E72" i="11" s="1"/>
  <c r="E70" i="11" s="1"/>
  <c r="K62" i="11" l="1"/>
  <c r="K72" i="11" s="1"/>
  <c r="K70" i="11" s="1"/>
  <c r="I62" i="11"/>
  <c r="I72" i="11" s="1"/>
  <c r="I70" i="11" s="1"/>
  <c r="G62" i="11"/>
  <c r="G72" i="11" s="1"/>
  <c r="G70" i="11" s="1"/>
  <c r="H77" i="1"/>
  <c r="J77" i="1"/>
  <c r="L20" i="6" l="1"/>
  <c r="L16" i="6"/>
  <c r="L34" i="6"/>
  <c r="L30" i="6"/>
  <c r="L36" i="6" l="1"/>
  <c r="L22" i="6"/>
  <c r="N21" i="6"/>
  <c r="V21" i="6" s="1"/>
  <c r="X20" i="6"/>
  <c r="T20" i="6"/>
  <c r="R20" i="6"/>
  <c r="P20" i="6"/>
  <c r="J20" i="6"/>
  <c r="H20" i="6"/>
  <c r="F20" i="6"/>
  <c r="N19" i="6"/>
  <c r="V19" i="6" s="1"/>
  <c r="AB19" i="6" s="1"/>
  <c r="Z20" i="6"/>
  <c r="V18" i="6"/>
  <c r="Z16" i="6"/>
  <c r="X16" i="6"/>
  <c r="T16" i="6"/>
  <c r="R16" i="6"/>
  <c r="P16" i="6"/>
  <c r="N16" i="6"/>
  <c r="J16" i="6"/>
  <c r="H16" i="6"/>
  <c r="F16" i="6"/>
  <c r="V15" i="6"/>
  <c r="AB15" i="6" s="1"/>
  <c r="V14" i="6"/>
  <c r="V11" i="6"/>
  <c r="AB11" i="6" s="1"/>
  <c r="T20" i="9"/>
  <c r="N21" i="9"/>
  <c r="V20" i="9"/>
  <c r="P20" i="9"/>
  <c r="N20" i="9"/>
  <c r="J20" i="9"/>
  <c r="H20" i="9"/>
  <c r="F20" i="9"/>
  <c r="AB19" i="9"/>
  <c r="AB20" i="9" s="1"/>
  <c r="R20" i="9"/>
  <c r="L20" i="9"/>
  <c r="X20" i="9"/>
  <c r="T18" i="9"/>
  <c r="Z18" i="9" s="1"/>
  <c r="AD18" i="9" s="1"/>
  <c r="AB16" i="9"/>
  <c r="X16" i="9"/>
  <c r="V16" i="9"/>
  <c r="V22" i="9" s="1"/>
  <c r="R16" i="9"/>
  <c r="P16" i="9"/>
  <c r="N16" i="9"/>
  <c r="L16" i="9"/>
  <c r="J16" i="9"/>
  <c r="J22" i="9" s="1"/>
  <c r="H16" i="9"/>
  <c r="F16" i="9"/>
  <c r="T15" i="9"/>
  <c r="Z15" i="9" s="1"/>
  <c r="AD15" i="9" s="1"/>
  <c r="T14" i="9"/>
  <c r="I75" i="10"/>
  <c r="I68" i="10"/>
  <c r="E75" i="10"/>
  <c r="E68" i="10"/>
  <c r="I32" i="10"/>
  <c r="I56" i="10" s="1"/>
  <c r="E32" i="10"/>
  <c r="E56" i="10" s="1"/>
  <c r="N22" i="9" l="1"/>
  <c r="P22" i="9"/>
  <c r="T22" i="6"/>
  <c r="H22" i="9"/>
  <c r="F22" i="9"/>
  <c r="E77" i="10"/>
  <c r="E79" i="10" s="1"/>
  <c r="I77" i="10"/>
  <c r="I79" i="10" s="1"/>
  <c r="T16" i="9"/>
  <c r="H22" i="6"/>
  <c r="P22" i="6"/>
  <c r="J22" i="6"/>
  <c r="V16" i="6"/>
  <c r="R22" i="6"/>
  <c r="AB18" i="6"/>
  <c r="X22" i="6"/>
  <c r="F22" i="6"/>
  <c r="Z21" i="6"/>
  <c r="Z22" i="6" s="1"/>
  <c r="N20" i="6"/>
  <c r="N22" i="6" s="1"/>
  <c r="AB14" i="6"/>
  <c r="AB16" i="6" s="1"/>
  <c r="AB22" i="9"/>
  <c r="T11" i="9"/>
  <c r="Z11" i="9" s="1"/>
  <c r="R22" i="9"/>
  <c r="X21" i="9"/>
  <c r="Z21" i="9" s="1"/>
  <c r="AD21" i="9" s="1"/>
  <c r="Z20" i="9"/>
  <c r="AD20" i="9" s="1"/>
  <c r="Z14" i="9"/>
  <c r="Z19" i="9"/>
  <c r="AD19" i="9" s="1"/>
  <c r="L22" i="9"/>
  <c r="X22" i="9" l="1"/>
  <c r="AB21" i="6"/>
  <c r="V20" i="6"/>
  <c r="AD14" i="9"/>
  <c r="AD16" i="9" s="1"/>
  <c r="Z16" i="9"/>
  <c r="Z22" i="9" s="1"/>
  <c r="AD11" i="9"/>
  <c r="T22" i="9"/>
  <c r="AD22" i="9" l="1"/>
  <c r="V22" i="6"/>
  <c r="AB20" i="6"/>
  <c r="AB22" i="6" s="1"/>
  <c r="K61" i="1" l="1"/>
  <c r="G61" i="1"/>
  <c r="K38" i="1"/>
  <c r="K21" i="1"/>
  <c r="G38" i="1"/>
  <c r="G21" i="1"/>
  <c r="I61" i="1"/>
  <c r="E61" i="1"/>
  <c r="I38" i="1"/>
  <c r="E38" i="1"/>
  <c r="I21" i="1"/>
  <c r="E21" i="1"/>
  <c r="C75" i="10"/>
  <c r="G68" i="10"/>
  <c r="C68" i="10"/>
  <c r="G32" i="10"/>
  <c r="G56" i="10" s="1"/>
  <c r="G77" i="10" s="1"/>
  <c r="C32" i="10"/>
  <c r="C56" i="10" s="1"/>
  <c r="I63" i="1" l="1"/>
  <c r="E63" i="1"/>
  <c r="G79" i="10"/>
  <c r="G63" i="1"/>
  <c r="G64" i="1" s="1"/>
  <c r="G77" i="1" s="1"/>
  <c r="K63" i="1"/>
  <c r="K64" i="1" s="1"/>
  <c r="K77" i="1" s="1"/>
  <c r="I64" i="1"/>
  <c r="C77" i="10"/>
  <c r="C79" i="10" s="1"/>
  <c r="E64" i="1" l="1"/>
  <c r="E77" i="1" s="1"/>
  <c r="I77" i="1"/>
  <c r="T35" i="9"/>
  <c r="T32" i="9"/>
  <c r="T29" i="9"/>
  <c r="Z29" i="9" s="1"/>
  <c r="AD29" i="9" s="1"/>
  <c r="AB30" i="9"/>
  <c r="X30" i="9"/>
  <c r="V30" i="9"/>
  <c r="R30" i="9"/>
  <c r="P30" i="9"/>
  <c r="N30" i="9"/>
  <c r="L30" i="9"/>
  <c r="J30" i="9"/>
  <c r="H30" i="9"/>
  <c r="V29" i="6"/>
  <c r="Z30" i="6"/>
  <c r="X30" i="6"/>
  <c r="T30" i="6"/>
  <c r="R30" i="6"/>
  <c r="P30" i="6"/>
  <c r="N30" i="6"/>
  <c r="J30" i="6"/>
  <c r="H30" i="6"/>
  <c r="F30" i="6"/>
  <c r="T30" i="9" l="1"/>
  <c r="X35" i="9"/>
  <c r="Z35" i="9" s="1"/>
  <c r="AD35" i="9" s="1"/>
  <c r="AD33" i="9"/>
  <c r="Z28" i="9"/>
  <c r="Z30" i="9" s="1"/>
  <c r="AB29" i="6"/>
  <c r="AD28" i="9" l="1"/>
  <c r="V35" i="6" l="1"/>
  <c r="Z35" i="6" s="1"/>
  <c r="V33" i="6"/>
  <c r="V32" i="6"/>
  <c r="V28" i="6"/>
  <c r="V30" i="6" s="1"/>
  <c r="F34" i="6" l="1"/>
  <c r="F36" i="6" s="1"/>
  <c r="F30" i="9"/>
  <c r="L34" i="9"/>
  <c r="L36" i="9" s="1"/>
  <c r="F34" i="9"/>
  <c r="F36" i="9" l="1"/>
  <c r="X34" i="6"/>
  <c r="T34" i="6"/>
  <c r="R34" i="6"/>
  <c r="N34" i="6"/>
  <c r="J34" i="6"/>
  <c r="H34" i="6"/>
  <c r="P34" i="6"/>
  <c r="AB28" i="6"/>
  <c r="AB30" i="6" s="1"/>
  <c r="V34" i="9"/>
  <c r="V36" i="9" s="1"/>
  <c r="R34" i="9"/>
  <c r="R36" i="9" s="1"/>
  <c r="P34" i="9"/>
  <c r="P36" i="9" s="1"/>
  <c r="N34" i="9"/>
  <c r="N36" i="9" s="1"/>
  <c r="J34" i="9"/>
  <c r="J36" i="9" s="1"/>
  <c r="H34" i="9"/>
  <c r="H36" i="9" s="1"/>
  <c r="AB34" i="9"/>
  <c r="AD30" i="9"/>
  <c r="AB36" i="9" l="1"/>
  <c r="J36" i="6"/>
  <c r="N36" i="6"/>
  <c r="R36" i="6"/>
  <c r="T36" i="6"/>
  <c r="X36" i="6"/>
  <c r="AB35" i="6"/>
  <c r="V34" i="6"/>
  <c r="P36" i="6"/>
  <c r="AB33" i="6"/>
  <c r="H36" i="6"/>
  <c r="T34" i="9"/>
  <c r="T36" i="9" l="1"/>
  <c r="V36" i="6"/>
  <c r="Z34" i="6" l="1"/>
  <c r="AB32" i="6"/>
  <c r="Z36" i="6" l="1"/>
  <c r="AB34" i="6"/>
  <c r="AB36" i="6" s="1"/>
  <c r="Z32" i="9" l="1"/>
  <c r="X34" i="9"/>
  <c r="Z34" i="9" s="1"/>
  <c r="X36" i="9" l="1"/>
  <c r="AD32" i="9"/>
  <c r="AD34" i="9" l="1"/>
  <c r="Z36" i="9"/>
  <c r="AD36" i="9" l="1"/>
</calcChain>
</file>

<file path=xl/sharedStrings.xml><?xml version="1.0" encoding="utf-8"?>
<sst xmlns="http://schemas.openxmlformats.org/spreadsheetml/2006/main" count="437" uniqueCount="218">
  <si>
    <t>ธนาคารทหารไทยธนชาต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</si>
  <si>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</si>
  <si>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</si>
  <si>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งบการเงินเฉพาะธนาคาร</t>
  </si>
  <si>
    <t>30 มิถุนายน</t>
  </si>
  <si>
    <t xml:space="preserve">31 ธันวาคม </t>
  </si>
  <si>
    <t>สินทรัพย์</t>
  </si>
  <si>
    <t>หมายเหตุ</t>
  </si>
  <si>
    <t>(พันบาท)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</si>
  <si>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</si>
  <si>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</si>
  <si>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</si>
  <si>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</si>
  <si>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สินทรัพย์อนุพันธ์</t>
  </si>
  <si>
    <t>เงินลงทุนสุทธิ</t>
  </si>
  <si>
    <t>เงินลงทุนในบริษัทย่อยและบริษัทร่วมสุทธิ</t>
  </si>
  <si>
    <t>เงินให้สินเชื่อแก่ลูกหนี้และดอกเบี้ยค้างรับสุทธิ</t>
  </si>
  <si>
    <t xml:space="preserve">ทรัพย์สินรอการขายสุทธิ </t>
  </si>
  <si>
    <t xml:space="preserve">ที่ดิน อาคาร และอุปกรณ์สุทธิ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</si>
  <si>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</si>
  <si>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</si>
  <si>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สินทรัพย์อื่นสุทธิ</t>
  </si>
  <si>
    <t>รวมสินทรัพย์</t>
  </si>
  <si>
    <t>หนี้สินและส่วนของเจ้าของ</t>
  </si>
  <si>
    <t>หนี้สิน</t>
  </si>
  <si>
    <t xml:space="preserve">เงินรับฝาก 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</si>
  <si>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</si>
  <si>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</si>
  <si>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</t>
  </si>
  <si>
    <t>หนี้สินอนุพันธ์</t>
  </si>
  <si>
    <t>ตราสารหนี้ที่ออกและเงินกู้ยืม</t>
  </si>
  <si>
    <t>ประมาณการหนี้สินผลประโยชน์ของพนักงาน</t>
  </si>
  <si>
    <t>ประมาณการหนี้สินอื่น</t>
  </si>
  <si>
    <t>หนี้สินภาษีเงินได้รอการตัดบัญชี</t>
  </si>
  <si>
    <t>รายได้รอตัดบัญชี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</si>
  <si>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</si>
  <si>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</si>
  <si>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</si>
  <si>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</si>
  <si>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 xml:space="preserve">   ทุนจดทะเบียน  </t>
  </si>
  <si>
    <t xml:space="preserve">   ทุนที่ออกและชำระแล้ว </t>
  </si>
  <si>
    <t xml:space="preserve">       หุ้นสามัญ 96,622,874,580 หุ้น มูลค่าหุ้นละ 0.95 บาท</t>
  </si>
  <si>
    <t>ส่วนเกินมูลค่าหุ้น</t>
  </si>
  <si>
    <t>องค์ประกอบอื่นของส่วนของเจ้าของ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</si>
  <si>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</si>
  <si>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</si>
  <si>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</si>
  <si>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</si>
  <si>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</si>
  <si>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</si>
  <si>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</si>
  <si>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</si>
  <si>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นายปิติ ตัณฑเกษม</t>
  </si>
  <si>
    <t>นายเอกนิติ นิติทัณฑ์ประภาศ</t>
  </si>
  <si>
    <t>ประธานเจ้าหน้าที่บริหาร</t>
  </si>
  <si>
    <t>ประธานกรรมการ</t>
  </si>
  <si>
    <t>งบกำไรขาดทุนและกำไรขาดทุนเบ็ดเสร็จอื่น (ไม่ได้ตรวจสอบ)</t>
  </si>
  <si>
    <t>สำหรับงวดสามเดือนสิ้นสุด</t>
  </si>
  <si>
    <t xml:space="preserve">วันที่ 30 มิถุนายน 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</si>
  <si>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</si>
  <si>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</si>
  <si>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</si>
  <si>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</si>
  <si>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</si>
  <si>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</si>
  <si>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</t>
  </si>
  <si>
    <t xml:space="preserve">   ด้วยมูลค่ายุติธรรมผ่านกำไรหรือขาดทุน</t>
  </si>
  <si>
    <t>กำไรสุทธิจากเงินลงทุน</t>
  </si>
  <si>
    <t>ส่วนแบ่งกำไรจากเงินลงทุนตามวิธีส่วนได้เสีย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</si>
  <si>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</si>
  <si>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</si>
  <si>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</si>
  <si>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 xml:space="preserve">   ค่าใช้จ่ายเกี่ยวกับพนักงาน</t>
  </si>
  <si>
    <t xml:space="preserve">   ค่าตอบแทนกรรมการ </t>
  </si>
  <si>
    <t xml:space="preserve">   ค่าใช้จ่ายเกี่ยวกับที่ดิน อาคาร และอุปกรณ์</t>
  </si>
  <si>
    <t xml:space="preserve">   ค่าภาษีอากร</t>
  </si>
  <si>
    <t xml:space="preserve">   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</si>
  <si>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</si>
  <si>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</si>
  <si>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</si>
  <si>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</si>
  <si>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กำไรสำหรับงวด</t>
  </si>
  <si>
    <t>กำไร (ขาดทุน) เบ็ดเสร็จอื่น</t>
  </si>
  <si>
    <t>รายการที่ต้องจัดประเภทรายการใหม่เข้าไปไว้ในกำไรหรือขาดทุนในภายหลัง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</si>
  <si>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จากการวัดมูลค่าเงินลงทุนในตราสารหนี้</t>
  </si>
  <si>
    <t xml:space="preserve">   ด้วยมูลค่ายุติธรรมผ่านกำไรขาดทุนเบ็ดเสร็จอื่น</t>
  </si>
  <si>
    <t>กำไร (ขาดทุน) จากการวัดมูลค่ายุติธรรมเครื่องมือที่ใช้สำหรับ</t>
  </si>
  <si>
    <t xml:space="preserve">   การป้องกันความเสี่ยงในกระแสเงินสด</t>
  </si>
  <si>
    <t>ภาษีเงินได้เกี่ยวกับรายการที่ต้องจัดประเภทรายการใหม่เข้าไปไว้ใน</t>
  </si>
  <si>
    <t xml:space="preserve">   กำไรหรือขาดทุนในภายหลัง</t>
  </si>
  <si>
    <t>รายการที่ต้องไม่จัดประเภทรายการใหม่เข้าไปไว้ในกำไรหรือขาดทุนในภายหลัง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</si>
  <si>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</si>
  <si>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กำไร (ขาดทุน) จากเงินลงทุนในตราสารทุนที่กำหนดให้วัดมูลค่า</t>
  </si>
  <si>
    <t xml:space="preserve">    โครงการผลประโยชน์หลังออกจากงาน</t>
  </si>
  <si>
    <t>ภาษีเงินได้เกี่ยวกับรายการที่ต้องไม่จัดประเภทรายการใหม่เข้าไปไว้ใน</t>
  </si>
  <si>
    <t>รวมกำไร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</si>
  <si>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</si>
  <si>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</si>
  <si>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</si>
  <si>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</si>
  <si>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</si>
  <si>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กำไรต่อหุ้นขั้นพื้นฐาน (บาท)</t>
  </si>
  <si>
    <t>กำไรต่อหุ้นปรับลด (บาท)</t>
  </si>
  <si>
    <t>งบกำไรขาดทุนและกำไรขาดทุนเบ็ดเสร็จอื่น</t>
  </si>
  <si>
    <t>สำหรับงวดหกเดือนสิ้นสุด</t>
  </si>
  <si>
    <t>กำไร (ขาดทุน) จากการประมาณการตามหลักคณิตศาสตร์ประกันภัยสำหรับ</t>
  </si>
  <si>
    <t>งบแสดงการเปลี่ยนแปลงส่วนของเจ้าของ</t>
  </si>
  <si>
    <t>ส่วนเกิน (ต่ำกว่า)</t>
  </si>
  <si>
    <t>เงินสำรองสำหรับ</t>
  </si>
  <si>
    <t>ผลต่างจากการ</t>
  </si>
  <si>
    <t>ทุนสำรองอื่น -</t>
  </si>
  <si>
    <t>ส่วนเกินทุน</t>
  </si>
  <si>
    <t>ทุนจากการ</t>
  </si>
  <si>
    <t>การป้องกันความเสี่ยง</t>
  </si>
  <si>
    <t>แปลงค่างบการเงิน</t>
  </si>
  <si>
    <t>ส่วนได้เสีย</t>
  </si>
  <si>
    <t>ทุนเรือนหุ้นที่ออก</t>
  </si>
  <si>
    <t>ส่วนเกิน</t>
  </si>
  <si>
    <t>การจ่ายโดยใช้</t>
  </si>
  <si>
    <t>จากการตีราคา</t>
  </si>
  <si>
    <t>เปลี่ยนแปลงมูลค่า</t>
  </si>
  <si>
    <t>ในกระแสเงินสด</t>
  </si>
  <si>
    <t>จากการดำเนินงาน</t>
  </si>
  <si>
    <t>รวมองค์ประกอบอื่น</t>
  </si>
  <si>
    <t>ทุนสำรอง</t>
  </si>
  <si>
    <t>รวมส่วนของ</t>
  </si>
  <si>
    <t>ที่ไม่มี</t>
  </si>
  <si>
    <t>และชำระแล้ว</t>
  </si>
  <si>
    <t>มูลค่าหุ้น</t>
  </si>
  <si>
    <t>หุ้นเป็นเกณฑ์</t>
  </si>
  <si>
    <t>สินทรัพย์สุทธิ</t>
  </si>
  <si>
    <t>(ส่วนที่มีประสิทธิผล)</t>
  </si>
  <si>
    <t>ในต่างประเทศสุทธิ</t>
  </si>
  <si>
    <t>ของส่วนของเจ้าของ</t>
  </si>
  <si>
    <t>ตามกฎหมาย</t>
  </si>
  <si>
    <t>ยังไม่ได้จัดสรร</t>
  </si>
  <si>
    <t>ธนาคาร</t>
  </si>
  <si>
    <t>อำนาจควบคุม</t>
  </si>
  <si>
    <t>เจ้าของ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</si>
  <si>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</si>
  <si>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</si>
  <si>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</si>
  <si>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>เงินทุนที่ได้รับและการจัดสรรส่วนทุนให้ผู้ถือหุ้นของธนาคาร</t>
  </si>
  <si>
    <t>เงินปันผลจ่าย</t>
  </si>
  <si>
    <t>รวมเงินทุนที่ได้รับและการจัดสรรส่วนทุนให้ผู้ถือหุ้นของธนาคาร</t>
  </si>
  <si>
    <t>กำไร (ขาดทุน) เบ็ดเสร็จสำหรับงวด</t>
  </si>
  <si>
    <t>รวมกำไร (ขาดทุน) เบ็ดเสร็จสำหรับงวด</t>
  </si>
  <si>
    <t>โอนไปกำไรสะสม</t>
  </si>
  <si>
    <t>ยอดคงเหลือ ณ วันที่ 30 มิถุนายน 2564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</si>
  <si>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</si>
  <si>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</si>
  <si>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</si>
  <si>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 xml:space="preserve">งบกระแสเงินสด </t>
  </si>
  <si>
    <t>วันที่ 30 มิถุนายน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</si>
  <si>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</si>
  <si>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</si>
  <si>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</si>
  <si>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>ค่าเสื่อมราคาและรายการตัดบัญชี</t>
  </si>
  <si>
    <t>สำรองประมาณการหนี้สิน</t>
  </si>
  <si>
    <t xml:space="preserve">  ผ่านกำไรหรือขาดทุน</t>
  </si>
  <si>
    <t>กลับรายการขาดทุนจากการด้อยค่าเงินลงทุน</t>
  </si>
  <si>
    <t>ขาดทุน (กำไร) จากการจำหน่ายอาคาร และอุปกรณ์</t>
  </si>
  <si>
    <t>กำไรจากการจำหน่ายเงินลงทุน</t>
  </si>
  <si>
    <t>รายได้เงินปันผล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</si>
  <si>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</si>
  <si>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</si>
  <si>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</si>
  <si>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</si>
  <si>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</si>
  <si>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สินทรัพย์ทางการเงินที่วัดมูลค่าด้วยมูลค่ายุติธรรมผ่านกำไรหรือขาดทุน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</si>
  <si>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</si>
  <si>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</si>
  <si>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</si>
  <si>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</si>
  <si>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ประมาณการหนี้สิน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</si>
  <si>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</si>
  <si>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</si>
  <si>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</si>
  <si>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เงินสดรับจากเงินปันผล</t>
  </si>
  <si>
    <t>เงินสดจ่ายในการซื้อเงินลงทุนที่วัดมูลค่ายุติธรรมผ่านกำไรขาดทุนเบ็ดเสร็จอื่น</t>
  </si>
  <si>
    <t>เงินสดรับจากการจำหน่ายเงินลงทุนที่วัดมูลค่ายุติธรรมผ่านกำไรขาดทุนเบ็ดเสร็จอื่น</t>
  </si>
  <si>
    <t>เงินสดจ่ายในการซื้อเงินลงทุนในบริษัทย่อย</t>
  </si>
  <si>
    <t>เงินสดจ่ายในการซื้ออาคาร และอุปกรณ์</t>
  </si>
  <si>
    <t>เงินสดจ่ายในการซื้อสินทรัพย์ไม่มีตัวตน</t>
  </si>
  <si>
    <t>เงินสดรับจากการจำหน่ายอาคาร 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</si>
  <si>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</si>
  <si>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</si>
  <si>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เงินสดจ่ายดอกเบี้ยตราสารหนี้ที่ออกและเงินกู้ยืมระยะยาว</t>
  </si>
  <si>
    <t>จ่ายเงินปันผลให้ผู้ถือหุ้นของธนาคาร</t>
  </si>
  <si>
    <t>ผลต่างจากการแปลงค่างบการเงินจากการดำเนินงานในต่างประเทศ</t>
  </si>
  <si>
    <t>เงินสดลดลงสุทธิ</t>
  </si>
  <si>
    <t>เงินสด ณ วันที่ 1 มกราคม</t>
  </si>
  <si>
    <t>เงินสด ณ วันที่ 30 มิถุนายน</t>
  </si>
  <si>
    <t>ส่วนเกินทุนจาก</t>
  </si>
  <si>
    <t>การควบรวมธุรกิจ</t>
  </si>
  <si>
    <t>ภายใต้การควบ</t>
  </si>
  <si>
    <t>คุมเดียวกัน</t>
  </si>
  <si>
    <t>การแบ่งปันกำไร (ขาดทุน)</t>
  </si>
  <si>
    <t>กำไรจากการประมาณการตามหลักคณิตศาสตร์ประกันภัยสำหรับ</t>
  </si>
  <si>
    <t>เงินสดรับจากการออกจำหน่ายหุ้นกู้และเงินกู้ยืมระยะยาว</t>
  </si>
  <si>
    <t>เงินสดจ่ายในการไถ่ถอนหุ้นกู้และชำระคืนเงินกู้ยืมระยะยาว</t>
  </si>
  <si>
    <t xml:space="preserve">       มูลค่าหุ้นละ 0.95 บาท)</t>
  </si>
  <si>
    <t xml:space="preserve">       (31 ธันวาคม 2564: หุ้นสามัญ 96,864,354,380 หุ้น</t>
  </si>
  <si>
    <t xml:space="preserve">      หุ้นสามัญ 97,830,583,125 หุ้น มูลค่าหุ้นละ 0.95 บาท</t>
  </si>
  <si>
    <t>สำรองโครงการจัดสรรหุ้นสามัญให้กับพนักงาน</t>
  </si>
  <si>
    <t>13,14</t>
  </si>
  <si>
    <t>ขาดทุนจากการด้อยค่าของทรัพย์สินรอการขายและสินทรัพย์อื่น</t>
  </si>
  <si>
    <t>ขาดทุนจากการด้อยค่า ที่ดิน อาคารและอุปกรณ์ (กลับรายการ)</t>
  </si>
  <si>
    <t>ค่าใช้จ่ายโครงการจัดสรรหุ้นสามัญให้กับพนักงาน</t>
  </si>
  <si>
    <t>ขาดทุนจากการวัดมูลค่ายุติธรรมเครื่องมือที่ใช้สำหรับ</t>
  </si>
  <si>
    <t>กำไรจากการแปลงค่างบการเงินจากการดำเนินงาน
ในต่างประเทศ</t>
  </si>
  <si>
    <t>กำไรจากเงินลงทุนในตราสารทุนที่กำหนดให้วัดมูลค่า</t>
  </si>
  <si>
    <t>ขาดทุนจากการวัดมูลค่าเงินลงทุนในตราสารหนี้</t>
  </si>
  <si>
    <t>เงินสดจ่ายในการซื้อเงินลงทุนที่วัดมูลค่าด้วยราคาทุนตัดจำหน่าย</t>
  </si>
  <si>
    <t>เงินสดสุทธิใช้ไปในกิจกรรมจัดหาเงิน</t>
  </si>
  <si>
    <t>กำไรจากการปรับมูลค่าเงินลงทุนที่วัดมูลค่าด้วยมูลค่ายุติธรรม</t>
  </si>
  <si>
    <t>ขาดทุนจากการตัดจำหน่ายสินทรัพย์ไม่มีตัวตน</t>
  </si>
  <si>
    <t>ขาดทุนที่ยังไม่เกิดขี้นจากอัตราแลกเปลี่ยนและการปรับมูลค่า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</si>
</sst>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#,##0.0;\(#,##0.0\)"/>
    <numFmt numFmtId="168" formatCode="_(* #,##0_);_(* \(#,##0\);_(* &quot;-&quot;??_);_(@_)"/>
    <numFmt numFmtId="169" formatCode="#,##0.00\ ;\(#,##0.00\)"/>
    <numFmt numFmtId="170" formatCode="_(* #,##0.0000_);_(* \(#,##0.0000\);_(* &quot;-&quot;??_);_(@_)"/>
    <numFmt numFmtId="171" formatCode="_-* #,##0.0000_-;\-* #,##0.0000_-;_-* &quot;-&quot;_-;_-@_-"/>
    <numFmt numFmtId="172" formatCode="_(* #,##0.000000000_);_(* \(#,##0.000000000\);_(* &quot;-&quot;??_);_(@_)"/>
    <numFmt numFmtId="173" formatCode="_(* #,##0.00000_);_(* \(#,##0.00000\);_(* &quot;-&quot;??_);_(@_)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b/>
      <sz val="16"/>
      <name val="CordiaUPC"/>
      <family val="2"/>
    </font>
    <font>
      <b/>
      <sz val="15"/>
      <name val="CordiaUPC"/>
      <family val="2"/>
    </font>
    <font>
      <b/>
      <i/>
      <sz val="15"/>
      <name val="CordiaUPC"/>
      <family val="2"/>
    </font>
    <font>
      <b/>
      <sz val="15"/>
      <color theme="1"/>
      <name val="CordiaUPC"/>
      <family val="2"/>
    </font>
    <font>
      <sz val="15"/>
      <color theme="1"/>
      <name val="CordiaUPC"/>
      <family val="2"/>
    </font>
    <font>
      <sz val="15"/>
      <color rgb="FFFF0000"/>
      <name val="CordiaUPC"/>
      <family val="2"/>
    </font>
    <font>
      <sz val="15"/>
      <name val="CordiaUPC"/>
      <family val="2"/>
    </font>
    <font>
      <i/>
      <sz val="15"/>
      <name val="CordiaUPC"/>
      <family val="2"/>
    </font>
    <font>
      <i/>
      <sz val="15"/>
      <color rgb="FFFF0000"/>
      <name val="CordiaUPC"/>
      <family val="2"/>
    </font>
    <font>
      <b/>
      <sz val="15"/>
      <color indexed="8"/>
      <name val="CordiaUPC"/>
      <family val="2"/>
    </font>
    <font>
      <i/>
      <sz val="15"/>
      <color indexed="8"/>
      <name val="CordiaUPC"/>
      <family val="2"/>
    </font>
    <font>
      <b/>
      <i/>
      <sz val="15"/>
      <color indexed="8"/>
      <name val="CordiaUPC"/>
      <family val="2"/>
    </font>
    <font>
      <sz val="15"/>
      <color indexed="8"/>
      <name val="CordiaUPC"/>
      <family val="2"/>
    </font>
    <font>
      <strike/>
      <sz val="15"/>
      <name val="CordiaUPC"/>
      <family val="2"/>
    </font>
    <font>
      <sz val="15"/>
      <color indexed="9"/>
      <name val="CordiaUPC"/>
      <family val="2"/>
    </font>
    <font>
      <i/>
      <strike/>
      <sz val="15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/>
    <xf numFmtId="0" fontId="5" fillId="0" borderId="0"/>
    <xf numFmtId="0" fontId="2" fillId="0" borderId="0"/>
    <xf numFmtId="0" fontId="1" fillId="0" borderId="0"/>
    <xf numFmtId="0" fontId="4" fillId="0" borderId="0" applyBorder="0"/>
    <xf numFmtId="0" fontId="4" fillId="0" borderId="0"/>
  </cellStyleXfs>
  <cellXfs count="304">
    <xf numFmtId="0" fontId="0" fillId="0" borderId="0" xfId="0"/>
    <xf numFmtId="0" fontId="8" fillId="0" borderId="0" xfId="14" applyFont="1" applyAlignment="1">
      <alignment horizontal="left"/>
    </xf>
    <xf numFmtId="0" fontId="9" fillId="0" borderId="0" xfId="14" applyFont="1" applyAlignment="1">
      <alignment horizontal="center"/>
    </xf>
    <xf numFmtId="168" fontId="10" fillId="0" borderId="0" xfId="1" applyNumberFormat="1" applyFont="1" applyFill="1" applyAlignment="1">
      <alignment horizontal="left"/>
    </xf>
    <xf numFmtId="0" fontId="10" fillId="0" borderId="0" xfId="14" applyFont="1" applyAlignment="1">
      <alignment horizontal="left"/>
    </xf>
    <xf numFmtId="0" fontId="11" fillId="0" borderId="0" xfId="14" applyFont="1"/>
    <xf numFmtId="0" fontId="12" fillId="0" borderId="0" xfId="14" quotePrefix="1" applyFont="1"/>
    <xf numFmtId="0" fontId="13" fillId="0" borderId="0" xfId="14" applyFont="1"/>
    <xf numFmtId="0" fontId="14" fillId="0" borderId="0" xfId="14" applyFont="1" applyAlignment="1">
      <alignment horizontal="center"/>
    </xf>
    <xf numFmtId="0" fontId="14" fillId="0" borderId="0" xfId="0" applyFont="1" applyAlignment="1">
      <alignment horizontal="center" vertical="top"/>
    </xf>
    <xf numFmtId="0" fontId="8" fillId="0" borderId="0" xfId="14" applyFont="1"/>
    <xf numFmtId="168" fontId="11" fillId="0" borderId="0" xfId="1" applyNumberFormat="1" applyFont="1" applyFill="1"/>
    <xf numFmtId="168" fontId="13" fillId="0" borderId="0" xfId="14" applyNumberFormat="1" applyFont="1"/>
    <xf numFmtId="168" fontId="13" fillId="0" borderId="0" xfId="1" applyNumberFormat="1" applyFont="1" applyFill="1" applyBorder="1" applyAlignment="1"/>
    <xf numFmtId="168" fontId="8" fillId="0" borderId="0" xfId="14" applyNumberFormat="1" applyFont="1"/>
    <xf numFmtId="0" fontId="13" fillId="0" borderId="0" xfId="14" applyFont="1" applyAlignment="1">
      <alignment horizontal="left"/>
    </xf>
    <xf numFmtId="168" fontId="13" fillId="0" borderId="0" xfId="1" applyNumberFormat="1" applyFont="1" applyFill="1" applyAlignment="1"/>
    <xf numFmtId="168" fontId="11" fillId="0" borderId="1" xfId="1" applyNumberFormat="1" applyFont="1" applyFill="1" applyBorder="1"/>
    <xf numFmtId="168" fontId="13" fillId="0" borderId="1" xfId="1" applyNumberFormat="1" applyFont="1" applyFill="1" applyBorder="1" applyAlignment="1"/>
    <xf numFmtId="168" fontId="8" fillId="0" borderId="5" xfId="1" applyNumberFormat="1" applyFont="1" applyFill="1" applyBorder="1" applyAlignment="1"/>
    <xf numFmtId="168" fontId="12" fillId="0" borderId="0" xfId="1" applyNumberFormat="1" applyFont="1" applyFill="1" applyAlignment="1"/>
    <xf numFmtId="168" fontId="8" fillId="0" borderId="0" xfId="1" applyNumberFormat="1" applyFont="1" applyFill="1" applyBorder="1" applyAlignment="1"/>
    <xf numFmtId="168" fontId="8" fillId="0" borderId="0" xfId="1" applyNumberFormat="1" applyFont="1" applyFill="1" applyAlignment="1"/>
    <xf numFmtId="168" fontId="13" fillId="0" borderId="0" xfId="1" applyNumberFormat="1" applyFont="1"/>
    <xf numFmtId="0" fontId="11" fillId="0" borderId="0" xfId="0" applyFont="1"/>
    <xf numFmtId="41" fontId="11" fillId="0" borderId="0" xfId="1" applyNumberFormat="1" applyFont="1" applyFill="1" applyBorder="1" applyAlignment="1"/>
    <xf numFmtId="168" fontId="8" fillId="0" borderId="2" xfId="1" applyNumberFormat="1" applyFont="1" applyFill="1" applyBorder="1" applyAlignment="1"/>
    <xf numFmtId="168" fontId="11" fillId="0" borderId="0" xfId="1" applyNumberFormat="1" applyFont="1" applyFill="1" applyAlignment="1"/>
    <xf numFmtId="168" fontId="11" fillId="0" borderId="0" xfId="14" applyNumberFormat="1" applyFont="1"/>
    <xf numFmtId="168" fontId="13" fillId="0" borderId="5" xfId="1" applyNumberFormat="1" applyFont="1" applyFill="1" applyBorder="1" applyAlignment="1"/>
    <xf numFmtId="168" fontId="11" fillId="0" borderId="0" xfId="1" applyNumberFormat="1" applyFont="1" applyFill="1" applyBorder="1" applyAlignment="1"/>
    <xf numFmtId="41" fontId="11" fillId="0" borderId="1" xfId="1" applyNumberFormat="1" applyFont="1" applyFill="1" applyBorder="1" applyAlignment="1"/>
    <xf numFmtId="41" fontId="13" fillId="0" borderId="0" xfId="14" applyNumberFormat="1" applyFont="1"/>
    <xf numFmtId="168" fontId="8" fillId="0" borderId="3" xfId="1" applyNumberFormat="1" applyFont="1" applyFill="1" applyBorder="1" applyAlignment="1"/>
    <xf numFmtId="38" fontId="11" fillId="0" borderId="0" xfId="0" applyNumberFormat="1" applyFont="1" applyAlignment="1">
      <alignment horizontal="left" vertical="center"/>
    </xf>
    <xf numFmtId="168" fontId="13" fillId="0" borderId="0" xfId="14" applyNumberFormat="1" applyFont="1" applyAlignment="1">
      <alignment horizontal="right"/>
    </xf>
    <xf numFmtId="0" fontId="13" fillId="0" borderId="0" xfId="14" applyFont="1" applyAlignment="1">
      <alignment horizontal="right"/>
    </xf>
    <xf numFmtId="0" fontId="13" fillId="0" borderId="0" xfId="14" applyFont="1" applyAlignment="1">
      <alignment horizontal="center"/>
    </xf>
    <xf numFmtId="168" fontId="13" fillId="0" borderId="1" xfId="14" applyNumberFormat="1" applyFont="1" applyBorder="1" applyAlignment="1">
      <alignment horizontal="right"/>
    </xf>
    <xf numFmtId="168" fontId="8" fillId="0" borderId="0" xfId="14" applyNumberFormat="1" applyFont="1" applyAlignment="1">
      <alignment horizontal="right"/>
    </xf>
    <xf numFmtId="0" fontId="12" fillId="0" borderId="0" xfId="14" applyFont="1"/>
    <xf numFmtId="38" fontId="11" fillId="0" borderId="0" xfId="0" applyNumberFormat="1" applyFont="1" applyAlignment="1">
      <alignment horizontal="left"/>
    </xf>
    <xf numFmtId="0" fontId="8" fillId="0" borderId="0" xfId="13" quotePrefix="1" applyFont="1"/>
    <xf numFmtId="0" fontId="16" fillId="0" borderId="0" xfId="14" applyFont="1" applyAlignment="1">
      <alignment horizontal="left"/>
    </xf>
    <xf numFmtId="0" fontId="17" fillId="0" borderId="0" xfId="14" applyFont="1" applyAlignment="1">
      <alignment horizontal="center"/>
    </xf>
    <xf numFmtId="0" fontId="18" fillId="0" borderId="0" xfId="14" applyFont="1" applyAlignment="1">
      <alignment horizontal="center"/>
    </xf>
    <xf numFmtId="0" fontId="14" fillId="0" borderId="0" xfId="14" applyFont="1"/>
    <xf numFmtId="0" fontId="19" fillId="0" borderId="0" xfId="14" applyFont="1"/>
    <xf numFmtId="0" fontId="19" fillId="0" borderId="0" xfId="14" applyFont="1" applyAlignment="1">
      <alignment horizontal="left"/>
    </xf>
    <xf numFmtId="0" fontId="19" fillId="0" borderId="0" xfId="14" applyFont="1" applyAlignment="1">
      <alignment horizontal="center"/>
    </xf>
    <xf numFmtId="0" fontId="13" fillId="0" borderId="0" xfId="16" applyFont="1" applyAlignment="1">
      <alignment horizontal="center" vertical="center"/>
    </xf>
    <xf numFmtId="168" fontId="19" fillId="0" borderId="0" xfId="7" applyNumberFormat="1" applyFont="1" applyAlignment="1">
      <alignment horizontal="center"/>
    </xf>
    <xf numFmtId="167" fontId="19" fillId="0" borderId="0" xfId="14" applyNumberFormat="1" applyFont="1" applyAlignment="1">
      <alignment horizontal="center"/>
    </xf>
    <xf numFmtId="41" fontId="19" fillId="0" borderId="0" xfId="14" applyNumberFormat="1" applyFont="1" applyAlignment="1">
      <alignment horizontal="center"/>
    </xf>
    <xf numFmtId="168" fontId="11" fillId="0" borderId="0" xfId="9" applyNumberFormat="1" applyFont="1" applyAlignment="1">
      <alignment horizontal="center"/>
    </xf>
    <xf numFmtId="0" fontId="11" fillId="0" borderId="0" xfId="13" applyFont="1" applyAlignment="1">
      <alignment horizontal="center"/>
    </xf>
    <xf numFmtId="0" fontId="13" fillId="0" borderId="0" xfId="13" applyFont="1" applyAlignment="1">
      <alignment horizontal="center"/>
    </xf>
    <xf numFmtId="168" fontId="13" fillId="0" borderId="0" xfId="9" applyNumberFormat="1" applyFont="1" applyAlignment="1">
      <alignment horizontal="center"/>
    </xf>
    <xf numFmtId="168" fontId="19" fillId="0" borderId="0" xfId="2" applyNumberFormat="1" applyFont="1" applyAlignment="1">
      <alignment horizontal="center"/>
    </xf>
    <xf numFmtId="49" fontId="16" fillId="0" borderId="0" xfId="12" applyNumberFormat="1" applyFont="1" applyAlignment="1">
      <alignment horizontal="left" vertical="center"/>
    </xf>
    <xf numFmtId="0" fontId="8" fillId="0" borderId="0" xfId="13" applyFont="1"/>
    <xf numFmtId="168" fontId="17" fillId="0" borderId="0" xfId="7" applyNumberFormat="1" applyFont="1" applyAlignment="1">
      <alignment horizontal="center"/>
    </xf>
    <xf numFmtId="168" fontId="8" fillId="0" borderId="0" xfId="7" applyNumberFormat="1" applyFont="1" applyAlignment="1">
      <alignment horizontal="right"/>
    </xf>
    <xf numFmtId="168" fontId="8" fillId="0" borderId="0" xfId="15" applyNumberFormat="1" applyFont="1" applyAlignment="1">
      <alignment horizontal="right"/>
    </xf>
    <xf numFmtId="41" fontId="8" fillId="0" borderId="0" xfId="7" applyNumberFormat="1" applyFont="1" applyAlignment="1">
      <alignment horizontal="right"/>
    </xf>
    <xf numFmtId="0" fontId="13" fillId="0" borderId="0" xfId="13" applyFont="1"/>
    <xf numFmtId="168" fontId="13" fillId="0" borderId="0" xfId="7" applyNumberFormat="1" applyFont="1" applyAlignment="1">
      <alignment horizontal="right"/>
    </xf>
    <xf numFmtId="41" fontId="13" fillId="0" borderId="1" xfId="1" applyNumberFormat="1" applyFont="1" applyBorder="1"/>
    <xf numFmtId="0" fontId="9" fillId="0" borderId="0" xfId="14" applyFont="1"/>
    <xf numFmtId="41" fontId="13" fillId="0" borderId="0" xfId="1" applyNumberFormat="1" applyFont="1"/>
    <xf numFmtId="41" fontId="13" fillId="0" borderId="0" xfId="0" applyNumberFormat="1" applyFont="1"/>
    <xf numFmtId="168" fontId="13" fillId="0" borderId="0" xfId="0" applyNumberFormat="1" applyFont="1"/>
    <xf numFmtId="168" fontId="11" fillId="0" borderId="0" xfId="0" applyNumberFormat="1" applyFont="1"/>
    <xf numFmtId="0" fontId="10" fillId="0" borderId="0" xfId="13" applyFont="1"/>
    <xf numFmtId="168" fontId="19" fillId="0" borderId="0" xfId="7" applyNumberFormat="1" applyFont="1" applyAlignment="1">
      <alignment horizontal="left"/>
    </xf>
    <xf numFmtId="168" fontId="13" fillId="0" borderId="0" xfId="7" applyNumberFormat="1" applyFont="1" applyAlignment="1">
      <alignment horizontal="center"/>
    </xf>
    <xf numFmtId="168" fontId="21" fillId="0" borderId="0" xfId="15" applyNumberFormat="1" applyFont="1" applyAlignment="1">
      <alignment horizontal="right"/>
    </xf>
    <xf numFmtId="168" fontId="19" fillId="0" borderId="0" xfId="7" applyNumberFormat="1" applyFont="1" applyAlignment="1">
      <alignment horizontal="right"/>
    </xf>
    <xf numFmtId="0" fontId="11" fillId="0" borderId="0" xfId="13" applyFont="1"/>
    <xf numFmtId="41" fontId="8" fillId="0" borderId="0" xfId="7" applyNumberFormat="1" applyFont="1"/>
    <xf numFmtId="168" fontId="8" fillId="0" borderId="0" xfId="7" applyNumberFormat="1" applyFont="1"/>
    <xf numFmtId="168" fontId="13" fillId="0" borderId="0" xfId="2" applyNumberFormat="1" applyFont="1" applyAlignment="1">
      <alignment horizontal="center"/>
    </xf>
    <xf numFmtId="168" fontId="13" fillId="0" borderId="0" xfId="1" applyNumberFormat="1" applyFont="1" applyAlignment="1">
      <alignment horizontal="center"/>
    </xf>
    <xf numFmtId="41" fontId="10" fillId="0" borderId="0" xfId="1" applyNumberFormat="1" applyFont="1"/>
    <xf numFmtId="168" fontId="8" fillId="0" borderId="0" xfId="7" applyNumberFormat="1" applyFont="1" applyAlignment="1">
      <alignment horizontal="center"/>
    </xf>
    <xf numFmtId="168" fontId="10" fillId="0" borderId="0" xfId="1" applyNumberFormat="1" applyFont="1"/>
    <xf numFmtId="168" fontId="8" fillId="0" borderId="3" xfId="2" applyNumberFormat="1" applyFont="1" applyBorder="1"/>
    <xf numFmtId="168" fontId="17" fillId="0" borderId="0" xfId="14" applyNumberFormat="1" applyFont="1"/>
    <xf numFmtId="41" fontId="8" fillId="0" borderId="2" xfId="1" applyNumberFormat="1" applyFont="1" applyBorder="1"/>
    <xf numFmtId="168" fontId="8" fillId="0" borderId="0" xfId="0" applyNumberFormat="1" applyFont="1"/>
    <xf numFmtId="41" fontId="8" fillId="0" borderId="0" xfId="0" applyNumberFormat="1" applyFont="1"/>
    <xf numFmtId="168" fontId="8" fillId="0" borderId="2" xfId="1" applyNumberFormat="1" applyFont="1" applyBorder="1"/>
    <xf numFmtId="168" fontId="14" fillId="0" borderId="0" xfId="7" applyNumberFormat="1" applyFont="1" applyAlignment="1">
      <alignment horizontal="center"/>
    </xf>
    <xf numFmtId="168" fontId="13" fillId="0" borderId="0" xfId="7" applyNumberFormat="1" applyFont="1" applyAlignment="1">
      <alignment horizontal="left"/>
    </xf>
    <xf numFmtId="168" fontId="13" fillId="0" borderId="1" xfId="2" applyNumberFormat="1" applyFont="1" applyBorder="1" applyAlignment="1">
      <alignment horizontal="center"/>
    </xf>
    <xf numFmtId="41" fontId="13" fillId="0" borderId="0" xfId="0" applyNumberFormat="1" applyFont="1" applyAlignment="1">
      <alignment horizontal="right"/>
    </xf>
    <xf numFmtId="41" fontId="8" fillId="0" borderId="3" xfId="7" applyNumberFormat="1" applyFont="1" applyBorder="1" applyAlignment="1">
      <alignment horizontal="right"/>
    </xf>
    <xf numFmtId="168" fontId="13" fillId="0" borderId="0" xfId="7" applyNumberFormat="1" applyFont="1" applyBorder="1" applyAlignment="1">
      <alignment horizontal="center"/>
    </xf>
    <xf numFmtId="168" fontId="21" fillId="0" borderId="0" xfId="15" applyNumberFormat="1" applyFont="1" applyBorder="1" applyAlignment="1">
      <alignment horizontal="right"/>
    </xf>
    <xf numFmtId="168" fontId="19" fillId="0" borderId="0" xfId="7" applyNumberFormat="1" applyFont="1" applyBorder="1" applyAlignment="1">
      <alignment horizontal="right"/>
    </xf>
    <xf numFmtId="168" fontId="8" fillId="0" borderId="1" xfId="7" applyNumberFormat="1" applyFont="1" applyBorder="1" applyAlignment="1">
      <alignment horizontal="right"/>
    </xf>
    <xf numFmtId="168" fontId="8" fillId="0" borderId="0" xfId="7" applyNumberFormat="1" applyFont="1" applyFill="1" applyAlignment="1">
      <alignment horizontal="right"/>
    </xf>
    <xf numFmtId="168" fontId="8" fillId="0" borderId="3" xfId="2" applyNumberFormat="1" applyFont="1" applyFill="1" applyBorder="1"/>
    <xf numFmtId="168" fontId="8" fillId="0" borderId="0" xfId="7" applyNumberFormat="1" applyFont="1" applyFill="1"/>
    <xf numFmtId="37" fontId="13" fillId="0" borderId="0" xfId="5" applyNumberFormat="1" applyFont="1" applyFill="1" applyAlignment="1">
      <alignment horizontal="right"/>
    </xf>
    <xf numFmtId="168" fontId="13" fillId="0" borderId="0" xfId="7" applyNumberFormat="1" applyFont="1" applyFill="1"/>
    <xf numFmtId="168" fontId="13" fillId="0" borderId="1" xfId="7" applyNumberFormat="1" applyFont="1" applyFill="1" applyBorder="1"/>
    <xf numFmtId="168" fontId="8" fillId="0" borderId="0" xfId="5" applyNumberFormat="1" applyFont="1" applyFill="1" applyAlignment="1">
      <alignment horizontal="right"/>
    </xf>
    <xf numFmtId="168" fontId="13" fillId="0" borderId="0" xfId="5" applyNumberFormat="1" applyFont="1" applyFill="1" applyAlignment="1">
      <alignment horizontal="right"/>
    </xf>
    <xf numFmtId="168" fontId="8" fillId="0" borderId="1" xfId="7" applyNumberFormat="1" applyFont="1" applyFill="1" applyBorder="1"/>
    <xf numFmtId="43" fontId="13" fillId="0" borderId="0" xfId="5" applyFont="1" applyFill="1" applyAlignment="1">
      <alignment horizontal="right"/>
    </xf>
    <xf numFmtId="41" fontId="13" fillId="0" borderId="0" xfId="7" applyNumberFormat="1" applyFont="1" applyFill="1"/>
    <xf numFmtId="168" fontId="8" fillId="0" borderId="2" xfId="1" applyNumberFormat="1" applyFont="1" applyFill="1" applyBorder="1"/>
    <xf numFmtId="168" fontId="8" fillId="0" borderId="0" xfId="1" applyNumberFormat="1" applyFont="1" applyFill="1" applyAlignment="1">
      <alignment horizontal="right"/>
    </xf>
    <xf numFmtId="168" fontId="8" fillId="0" borderId="4" xfId="1" applyNumberFormat="1" applyFont="1" applyFill="1" applyBorder="1"/>
    <xf numFmtId="168" fontId="8" fillId="0" borderId="2" xfId="5" applyNumberFormat="1" applyFont="1" applyFill="1" applyBorder="1" applyAlignment="1">
      <alignment horizontal="right"/>
    </xf>
    <xf numFmtId="168" fontId="13" fillId="0" borderId="1" xfId="7" applyNumberFormat="1" applyFont="1" applyFill="1" applyBorder="1" applyAlignment="1">
      <alignment horizontal="center"/>
    </xf>
    <xf numFmtId="41" fontId="13" fillId="0" borderId="1" xfId="1" applyNumberFormat="1" applyFont="1" applyFill="1" applyBorder="1"/>
    <xf numFmtId="41" fontId="8" fillId="0" borderId="0" xfId="7" applyNumberFormat="1" applyFont="1" applyFill="1"/>
    <xf numFmtId="168" fontId="13" fillId="0" borderId="0" xfId="7" applyNumberFormat="1" applyFont="1" applyFill="1" applyAlignment="1">
      <alignment horizontal="right"/>
    </xf>
    <xf numFmtId="168" fontId="8" fillId="0" borderId="1" xfId="7" applyNumberFormat="1" applyFont="1" applyFill="1" applyBorder="1" applyAlignment="1">
      <alignment horizontal="right"/>
    </xf>
    <xf numFmtId="168" fontId="10" fillId="0" borderId="0" xfId="1" applyNumberFormat="1" applyFont="1" applyFill="1"/>
    <xf numFmtId="41" fontId="10" fillId="0" borderId="0" xfId="1" applyNumberFormat="1" applyFont="1" applyFill="1"/>
    <xf numFmtId="168" fontId="13" fillId="0" borderId="0" xfId="1" applyNumberFormat="1" applyFont="1" applyFill="1"/>
    <xf numFmtId="41" fontId="13" fillId="0" borderId="0" xfId="1" applyNumberFormat="1" applyFont="1" applyFill="1"/>
    <xf numFmtId="168" fontId="13" fillId="0" borderId="0" xfId="0" applyNumberFormat="1" applyFont="1" applyAlignment="1">
      <alignment horizontal="right"/>
    </xf>
    <xf numFmtId="168" fontId="13" fillId="0" borderId="1" xfId="1" applyNumberFormat="1" applyFont="1" applyFill="1" applyBorder="1"/>
    <xf numFmtId="41" fontId="8" fillId="0" borderId="0" xfId="1" applyNumberFormat="1" applyFont="1" applyBorder="1"/>
    <xf numFmtId="41" fontId="13" fillId="0" borderId="0" xfId="1" applyNumberFormat="1" applyFont="1" applyBorder="1"/>
    <xf numFmtId="41" fontId="8" fillId="0" borderId="0" xfId="7" applyNumberFormat="1" applyFont="1" applyBorder="1" applyAlignment="1">
      <alignment horizontal="right"/>
    </xf>
    <xf numFmtId="2" fontId="8" fillId="0" borderId="0" xfId="7" applyNumberFormat="1" applyFont="1" applyFill="1"/>
    <xf numFmtId="2" fontId="13" fillId="0" borderId="0" xfId="5" applyNumberFormat="1" applyFont="1" applyFill="1" applyAlignment="1">
      <alignment horizontal="right"/>
    </xf>
    <xf numFmtId="2" fontId="13" fillId="0" borderId="0" xfId="7" applyNumberFormat="1" applyFont="1" applyFill="1"/>
    <xf numFmtId="43" fontId="8" fillId="0" borderId="0" xfId="7" applyNumberFormat="1" applyFont="1" applyFill="1"/>
    <xf numFmtId="43" fontId="13" fillId="0" borderId="0" xfId="5" applyNumberFormat="1" applyFont="1" applyFill="1" applyAlignment="1">
      <alignment horizontal="right"/>
    </xf>
    <xf numFmtId="43" fontId="13" fillId="0" borderId="0" xfId="7" applyNumberFormat="1" applyFont="1" applyFill="1"/>
    <xf numFmtId="43" fontId="8" fillId="0" borderId="0" xfId="5" applyNumberFormat="1" applyFont="1" applyFill="1" applyAlignment="1">
      <alignment horizontal="right"/>
    </xf>
    <xf numFmtId="0" fontId="22" fillId="0" borderId="0" xfId="14" applyFont="1" applyFill="1" applyAlignment="1">
      <alignment horizontal="center"/>
    </xf>
    <xf numFmtId="0" fontId="11" fillId="0" borderId="0" xfId="0" applyFont="1" applyFill="1"/>
    <xf numFmtId="168" fontId="8" fillId="0" borderId="0" xfId="15" applyNumberFormat="1" applyFont="1" applyFill="1" applyAlignment="1">
      <alignment horizontal="right"/>
    </xf>
    <xf numFmtId="0" fontId="7" fillId="0" borderId="0" xfId="0" applyFont="1" applyFill="1" applyAlignment="1">
      <alignment horizontal="left" vertical="top"/>
    </xf>
    <xf numFmtId="0" fontId="8" fillId="0" borderId="0" xfId="14" applyFont="1" applyFill="1" applyAlignment="1">
      <alignment horizontal="left"/>
    </xf>
    <xf numFmtId="0" fontId="9" fillId="0" borderId="0" xfId="14" applyFont="1" applyFill="1" applyAlignment="1">
      <alignment horizontal="center"/>
    </xf>
    <xf numFmtId="0" fontId="10" fillId="0" borderId="0" xfId="14" applyFont="1" applyFill="1" applyAlignment="1">
      <alignment horizontal="left"/>
    </xf>
    <xf numFmtId="0" fontId="11" fillId="0" borderId="0" xfId="14" applyFont="1" applyFill="1"/>
    <xf numFmtId="0" fontId="8" fillId="0" borderId="0" xfId="14" quotePrefix="1" applyFont="1" applyFill="1" applyAlignment="1">
      <alignment horizontal="right"/>
    </xf>
    <xf numFmtId="0" fontId="9" fillId="0" borderId="0" xfId="14" applyFont="1" applyFill="1" applyAlignment="1">
      <alignment horizontal="left"/>
    </xf>
    <xf numFmtId="0" fontId="11" fillId="0" borderId="0" xfId="14" applyFont="1" applyFill="1" applyAlignment="1">
      <alignment horizontal="center"/>
    </xf>
    <xf numFmtId="0" fontId="10" fillId="0" borderId="0" xfId="14" applyFont="1" applyFill="1" applyAlignment="1">
      <alignment horizontal="center"/>
    </xf>
    <xf numFmtId="0" fontId="8" fillId="0" borderId="0" xfId="0" applyFont="1" applyFill="1" applyAlignment="1">
      <alignment horizontal="left" vertical="top"/>
    </xf>
    <xf numFmtId="0" fontId="13" fillId="0" borderId="0" xfId="14" applyFont="1" applyFill="1"/>
    <xf numFmtId="0" fontId="14" fillId="0" borderId="0" xfId="0" applyFont="1" applyFill="1" applyAlignment="1">
      <alignment horizontal="center" vertical="top"/>
    </xf>
    <xf numFmtId="0" fontId="11" fillId="0" borderId="0" xfId="0" quotePrefix="1" applyFont="1" applyFill="1" applyAlignment="1">
      <alignment horizontal="center" vertical="top"/>
    </xf>
    <xf numFmtId="49" fontId="11" fillId="0" borderId="0" xfId="14" quotePrefix="1" applyNumberFormat="1" applyFont="1" applyFill="1" applyAlignment="1">
      <alignment horizontal="center"/>
    </xf>
    <xf numFmtId="0" fontId="13" fillId="0" borderId="0" xfId="14" applyFont="1" applyFill="1" applyAlignment="1">
      <alignment horizontal="centerContinuous"/>
    </xf>
    <xf numFmtId="166" fontId="13" fillId="0" borderId="0" xfId="14" quotePrefix="1" applyNumberFormat="1" applyFont="1" applyFill="1" applyAlignment="1">
      <alignment horizontal="center"/>
    </xf>
    <xf numFmtId="167" fontId="13" fillId="0" borderId="0" xfId="14" applyNumberFormat="1" applyFont="1" applyFill="1" applyAlignment="1">
      <alignment horizontal="centerContinuous"/>
    </xf>
    <xf numFmtId="0" fontId="11" fillId="0" borderId="0" xfId="0" applyFont="1" applyFill="1" applyAlignment="1">
      <alignment vertical="top"/>
    </xf>
    <xf numFmtId="0" fontId="8" fillId="0" borderId="0" xfId="14" applyFont="1" applyFill="1"/>
    <xf numFmtId="0" fontId="14" fillId="0" borderId="0" xfId="14" applyFont="1" applyFill="1" applyAlignment="1">
      <alignment horizontal="center"/>
    </xf>
    <xf numFmtId="168" fontId="13" fillId="0" borderId="0" xfId="14" applyNumberFormat="1" applyFont="1" applyFill="1"/>
    <xf numFmtId="0" fontId="11" fillId="0" borderId="0" xfId="0" applyFont="1" applyFill="1" applyAlignment="1">
      <alignment horizontal="left"/>
    </xf>
    <xf numFmtId="168" fontId="8" fillId="0" borderId="0" xfId="14" applyNumberFormat="1" applyFont="1" applyFill="1"/>
    <xf numFmtId="0" fontId="13" fillId="0" borderId="0" xfId="14" applyFont="1" applyFill="1" applyAlignment="1">
      <alignment horizontal="left"/>
    </xf>
    <xf numFmtId="0" fontId="11" fillId="0" borderId="0" xfId="0" quotePrefix="1" applyFont="1" applyFill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0" fontId="8" fillId="0" borderId="0" xfId="0" applyFont="1" applyFill="1" applyAlignment="1">
      <alignment vertical="top"/>
    </xf>
    <xf numFmtId="0" fontId="9" fillId="0" borderId="0" xfId="0" applyFont="1" applyFill="1" applyAlignment="1">
      <alignment horizontal="left"/>
    </xf>
    <xf numFmtId="0" fontId="11" fillId="0" borderId="0" xfId="0" quotePrefix="1" applyFont="1" applyFill="1" applyAlignment="1">
      <alignment horizontal="left"/>
    </xf>
    <xf numFmtId="0" fontId="13" fillId="0" borderId="0" xfId="11" applyFont="1" applyFill="1"/>
    <xf numFmtId="0" fontId="8" fillId="0" borderId="0" xfId="0" applyFont="1" applyFill="1"/>
    <xf numFmtId="0" fontId="14" fillId="0" borderId="0" xfId="0" applyFont="1" applyFill="1" applyAlignment="1">
      <alignment horizontal="left" vertical="top"/>
    </xf>
    <xf numFmtId="168" fontId="11" fillId="0" borderId="0" xfId="14" applyNumberFormat="1" applyFont="1" applyFill="1"/>
    <xf numFmtId="0" fontId="10" fillId="0" borderId="0" xfId="14" applyFont="1" applyFill="1"/>
    <xf numFmtId="0" fontId="9" fillId="0" borderId="0" xfId="0" applyFont="1" applyFill="1"/>
    <xf numFmtId="0" fontId="13" fillId="0" borderId="0" xfId="0" applyFont="1" applyFill="1" applyAlignment="1">
      <alignment horizontal="left"/>
    </xf>
    <xf numFmtId="0" fontId="11" fillId="0" borderId="0" xfId="14" applyFont="1" applyFill="1" applyAlignment="1">
      <alignment horizontal="left"/>
    </xf>
    <xf numFmtId="0" fontId="11" fillId="0" borderId="0" xfId="11" applyFont="1" applyFill="1" applyAlignment="1">
      <alignment horizontal="left"/>
    </xf>
    <xf numFmtId="0" fontId="8" fillId="0" borderId="0" xfId="0" applyFont="1" applyFill="1" applyAlignment="1">
      <alignment horizontal="left"/>
    </xf>
    <xf numFmtId="41" fontId="13" fillId="0" borderId="0" xfId="14" applyNumberFormat="1" applyFont="1" applyFill="1"/>
    <xf numFmtId="38" fontId="11" fillId="0" borderId="0" xfId="0" applyNumberFormat="1" applyFont="1" applyFill="1" applyAlignment="1">
      <alignment horizontal="left" vertical="center"/>
    </xf>
    <xf numFmtId="164" fontId="13" fillId="0" borderId="0" xfId="14" applyNumberFormat="1" applyFont="1" applyFill="1" applyAlignment="1">
      <alignment horizontal="center"/>
    </xf>
    <xf numFmtId="164" fontId="13" fillId="0" borderId="0" xfId="14" applyNumberFormat="1" applyFont="1" applyFill="1"/>
    <xf numFmtId="164" fontId="11" fillId="0" borderId="0" xfId="14" applyNumberFormat="1" applyFont="1" applyFill="1"/>
    <xf numFmtId="38" fontId="13" fillId="0" borderId="0" xfId="0" applyNumberFormat="1" applyFont="1" applyFill="1" applyAlignment="1">
      <alignment horizontal="left" vertical="center"/>
    </xf>
    <xf numFmtId="164" fontId="13" fillId="0" borderId="1" xfId="14" applyNumberFormat="1" applyFont="1" applyFill="1" applyBorder="1"/>
    <xf numFmtId="164" fontId="11" fillId="0" borderId="1" xfId="14" applyNumberFormat="1" applyFont="1" applyFill="1" applyBorder="1"/>
    <xf numFmtId="164" fontId="11" fillId="0" borderId="0" xfId="14" applyNumberFormat="1" applyFont="1" applyFill="1" applyAlignment="1">
      <alignment horizontal="center"/>
    </xf>
    <xf numFmtId="169" fontId="8" fillId="0" borderId="0" xfId="14" applyNumberFormat="1" applyFont="1" applyFill="1"/>
    <xf numFmtId="169" fontId="13" fillId="0" borderId="0" xfId="14" applyNumberFormat="1" applyFont="1" applyFill="1"/>
    <xf numFmtId="43" fontId="8" fillId="0" borderId="0" xfId="14" applyNumberFormat="1" applyFont="1" applyFill="1"/>
    <xf numFmtId="0" fontId="8" fillId="0" borderId="0" xfId="0" quotePrefix="1" applyFont="1" applyFill="1"/>
    <xf numFmtId="0" fontId="13" fillId="0" borderId="0" xfId="14" applyFont="1" applyFill="1" applyAlignment="1">
      <alignment horizontal="right"/>
    </xf>
    <xf numFmtId="0" fontId="13" fillId="0" borderId="0" xfId="14" applyFont="1" applyFill="1" applyAlignment="1">
      <alignment horizontal="center"/>
    </xf>
    <xf numFmtId="0" fontId="11" fillId="0" borderId="0" xfId="0" quotePrefix="1" applyFont="1" applyFill="1" applyAlignment="1">
      <alignment horizontal="center" wrapText="1"/>
    </xf>
    <xf numFmtId="49" fontId="11" fillId="0" borderId="0" xfId="14" quotePrefix="1" applyNumberFormat="1" applyFont="1" applyFill="1" applyAlignment="1">
      <alignment horizontal="center" wrapText="1"/>
    </xf>
    <xf numFmtId="0" fontId="11" fillId="0" borderId="0" xfId="14" applyFont="1" applyFill="1" applyAlignment="1">
      <alignment horizontal="center" wrapText="1"/>
    </xf>
    <xf numFmtId="0" fontId="14" fillId="0" borderId="0" xfId="14" applyFont="1" applyFill="1" applyAlignment="1">
      <alignment horizontal="center" vertical="top"/>
    </xf>
    <xf numFmtId="168" fontId="13" fillId="0" borderId="0" xfId="14" applyNumberFormat="1" applyFont="1" applyFill="1" applyAlignment="1">
      <alignment horizontal="right"/>
    </xf>
    <xf numFmtId="168" fontId="13" fillId="0" borderId="1" xfId="14" applyNumberFormat="1" applyFont="1" applyFill="1" applyBorder="1" applyAlignment="1">
      <alignment horizontal="right"/>
    </xf>
    <xf numFmtId="168" fontId="8" fillId="0" borderId="1" xfId="14" applyNumberFormat="1" applyFont="1" applyFill="1" applyBorder="1" applyAlignment="1">
      <alignment horizontal="right"/>
    </xf>
    <xf numFmtId="168" fontId="8" fillId="0" borderId="0" xfId="14" applyNumberFormat="1" applyFont="1" applyFill="1" applyAlignment="1">
      <alignment horizontal="right"/>
    </xf>
    <xf numFmtId="168" fontId="8" fillId="0" borderId="2" xfId="14" applyNumberFormat="1" applyFont="1" applyFill="1" applyBorder="1" applyAlignment="1">
      <alignment horizontal="right"/>
    </xf>
    <xf numFmtId="41" fontId="11" fillId="0" borderId="0" xfId="5" applyNumberFormat="1" applyFont="1" applyFill="1"/>
    <xf numFmtId="168" fontId="8" fillId="0" borderId="4" xfId="14" applyNumberFormat="1" applyFont="1" applyFill="1" applyBorder="1" applyAlignment="1">
      <alignment horizontal="right"/>
    </xf>
    <xf numFmtId="0" fontId="13" fillId="0" borderId="0" xfId="0" applyFont="1" applyFill="1"/>
    <xf numFmtId="168" fontId="8" fillId="0" borderId="3" xfId="14" applyNumberFormat="1" applyFont="1" applyFill="1" applyBorder="1" applyAlignment="1">
      <alignment horizontal="right"/>
    </xf>
    <xf numFmtId="41" fontId="11" fillId="0" borderId="1" xfId="1" applyNumberFormat="1" applyFont="1" applyFill="1" applyBorder="1"/>
    <xf numFmtId="168" fontId="13" fillId="0" borderId="0" xfId="14" applyNumberFormat="1" applyFont="1" applyFill="1" applyAlignment="1">
      <alignment horizontal="center"/>
    </xf>
    <xf numFmtId="168" fontId="8" fillId="0" borderId="3" xfId="14" applyNumberFormat="1" applyFont="1" applyFill="1" applyBorder="1"/>
    <xf numFmtId="168" fontId="12" fillId="0" borderId="0" xfId="14" applyNumberFormat="1" applyFont="1" applyFill="1"/>
    <xf numFmtId="0" fontId="12" fillId="0" borderId="0" xfId="14" applyFont="1" applyFill="1" applyAlignment="1">
      <alignment horizontal="left"/>
    </xf>
    <xf numFmtId="0" fontId="12" fillId="0" borderId="0" xfId="14" applyFont="1" applyFill="1"/>
    <xf numFmtId="0" fontId="15" fillId="0" borderId="0" xfId="14" applyFont="1" applyFill="1" applyAlignment="1">
      <alignment horizontal="center"/>
    </xf>
    <xf numFmtId="171" fontId="8" fillId="0" borderId="5" xfId="1" applyNumberFormat="1" applyFont="1" applyFill="1" applyBorder="1" applyAlignment="1">
      <alignment vertical="top"/>
    </xf>
    <xf numFmtId="170" fontId="13" fillId="0" borderId="0" xfId="14" applyNumberFormat="1" applyFont="1" applyFill="1"/>
    <xf numFmtId="170" fontId="8" fillId="0" borderId="5" xfId="1" applyNumberFormat="1" applyFont="1" applyFill="1" applyBorder="1"/>
    <xf numFmtId="38" fontId="11" fillId="0" borderId="0" xfId="0" applyNumberFormat="1" applyFont="1" applyFill="1" applyAlignment="1">
      <alignment horizontal="left"/>
    </xf>
    <xf numFmtId="0" fontId="8" fillId="0" borderId="0" xfId="0" quotePrefix="1" applyFont="1" applyFill="1" applyAlignment="1">
      <alignment vertical="top"/>
    </xf>
    <xf numFmtId="0" fontId="13" fillId="0" borderId="0" xfId="14" applyFont="1" applyFill="1" applyAlignment="1">
      <alignment horizontal="center" vertical="center"/>
    </xf>
    <xf numFmtId="0" fontId="13" fillId="0" borderId="0" xfId="14" applyFont="1" applyFill="1" applyAlignment="1">
      <alignment vertical="center"/>
    </xf>
    <xf numFmtId="0" fontId="11" fillId="0" borderId="0" xfId="0" quotePrefix="1" applyFont="1" applyFill="1" applyAlignment="1">
      <alignment horizontal="center" vertical="center" wrapText="1"/>
    </xf>
    <xf numFmtId="49" fontId="11" fillId="0" borderId="0" xfId="14" quotePrefix="1" applyNumberFormat="1" applyFont="1" applyFill="1" applyAlignment="1">
      <alignment horizontal="center" vertical="center" wrapText="1"/>
    </xf>
    <xf numFmtId="0" fontId="11" fillId="0" borderId="0" xfId="14" applyFont="1" applyFill="1" applyAlignment="1">
      <alignment horizontal="center" vertical="center" wrapText="1"/>
    </xf>
    <xf numFmtId="0" fontId="13" fillId="0" borderId="0" xfId="0" applyFont="1" applyFill="1" applyAlignment="1">
      <alignment vertical="top"/>
    </xf>
    <xf numFmtId="0" fontId="13" fillId="0" borderId="0" xfId="14" applyFont="1" applyFill="1" applyAlignment="1">
      <alignment horizontal="left" vertical="center"/>
    </xf>
    <xf numFmtId="172" fontId="13" fillId="0" borderId="0" xfId="14" applyNumberFormat="1" applyFont="1" applyFill="1"/>
    <xf numFmtId="3" fontId="13" fillId="0" borderId="0" xfId="14" applyNumberFormat="1" applyFont="1" applyFill="1"/>
    <xf numFmtId="173" fontId="13" fillId="0" borderId="0" xfId="14" applyNumberFormat="1" applyFont="1" applyFill="1"/>
    <xf numFmtId="49" fontId="16" fillId="0" borderId="0" xfId="12" applyNumberFormat="1" applyFont="1" applyFill="1" applyAlignment="1">
      <alignment horizontal="left" vertical="center"/>
    </xf>
    <xf numFmtId="0" fontId="19" fillId="0" borderId="0" xfId="14" applyFont="1" applyFill="1" applyAlignment="1">
      <alignment horizontal="left"/>
    </xf>
    <xf numFmtId="0" fontId="8" fillId="0" borderId="0" xfId="13" applyFont="1" applyFill="1"/>
    <xf numFmtId="168" fontId="17" fillId="0" borderId="0" xfId="7" applyNumberFormat="1" applyFont="1" applyFill="1" applyAlignment="1">
      <alignment horizontal="center"/>
    </xf>
    <xf numFmtId="41" fontId="8" fillId="0" borderId="0" xfId="7" applyNumberFormat="1" applyFont="1" applyFill="1" applyAlignment="1">
      <alignment horizontal="right"/>
    </xf>
    <xf numFmtId="0" fontId="9" fillId="0" borderId="0" xfId="14" applyFont="1" applyFill="1"/>
    <xf numFmtId="41" fontId="8" fillId="0" borderId="0" xfId="15" applyNumberFormat="1" applyFont="1" applyFill="1" applyAlignment="1">
      <alignment horizontal="right"/>
    </xf>
    <xf numFmtId="0" fontId="20" fillId="0" borderId="0" xfId="14" applyFont="1" applyFill="1"/>
    <xf numFmtId="41" fontId="13" fillId="0" borderId="0" xfId="0" applyNumberFormat="1" applyFont="1" applyFill="1"/>
    <xf numFmtId="168" fontId="13" fillId="0" borderId="0" xfId="0" applyNumberFormat="1" applyFont="1" applyFill="1"/>
    <xf numFmtId="168" fontId="11" fillId="0" borderId="0" xfId="0" applyNumberFormat="1" applyFont="1" applyFill="1"/>
    <xf numFmtId="0" fontId="10" fillId="0" borderId="0" xfId="13" applyFont="1" applyFill="1"/>
    <xf numFmtId="168" fontId="19" fillId="0" borderId="0" xfId="7" applyNumberFormat="1" applyFont="1" applyFill="1" applyAlignment="1">
      <alignment horizontal="left"/>
    </xf>
    <xf numFmtId="168" fontId="13" fillId="0" borderId="0" xfId="7" applyNumberFormat="1" applyFont="1" applyFill="1" applyBorder="1" applyAlignment="1">
      <alignment horizontal="center"/>
    </xf>
    <xf numFmtId="168" fontId="21" fillId="0" borderId="0" xfId="15" applyNumberFormat="1" applyFont="1" applyFill="1" applyBorder="1" applyAlignment="1">
      <alignment horizontal="right"/>
    </xf>
    <xf numFmtId="168" fontId="19" fillId="0" borderId="0" xfId="7" applyNumberFormat="1" applyFont="1" applyFill="1" applyBorder="1" applyAlignment="1">
      <alignment horizontal="right"/>
    </xf>
    <xf numFmtId="0" fontId="11" fillId="0" borderId="0" xfId="13" applyFont="1" applyFill="1"/>
    <xf numFmtId="168" fontId="13" fillId="0" borderId="0" xfId="2" applyNumberFormat="1" applyFont="1" applyFill="1" applyAlignment="1">
      <alignment horizontal="center"/>
    </xf>
    <xf numFmtId="168" fontId="13" fillId="0" borderId="0" xfId="1" applyNumberFormat="1" applyFont="1" applyFill="1" applyAlignment="1">
      <alignment horizontal="center"/>
    </xf>
    <xf numFmtId="0" fontId="16" fillId="0" borderId="0" xfId="14" applyFont="1" applyFill="1" applyAlignment="1">
      <alignment horizontal="left"/>
    </xf>
    <xf numFmtId="168" fontId="8" fillId="0" borderId="0" xfId="7" applyNumberFormat="1" applyFont="1" applyFill="1" applyAlignment="1">
      <alignment horizontal="center"/>
    </xf>
    <xf numFmtId="41" fontId="8" fillId="0" borderId="0" xfId="1" applyNumberFormat="1" applyFont="1" applyFill="1"/>
    <xf numFmtId="41" fontId="8" fillId="0" borderId="2" xfId="1" applyNumberFormat="1" applyFont="1" applyFill="1" applyBorder="1"/>
    <xf numFmtId="168" fontId="8" fillId="0" borderId="0" xfId="0" applyNumberFormat="1" applyFont="1" applyFill="1"/>
    <xf numFmtId="41" fontId="8" fillId="0" borderId="0" xfId="1" applyNumberFormat="1" applyFont="1" applyFill="1" applyBorder="1"/>
    <xf numFmtId="41" fontId="8" fillId="0" borderId="0" xfId="0" applyNumberFormat="1" applyFont="1" applyFill="1"/>
    <xf numFmtId="168" fontId="14" fillId="0" borderId="0" xfId="7" applyNumberFormat="1" applyFont="1" applyFill="1" applyAlignment="1">
      <alignment horizontal="center"/>
    </xf>
    <xf numFmtId="168" fontId="13" fillId="0" borderId="0" xfId="7" applyNumberFormat="1" applyFont="1" applyFill="1" applyAlignment="1">
      <alignment horizontal="center"/>
    </xf>
    <xf numFmtId="168" fontId="21" fillId="0" borderId="0" xfId="15" applyNumberFormat="1" applyFont="1" applyFill="1" applyAlignment="1">
      <alignment horizontal="right"/>
    </xf>
    <xf numFmtId="168" fontId="19" fillId="0" borderId="0" xfId="7" applyNumberFormat="1" applyFont="1" applyFill="1" applyAlignment="1">
      <alignment horizontal="right"/>
    </xf>
    <xf numFmtId="0" fontId="13" fillId="0" borderId="0" xfId="13" applyFont="1" applyFill="1"/>
    <xf numFmtId="168" fontId="13" fillId="0" borderId="0" xfId="7" applyNumberFormat="1" applyFont="1" applyFill="1" applyAlignment="1">
      <alignment horizontal="left"/>
    </xf>
    <xf numFmtId="41" fontId="13" fillId="0" borderId="0" xfId="1" applyNumberFormat="1" applyFont="1" applyFill="1" applyBorder="1"/>
    <xf numFmtId="168" fontId="13" fillId="0" borderId="1" xfId="2" applyNumberFormat="1" applyFont="1" applyFill="1" applyBorder="1" applyAlignment="1">
      <alignment horizontal="center"/>
    </xf>
    <xf numFmtId="168" fontId="13" fillId="0" borderId="0" xfId="0" applyNumberFormat="1" applyFont="1" applyFill="1" applyAlignment="1">
      <alignment horizontal="right"/>
    </xf>
    <xf numFmtId="41" fontId="13" fillId="0" borderId="0" xfId="0" applyNumberFormat="1" applyFont="1" applyFill="1" applyAlignment="1">
      <alignment horizontal="right"/>
    </xf>
    <xf numFmtId="41" fontId="8" fillId="0" borderId="3" xfId="7" applyNumberFormat="1" applyFont="1" applyFill="1" applyBorder="1" applyAlignment="1">
      <alignment horizontal="right"/>
    </xf>
    <xf numFmtId="41" fontId="8" fillId="0" borderId="0" xfId="7" applyNumberFormat="1" applyFont="1" applyFill="1" applyBorder="1" applyAlignment="1">
      <alignment horizontal="right"/>
    </xf>
    <xf numFmtId="168" fontId="17" fillId="0" borderId="0" xfId="14" applyNumberFormat="1" applyFont="1" applyFill="1"/>
    <xf numFmtId="168" fontId="8" fillId="0" borderId="0" xfId="5" applyNumberFormat="1" applyFont="1" applyFill="1" applyAlignment="1"/>
    <xf numFmtId="0" fontId="8" fillId="0" borderId="0" xfId="14" applyFont="1" applyFill="1" applyAlignment="1">
      <alignment horizontal="center"/>
    </xf>
    <xf numFmtId="0" fontId="14" fillId="0" borderId="0" xfId="14" applyFont="1" applyFill="1" applyAlignment="1">
      <alignment horizontal="center"/>
    </xf>
    <xf numFmtId="37" fontId="13" fillId="0" borderId="0" xfId="14" applyNumberFormat="1" applyFont="1" applyFill="1" applyAlignment="1">
      <alignment horizontal="right"/>
    </xf>
    <xf numFmtId="164" fontId="13" fillId="0" borderId="0" xfId="14" applyNumberFormat="1" applyFont="1" applyFill="1" applyAlignment="1">
      <alignment horizontal="right"/>
    </xf>
    <xf numFmtId="43" fontId="13" fillId="0" borderId="0" xfId="14" applyNumberFormat="1" applyFont="1" applyFill="1" applyAlignment="1">
      <alignment horizontal="right"/>
    </xf>
    <xf numFmtId="0" fontId="13" fillId="0" borderId="0" xfId="0" applyFont="1" applyFill="1" applyAlignment="1">
      <alignment horizontal="left" vertical="center"/>
    </xf>
    <xf numFmtId="164" fontId="13" fillId="0" borderId="2" xfId="14" applyNumberFormat="1" applyFont="1" applyFill="1" applyBorder="1" applyAlignment="1">
      <alignment horizontal="right"/>
    </xf>
    <xf numFmtId="0" fontId="8" fillId="0" borderId="0" xfId="0" quotePrefix="1" applyFont="1" applyFill="1" applyAlignment="1">
      <alignment horizontal="left"/>
    </xf>
    <xf numFmtId="164" fontId="8" fillId="0" borderId="3" xfId="14" applyNumberFormat="1" applyFont="1" applyFill="1" applyBorder="1" applyAlignment="1">
      <alignment horizontal="right"/>
    </xf>
    <xf numFmtId="2" fontId="13" fillId="0" borderId="0" xfId="14" applyNumberFormat="1" applyFont="1" applyFill="1"/>
    <xf numFmtId="43" fontId="13" fillId="0" borderId="0" xfId="14" applyNumberFormat="1" applyFont="1" applyFill="1"/>
    <xf numFmtId="41" fontId="10" fillId="0" borderId="2" xfId="1" applyNumberFormat="1" applyFont="1" applyFill="1" applyBorder="1"/>
    <xf numFmtId="41" fontId="8" fillId="0" borderId="2" xfId="7" applyNumberFormat="1" applyFont="1" applyFill="1" applyBorder="1" applyAlignment="1">
      <alignment horizontal="right"/>
    </xf>
    <xf numFmtId="168" fontId="8" fillId="0" borderId="2" xfId="7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 vertical="top"/>
    </xf>
    <xf numFmtId="41" fontId="10" fillId="0" borderId="3" xfId="1" applyNumberFormat="1" applyFont="1" applyFill="1" applyBorder="1"/>
    <xf numFmtId="164" fontId="13" fillId="0" borderId="0" xfId="14" applyNumberFormat="1" applyFont="1" applyFill="1" applyBorder="1"/>
    <xf numFmtId="164" fontId="13" fillId="0" borderId="0" xfId="14" applyNumberFormat="1" applyFont="1" applyFill="1" applyBorder="1" applyAlignment="1">
      <alignment horizontal="center"/>
    </xf>
    <xf numFmtId="164" fontId="11" fillId="0" borderId="0" xfId="14" applyNumberFormat="1" applyFont="1" applyFill="1" applyAlignment="1">
      <alignment horizontal="center"/>
    </xf>
    <xf numFmtId="0" fontId="10" fillId="0" borderId="0" xfId="14" applyFont="1" applyFill="1" applyAlignment="1">
      <alignment horizontal="center"/>
    </xf>
    <xf numFmtId="0" fontId="8" fillId="0" borderId="0" xfId="14" applyFont="1" applyFill="1" applyAlignment="1">
      <alignment horizontal="center"/>
    </xf>
    <xf numFmtId="166" fontId="14" fillId="0" borderId="0" xfId="14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wrapText="1"/>
    </xf>
    <xf numFmtId="0" fontId="14" fillId="0" borderId="0" xfId="14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164" fontId="13" fillId="0" borderId="0" xfId="14" applyNumberFormat="1" applyFont="1" applyFill="1" applyAlignment="1">
      <alignment horizontal="center"/>
    </xf>
    <xf numFmtId="168" fontId="17" fillId="0" borderId="0" xfId="14" applyNumberFormat="1" applyFont="1" applyFill="1" applyAlignment="1">
      <alignment horizontal="center"/>
    </xf>
    <xf numFmtId="0" fontId="8" fillId="0" borderId="0" xfId="14" applyFont="1" applyAlignment="1">
      <alignment horizontal="center"/>
    </xf>
    <xf numFmtId="0" fontId="13" fillId="0" borderId="1" xfId="14" applyFont="1" applyBorder="1" applyAlignment="1">
      <alignment horizontal="center"/>
    </xf>
    <xf numFmtId="168" fontId="17" fillId="0" borderId="0" xfId="2" applyNumberFormat="1" applyFont="1" applyAlignment="1">
      <alignment horizontal="center"/>
    </xf>
    <xf numFmtId="0" fontId="13" fillId="0" borderId="0" xfId="14" applyFont="1" applyFill="1" applyAlignment="1">
      <alignment horizontal="center" wrapText="1"/>
    </xf>
  </cellXfs>
  <cellStyles count="17">
    <cellStyle name="Comma" xfId="1" builtinId="3"/>
    <cellStyle name="Comma 10 2" xfId="2" xr:uid="{00000000-0005-0000-0000-000001000000}"/>
    <cellStyle name="Comma 10 2 2" xfId="3" xr:uid="{00000000-0005-0000-0000-000002000000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3 2" xfId="7" xr:uid="{00000000-0005-0000-0000-000006000000}"/>
    <cellStyle name="Comma 3 2 2" xfId="8" xr:uid="{00000000-0005-0000-0000-000007000000}"/>
    <cellStyle name="Comma 4" xfId="9" xr:uid="{00000000-0005-0000-0000-000008000000}"/>
    <cellStyle name="Comma 4 2" xfId="10" xr:uid="{00000000-0005-0000-0000-000009000000}"/>
    <cellStyle name="Normal" xfId="0" builtinId="0"/>
    <cellStyle name="Normal 3" xfId="11" xr:uid="{00000000-0005-0000-0000-00000B000000}"/>
    <cellStyle name="Normal_Cs_0343" xfId="12" xr:uid="{00000000-0005-0000-0000-00000C000000}"/>
    <cellStyle name="Normal_FS-Thai" xfId="13" xr:uid="{00000000-0005-0000-0000-00000D000000}"/>
    <cellStyle name="Normal_SCBT_ENG_31Mar06_Excel" xfId="14" xr:uid="{00000000-0005-0000-0000-00000E000000}"/>
    <cellStyle name="Normal_scbte2" xfId="15" xr:uid="{00000000-0005-0000-0000-00000F000000}"/>
    <cellStyle name="ปกติ_SCBE_1Q11#3" xfId="16" xr:uid="{00000000-0005-0000-0000-000010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497419</xdr:colOff>
      <xdr:row>167</xdr:row>
      <xdr:rowOff>0</xdr:rowOff>
    </xdr:from>
    <xdr:to>
      <xdr:col>1</xdr:col>
      <xdr:colOff>2898107</xdr:colOff>
      <xdr:row>167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449A55A6-C1B4-4359-B505-E1928A3BEF51}"/>
            </a:ext>
          </a:extLst>
        </xdr:cNvPr>
        <xdr:cNvCxnSpPr/>
      </xdr:nvCxnSpPr>
      <xdr:spPr>
        <a:xfrm>
          <a:off x="1326094" y="47082075"/>
          <a:ext cx="226733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167</xdr:row>
      <xdr:rowOff>9525</xdr:rowOff>
    </xdr:from>
    <xdr:to>
      <xdr:col>9</xdr:col>
      <xdr:colOff>60057</xdr:colOff>
      <xdr:row>167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F244A409-75B1-4269-B6CD-2C4F6E4AF2D1}"/>
            </a:ext>
          </a:extLst>
        </xdr:cNvPr>
        <xdr:cNvCxnSpPr/>
      </xdr:nvCxnSpPr>
      <xdr:spPr>
        <a:xfrm>
          <a:off x="5381625" y="47091600"/>
          <a:ext cx="217460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167</xdr:row>
      <xdr:rowOff>9525</xdr:rowOff>
    </xdr:from>
    <xdr:to>
      <xdr:col>9</xdr:col>
      <xdr:colOff>60057</xdr:colOff>
      <xdr:row>167</xdr:row>
      <xdr:rowOff>9525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D5A4059A-3D85-4809-AE14-87CC90971AF9}"/>
            </a:ext>
          </a:extLst>
        </xdr:cNvPr>
        <xdr:cNvCxnSpPr/>
      </xdr:nvCxnSpPr>
      <xdr:spPr>
        <a:xfrm>
          <a:off x="5381625" y="47091600"/>
          <a:ext cx="217460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789220</xdr:colOff>
      <xdr:row>84</xdr:row>
      <xdr:rowOff>0</xdr:rowOff>
    </xdr:from>
    <xdr:to>
      <xdr:col>1</xdr:col>
      <xdr:colOff>3057077</xdr:colOff>
      <xdr:row>84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D25EA765-7225-48EE-B901-D2CAF5AB4AD0}"/>
            </a:ext>
          </a:extLst>
        </xdr:cNvPr>
        <xdr:cNvCxnSpPr/>
      </xdr:nvCxnSpPr>
      <xdr:spPr>
        <a:xfrm>
          <a:off x="1651006" y="23866929"/>
          <a:ext cx="226785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497419</xdr:colOff>
      <xdr:row>168</xdr:row>
      <xdr:rowOff>0</xdr:rowOff>
    </xdr:from>
    <xdr:to>
      <xdr:col>1</xdr:col>
      <xdr:colOff>2898107</xdr:colOff>
      <xdr:row>168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FDF0391E-74A8-4281-8EB9-6A63DAF84BEC}"/>
            </a:ext>
          </a:extLst>
        </xdr:cNvPr>
        <xdr:cNvCxnSpPr/>
      </xdr:nvCxnSpPr>
      <xdr:spPr>
        <a:xfrm>
          <a:off x="1326094" y="47882175"/>
          <a:ext cx="230543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168</xdr:row>
      <xdr:rowOff>9525</xdr:rowOff>
    </xdr:from>
    <xdr:to>
      <xdr:col>9</xdr:col>
      <xdr:colOff>60057</xdr:colOff>
      <xdr:row>168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F0734406-CBDA-425C-99D1-F0DDE0903D62}"/>
            </a:ext>
          </a:extLst>
        </xdr:cNvPr>
        <xdr:cNvCxnSpPr/>
      </xdr:nvCxnSpPr>
      <xdr:spPr>
        <a:xfrm>
          <a:off x="5381625" y="47891700"/>
          <a:ext cx="219365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168</xdr:row>
      <xdr:rowOff>9525</xdr:rowOff>
    </xdr:from>
    <xdr:to>
      <xdr:col>9</xdr:col>
      <xdr:colOff>60057</xdr:colOff>
      <xdr:row>168</xdr:row>
      <xdr:rowOff>9525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E445DEBE-7C36-4497-B294-F0BA299D54D5}"/>
            </a:ext>
          </a:extLst>
        </xdr:cNvPr>
        <xdr:cNvCxnSpPr/>
      </xdr:nvCxnSpPr>
      <xdr:spPr>
        <a:xfrm>
          <a:off x="5381625" y="47891700"/>
          <a:ext cx="219365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763840</xdr:colOff>
      <xdr:row>85</xdr:row>
      <xdr:rowOff>0</xdr:rowOff>
    </xdr:from>
    <xdr:to>
      <xdr:col>1</xdr:col>
      <xdr:colOff>3031697</xdr:colOff>
      <xdr:row>85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F0BAFE0C-E439-442C-8C35-F0D3D82B3DE1}"/>
            </a:ext>
          </a:extLst>
        </xdr:cNvPr>
        <xdr:cNvCxnSpPr/>
      </xdr:nvCxnSpPr>
      <xdr:spPr>
        <a:xfrm>
          <a:off x="1619710" y="24240435"/>
          <a:ext cx="226785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7"/>
  <sheetViews>
    <sheetView view="pageBreakPreview" zoomScale="60" zoomScaleNormal="85" zoomScaleSheetLayoutView="100" workbookViewId="0">
      <selection activeCell="E1" sqref="E1:E1048576"/>
    </sheetView>
  </sheetViews>
  <sheetFormatPr defaultColWidth="9.08984375" defaultRowHeight="19.5" customHeight="1" x14ac:dyDescent="0.8"/>
  <cols>
    <col min="1" max="1" width="17.08984375" style="7" customWidth="1"/>
    <col min="2" max="2" width="31" style="7" customWidth="1"/>
    <col min="3" max="3" width="12.36328125" style="8" customWidth="1"/>
    <col min="4" max="4" width="1" style="7" customWidth="1"/>
    <col min="5" max="5" width="14.90625" style="27" customWidth="1"/>
    <col min="6" max="6" width="1" style="5" customWidth="1"/>
    <col min="7" max="7" width="15" style="5" bestFit="1" customWidth="1"/>
    <col min="8" max="8" width="1" style="5" customWidth="1"/>
    <col min="9" max="9" width="15" style="27" bestFit="1" customWidth="1"/>
    <col min="10" max="10" width="1" style="7" customWidth="1"/>
    <col min="11" max="11" width="15" style="7" bestFit="1" customWidth="1"/>
    <col min="12" max="12" width="5.36328125" style="5" customWidth="1"/>
    <col min="13" max="13" width="14.36328125" style="7" customWidth="1"/>
    <col min="14" max="14" width="1.36328125" style="7" customWidth="1"/>
    <col min="15" max="15" width="15.08984375" style="7" bestFit="1" customWidth="1"/>
    <col min="16" max="16" width="1.26953125" style="7" customWidth="1"/>
    <col min="17" max="17" width="14.6328125" style="7" customWidth="1"/>
    <col min="18" max="18" width="1.90625" style="7" customWidth="1"/>
    <col min="19" max="19" width="14.36328125" style="7" customWidth="1"/>
    <col min="20" max="20" width="2.26953125" style="7" customWidth="1"/>
    <col min="21" max="21" width="15.08984375" style="7" bestFit="1" customWidth="1"/>
    <col min="22" max="22" width="3.26953125" style="7" customWidth="1"/>
    <col min="23" max="16384" width="9.08984375" style="7"/>
  </cols>
  <sheetData>
    <row r="1" spans="1:21" ht="19.5" customHeight="1" x14ac:dyDescent="0.8">
      <c r="A1" s="140" t="s">
        <v>0</v>
      </c>
      <c r="B1" s="141"/>
      <c r="C1" s="142"/>
      <c r="D1" s="141"/>
      <c r="E1" s="3"/>
      <c r="F1" s="143"/>
      <c r="G1" s="143"/>
      <c r="H1" s="144"/>
      <c r="I1" s="3"/>
      <c r="J1" s="141"/>
      <c r="K1" s="145"/>
      <c r="L1" s="6"/>
    </row>
    <row r="2" spans="1:21" ht="23" x14ac:dyDescent="0.8">
      <c r="A2" s="140" t="s">
        <v>1</v>
      </c>
      <c r="B2" s="141"/>
      <c r="C2" s="142"/>
      <c r="D2" s="141"/>
      <c r="E2" s="3"/>
      <c r="F2" s="143"/>
      <c r="G2" s="143"/>
      <c r="H2" s="144"/>
      <c r="I2" s="3"/>
      <c r="J2" s="141"/>
      <c r="K2" s="141"/>
    </row>
    <row r="3" spans="1:21" ht="19.5" customHeight="1" x14ac:dyDescent="0.8">
      <c r="A3" s="141"/>
      <c r="B3" s="141"/>
      <c r="C3" s="142"/>
      <c r="D3" s="141"/>
      <c r="E3" s="3"/>
      <c r="F3" s="143"/>
      <c r="G3" s="143"/>
      <c r="H3" s="144"/>
      <c r="I3" s="3"/>
      <c r="J3" s="141"/>
      <c r="K3" s="141"/>
    </row>
    <row r="4" spans="1:21" s="1" customFormat="1" ht="19.5" customHeight="1" x14ac:dyDescent="0.8">
      <c r="A4" s="141"/>
      <c r="B4" s="141"/>
      <c r="C4" s="146"/>
      <c r="D4" s="141"/>
      <c r="E4" s="288" t="s">
        <v>2</v>
      </c>
      <c r="F4" s="288"/>
      <c r="G4" s="288"/>
      <c r="H4" s="288"/>
      <c r="I4" s="289" t="s">
        <v>3</v>
      </c>
      <c r="J4" s="289"/>
      <c r="K4" s="289"/>
      <c r="L4" s="4"/>
      <c r="M4" s="7"/>
    </row>
    <row r="5" spans="1:21" s="1" customFormat="1" ht="19.5" customHeight="1" x14ac:dyDescent="0.8">
      <c r="A5" s="141"/>
      <c r="B5" s="141"/>
      <c r="C5" s="146"/>
      <c r="D5" s="141"/>
      <c r="E5" s="147" t="s">
        <v>4</v>
      </c>
      <c r="F5" s="147"/>
      <c r="G5" s="147" t="s">
        <v>5</v>
      </c>
      <c r="H5" s="148"/>
      <c r="I5" s="147" t="s">
        <v>4</v>
      </c>
      <c r="J5" s="147"/>
      <c r="K5" s="147" t="s">
        <v>5</v>
      </c>
      <c r="L5" s="4"/>
      <c r="M5" s="7"/>
    </row>
    <row r="6" spans="1:21" ht="19.5" customHeight="1" x14ac:dyDescent="0.8">
      <c r="A6" s="149" t="s">
        <v>6</v>
      </c>
      <c r="B6" s="150"/>
      <c r="C6" s="151" t="s">
        <v>7</v>
      </c>
      <c r="D6" s="150"/>
      <c r="E6" s="152">
        <v>2565</v>
      </c>
      <c r="F6" s="153"/>
      <c r="G6" s="152">
        <v>2564</v>
      </c>
      <c r="H6" s="144"/>
      <c r="I6" s="152">
        <v>2565</v>
      </c>
      <c r="J6" s="153"/>
      <c r="K6" s="152">
        <v>2564</v>
      </c>
    </row>
    <row r="7" spans="1:21" ht="19.5" customHeight="1" x14ac:dyDescent="0.8">
      <c r="A7" s="154"/>
      <c r="B7" s="154"/>
      <c r="C7" s="155"/>
      <c r="D7" s="156"/>
      <c r="E7" s="290" t="s">
        <v>8</v>
      </c>
      <c r="F7" s="290"/>
      <c r="G7" s="290"/>
      <c r="H7" s="290"/>
      <c r="I7" s="290"/>
      <c r="J7" s="290"/>
      <c r="K7" s="290"/>
    </row>
    <row r="8" spans="1:21" ht="22.5" customHeight="1" x14ac:dyDescent="0.8">
      <c r="A8" s="157" t="s">
        <v>9</v>
      </c>
      <c r="B8" s="158"/>
      <c r="C8" s="159"/>
      <c r="D8" s="158"/>
      <c r="E8" s="11">
        <v>12949489</v>
      </c>
      <c r="F8" s="160"/>
      <c r="G8" s="11">
        <v>16011325</v>
      </c>
      <c r="H8" s="160"/>
      <c r="I8" s="11">
        <v>12949400</v>
      </c>
      <c r="J8" s="160"/>
      <c r="K8" s="11">
        <v>16011307</v>
      </c>
      <c r="L8" s="28"/>
      <c r="N8" s="12"/>
      <c r="O8" s="12"/>
      <c r="P8" s="12"/>
      <c r="Q8" s="12"/>
      <c r="R8" s="12"/>
      <c r="S8" s="12"/>
      <c r="U8" s="12"/>
    </row>
    <row r="9" spans="1:21" ht="22.5" customHeight="1" x14ac:dyDescent="0.8">
      <c r="A9" s="157" t="s">
        <v>10</v>
      </c>
      <c r="B9" s="158"/>
      <c r="C9" s="159">
        <v>8</v>
      </c>
      <c r="D9" s="158"/>
      <c r="E9" s="11">
        <v>199947037</v>
      </c>
      <c r="F9" s="160"/>
      <c r="G9" s="11">
        <v>158872946</v>
      </c>
      <c r="H9" s="160"/>
      <c r="I9" s="11">
        <v>199940385</v>
      </c>
      <c r="J9" s="160"/>
      <c r="K9" s="11">
        <v>158862707</v>
      </c>
      <c r="L9" s="28"/>
      <c r="N9" s="12"/>
      <c r="O9" s="12"/>
      <c r="P9" s="12"/>
      <c r="Q9" s="12"/>
      <c r="R9" s="12"/>
      <c r="S9" s="12"/>
      <c r="U9" s="12"/>
    </row>
    <row r="10" spans="1:21" ht="22.5" customHeight="1" x14ac:dyDescent="0.8">
      <c r="A10" s="157" t="s">
        <v>11</v>
      </c>
      <c r="B10" s="158"/>
      <c r="C10" s="159"/>
      <c r="D10" s="158"/>
      <c r="E10" s="11"/>
      <c r="F10" s="160"/>
      <c r="G10" s="11"/>
      <c r="H10" s="160"/>
      <c r="I10" s="11"/>
      <c r="J10" s="160"/>
      <c r="K10" s="11"/>
      <c r="L10" s="28"/>
      <c r="N10" s="12"/>
      <c r="O10" s="12"/>
      <c r="P10" s="12"/>
      <c r="Q10" s="12"/>
      <c r="R10" s="12"/>
      <c r="S10" s="12"/>
      <c r="U10" s="12"/>
    </row>
    <row r="11" spans="1:21" ht="22.5" customHeight="1" x14ac:dyDescent="0.8">
      <c r="A11" s="157" t="s">
        <v>12</v>
      </c>
      <c r="B11" s="158"/>
      <c r="C11" s="159">
        <v>9</v>
      </c>
      <c r="D11" s="158"/>
      <c r="E11" s="11">
        <v>1734226</v>
      </c>
      <c r="F11" s="160"/>
      <c r="G11" s="11">
        <v>1420900</v>
      </c>
      <c r="H11" s="160"/>
      <c r="I11" s="11">
        <v>1734217</v>
      </c>
      <c r="J11" s="160"/>
      <c r="K11" s="11">
        <v>1420891</v>
      </c>
      <c r="L11" s="28"/>
      <c r="N11" s="12"/>
      <c r="O11" s="12"/>
      <c r="P11" s="12"/>
      <c r="Q11" s="12"/>
      <c r="R11" s="12"/>
      <c r="S11" s="12"/>
      <c r="U11" s="12"/>
    </row>
    <row r="12" spans="1:21" ht="22.5" customHeight="1" x14ac:dyDescent="0.8">
      <c r="A12" s="161" t="s">
        <v>13</v>
      </c>
      <c r="B12" s="158"/>
      <c r="C12" s="159">
        <v>10</v>
      </c>
      <c r="D12" s="158"/>
      <c r="E12" s="11">
        <v>12004210</v>
      </c>
      <c r="F12" s="162"/>
      <c r="G12" s="11">
        <v>6913323</v>
      </c>
      <c r="H12" s="160"/>
      <c r="I12" s="11">
        <v>12004210</v>
      </c>
      <c r="J12" s="160"/>
      <c r="K12" s="11">
        <v>6913323</v>
      </c>
      <c r="L12" s="28"/>
      <c r="N12" s="12"/>
      <c r="O12" s="12"/>
      <c r="P12" s="12"/>
      <c r="Q12" s="12"/>
      <c r="R12" s="12"/>
      <c r="S12" s="12"/>
      <c r="U12" s="12"/>
    </row>
    <row r="13" spans="1:21" ht="22.5" customHeight="1" x14ac:dyDescent="0.8">
      <c r="A13" s="161" t="s">
        <v>14</v>
      </c>
      <c r="B13" s="158"/>
      <c r="C13" s="159">
        <v>11</v>
      </c>
      <c r="D13" s="158"/>
      <c r="E13" s="11">
        <v>174515850</v>
      </c>
      <c r="F13" s="162"/>
      <c r="G13" s="11">
        <v>180228573</v>
      </c>
      <c r="H13" s="160"/>
      <c r="I13" s="11">
        <v>174515850</v>
      </c>
      <c r="J13" s="160"/>
      <c r="K13" s="11">
        <v>180228573</v>
      </c>
      <c r="L13" s="28"/>
      <c r="N13" s="12"/>
      <c r="O13" s="12"/>
      <c r="P13" s="12"/>
      <c r="Q13" s="12"/>
      <c r="R13" s="12"/>
      <c r="S13" s="12"/>
      <c r="U13" s="12"/>
    </row>
    <row r="14" spans="1:21" ht="22.5" customHeight="1" x14ac:dyDescent="0.8">
      <c r="A14" s="161" t="s">
        <v>15</v>
      </c>
      <c r="B14" s="158"/>
      <c r="C14" s="159">
        <v>12</v>
      </c>
      <c r="D14" s="158"/>
      <c r="E14" s="11">
        <v>8622234</v>
      </c>
      <c r="F14" s="162"/>
      <c r="G14" s="11">
        <v>8620165</v>
      </c>
      <c r="H14" s="160"/>
      <c r="I14" s="11">
        <v>5143948</v>
      </c>
      <c r="J14" s="160"/>
      <c r="K14" s="11">
        <v>5113948</v>
      </c>
      <c r="L14" s="28"/>
      <c r="N14" s="12"/>
      <c r="O14" s="12"/>
      <c r="P14" s="12"/>
      <c r="Q14" s="12"/>
      <c r="R14" s="12"/>
      <c r="S14" s="12"/>
      <c r="U14" s="12"/>
    </row>
    <row r="15" spans="1:21" ht="22.5" customHeight="1" x14ac:dyDescent="0.8">
      <c r="A15" s="163" t="s">
        <v>16</v>
      </c>
      <c r="B15" s="150"/>
      <c r="C15" s="159" t="s">
        <v>205</v>
      </c>
      <c r="D15" s="150"/>
      <c r="E15" s="11">
        <v>1344937029</v>
      </c>
      <c r="F15" s="160"/>
      <c r="G15" s="11">
        <v>1324200919</v>
      </c>
      <c r="H15" s="160"/>
      <c r="I15" s="11">
        <v>1344209507</v>
      </c>
      <c r="J15" s="160"/>
      <c r="K15" s="11">
        <v>1323467715</v>
      </c>
      <c r="L15" s="28"/>
      <c r="N15" s="12"/>
      <c r="O15" s="12"/>
      <c r="P15" s="12"/>
      <c r="Q15" s="12"/>
      <c r="R15" s="12"/>
      <c r="S15" s="12"/>
      <c r="U15" s="12"/>
    </row>
    <row r="16" spans="1:21" s="10" customFormat="1" ht="22.5" customHeight="1" x14ac:dyDescent="0.8">
      <c r="A16" s="164" t="s">
        <v>17</v>
      </c>
      <c r="B16" s="158"/>
      <c r="C16" s="159">
        <v>15</v>
      </c>
      <c r="D16" s="158"/>
      <c r="E16" s="11">
        <v>10912178</v>
      </c>
      <c r="F16" s="160"/>
      <c r="G16" s="11">
        <v>8626358</v>
      </c>
      <c r="H16" s="160"/>
      <c r="I16" s="11">
        <v>10911796</v>
      </c>
      <c r="J16" s="160"/>
      <c r="K16" s="11">
        <v>8626358</v>
      </c>
      <c r="L16" s="28"/>
      <c r="M16" s="7"/>
      <c r="N16" s="12"/>
      <c r="O16" s="12"/>
      <c r="P16" s="12"/>
      <c r="Q16" s="12"/>
      <c r="R16" s="12"/>
      <c r="S16" s="12"/>
      <c r="T16" s="7"/>
      <c r="U16" s="12"/>
    </row>
    <row r="17" spans="1:22" ht="22.5" customHeight="1" x14ac:dyDescent="0.8">
      <c r="A17" s="164" t="s">
        <v>18</v>
      </c>
      <c r="B17" s="158"/>
      <c r="C17" s="159">
        <v>16</v>
      </c>
      <c r="D17" s="158"/>
      <c r="E17" s="11">
        <v>20727037</v>
      </c>
      <c r="F17" s="160"/>
      <c r="G17" s="11">
        <v>21625316</v>
      </c>
      <c r="H17" s="160"/>
      <c r="I17" s="11">
        <v>20650711</v>
      </c>
      <c r="J17" s="160"/>
      <c r="K17" s="11">
        <v>21561367</v>
      </c>
      <c r="L17" s="28"/>
      <c r="N17" s="12"/>
      <c r="O17" s="12"/>
      <c r="P17" s="12"/>
      <c r="Q17" s="12"/>
      <c r="R17" s="12"/>
      <c r="S17" s="12"/>
      <c r="U17" s="12"/>
    </row>
    <row r="18" spans="1:22" ht="22.5" customHeight="1" x14ac:dyDescent="0.8">
      <c r="A18" s="165" t="s">
        <v>19</v>
      </c>
      <c r="B18" s="158"/>
      <c r="C18" s="159">
        <v>17</v>
      </c>
      <c r="D18" s="158"/>
      <c r="E18" s="11">
        <v>23016826</v>
      </c>
      <c r="F18" s="160"/>
      <c r="G18" s="11">
        <v>22818660</v>
      </c>
      <c r="H18" s="162"/>
      <c r="I18" s="11">
        <v>22985044</v>
      </c>
      <c r="J18" s="162"/>
      <c r="K18" s="11">
        <v>22787237</v>
      </c>
      <c r="L18" s="28"/>
      <c r="N18" s="12"/>
      <c r="O18" s="12"/>
      <c r="P18" s="12"/>
      <c r="Q18" s="12"/>
      <c r="R18" s="12"/>
      <c r="S18" s="12"/>
      <c r="U18" s="12"/>
    </row>
    <row r="19" spans="1:22" ht="22.5" customHeight="1" x14ac:dyDescent="0.8">
      <c r="A19" s="165" t="s">
        <v>20</v>
      </c>
      <c r="B19" s="158"/>
      <c r="C19" s="159">
        <v>18</v>
      </c>
      <c r="D19" s="158"/>
      <c r="E19" s="11">
        <v>54965</v>
      </c>
      <c r="F19" s="160"/>
      <c r="G19" s="11">
        <v>8986</v>
      </c>
      <c r="H19" s="160"/>
      <c r="I19" s="25">
        <v>740590</v>
      </c>
      <c r="J19" s="160"/>
      <c r="K19" s="25">
        <v>0</v>
      </c>
      <c r="L19" s="28"/>
      <c r="N19" s="12"/>
      <c r="O19" s="12"/>
      <c r="P19" s="12"/>
      <c r="Q19" s="12"/>
      <c r="R19" s="12"/>
      <c r="S19" s="12"/>
      <c r="U19" s="12"/>
    </row>
    <row r="20" spans="1:22" ht="22.5" customHeight="1" x14ac:dyDescent="0.8">
      <c r="A20" s="165" t="s">
        <v>21</v>
      </c>
      <c r="B20" s="158"/>
      <c r="C20" s="137"/>
      <c r="D20" s="158"/>
      <c r="E20" s="17">
        <v>12541681</v>
      </c>
      <c r="F20" s="160"/>
      <c r="G20" s="17">
        <v>8822089</v>
      </c>
      <c r="H20" s="160"/>
      <c r="I20" s="17">
        <v>12363160</v>
      </c>
      <c r="J20" s="160"/>
      <c r="K20" s="17">
        <v>8684367</v>
      </c>
      <c r="L20" s="28"/>
      <c r="N20" s="12"/>
      <c r="O20" s="12"/>
      <c r="P20" s="12"/>
      <c r="Q20" s="12"/>
      <c r="R20" s="12"/>
      <c r="S20" s="12"/>
      <c r="U20" s="12"/>
    </row>
    <row r="21" spans="1:22" ht="22.5" customHeight="1" thickBot="1" x14ac:dyDescent="0.85">
      <c r="A21" s="166" t="s">
        <v>22</v>
      </c>
      <c r="B21" s="158"/>
      <c r="C21" s="142"/>
      <c r="D21" s="158"/>
      <c r="E21" s="19">
        <f>SUM(E8:E20)</f>
        <v>1821962762</v>
      </c>
      <c r="F21" s="162"/>
      <c r="G21" s="19">
        <f>SUM(G8:G20)</f>
        <v>1758169560</v>
      </c>
      <c r="H21" s="162"/>
      <c r="I21" s="19">
        <f>SUM(I8:I20)</f>
        <v>1818148818</v>
      </c>
      <c r="J21" s="162"/>
      <c r="K21" s="19">
        <f>SUM(K8:K20)</f>
        <v>1753677793</v>
      </c>
      <c r="L21" s="28"/>
      <c r="N21" s="12"/>
      <c r="O21" s="12"/>
      <c r="P21" s="12"/>
      <c r="Q21" s="12"/>
      <c r="R21" s="12"/>
      <c r="S21" s="12"/>
      <c r="U21" s="12"/>
      <c r="V21" s="20"/>
    </row>
    <row r="22" spans="1:22" ht="22.5" customHeight="1" thickTop="1" x14ac:dyDescent="0.8">
      <c r="A22" s="166"/>
      <c r="B22" s="158"/>
      <c r="C22" s="142"/>
      <c r="D22" s="158"/>
      <c r="E22" s="21"/>
      <c r="F22" s="162"/>
      <c r="G22" s="21"/>
      <c r="H22" s="162"/>
      <c r="I22" s="21"/>
      <c r="J22" s="162"/>
      <c r="K22" s="21"/>
      <c r="L22" s="28"/>
      <c r="N22" s="12"/>
      <c r="O22" s="12"/>
      <c r="P22" s="12"/>
      <c r="Q22" s="12"/>
      <c r="R22" s="12"/>
      <c r="S22" s="12"/>
      <c r="T22" s="20"/>
      <c r="U22" s="20"/>
      <c r="V22" s="20"/>
    </row>
    <row r="23" spans="1:22" ht="22.5" customHeight="1" x14ac:dyDescent="0.8">
      <c r="A23" s="149" t="s">
        <v>23</v>
      </c>
      <c r="B23" s="158"/>
      <c r="C23" s="142"/>
      <c r="D23" s="158"/>
      <c r="E23" s="21"/>
      <c r="F23" s="162"/>
      <c r="G23" s="21"/>
      <c r="H23" s="162"/>
      <c r="I23" s="21"/>
      <c r="J23" s="162"/>
      <c r="K23" s="21"/>
      <c r="L23" s="28"/>
      <c r="N23" s="12"/>
      <c r="O23" s="12"/>
      <c r="P23" s="12"/>
      <c r="Q23" s="12"/>
      <c r="R23" s="12"/>
      <c r="S23" s="12"/>
      <c r="T23" s="20"/>
      <c r="U23" s="20"/>
      <c r="V23" s="20"/>
    </row>
    <row r="24" spans="1:22" ht="22.5" customHeight="1" x14ac:dyDescent="0.8">
      <c r="A24" s="166"/>
      <c r="B24" s="158"/>
      <c r="C24" s="142"/>
      <c r="D24" s="158"/>
      <c r="E24" s="21"/>
      <c r="F24" s="162"/>
      <c r="G24" s="21"/>
      <c r="H24" s="162"/>
      <c r="I24" s="21"/>
      <c r="J24" s="162"/>
      <c r="K24" s="21"/>
      <c r="L24" s="28"/>
      <c r="N24" s="12"/>
      <c r="O24" s="12"/>
      <c r="P24" s="12"/>
      <c r="Q24" s="12"/>
      <c r="R24" s="12"/>
      <c r="S24" s="12"/>
      <c r="T24" s="20"/>
      <c r="U24" s="20"/>
      <c r="V24" s="20"/>
    </row>
    <row r="25" spans="1:22" s="10" customFormat="1" ht="24" customHeight="1" x14ac:dyDescent="0.8">
      <c r="A25" s="167" t="s">
        <v>24</v>
      </c>
      <c r="B25" s="150"/>
      <c r="C25" s="159"/>
      <c r="D25" s="150"/>
      <c r="E25" s="22"/>
      <c r="F25" s="158"/>
      <c r="G25" s="22"/>
      <c r="H25" s="158"/>
      <c r="I25" s="22"/>
      <c r="J25" s="158"/>
      <c r="K25" s="22"/>
      <c r="L25" s="28"/>
      <c r="M25" s="7"/>
      <c r="N25" s="12"/>
      <c r="O25" s="12"/>
      <c r="P25" s="12"/>
      <c r="Q25" s="12"/>
      <c r="R25" s="12"/>
      <c r="S25" s="12"/>
    </row>
    <row r="26" spans="1:22" ht="22.5" customHeight="1" x14ac:dyDescent="0.8">
      <c r="A26" s="168" t="s">
        <v>25</v>
      </c>
      <c r="B26" s="150"/>
      <c r="C26" s="159">
        <v>19</v>
      </c>
      <c r="D26" s="150"/>
      <c r="E26" s="13">
        <v>1394947389</v>
      </c>
      <c r="F26" s="160"/>
      <c r="G26" s="13">
        <v>1339195173</v>
      </c>
      <c r="H26" s="160"/>
      <c r="I26" s="13">
        <v>1399570544</v>
      </c>
      <c r="J26" s="160"/>
      <c r="K26" s="13">
        <v>1343728377</v>
      </c>
      <c r="L26" s="28"/>
      <c r="N26" s="12"/>
      <c r="O26" s="12"/>
      <c r="P26" s="12"/>
      <c r="Q26" s="12"/>
      <c r="R26" s="12"/>
      <c r="S26" s="12"/>
      <c r="U26" s="12"/>
    </row>
    <row r="27" spans="1:22" ht="22.5" customHeight="1" x14ac:dyDescent="0.8">
      <c r="A27" s="161" t="s">
        <v>26</v>
      </c>
      <c r="B27" s="150"/>
      <c r="C27" s="159">
        <v>20</v>
      </c>
      <c r="D27" s="150"/>
      <c r="E27" s="13">
        <v>84806018</v>
      </c>
      <c r="F27" s="160"/>
      <c r="G27" s="13">
        <v>84966047</v>
      </c>
      <c r="H27" s="160"/>
      <c r="I27" s="13">
        <v>84806018</v>
      </c>
      <c r="J27" s="160"/>
      <c r="K27" s="13">
        <v>85317306</v>
      </c>
      <c r="L27" s="28"/>
      <c r="N27" s="12"/>
      <c r="O27" s="12"/>
      <c r="P27" s="12"/>
      <c r="Q27" s="12"/>
      <c r="R27" s="12"/>
      <c r="S27" s="12"/>
      <c r="U27" s="12"/>
    </row>
    <row r="28" spans="1:22" ht="24" customHeight="1" x14ac:dyDescent="0.8">
      <c r="A28" s="138" t="s">
        <v>27</v>
      </c>
      <c r="B28" s="150"/>
      <c r="C28" s="159"/>
      <c r="D28" s="150"/>
      <c r="E28" s="13">
        <v>6515347</v>
      </c>
      <c r="F28" s="162"/>
      <c r="G28" s="13">
        <v>5325121</v>
      </c>
      <c r="H28" s="160"/>
      <c r="I28" s="13">
        <v>6515347</v>
      </c>
      <c r="J28" s="160"/>
      <c r="K28" s="13">
        <v>5325121</v>
      </c>
      <c r="L28" s="28"/>
      <c r="N28" s="12"/>
      <c r="O28" s="12"/>
      <c r="P28" s="12"/>
      <c r="Q28" s="12"/>
      <c r="R28" s="12"/>
      <c r="S28" s="12"/>
      <c r="U28" s="12"/>
    </row>
    <row r="29" spans="1:22" ht="24" customHeight="1" x14ac:dyDescent="0.8">
      <c r="A29" s="138" t="s">
        <v>28</v>
      </c>
      <c r="B29" s="150"/>
      <c r="C29" s="159"/>
      <c r="D29" s="150"/>
      <c r="E29" s="13"/>
      <c r="F29" s="162"/>
      <c r="G29" s="13"/>
      <c r="H29" s="160"/>
      <c r="I29" s="13"/>
      <c r="J29" s="160"/>
      <c r="K29" s="13"/>
      <c r="L29" s="28"/>
      <c r="N29" s="12"/>
      <c r="O29" s="12"/>
      <c r="P29" s="12"/>
      <c r="Q29" s="12"/>
      <c r="R29" s="12"/>
      <c r="S29" s="12"/>
      <c r="U29" s="12"/>
    </row>
    <row r="30" spans="1:22" ht="24" customHeight="1" x14ac:dyDescent="0.8">
      <c r="A30" s="138" t="s">
        <v>12</v>
      </c>
      <c r="B30" s="150"/>
      <c r="C30" s="159">
        <v>21</v>
      </c>
      <c r="D30" s="150"/>
      <c r="E30" s="13">
        <v>434002</v>
      </c>
      <c r="F30" s="162"/>
      <c r="G30" s="13">
        <v>436865</v>
      </c>
      <c r="H30" s="160"/>
      <c r="I30" s="13">
        <v>434002</v>
      </c>
      <c r="J30" s="162"/>
      <c r="K30" s="13">
        <v>436865</v>
      </c>
      <c r="L30" s="28"/>
      <c r="N30" s="12"/>
      <c r="O30" s="12"/>
      <c r="P30" s="12"/>
      <c r="Q30" s="12"/>
      <c r="R30" s="12"/>
      <c r="S30" s="12"/>
      <c r="U30" s="12"/>
    </row>
    <row r="31" spans="1:22" ht="24" customHeight="1" x14ac:dyDescent="0.8">
      <c r="A31" s="138" t="s">
        <v>29</v>
      </c>
      <c r="B31" s="150"/>
      <c r="C31" s="159">
        <v>10</v>
      </c>
      <c r="D31" s="150"/>
      <c r="E31" s="13">
        <v>11507059</v>
      </c>
      <c r="F31" s="162"/>
      <c r="G31" s="13">
        <v>6595107</v>
      </c>
      <c r="H31" s="160"/>
      <c r="I31" s="13">
        <v>11507059</v>
      </c>
      <c r="J31" s="160"/>
      <c r="K31" s="13">
        <v>6595107</v>
      </c>
      <c r="L31" s="28"/>
      <c r="N31" s="12"/>
      <c r="O31" s="12"/>
      <c r="P31" s="12"/>
      <c r="Q31" s="12"/>
      <c r="R31" s="12"/>
      <c r="S31" s="12"/>
      <c r="U31" s="12"/>
    </row>
    <row r="32" spans="1:22" ht="22.5" customHeight="1" x14ac:dyDescent="0.8">
      <c r="A32" s="161" t="s">
        <v>30</v>
      </c>
      <c r="B32" s="150"/>
      <c r="C32" s="159">
        <v>22</v>
      </c>
      <c r="D32" s="150"/>
      <c r="E32" s="13">
        <v>68948392</v>
      </c>
      <c r="F32" s="160"/>
      <c r="G32" s="13">
        <v>68398493</v>
      </c>
      <c r="H32" s="160"/>
      <c r="I32" s="13">
        <v>63928392</v>
      </c>
      <c r="J32" s="160"/>
      <c r="K32" s="13">
        <v>63098493</v>
      </c>
      <c r="L32" s="28"/>
      <c r="N32" s="12"/>
      <c r="O32" s="12"/>
      <c r="P32" s="12"/>
      <c r="Q32" s="12"/>
      <c r="R32" s="12"/>
      <c r="S32" s="12"/>
      <c r="U32" s="12"/>
    </row>
    <row r="33" spans="1:21" ht="22.5" customHeight="1" x14ac:dyDescent="0.8">
      <c r="A33" s="161" t="s">
        <v>31</v>
      </c>
      <c r="B33" s="150"/>
      <c r="C33" s="159">
        <v>23</v>
      </c>
      <c r="D33" s="150"/>
      <c r="E33" s="13">
        <v>3493217</v>
      </c>
      <c r="F33" s="160"/>
      <c r="G33" s="13">
        <v>3783621</v>
      </c>
      <c r="H33" s="160"/>
      <c r="I33" s="13">
        <v>3418796</v>
      </c>
      <c r="J33" s="160"/>
      <c r="K33" s="13">
        <v>3739815</v>
      </c>
      <c r="L33" s="28"/>
      <c r="N33" s="12"/>
      <c r="O33" s="12"/>
      <c r="P33" s="12"/>
      <c r="Q33" s="12"/>
      <c r="R33" s="12"/>
      <c r="S33" s="12"/>
      <c r="U33" s="12"/>
    </row>
    <row r="34" spans="1:21" ht="22.5" customHeight="1" x14ac:dyDescent="0.8">
      <c r="A34" s="138" t="s">
        <v>32</v>
      </c>
      <c r="B34" s="150"/>
      <c r="C34" s="159">
        <v>24</v>
      </c>
      <c r="D34" s="150"/>
      <c r="E34" s="13">
        <v>2648997</v>
      </c>
      <c r="F34" s="160"/>
      <c r="G34" s="13">
        <v>2026446</v>
      </c>
      <c r="H34" s="160"/>
      <c r="I34" s="13">
        <v>2648363</v>
      </c>
      <c r="J34" s="160"/>
      <c r="K34" s="13">
        <v>2025812</v>
      </c>
      <c r="L34" s="28"/>
      <c r="N34" s="12"/>
      <c r="O34" s="12"/>
      <c r="P34" s="12"/>
      <c r="Q34" s="12"/>
      <c r="R34" s="12"/>
      <c r="S34" s="12"/>
      <c r="U34" s="12"/>
    </row>
    <row r="35" spans="1:21" ht="22.5" customHeight="1" x14ac:dyDescent="0.8">
      <c r="A35" s="169" t="s">
        <v>33</v>
      </c>
      <c r="B35" s="150"/>
      <c r="C35" s="159">
        <v>18</v>
      </c>
      <c r="D35" s="150"/>
      <c r="E35" s="25">
        <v>0</v>
      </c>
      <c r="F35" s="160"/>
      <c r="G35" s="123">
        <v>922138</v>
      </c>
      <c r="H35" s="160"/>
      <c r="I35" s="25">
        <v>0</v>
      </c>
      <c r="J35" s="160"/>
      <c r="K35" s="25">
        <v>246901</v>
      </c>
      <c r="L35" s="28"/>
      <c r="N35" s="12"/>
      <c r="O35" s="12"/>
      <c r="P35" s="12"/>
      <c r="Q35" s="12"/>
      <c r="R35" s="12"/>
      <c r="S35" s="12"/>
      <c r="U35" s="12"/>
    </row>
    <row r="36" spans="1:21" ht="22.5" customHeight="1" x14ac:dyDescent="0.8">
      <c r="A36" s="168" t="s">
        <v>34</v>
      </c>
      <c r="B36" s="150"/>
      <c r="C36" s="159">
        <v>25</v>
      </c>
      <c r="D36" s="150"/>
      <c r="E36" s="13">
        <v>18524343</v>
      </c>
      <c r="F36" s="160"/>
      <c r="G36" s="13">
        <v>19164458</v>
      </c>
      <c r="H36" s="160"/>
      <c r="I36" s="13">
        <v>18524980</v>
      </c>
      <c r="J36" s="160"/>
      <c r="K36" s="13">
        <v>19165460</v>
      </c>
      <c r="L36" s="28"/>
      <c r="N36" s="12"/>
      <c r="O36" s="12"/>
      <c r="P36" s="12"/>
      <c r="Q36" s="12"/>
      <c r="R36" s="12"/>
      <c r="S36" s="12"/>
      <c r="U36" s="12"/>
    </row>
    <row r="37" spans="1:21" ht="22.5" customHeight="1" x14ac:dyDescent="0.8">
      <c r="A37" s="168" t="s">
        <v>35</v>
      </c>
      <c r="B37" s="150"/>
      <c r="C37" s="159">
        <v>26</v>
      </c>
      <c r="D37" s="150"/>
      <c r="E37" s="126">
        <v>17274456</v>
      </c>
      <c r="F37" s="160"/>
      <c r="G37" s="126">
        <v>16520396</v>
      </c>
      <c r="H37" s="160"/>
      <c r="I37" s="18">
        <v>17015748</v>
      </c>
      <c r="J37" s="160"/>
      <c r="K37" s="18">
        <v>16201500</v>
      </c>
      <c r="L37" s="28"/>
      <c r="N37" s="12"/>
      <c r="O37" s="12"/>
      <c r="P37" s="12"/>
      <c r="Q37" s="12"/>
      <c r="R37" s="12"/>
      <c r="S37" s="12"/>
      <c r="U37" s="12"/>
    </row>
    <row r="38" spans="1:21" ht="22.5" customHeight="1" x14ac:dyDescent="0.8">
      <c r="A38" s="170" t="s">
        <v>36</v>
      </c>
      <c r="B38" s="150"/>
      <c r="C38" s="159"/>
      <c r="D38" s="150"/>
      <c r="E38" s="26">
        <f>SUM(E26:E37)</f>
        <v>1609099220</v>
      </c>
      <c r="F38" s="162"/>
      <c r="G38" s="26">
        <f>SUM(G26:G37)</f>
        <v>1547333865</v>
      </c>
      <c r="H38" s="160"/>
      <c r="I38" s="26">
        <f>SUM(I26:I37)</f>
        <v>1608369249</v>
      </c>
      <c r="J38" s="162"/>
      <c r="K38" s="26">
        <f>SUM(K26:K37)</f>
        <v>1545880757</v>
      </c>
      <c r="L38" s="28"/>
      <c r="N38" s="12"/>
      <c r="O38" s="12"/>
      <c r="P38" s="12"/>
      <c r="Q38" s="12"/>
      <c r="R38" s="12"/>
      <c r="S38" s="12"/>
      <c r="U38" s="12"/>
    </row>
    <row r="39" spans="1:21" ht="22.5" customHeight="1" x14ac:dyDescent="0.8">
      <c r="A39" s="171"/>
      <c r="B39" s="150"/>
      <c r="C39" s="159"/>
      <c r="D39" s="150"/>
      <c r="F39" s="172"/>
      <c r="G39" s="27"/>
      <c r="H39" s="172"/>
      <c r="J39" s="160"/>
      <c r="K39" s="27"/>
      <c r="N39" s="12"/>
      <c r="O39" s="12"/>
      <c r="P39" s="12"/>
      <c r="Q39" s="12"/>
      <c r="R39" s="12"/>
      <c r="S39" s="12"/>
    </row>
    <row r="40" spans="1:21" ht="19.5" customHeight="1" x14ac:dyDescent="0.8">
      <c r="A40" s="140" t="s">
        <v>0</v>
      </c>
      <c r="B40" s="141"/>
      <c r="C40" s="142"/>
      <c r="D40" s="141"/>
      <c r="E40" s="3"/>
      <c r="F40" s="143"/>
      <c r="G40" s="143"/>
      <c r="H40" s="144"/>
      <c r="I40" s="3"/>
      <c r="J40" s="141"/>
      <c r="K40" s="141"/>
      <c r="N40" s="12"/>
      <c r="O40" s="12"/>
      <c r="P40" s="12"/>
      <c r="Q40" s="12"/>
      <c r="R40" s="12"/>
      <c r="S40" s="12"/>
    </row>
    <row r="41" spans="1:21" ht="23" x14ac:dyDescent="0.8">
      <c r="A41" s="140" t="s">
        <v>1</v>
      </c>
      <c r="B41" s="141"/>
      <c r="C41" s="142"/>
      <c r="D41" s="141"/>
      <c r="E41" s="3"/>
      <c r="F41" s="143"/>
      <c r="G41" s="143"/>
      <c r="H41" s="144"/>
      <c r="I41" s="3"/>
      <c r="J41" s="141"/>
      <c r="K41" s="141"/>
      <c r="N41" s="12"/>
      <c r="O41" s="12"/>
      <c r="P41" s="12"/>
      <c r="Q41" s="12"/>
      <c r="R41" s="12"/>
      <c r="S41" s="12"/>
    </row>
    <row r="42" spans="1:21" ht="19.5" customHeight="1" x14ac:dyDescent="0.8">
      <c r="A42" s="141"/>
      <c r="B42" s="141"/>
      <c r="C42" s="142"/>
      <c r="D42" s="141"/>
      <c r="E42" s="3"/>
      <c r="F42" s="143"/>
      <c r="G42" s="143"/>
      <c r="H42" s="144"/>
      <c r="I42" s="3"/>
      <c r="J42" s="141"/>
      <c r="K42" s="141"/>
      <c r="N42" s="12"/>
      <c r="O42" s="12"/>
      <c r="P42" s="12"/>
      <c r="Q42" s="12"/>
      <c r="R42" s="12"/>
      <c r="S42" s="12"/>
    </row>
    <row r="43" spans="1:21" s="1" customFormat="1" ht="19.5" customHeight="1" x14ac:dyDescent="0.8">
      <c r="A43" s="141"/>
      <c r="B43" s="141"/>
      <c r="C43" s="146"/>
      <c r="D43" s="141"/>
      <c r="E43" s="288" t="s">
        <v>2</v>
      </c>
      <c r="F43" s="288"/>
      <c r="G43" s="288"/>
      <c r="H43" s="173"/>
      <c r="I43" s="291" t="s">
        <v>3</v>
      </c>
      <c r="J43" s="291"/>
      <c r="K43" s="291"/>
      <c r="L43" s="4"/>
      <c r="M43" s="7"/>
      <c r="N43" s="12"/>
      <c r="O43" s="12"/>
      <c r="P43" s="12"/>
      <c r="Q43" s="12"/>
      <c r="R43" s="12"/>
      <c r="S43" s="12"/>
    </row>
    <row r="44" spans="1:21" ht="19.5" customHeight="1" x14ac:dyDescent="0.8">
      <c r="A44" s="150"/>
      <c r="B44" s="150"/>
      <c r="C44" s="159"/>
      <c r="D44" s="150"/>
      <c r="E44" s="147" t="s">
        <v>4</v>
      </c>
      <c r="F44" s="147"/>
      <c r="G44" s="147" t="s">
        <v>5</v>
      </c>
      <c r="H44" s="148"/>
      <c r="I44" s="147" t="s">
        <v>4</v>
      </c>
      <c r="J44" s="147"/>
      <c r="K44" s="147" t="s">
        <v>5</v>
      </c>
      <c r="N44" s="12"/>
      <c r="O44" s="12"/>
      <c r="P44" s="12"/>
      <c r="Q44" s="12"/>
      <c r="R44" s="12"/>
      <c r="S44" s="12"/>
    </row>
    <row r="45" spans="1:21" ht="19.5" customHeight="1" x14ac:dyDescent="0.8">
      <c r="A45" s="149" t="s">
        <v>23</v>
      </c>
      <c r="B45" s="150"/>
      <c r="C45" s="151" t="s">
        <v>7</v>
      </c>
      <c r="D45" s="150"/>
      <c r="E45" s="152">
        <v>2565</v>
      </c>
      <c r="F45" s="153"/>
      <c r="G45" s="152">
        <v>2564</v>
      </c>
      <c r="H45" s="144"/>
      <c r="I45" s="152">
        <v>2565</v>
      </c>
      <c r="J45" s="153"/>
      <c r="K45" s="152">
        <v>2564</v>
      </c>
      <c r="N45" s="12"/>
      <c r="O45" s="12"/>
      <c r="P45" s="12"/>
      <c r="Q45" s="12"/>
      <c r="R45" s="12"/>
      <c r="S45" s="12"/>
    </row>
    <row r="46" spans="1:21" ht="19.5" customHeight="1" x14ac:dyDescent="0.8">
      <c r="A46" s="154"/>
      <c r="B46" s="154"/>
      <c r="C46" s="155"/>
      <c r="D46" s="156"/>
      <c r="E46" s="290" t="s">
        <v>8</v>
      </c>
      <c r="F46" s="290"/>
      <c r="G46" s="290"/>
      <c r="H46" s="290"/>
      <c r="I46" s="290"/>
      <c r="J46" s="290"/>
      <c r="K46" s="290"/>
      <c r="N46" s="12"/>
      <c r="O46" s="12"/>
      <c r="P46" s="12"/>
      <c r="Q46" s="12"/>
      <c r="R46" s="12"/>
      <c r="S46" s="12"/>
    </row>
    <row r="47" spans="1:21" ht="22.5" customHeight="1" x14ac:dyDescent="0.8">
      <c r="A47" s="174" t="s">
        <v>37</v>
      </c>
      <c r="B47" s="150"/>
      <c r="C47" s="159"/>
      <c r="D47" s="150"/>
      <c r="F47" s="172"/>
      <c r="G47" s="27"/>
      <c r="H47" s="172"/>
      <c r="J47" s="160"/>
      <c r="K47" s="16"/>
      <c r="N47" s="12"/>
      <c r="O47" s="12"/>
      <c r="P47" s="12"/>
      <c r="Q47" s="12"/>
      <c r="R47" s="12"/>
      <c r="S47" s="12"/>
    </row>
    <row r="48" spans="1:21" ht="22.5" customHeight="1" x14ac:dyDescent="0.8">
      <c r="A48" s="175" t="s">
        <v>38</v>
      </c>
      <c r="B48" s="150"/>
      <c r="C48" s="159"/>
      <c r="D48" s="150"/>
      <c r="F48" s="172"/>
      <c r="G48" s="27"/>
      <c r="H48" s="172"/>
      <c r="J48" s="160"/>
      <c r="K48" s="16"/>
      <c r="N48" s="12"/>
      <c r="O48" s="12"/>
      <c r="P48" s="12"/>
      <c r="Q48" s="12"/>
      <c r="R48" s="12"/>
      <c r="S48" s="12"/>
    </row>
    <row r="49" spans="1:21" ht="22.5" customHeight="1" x14ac:dyDescent="0.8">
      <c r="A49" s="175" t="s">
        <v>39</v>
      </c>
      <c r="B49" s="150"/>
      <c r="C49" s="159"/>
      <c r="D49" s="150"/>
      <c r="F49" s="172"/>
      <c r="G49" s="27"/>
      <c r="H49" s="172"/>
      <c r="J49" s="160"/>
      <c r="K49" s="16"/>
      <c r="N49" s="12"/>
      <c r="O49" s="12"/>
      <c r="P49" s="12"/>
      <c r="Q49" s="12"/>
      <c r="R49" s="12"/>
      <c r="S49" s="12"/>
    </row>
    <row r="50" spans="1:21" ht="22.5" customHeight="1" x14ac:dyDescent="0.8">
      <c r="A50" s="163" t="s">
        <v>203</v>
      </c>
      <c r="B50" s="150"/>
      <c r="C50" s="159"/>
      <c r="D50" s="150"/>
      <c r="F50" s="172"/>
      <c r="G50" s="27"/>
      <c r="H50" s="172"/>
      <c r="J50" s="160"/>
      <c r="K50" s="16"/>
      <c r="N50" s="12"/>
      <c r="O50" s="12"/>
      <c r="P50" s="12"/>
      <c r="Q50" s="12"/>
      <c r="R50" s="12"/>
      <c r="S50" s="12"/>
    </row>
    <row r="51" spans="1:21" ht="22.5" customHeight="1" x14ac:dyDescent="0.8">
      <c r="A51" s="176" t="s">
        <v>202</v>
      </c>
      <c r="B51" s="150"/>
      <c r="C51" s="159"/>
      <c r="D51" s="150"/>
      <c r="F51" s="172"/>
      <c r="G51" s="27"/>
      <c r="H51" s="172"/>
      <c r="J51" s="160"/>
      <c r="K51" s="16"/>
      <c r="N51" s="12"/>
      <c r="O51" s="12"/>
      <c r="P51" s="12"/>
      <c r="Q51" s="12"/>
      <c r="R51" s="12"/>
      <c r="S51" s="12"/>
    </row>
    <row r="52" spans="1:21" ht="22.5" customHeight="1" thickBot="1" x14ac:dyDescent="0.85">
      <c r="A52" s="150" t="s">
        <v>201</v>
      </c>
      <c r="B52" s="150"/>
      <c r="C52" s="159">
        <v>29</v>
      </c>
      <c r="D52" s="150"/>
      <c r="E52" s="29">
        <v>92939054</v>
      </c>
      <c r="F52" s="13"/>
      <c r="G52" s="29">
        <v>92021137</v>
      </c>
      <c r="H52" s="13"/>
      <c r="I52" s="29">
        <v>92939054</v>
      </c>
      <c r="J52" s="13"/>
      <c r="K52" s="29">
        <v>92021137</v>
      </c>
      <c r="L52" s="28"/>
      <c r="N52" s="12"/>
      <c r="O52" s="12"/>
      <c r="P52" s="12"/>
      <c r="Q52" s="12"/>
      <c r="R52" s="12"/>
      <c r="S52" s="12"/>
      <c r="U52" s="12"/>
    </row>
    <row r="53" spans="1:21" ht="25.5" customHeight="1" thickTop="1" x14ac:dyDescent="0.8">
      <c r="A53" s="177" t="s">
        <v>40</v>
      </c>
      <c r="B53" s="150"/>
      <c r="C53" s="159"/>
      <c r="D53" s="150"/>
      <c r="E53" s="13"/>
      <c r="F53" s="160"/>
      <c r="G53" s="13"/>
      <c r="H53" s="160"/>
      <c r="I53" s="13"/>
      <c r="J53" s="160"/>
      <c r="K53" s="13"/>
      <c r="N53" s="12"/>
      <c r="O53" s="12"/>
      <c r="P53" s="12"/>
      <c r="Q53" s="12"/>
      <c r="R53" s="12"/>
      <c r="S53" s="12"/>
      <c r="U53" s="12"/>
    </row>
    <row r="54" spans="1:21" ht="22.5" customHeight="1" x14ac:dyDescent="0.8">
      <c r="A54" s="177" t="s">
        <v>41</v>
      </c>
      <c r="B54" s="150"/>
      <c r="C54" s="159">
        <v>29</v>
      </c>
      <c r="D54" s="150"/>
      <c r="E54" s="11">
        <v>91791731</v>
      </c>
      <c r="F54" s="160"/>
      <c r="G54" s="11">
        <v>91791731</v>
      </c>
      <c r="H54" s="160"/>
      <c r="I54" s="11">
        <v>91791731</v>
      </c>
      <c r="J54" s="160"/>
      <c r="K54" s="11">
        <v>91791731</v>
      </c>
      <c r="L54" s="28"/>
      <c r="N54" s="12"/>
      <c r="O54" s="12"/>
      <c r="P54" s="12"/>
      <c r="Q54" s="12"/>
      <c r="R54" s="12"/>
      <c r="S54" s="12"/>
      <c r="U54" s="12"/>
    </row>
    <row r="55" spans="1:21" ht="22.5" customHeight="1" x14ac:dyDescent="0.8">
      <c r="A55" s="161" t="s">
        <v>42</v>
      </c>
      <c r="B55" s="150"/>
      <c r="C55" s="159"/>
      <c r="D55" s="150"/>
      <c r="E55" s="11">
        <v>43344840</v>
      </c>
      <c r="F55" s="160"/>
      <c r="G55" s="11">
        <v>43344840</v>
      </c>
      <c r="H55" s="160"/>
      <c r="I55" s="11">
        <v>43344840</v>
      </c>
      <c r="J55" s="160"/>
      <c r="K55" s="11">
        <v>43344840</v>
      </c>
      <c r="L55" s="28"/>
      <c r="N55" s="12"/>
      <c r="O55" s="12"/>
      <c r="P55" s="12"/>
      <c r="Q55" s="12"/>
      <c r="R55" s="12"/>
      <c r="S55" s="12"/>
      <c r="U55" s="12"/>
    </row>
    <row r="56" spans="1:21" ht="22.5" customHeight="1" x14ac:dyDescent="0.8">
      <c r="A56" s="161" t="s">
        <v>43</v>
      </c>
      <c r="B56" s="150"/>
      <c r="C56" s="159"/>
      <c r="D56" s="150"/>
      <c r="E56" s="11">
        <v>3903285</v>
      </c>
      <c r="F56" s="160"/>
      <c r="G56" s="11">
        <v>5172257</v>
      </c>
      <c r="H56" s="160"/>
      <c r="I56" s="11">
        <v>4857576</v>
      </c>
      <c r="J56" s="160"/>
      <c r="K56" s="11">
        <v>6117180</v>
      </c>
      <c r="L56" s="28"/>
      <c r="N56" s="12"/>
      <c r="O56" s="12"/>
      <c r="P56" s="12"/>
      <c r="Q56" s="12"/>
      <c r="R56" s="12"/>
      <c r="S56" s="12"/>
      <c r="U56" s="12"/>
    </row>
    <row r="57" spans="1:21" ht="22.5" customHeight="1" x14ac:dyDescent="0.8">
      <c r="A57" s="175" t="s">
        <v>44</v>
      </c>
      <c r="B57" s="150"/>
      <c r="C57" s="159"/>
      <c r="D57" s="150"/>
      <c r="E57" s="13"/>
      <c r="F57" s="160"/>
      <c r="G57" s="13"/>
      <c r="H57" s="160"/>
      <c r="I57" s="13"/>
      <c r="J57" s="160"/>
      <c r="K57" s="13"/>
      <c r="L57" s="28"/>
      <c r="N57" s="12"/>
      <c r="O57" s="12"/>
      <c r="P57" s="12"/>
      <c r="Q57" s="12"/>
      <c r="R57" s="12"/>
      <c r="S57" s="12"/>
      <c r="U57" s="12"/>
    </row>
    <row r="58" spans="1:21" ht="22.5" customHeight="1" x14ac:dyDescent="0.8">
      <c r="A58" s="175" t="s">
        <v>45</v>
      </c>
      <c r="B58" s="150"/>
      <c r="C58" s="159"/>
      <c r="D58" s="150"/>
      <c r="E58" s="13"/>
      <c r="F58" s="160"/>
      <c r="G58" s="13"/>
      <c r="H58" s="160"/>
      <c r="I58" s="13"/>
      <c r="J58" s="160"/>
      <c r="K58" s="13"/>
      <c r="L58" s="28"/>
      <c r="N58" s="12"/>
      <c r="O58" s="12"/>
      <c r="P58" s="12"/>
      <c r="Q58" s="12"/>
      <c r="R58" s="12"/>
      <c r="S58" s="12"/>
      <c r="U58" s="12"/>
    </row>
    <row r="59" spans="1:21" ht="22.5" customHeight="1" x14ac:dyDescent="0.8">
      <c r="A59" s="175" t="s">
        <v>46</v>
      </c>
      <c r="B59" s="150"/>
      <c r="C59" s="159">
        <v>30</v>
      </c>
      <c r="D59" s="150"/>
      <c r="E59" s="11">
        <v>10091000</v>
      </c>
      <c r="F59" s="160"/>
      <c r="G59" s="11">
        <v>10091000</v>
      </c>
      <c r="H59" s="160"/>
      <c r="I59" s="11">
        <v>10091000</v>
      </c>
      <c r="J59" s="160"/>
      <c r="K59" s="11">
        <v>10091000</v>
      </c>
      <c r="L59" s="28"/>
      <c r="N59" s="12"/>
      <c r="O59" s="12"/>
      <c r="P59" s="12"/>
      <c r="Q59" s="12"/>
      <c r="R59" s="12"/>
      <c r="S59" s="12"/>
      <c r="U59" s="12"/>
    </row>
    <row r="60" spans="1:21" ht="22.5" customHeight="1" x14ac:dyDescent="0.8">
      <c r="A60" s="175" t="s">
        <v>47</v>
      </c>
      <c r="B60" s="150"/>
      <c r="C60" s="159"/>
      <c r="D60" s="150"/>
      <c r="E60" s="17">
        <v>63731551</v>
      </c>
      <c r="F60" s="160"/>
      <c r="G60" s="17">
        <v>60434727</v>
      </c>
      <c r="H60" s="160"/>
      <c r="I60" s="17">
        <v>59694422</v>
      </c>
      <c r="J60" s="160"/>
      <c r="K60" s="17">
        <v>56452285</v>
      </c>
      <c r="L60" s="28"/>
      <c r="N60" s="12"/>
      <c r="O60" s="12"/>
      <c r="P60" s="12"/>
      <c r="Q60" s="12"/>
      <c r="R60" s="12"/>
      <c r="S60" s="12"/>
      <c r="U60" s="12"/>
    </row>
    <row r="61" spans="1:21" ht="22.5" customHeight="1" x14ac:dyDescent="0.8">
      <c r="A61" s="178" t="s">
        <v>48</v>
      </c>
      <c r="B61" s="150"/>
      <c r="C61" s="159"/>
      <c r="D61" s="150"/>
      <c r="E61" s="21">
        <f>SUM(E54:E60)</f>
        <v>212862407</v>
      </c>
      <c r="F61" s="162"/>
      <c r="G61" s="21">
        <f>SUM(G54:G60)</f>
        <v>210834555</v>
      </c>
      <c r="H61" s="162"/>
      <c r="I61" s="21">
        <f>SUM(I54:I60)</f>
        <v>209779569</v>
      </c>
      <c r="J61" s="162"/>
      <c r="K61" s="21">
        <f>SUM(K54:K60)</f>
        <v>207797036</v>
      </c>
      <c r="L61" s="28"/>
      <c r="N61" s="12"/>
      <c r="O61" s="12"/>
      <c r="P61" s="12"/>
      <c r="Q61" s="12"/>
      <c r="R61" s="12"/>
      <c r="S61" s="12"/>
      <c r="U61" s="12"/>
    </row>
    <row r="62" spans="1:21" ht="22.5" customHeight="1" x14ac:dyDescent="0.8">
      <c r="A62" s="161" t="s">
        <v>49</v>
      </c>
      <c r="B62" s="150"/>
      <c r="C62" s="159"/>
      <c r="D62" s="150"/>
      <c r="E62" s="18">
        <v>1135</v>
      </c>
      <c r="F62" s="160"/>
      <c r="G62" s="18">
        <v>1140</v>
      </c>
      <c r="H62" s="160"/>
      <c r="I62" s="31">
        <v>0</v>
      </c>
      <c r="J62" s="179"/>
      <c r="K62" s="31">
        <v>0</v>
      </c>
      <c r="L62" s="28"/>
      <c r="N62" s="12"/>
      <c r="O62" s="12"/>
      <c r="P62" s="12"/>
      <c r="Q62" s="12"/>
      <c r="R62" s="12"/>
      <c r="S62" s="12"/>
      <c r="U62" s="12"/>
    </row>
    <row r="63" spans="1:21" ht="22.5" customHeight="1" x14ac:dyDescent="0.8">
      <c r="A63" s="178" t="s">
        <v>50</v>
      </c>
      <c r="B63" s="150"/>
      <c r="C63" s="159"/>
      <c r="D63" s="150"/>
      <c r="E63" s="22">
        <f>SUM(E61:E62)</f>
        <v>212863542</v>
      </c>
      <c r="F63" s="162"/>
      <c r="G63" s="22">
        <f>SUM(G61:G62)</f>
        <v>210835695</v>
      </c>
      <c r="H63" s="162"/>
      <c r="I63" s="22">
        <f>SUM(I61:I62)</f>
        <v>209779569</v>
      </c>
      <c r="J63" s="162"/>
      <c r="K63" s="22">
        <f>SUM(K61:K62)</f>
        <v>207797036</v>
      </c>
      <c r="L63" s="28"/>
      <c r="N63" s="12"/>
      <c r="O63" s="12"/>
      <c r="P63" s="12"/>
      <c r="Q63" s="12"/>
      <c r="R63" s="12"/>
      <c r="S63" s="12"/>
      <c r="U63" s="12"/>
    </row>
    <row r="64" spans="1:21" ht="25.5" customHeight="1" thickBot="1" x14ac:dyDescent="0.85">
      <c r="A64" s="178" t="s">
        <v>51</v>
      </c>
      <c r="B64" s="150"/>
      <c r="C64" s="159"/>
      <c r="D64" s="150"/>
      <c r="E64" s="33">
        <f>E38+E63</f>
        <v>1821962762</v>
      </c>
      <c r="F64" s="162"/>
      <c r="G64" s="33">
        <f>G38+G63</f>
        <v>1758169560</v>
      </c>
      <c r="H64" s="162"/>
      <c r="I64" s="33">
        <f>I38+I63</f>
        <v>1818148818</v>
      </c>
      <c r="J64" s="162"/>
      <c r="K64" s="33">
        <f>K38+K63</f>
        <v>1753677793</v>
      </c>
      <c r="L64" s="28"/>
      <c r="N64" s="12"/>
      <c r="O64" s="12"/>
      <c r="P64" s="12"/>
      <c r="Q64" s="12"/>
      <c r="R64" s="12"/>
      <c r="S64" s="12"/>
      <c r="U64" s="12"/>
    </row>
    <row r="65" spans="1:11" s="34" customFormat="1" ht="22.5" customHeight="1" thickTop="1" x14ac:dyDescent="0.8">
      <c r="A65" s="180"/>
      <c r="B65" s="181"/>
      <c r="C65" s="180"/>
      <c r="D65" s="182"/>
      <c r="E65" s="30"/>
      <c r="F65" s="180"/>
      <c r="G65" s="30"/>
      <c r="H65" s="183"/>
      <c r="I65" s="30"/>
      <c r="J65" s="182"/>
      <c r="K65" s="30"/>
    </row>
    <row r="66" spans="1:11" s="34" customFormat="1" ht="22.5" customHeight="1" x14ac:dyDescent="0.8">
      <c r="A66" s="180"/>
      <c r="B66" s="181"/>
      <c r="C66" s="180"/>
      <c r="D66" s="182"/>
      <c r="E66" s="30"/>
      <c r="F66" s="180"/>
      <c r="G66" s="30"/>
      <c r="H66" s="183"/>
      <c r="I66" s="30"/>
      <c r="J66" s="182"/>
      <c r="K66" s="184"/>
    </row>
    <row r="67" spans="1:11" s="34" customFormat="1" ht="22.5" customHeight="1" x14ac:dyDescent="0.8">
      <c r="A67" s="180"/>
      <c r="B67" s="181"/>
      <c r="C67" s="180"/>
      <c r="D67" s="182"/>
      <c r="E67" s="30"/>
      <c r="F67" s="180"/>
      <c r="G67" s="183"/>
      <c r="H67" s="183"/>
      <c r="I67" s="183"/>
      <c r="J67" s="182"/>
      <c r="K67" s="184"/>
    </row>
    <row r="68" spans="1:11" s="34" customFormat="1" ht="22.5" customHeight="1" x14ac:dyDescent="0.8">
      <c r="A68" s="180"/>
      <c r="B68" s="181"/>
      <c r="C68" s="180"/>
      <c r="D68" s="182"/>
      <c r="E68" s="30"/>
      <c r="F68" s="180"/>
      <c r="G68" s="183"/>
      <c r="H68" s="183"/>
      <c r="I68" s="183"/>
      <c r="J68" s="182"/>
      <c r="K68" s="184"/>
    </row>
    <row r="69" spans="1:11" s="34" customFormat="1" ht="22.5" customHeight="1" x14ac:dyDescent="0.8">
      <c r="A69" s="180"/>
      <c r="B69" s="181"/>
      <c r="C69" s="180"/>
      <c r="D69" s="182"/>
      <c r="E69" s="30"/>
      <c r="F69" s="180"/>
      <c r="G69" s="183"/>
      <c r="H69" s="183"/>
      <c r="I69" s="183"/>
      <c r="J69" s="182"/>
      <c r="K69" s="184"/>
    </row>
    <row r="70" spans="1:11" s="34" customFormat="1" ht="22.5" customHeight="1" x14ac:dyDescent="0.8">
      <c r="A70" s="180"/>
      <c r="B70" s="181"/>
      <c r="C70" s="180"/>
      <c r="D70" s="182"/>
      <c r="E70" s="30"/>
      <c r="F70" s="180"/>
      <c r="G70" s="183"/>
      <c r="H70" s="183"/>
      <c r="I70" s="183"/>
      <c r="J70" s="182"/>
      <c r="K70" s="184"/>
    </row>
    <row r="71" spans="1:11" s="34" customFormat="1" ht="22.5" customHeight="1" x14ac:dyDescent="0.8">
      <c r="A71" s="180"/>
      <c r="B71" s="181"/>
      <c r="C71" s="180"/>
      <c r="D71" s="182"/>
      <c r="E71" s="30"/>
      <c r="F71" s="180"/>
      <c r="G71" s="183"/>
      <c r="H71" s="183"/>
      <c r="I71" s="183"/>
      <c r="J71" s="182"/>
      <c r="K71" s="184"/>
    </row>
    <row r="72" spans="1:11" s="34" customFormat="1" ht="22.5" customHeight="1" x14ac:dyDescent="0.8">
      <c r="A72" s="180"/>
      <c r="B72" s="185"/>
      <c r="C72" s="180"/>
      <c r="D72" s="182"/>
      <c r="E72" s="30"/>
      <c r="F72" s="180"/>
      <c r="G72" s="186"/>
      <c r="H72" s="186"/>
      <c r="I72" s="186"/>
      <c r="J72" s="182"/>
      <c r="K72" s="184"/>
    </row>
    <row r="73" spans="1:11" s="34" customFormat="1" ht="22.5" customHeight="1" x14ac:dyDescent="0.8">
      <c r="A73" s="180"/>
      <c r="B73" s="181" t="s">
        <v>52</v>
      </c>
      <c r="C73" s="180"/>
      <c r="D73" s="182"/>
      <c r="E73" s="30"/>
      <c r="F73" s="180"/>
      <c r="G73" s="287" t="s">
        <v>53</v>
      </c>
      <c r="H73" s="287"/>
      <c r="I73" s="287"/>
      <c r="J73" s="182"/>
      <c r="K73" s="184"/>
    </row>
    <row r="74" spans="1:11" s="34" customFormat="1" ht="22.5" customHeight="1" x14ac:dyDescent="0.8">
      <c r="A74" s="180"/>
      <c r="B74" s="181" t="s">
        <v>54</v>
      </c>
      <c r="C74" s="180"/>
      <c r="D74" s="182"/>
      <c r="E74" s="30"/>
      <c r="F74" s="180"/>
      <c r="G74" s="287" t="s">
        <v>55</v>
      </c>
      <c r="H74" s="287"/>
      <c r="I74" s="287"/>
      <c r="J74" s="182"/>
      <c r="K74" s="184"/>
    </row>
    <row r="75" spans="1:11" s="34" customFormat="1" ht="22.5" customHeight="1" x14ac:dyDescent="0.8">
      <c r="A75" s="180"/>
      <c r="B75" s="180"/>
      <c r="C75" s="180"/>
      <c r="D75" s="182"/>
      <c r="E75" s="30"/>
      <c r="F75" s="180"/>
      <c r="G75" s="180"/>
      <c r="H75" s="180"/>
      <c r="I75" s="180"/>
      <c r="J75" s="182"/>
      <c r="K75" s="184"/>
    </row>
    <row r="77" spans="1:11" ht="19.5" customHeight="1" x14ac:dyDescent="0.8">
      <c r="E77" s="28">
        <f>+E64-E21</f>
        <v>0</v>
      </c>
      <c r="G77" s="28">
        <f>+G64-G21</f>
        <v>0</v>
      </c>
      <c r="H77" s="28">
        <f>+H64-H21</f>
        <v>0</v>
      </c>
      <c r="I77" s="28">
        <f>+I64-I21</f>
        <v>0</v>
      </c>
      <c r="J77" s="28">
        <f>+J64-J21</f>
        <v>0</v>
      </c>
      <c r="K77" s="28">
        <f>+K64-K21</f>
        <v>0</v>
      </c>
    </row>
  </sheetData>
  <mergeCells count="8">
    <mergeCell ref="G73:I73"/>
    <mergeCell ref="G74:I74"/>
    <mergeCell ref="E4:H4"/>
    <mergeCell ref="I4:K4"/>
    <mergeCell ref="E7:K7"/>
    <mergeCell ref="I43:K43"/>
    <mergeCell ref="E46:K46"/>
    <mergeCell ref="E43:G43"/>
  </mergeCells>
  <pageMargins left="0.8" right="0.8" top="0.48" bottom="0.5" header="0.4" footer="0.5"/>
  <pageSetup paperSize="9" scale="68" firstPageNumber="7" fitToHeight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3D130-FE54-4DB0-8C7F-5022A81182E7}">
  <dimension ref="A1:U87"/>
  <sheetViews>
    <sheetView tabSelected="1" view="pageBreakPreview" topLeftCell="A80" zoomScale="70" zoomScaleNormal="85" zoomScaleSheetLayoutView="100" workbookViewId="0">
      <selection activeCell="B15" sqref="B15"/>
    </sheetView>
  </sheetViews>
  <sheetFormatPr defaultColWidth="9.08984375" defaultRowHeight="23" x14ac:dyDescent="0.8"/>
  <cols>
    <col min="1" max="1" width="12.453125" style="150" customWidth="1"/>
    <col min="2" max="2" width="53.81640625" style="150" customWidth="1"/>
    <col min="3" max="3" width="8.7265625" style="159" customWidth="1"/>
    <col min="4" max="4" width="0.90625" style="150" customWidth="1"/>
    <col min="5" max="5" width="15.6328125" style="150" customWidth="1"/>
    <col min="6" max="6" width="0.90625" style="150" customWidth="1"/>
    <col min="7" max="7" width="15.6328125" style="150" customWidth="1"/>
    <col min="8" max="8" width="0.90625" style="150" customWidth="1"/>
    <col min="9" max="9" width="15.6328125" style="150" customWidth="1"/>
    <col min="10" max="10" width="0.90625" style="150" customWidth="1"/>
    <col min="11" max="11" width="15.6328125" style="150" customWidth="1"/>
    <col min="12" max="12" width="3.90625" style="7" customWidth="1"/>
    <col min="13" max="13" width="9.08984375" style="7"/>
    <col min="14" max="14" width="3.7265625" style="7" customWidth="1"/>
    <col min="15" max="15" width="9.08984375" style="7"/>
    <col min="16" max="16" width="3.08984375" style="7" customWidth="1"/>
    <col min="17" max="17" width="9.08984375" style="7"/>
    <col min="18" max="18" width="3.26953125" style="7" customWidth="1"/>
    <col min="19" max="19" width="9.08984375" style="7"/>
    <col min="20" max="20" width="2.90625" style="7" customWidth="1"/>
    <col min="21" max="16384" width="9.08984375" style="7"/>
  </cols>
  <sheetData>
    <row r="1" spans="1:21" x14ac:dyDescent="0.8">
      <c r="A1" s="141" t="s">
        <v>0</v>
      </c>
      <c r="E1" s="188"/>
      <c r="F1" s="188"/>
      <c r="G1" s="188"/>
      <c r="H1" s="189"/>
      <c r="I1" s="190"/>
      <c r="J1" s="188"/>
      <c r="K1" s="190"/>
    </row>
    <row r="2" spans="1:21" x14ac:dyDescent="0.8">
      <c r="A2" s="191" t="s">
        <v>56</v>
      </c>
      <c r="E2" s="188"/>
      <c r="F2" s="188"/>
      <c r="G2" s="188"/>
      <c r="H2" s="189"/>
      <c r="I2" s="190"/>
      <c r="J2" s="188"/>
      <c r="K2" s="190"/>
    </row>
    <row r="3" spans="1:21" ht="16.5" customHeight="1" x14ac:dyDescent="0.8">
      <c r="A3" s="141"/>
      <c r="B3" s="141"/>
      <c r="C3" s="142"/>
      <c r="D3" s="141"/>
      <c r="E3" s="192"/>
      <c r="F3" s="141"/>
      <c r="G3" s="192"/>
      <c r="I3" s="192"/>
      <c r="J3" s="141"/>
      <c r="K3" s="192"/>
    </row>
    <row r="4" spans="1:21" ht="20.149999999999999" customHeight="1" x14ac:dyDescent="0.8">
      <c r="A4" s="158"/>
      <c r="B4" s="141"/>
      <c r="C4" s="142"/>
      <c r="D4" s="141"/>
      <c r="E4" s="291" t="s">
        <v>2</v>
      </c>
      <c r="F4" s="291"/>
      <c r="G4" s="291"/>
      <c r="H4" s="193"/>
      <c r="I4" s="291" t="s">
        <v>3</v>
      </c>
      <c r="J4" s="291"/>
      <c r="K4" s="291"/>
    </row>
    <row r="5" spans="1:21" ht="21" customHeight="1" x14ac:dyDescent="0.8">
      <c r="A5" s="163"/>
      <c r="E5" s="292" t="s">
        <v>57</v>
      </c>
      <c r="F5" s="292"/>
      <c r="G5" s="292"/>
      <c r="H5" s="193"/>
      <c r="I5" s="292" t="s">
        <v>57</v>
      </c>
      <c r="J5" s="292"/>
      <c r="K5" s="292"/>
    </row>
    <row r="6" spans="1:21" ht="21" customHeight="1" x14ac:dyDescent="0.8">
      <c r="A6" s="163"/>
      <c r="E6" s="292" t="s">
        <v>58</v>
      </c>
      <c r="F6" s="292"/>
      <c r="G6" s="292"/>
      <c r="H6" s="193"/>
      <c r="I6" s="292" t="s">
        <v>58</v>
      </c>
      <c r="J6" s="292"/>
      <c r="K6" s="292"/>
    </row>
    <row r="7" spans="1:21" ht="20.149999999999999" customHeight="1" x14ac:dyDescent="0.8">
      <c r="C7" s="151"/>
      <c r="E7" s="194">
        <v>2565</v>
      </c>
      <c r="F7" s="195"/>
      <c r="G7" s="194">
        <v>2564</v>
      </c>
      <c r="H7" s="196"/>
      <c r="I7" s="194">
        <v>2565</v>
      </c>
      <c r="J7" s="195"/>
      <c r="K7" s="194">
        <v>2564</v>
      </c>
    </row>
    <row r="8" spans="1:21" ht="20.149999999999999" customHeight="1" x14ac:dyDescent="0.8">
      <c r="E8" s="294" t="s">
        <v>8</v>
      </c>
      <c r="F8" s="294"/>
      <c r="G8" s="294"/>
      <c r="H8" s="294"/>
      <c r="I8" s="294"/>
      <c r="J8" s="294"/>
      <c r="K8" s="294"/>
    </row>
    <row r="9" spans="1:21" x14ac:dyDescent="0.8">
      <c r="A9" s="150" t="s">
        <v>59</v>
      </c>
      <c r="C9" s="197"/>
      <c r="E9" s="198">
        <v>15884586</v>
      </c>
      <c r="F9" s="198"/>
      <c r="G9" s="198">
        <v>16063721</v>
      </c>
      <c r="H9" s="198"/>
      <c r="I9" s="198">
        <v>15870347</v>
      </c>
      <c r="J9" s="198"/>
      <c r="K9" s="198">
        <v>7371951</v>
      </c>
      <c r="O9" s="12"/>
      <c r="Q9" s="12"/>
      <c r="S9" s="12"/>
      <c r="U9" s="12"/>
    </row>
    <row r="10" spans="1:21" x14ac:dyDescent="0.8">
      <c r="A10" s="150" t="s">
        <v>60</v>
      </c>
      <c r="C10" s="197"/>
      <c r="E10" s="199">
        <v>3470993</v>
      </c>
      <c r="F10" s="198"/>
      <c r="G10" s="199">
        <v>3281417</v>
      </c>
      <c r="H10" s="198"/>
      <c r="I10" s="198">
        <f>3462906+1</f>
        <v>3462907</v>
      </c>
      <c r="J10" s="198"/>
      <c r="K10" s="198">
        <v>2371785</v>
      </c>
      <c r="O10" s="12"/>
      <c r="Q10" s="12"/>
      <c r="S10" s="12"/>
      <c r="U10" s="12"/>
    </row>
    <row r="11" spans="1:21" x14ac:dyDescent="0.8">
      <c r="A11" s="178" t="s">
        <v>61</v>
      </c>
      <c r="E11" s="200">
        <f>SUM(E9-E10)</f>
        <v>12413593</v>
      </c>
      <c r="F11" s="201"/>
      <c r="G11" s="200">
        <f>SUM(G9-G10)</f>
        <v>12782304</v>
      </c>
      <c r="H11" s="201"/>
      <c r="I11" s="202">
        <f>SUM(I9-I10)</f>
        <v>12407440</v>
      </c>
      <c r="J11" s="201"/>
      <c r="K11" s="202">
        <f>SUM(K9-K10)</f>
        <v>5000166</v>
      </c>
      <c r="O11" s="12"/>
      <c r="Q11" s="12"/>
      <c r="S11" s="12"/>
      <c r="U11" s="12"/>
    </row>
    <row r="12" spans="1:21" x14ac:dyDescent="0.8">
      <c r="A12" s="163" t="s">
        <v>62</v>
      </c>
      <c r="C12" s="197"/>
      <c r="E12" s="198">
        <v>3527475</v>
      </c>
      <c r="F12" s="198"/>
      <c r="G12" s="198">
        <v>3615823</v>
      </c>
      <c r="H12" s="198"/>
      <c r="I12" s="198">
        <v>3354295</v>
      </c>
      <c r="J12" s="198"/>
      <c r="K12" s="198">
        <v>2790688</v>
      </c>
      <c r="O12" s="12"/>
      <c r="Q12" s="12"/>
      <c r="S12" s="12"/>
      <c r="U12" s="12"/>
    </row>
    <row r="13" spans="1:21" x14ac:dyDescent="0.8">
      <c r="A13" s="163" t="s">
        <v>63</v>
      </c>
      <c r="C13" s="197"/>
      <c r="E13" s="199">
        <v>882684</v>
      </c>
      <c r="F13" s="198"/>
      <c r="G13" s="199">
        <v>1178741</v>
      </c>
      <c r="H13" s="198"/>
      <c r="I13" s="198">
        <v>946126</v>
      </c>
      <c r="J13" s="198"/>
      <c r="K13" s="198">
        <v>656105</v>
      </c>
      <c r="O13" s="12"/>
      <c r="Q13" s="12"/>
      <c r="S13" s="12"/>
      <c r="U13" s="12"/>
    </row>
    <row r="14" spans="1:21" x14ac:dyDescent="0.8">
      <c r="A14" s="178" t="s">
        <v>64</v>
      </c>
      <c r="E14" s="202">
        <f>SUM(E12-E13)</f>
        <v>2644791</v>
      </c>
      <c r="F14" s="201"/>
      <c r="G14" s="202">
        <f>SUM(G12-G13)</f>
        <v>2437082</v>
      </c>
      <c r="H14" s="201"/>
      <c r="I14" s="202">
        <f>SUM(I12-I13)</f>
        <v>2408169</v>
      </c>
      <c r="J14" s="201"/>
      <c r="K14" s="202">
        <f>SUM(K12-K13)</f>
        <v>2134583</v>
      </c>
      <c r="O14" s="12"/>
      <c r="Q14" s="12"/>
      <c r="S14" s="12"/>
      <c r="U14" s="12"/>
    </row>
    <row r="15" spans="1:21" x14ac:dyDescent="0.8">
      <c r="A15" s="163" t="s">
        <v>65</v>
      </c>
      <c r="E15" s="198"/>
      <c r="F15" s="198"/>
      <c r="G15" s="198"/>
      <c r="H15" s="198"/>
      <c r="I15" s="198"/>
      <c r="J15" s="198"/>
      <c r="K15" s="198"/>
      <c r="O15" s="12"/>
      <c r="Q15" s="12"/>
      <c r="S15" s="12"/>
      <c r="U15" s="12"/>
    </row>
    <row r="16" spans="1:21" x14ac:dyDescent="0.8">
      <c r="A16" s="163" t="s">
        <v>66</v>
      </c>
      <c r="C16" s="197"/>
      <c r="E16" s="198">
        <v>347214</v>
      </c>
      <c r="F16" s="198"/>
      <c r="G16" s="198">
        <v>387836</v>
      </c>
      <c r="H16" s="198"/>
      <c r="I16" s="198">
        <v>347214</v>
      </c>
      <c r="J16" s="198"/>
      <c r="K16" s="198">
        <v>257393</v>
      </c>
      <c r="O16" s="12"/>
      <c r="Q16" s="12"/>
      <c r="S16" s="12"/>
      <c r="U16" s="12"/>
    </row>
    <row r="17" spans="1:21" x14ac:dyDescent="0.8">
      <c r="A17" s="163" t="s">
        <v>67</v>
      </c>
      <c r="C17" s="197"/>
      <c r="E17" s="198">
        <v>1408</v>
      </c>
      <c r="F17" s="198"/>
      <c r="G17" s="198">
        <v>80823</v>
      </c>
      <c r="H17" s="198"/>
      <c r="I17" s="198">
        <v>58</v>
      </c>
      <c r="J17" s="198"/>
      <c r="K17" s="198">
        <v>90836</v>
      </c>
      <c r="O17" s="12"/>
      <c r="Q17" s="12"/>
      <c r="S17" s="12"/>
      <c r="U17" s="12"/>
    </row>
    <row r="18" spans="1:21" x14ac:dyDescent="0.8">
      <c r="A18" s="163" t="s">
        <v>68</v>
      </c>
      <c r="E18" s="198">
        <v>62495</v>
      </c>
      <c r="F18" s="198"/>
      <c r="G18" s="198">
        <v>112339</v>
      </c>
      <c r="H18" s="198"/>
      <c r="I18" s="203">
        <v>0</v>
      </c>
      <c r="J18" s="198"/>
      <c r="K18" s="203">
        <v>0</v>
      </c>
      <c r="O18" s="12"/>
      <c r="Q18" s="12"/>
      <c r="S18" s="12"/>
      <c r="U18" s="12"/>
    </row>
    <row r="19" spans="1:21" x14ac:dyDescent="0.8">
      <c r="A19" s="163" t="s">
        <v>69</v>
      </c>
      <c r="C19" s="137"/>
      <c r="E19" s="199">
        <v>419118</v>
      </c>
      <c r="F19" s="198"/>
      <c r="G19" s="199">
        <v>290676</v>
      </c>
      <c r="H19" s="198"/>
      <c r="I19" s="199">
        <v>653869</v>
      </c>
      <c r="J19" s="198"/>
      <c r="K19" s="199">
        <v>3498699</v>
      </c>
      <c r="O19" s="12"/>
      <c r="Q19" s="12"/>
      <c r="S19" s="12"/>
      <c r="U19" s="12"/>
    </row>
    <row r="20" spans="1:21" x14ac:dyDescent="0.8">
      <c r="A20" s="178" t="s">
        <v>70</v>
      </c>
      <c r="E20" s="202">
        <f>+E11+E14+SUM(E15:E19)</f>
        <v>15888619</v>
      </c>
      <c r="F20" s="198"/>
      <c r="G20" s="202">
        <f>+G11+G14+SUM(G15:G19)</f>
        <v>16091060</v>
      </c>
      <c r="H20" s="198"/>
      <c r="I20" s="202">
        <f>+I11+I14+SUM(I15:I19)</f>
        <v>15816750</v>
      </c>
      <c r="J20" s="198"/>
      <c r="K20" s="202">
        <f>+K11+K14+SUM(K15:K19)</f>
        <v>10981677</v>
      </c>
      <c r="O20" s="12"/>
      <c r="Q20" s="12"/>
      <c r="S20" s="12"/>
      <c r="U20" s="12"/>
    </row>
    <row r="21" spans="1:21" x14ac:dyDescent="0.8">
      <c r="A21" s="170" t="s">
        <v>71</v>
      </c>
      <c r="E21" s="198"/>
      <c r="F21" s="198"/>
      <c r="G21" s="198"/>
      <c r="H21" s="198"/>
      <c r="I21" s="198"/>
      <c r="J21" s="198"/>
      <c r="K21" s="198"/>
      <c r="O21" s="12"/>
      <c r="Q21" s="12"/>
      <c r="S21" s="12"/>
      <c r="U21" s="12"/>
    </row>
    <row r="22" spans="1:21" x14ac:dyDescent="0.8">
      <c r="A22" s="161" t="s">
        <v>72</v>
      </c>
      <c r="C22" s="137"/>
      <c r="E22" s="198">
        <v>3884977</v>
      </c>
      <c r="F22" s="198"/>
      <c r="G22" s="198">
        <v>3824368</v>
      </c>
      <c r="H22" s="198"/>
      <c r="I22" s="198">
        <v>3763879</v>
      </c>
      <c r="J22" s="198"/>
      <c r="K22" s="198">
        <v>3765948</v>
      </c>
      <c r="O22" s="12"/>
      <c r="Q22" s="12"/>
      <c r="S22" s="12"/>
      <c r="U22" s="12"/>
    </row>
    <row r="23" spans="1:21" x14ac:dyDescent="0.8">
      <c r="A23" s="161" t="s">
        <v>73</v>
      </c>
      <c r="C23" s="137"/>
      <c r="E23" s="198">
        <v>28968</v>
      </c>
      <c r="F23" s="198"/>
      <c r="G23" s="198">
        <v>36208</v>
      </c>
      <c r="H23" s="198"/>
      <c r="I23" s="198">
        <v>28968</v>
      </c>
      <c r="J23" s="198"/>
      <c r="K23" s="198">
        <v>32295</v>
      </c>
      <c r="O23" s="12"/>
      <c r="Q23" s="12"/>
      <c r="S23" s="12"/>
      <c r="U23" s="12"/>
    </row>
    <row r="24" spans="1:21" x14ac:dyDescent="0.8">
      <c r="A24" s="161" t="s">
        <v>74</v>
      </c>
      <c r="E24" s="198">
        <v>1126447</v>
      </c>
      <c r="F24" s="198"/>
      <c r="G24" s="198">
        <v>1416588</v>
      </c>
      <c r="H24" s="198"/>
      <c r="I24" s="198">
        <v>1115301</v>
      </c>
      <c r="J24" s="198"/>
      <c r="K24" s="198">
        <v>887747</v>
      </c>
      <c r="O24" s="12"/>
      <c r="Q24" s="12"/>
      <c r="S24" s="12"/>
      <c r="U24" s="12"/>
    </row>
    <row r="25" spans="1:21" x14ac:dyDescent="0.8">
      <c r="A25" s="161" t="s">
        <v>75</v>
      </c>
      <c r="E25" s="198">
        <v>368889</v>
      </c>
      <c r="F25" s="198"/>
      <c r="G25" s="198">
        <v>393398</v>
      </c>
      <c r="H25" s="198"/>
      <c r="I25" s="198">
        <v>367775</v>
      </c>
      <c r="J25" s="198"/>
      <c r="K25" s="198">
        <v>273072</v>
      </c>
      <c r="O25" s="12"/>
      <c r="Q25" s="12"/>
      <c r="S25" s="12"/>
      <c r="U25" s="12"/>
    </row>
    <row r="26" spans="1:21" x14ac:dyDescent="0.8">
      <c r="A26" s="161" t="s">
        <v>76</v>
      </c>
      <c r="C26" s="137"/>
      <c r="E26" s="198">
        <v>1852341</v>
      </c>
      <c r="F26" s="198"/>
      <c r="G26" s="198">
        <v>1922598</v>
      </c>
      <c r="H26" s="198"/>
      <c r="I26" s="198">
        <v>1827129</v>
      </c>
      <c r="J26" s="198"/>
      <c r="K26" s="198">
        <v>1174003</v>
      </c>
      <c r="O26" s="12"/>
      <c r="Q26" s="12"/>
      <c r="S26" s="12"/>
      <c r="U26" s="12"/>
    </row>
    <row r="27" spans="1:21" x14ac:dyDescent="0.8">
      <c r="A27" s="170" t="s">
        <v>77</v>
      </c>
      <c r="E27" s="202">
        <f>SUM(E22:E26)</f>
        <v>7261622</v>
      </c>
      <c r="F27" s="198"/>
      <c r="G27" s="202">
        <f>SUM(G22:G26)</f>
        <v>7593160</v>
      </c>
      <c r="H27" s="198"/>
      <c r="I27" s="202">
        <f>SUM(I22:I26)</f>
        <v>7103052</v>
      </c>
      <c r="J27" s="198"/>
      <c r="K27" s="202">
        <f>SUM(K22:K26)</f>
        <v>6133065</v>
      </c>
      <c r="O27" s="12"/>
      <c r="Q27" s="12"/>
      <c r="S27" s="12"/>
      <c r="U27" s="12"/>
    </row>
    <row r="28" spans="1:21" x14ac:dyDescent="0.8">
      <c r="A28" s="163" t="s">
        <v>78</v>
      </c>
      <c r="E28" s="198">
        <v>4381966</v>
      </c>
      <c r="F28" s="198"/>
      <c r="G28" s="198">
        <v>5490639</v>
      </c>
      <c r="H28" s="198"/>
      <c r="I28" s="198">
        <v>4442906</v>
      </c>
      <c r="J28" s="198"/>
      <c r="K28" s="198">
        <v>3405373</v>
      </c>
      <c r="O28" s="12"/>
      <c r="Q28" s="12"/>
      <c r="S28" s="12"/>
      <c r="U28" s="12"/>
    </row>
    <row r="29" spans="1:21" x14ac:dyDescent="0.8">
      <c r="A29" s="170" t="s">
        <v>79</v>
      </c>
      <c r="E29" s="204">
        <f>SUM(E20-E27-E28)</f>
        <v>4245031</v>
      </c>
      <c r="F29" s="201"/>
      <c r="G29" s="204">
        <f>SUM(G20-G27-G28)</f>
        <v>3007261</v>
      </c>
      <c r="H29" s="198"/>
      <c r="I29" s="204">
        <f>SUM(I20-I27-I28)</f>
        <v>4270792</v>
      </c>
      <c r="J29" s="201"/>
      <c r="K29" s="204">
        <f>SUM(K20-K27-K28)</f>
        <v>1443239</v>
      </c>
      <c r="O29" s="12"/>
      <c r="Q29" s="12"/>
      <c r="S29" s="12"/>
      <c r="U29" s="12"/>
    </row>
    <row r="30" spans="1:21" x14ac:dyDescent="0.8">
      <c r="A30" s="205" t="s">
        <v>80</v>
      </c>
      <c r="E30" s="199">
        <v>806705</v>
      </c>
      <c r="F30" s="198"/>
      <c r="G30" s="199">
        <v>472268</v>
      </c>
      <c r="H30" s="198"/>
      <c r="I30" s="198">
        <f>783374-1</f>
        <v>783373</v>
      </c>
      <c r="J30" s="198"/>
      <c r="K30" s="198">
        <v>-280368</v>
      </c>
      <c r="O30" s="12"/>
      <c r="Q30" s="12"/>
      <c r="S30" s="12"/>
      <c r="U30" s="12"/>
    </row>
    <row r="31" spans="1:21" x14ac:dyDescent="0.8">
      <c r="A31" s="178" t="s">
        <v>81</v>
      </c>
      <c r="E31" s="202">
        <f>SUM(E29-E30)</f>
        <v>3438326</v>
      </c>
      <c r="F31" s="198"/>
      <c r="G31" s="202">
        <f>SUM(G29-G30)</f>
        <v>2534993</v>
      </c>
      <c r="H31" s="198"/>
      <c r="I31" s="202">
        <f>SUM(I29-I30)</f>
        <v>3487419</v>
      </c>
      <c r="J31" s="198"/>
      <c r="K31" s="202">
        <f>SUM(K29-K30)</f>
        <v>1723607</v>
      </c>
      <c r="O31" s="12"/>
      <c r="Q31" s="12"/>
      <c r="S31" s="12"/>
      <c r="U31" s="12"/>
    </row>
    <row r="32" spans="1:21" ht="11.15" customHeight="1" x14ac:dyDescent="0.8">
      <c r="A32" s="146"/>
      <c r="E32" s="201"/>
      <c r="F32" s="198"/>
      <c r="G32" s="201"/>
      <c r="H32" s="198"/>
      <c r="J32" s="198"/>
      <c r="K32" s="201"/>
      <c r="O32" s="12"/>
      <c r="Q32" s="12"/>
      <c r="S32" s="12"/>
      <c r="U32" s="12"/>
    </row>
    <row r="33" spans="1:21" x14ac:dyDescent="0.8">
      <c r="A33" s="170" t="s">
        <v>82</v>
      </c>
      <c r="E33" s="201"/>
      <c r="F33" s="198"/>
      <c r="G33" s="201"/>
      <c r="H33" s="198"/>
      <c r="I33" s="201"/>
      <c r="J33" s="198"/>
      <c r="K33" s="201"/>
      <c r="O33" s="12"/>
      <c r="Q33" s="12"/>
      <c r="S33" s="12"/>
      <c r="U33" s="12"/>
    </row>
    <row r="34" spans="1:21" x14ac:dyDescent="0.8">
      <c r="A34" s="167" t="s">
        <v>83</v>
      </c>
      <c r="E34" s="201"/>
      <c r="F34" s="198"/>
      <c r="G34" s="201"/>
      <c r="H34" s="198"/>
      <c r="I34" s="201"/>
      <c r="J34" s="198"/>
      <c r="K34" s="201"/>
      <c r="O34" s="12"/>
      <c r="Q34" s="12"/>
      <c r="S34" s="12"/>
      <c r="U34" s="12"/>
    </row>
    <row r="35" spans="1:21" x14ac:dyDescent="0.8">
      <c r="A35" s="150" t="s">
        <v>84</v>
      </c>
      <c r="E35" s="201"/>
      <c r="F35" s="198"/>
      <c r="G35" s="201"/>
      <c r="H35" s="198"/>
      <c r="I35" s="201"/>
      <c r="J35" s="198"/>
      <c r="K35" s="201"/>
      <c r="O35" s="12"/>
      <c r="Q35" s="12"/>
      <c r="S35" s="12"/>
      <c r="U35" s="12"/>
    </row>
    <row r="36" spans="1:21" x14ac:dyDescent="0.8">
      <c r="A36" s="150" t="s">
        <v>85</v>
      </c>
      <c r="E36" s="198">
        <v>-535491</v>
      </c>
      <c r="F36" s="198"/>
      <c r="G36" s="198">
        <v>75506</v>
      </c>
      <c r="H36" s="198"/>
      <c r="I36" s="198">
        <v>-530014</v>
      </c>
      <c r="J36" s="198"/>
      <c r="K36" s="198">
        <v>-35724</v>
      </c>
      <c r="O36" s="12"/>
      <c r="Q36" s="12"/>
      <c r="S36" s="12"/>
      <c r="U36" s="12"/>
    </row>
    <row r="37" spans="1:21" x14ac:dyDescent="0.8">
      <c r="A37" s="163" t="s">
        <v>209</v>
      </c>
      <c r="O37" s="12"/>
      <c r="Q37" s="12"/>
      <c r="S37" s="12"/>
      <c r="U37" s="12"/>
    </row>
    <row r="38" spans="1:21" x14ac:dyDescent="0.8">
      <c r="A38" s="163" t="s">
        <v>87</v>
      </c>
      <c r="E38" s="198">
        <v>-5208</v>
      </c>
      <c r="F38" s="198"/>
      <c r="G38" s="198">
        <v>-89318</v>
      </c>
      <c r="H38" s="198"/>
      <c r="I38" s="160">
        <v>-5208</v>
      </c>
      <c r="J38" s="198"/>
      <c r="K38" s="160">
        <v>-38278</v>
      </c>
      <c r="O38" s="12"/>
      <c r="Q38" s="12"/>
      <c r="S38" s="12"/>
      <c r="U38" s="12"/>
    </row>
    <row r="39" spans="1:21" x14ac:dyDescent="0.8">
      <c r="A39" s="163" t="s">
        <v>210</v>
      </c>
      <c r="E39" s="198">
        <v>78578</v>
      </c>
      <c r="F39" s="198"/>
      <c r="G39" s="198">
        <v>10146</v>
      </c>
      <c r="H39" s="198"/>
      <c r="I39" s="160">
        <v>78578</v>
      </c>
      <c r="J39" s="198"/>
      <c r="K39" s="160">
        <v>10146</v>
      </c>
      <c r="O39" s="12"/>
      <c r="Q39" s="12"/>
      <c r="S39" s="12"/>
      <c r="U39" s="12"/>
    </row>
    <row r="40" spans="1:21" x14ac:dyDescent="0.8">
      <c r="A40" s="163" t="s">
        <v>88</v>
      </c>
      <c r="E40" s="198"/>
      <c r="F40" s="198"/>
      <c r="G40" s="198"/>
      <c r="H40" s="198"/>
      <c r="I40" s="198"/>
      <c r="J40" s="198"/>
      <c r="K40" s="198"/>
      <c r="O40" s="12"/>
      <c r="Q40" s="12"/>
      <c r="S40" s="12"/>
      <c r="U40" s="12"/>
    </row>
    <row r="41" spans="1:21" x14ac:dyDescent="0.8">
      <c r="A41" s="150" t="s">
        <v>89</v>
      </c>
      <c r="E41" s="199">
        <v>92424</v>
      </c>
      <c r="F41" s="198"/>
      <c r="G41" s="199">
        <v>733</v>
      </c>
      <c r="H41" s="198"/>
      <c r="I41" s="199">
        <v>91328</v>
      </c>
      <c r="J41" s="198"/>
      <c r="K41" s="199">
        <v>12771</v>
      </c>
      <c r="O41" s="12"/>
      <c r="Q41" s="12"/>
      <c r="S41" s="12"/>
      <c r="U41" s="12"/>
    </row>
    <row r="42" spans="1:21" ht="20.149999999999999" customHeight="1" x14ac:dyDescent="0.8">
      <c r="E42" s="202">
        <f>SUM(E36:E41)</f>
        <v>-369697</v>
      </c>
      <c r="F42" s="201"/>
      <c r="G42" s="202">
        <f>SUM(G36:G41)</f>
        <v>-2933</v>
      </c>
      <c r="H42" s="201"/>
      <c r="I42" s="202">
        <f>SUM(I36:I41)</f>
        <v>-365316</v>
      </c>
      <c r="J42" s="201"/>
      <c r="K42" s="202">
        <f>SUM(K36:K41)</f>
        <v>-51085</v>
      </c>
      <c r="O42" s="12"/>
      <c r="Q42" s="12"/>
      <c r="S42" s="12"/>
      <c r="U42" s="12"/>
    </row>
    <row r="43" spans="1:21" x14ac:dyDescent="0.8">
      <c r="A43" s="178" t="s">
        <v>0</v>
      </c>
      <c r="E43" s="188"/>
      <c r="F43" s="188"/>
      <c r="G43" s="188"/>
      <c r="H43" s="189"/>
      <c r="I43" s="190"/>
      <c r="J43" s="188"/>
      <c r="K43" s="190"/>
      <c r="O43" s="12"/>
      <c r="Q43" s="12"/>
      <c r="S43" s="12"/>
      <c r="U43" s="12"/>
    </row>
    <row r="44" spans="1:21" x14ac:dyDescent="0.8">
      <c r="A44" s="191" t="s">
        <v>56</v>
      </c>
      <c r="E44" s="188"/>
      <c r="F44" s="188"/>
      <c r="G44" s="188"/>
      <c r="H44" s="189"/>
      <c r="I44" s="190"/>
      <c r="J44" s="188"/>
      <c r="K44" s="190"/>
      <c r="O44" s="12"/>
      <c r="Q44" s="12"/>
      <c r="S44" s="12"/>
      <c r="U44" s="12"/>
    </row>
    <row r="45" spans="1:21" x14ac:dyDescent="0.8">
      <c r="A45" s="141"/>
      <c r="B45" s="141"/>
      <c r="C45" s="142"/>
      <c r="D45" s="141"/>
      <c r="E45" s="192"/>
      <c r="F45" s="141"/>
      <c r="G45" s="192"/>
      <c r="I45" s="192"/>
      <c r="J45" s="141"/>
      <c r="K45" s="192"/>
      <c r="O45" s="12"/>
      <c r="Q45" s="12"/>
      <c r="S45" s="12"/>
      <c r="U45" s="12"/>
    </row>
    <row r="46" spans="1:21" x14ac:dyDescent="0.8">
      <c r="A46" s="158"/>
      <c r="B46" s="141"/>
      <c r="C46" s="142"/>
      <c r="D46" s="141"/>
      <c r="E46" s="291" t="s">
        <v>2</v>
      </c>
      <c r="F46" s="291"/>
      <c r="G46" s="291"/>
      <c r="H46" s="193"/>
      <c r="I46" s="291" t="s">
        <v>3</v>
      </c>
      <c r="J46" s="291"/>
      <c r="K46" s="291"/>
      <c r="O46" s="12"/>
      <c r="Q46" s="12"/>
      <c r="S46" s="12"/>
      <c r="U46" s="12"/>
    </row>
    <row r="47" spans="1:21" x14ac:dyDescent="0.8">
      <c r="A47" s="163"/>
      <c r="E47" s="292" t="s">
        <v>57</v>
      </c>
      <c r="F47" s="292"/>
      <c r="G47" s="292"/>
      <c r="H47" s="193"/>
      <c r="I47" s="292" t="s">
        <v>57</v>
      </c>
      <c r="J47" s="292"/>
      <c r="K47" s="292"/>
      <c r="O47" s="12"/>
      <c r="Q47" s="12"/>
      <c r="S47" s="12"/>
      <c r="U47" s="12"/>
    </row>
    <row r="48" spans="1:21" ht="21.65" customHeight="1" x14ac:dyDescent="0.8">
      <c r="A48" s="163"/>
      <c r="E48" s="292" t="s">
        <v>58</v>
      </c>
      <c r="F48" s="292"/>
      <c r="G48" s="292"/>
      <c r="H48" s="193"/>
      <c r="I48" s="292" t="s">
        <v>58</v>
      </c>
      <c r="J48" s="292"/>
      <c r="K48" s="292"/>
      <c r="O48" s="12"/>
      <c r="Q48" s="12"/>
      <c r="S48" s="12"/>
      <c r="U48" s="12"/>
    </row>
    <row r="49" spans="1:21" x14ac:dyDescent="0.8">
      <c r="C49" s="283" t="s">
        <v>7</v>
      </c>
      <c r="E49" s="194">
        <v>2565</v>
      </c>
      <c r="F49" s="195"/>
      <c r="G49" s="194">
        <v>2564</v>
      </c>
      <c r="H49" s="196"/>
      <c r="I49" s="194">
        <v>2565</v>
      </c>
      <c r="J49" s="195"/>
      <c r="K49" s="194">
        <v>2564</v>
      </c>
      <c r="O49" s="12"/>
      <c r="Q49" s="12"/>
      <c r="S49" s="12"/>
      <c r="U49" s="12"/>
    </row>
    <row r="50" spans="1:21" x14ac:dyDescent="0.8">
      <c r="E50" s="293" t="s">
        <v>8</v>
      </c>
      <c r="F50" s="293"/>
      <c r="G50" s="293"/>
      <c r="H50" s="293"/>
      <c r="I50" s="293"/>
      <c r="J50" s="293"/>
      <c r="K50" s="293"/>
      <c r="O50" s="12"/>
      <c r="Q50" s="12"/>
      <c r="S50" s="12"/>
      <c r="U50" s="12"/>
    </row>
    <row r="51" spans="1:21" x14ac:dyDescent="0.8">
      <c r="A51" s="167" t="s">
        <v>90</v>
      </c>
      <c r="E51" s="201"/>
      <c r="F51" s="198"/>
      <c r="G51" s="201"/>
      <c r="H51" s="198"/>
      <c r="I51" s="201"/>
      <c r="J51" s="198"/>
      <c r="K51" s="201"/>
      <c r="O51" s="12"/>
      <c r="Q51" s="12"/>
      <c r="S51" s="12"/>
      <c r="U51" s="12"/>
    </row>
    <row r="52" spans="1:21" x14ac:dyDescent="0.8">
      <c r="A52" s="163" t="s">
        <v>91</v>
      </c>
      <c r="E52" s="198">
        <v>-52043</v>
      </c>
      <c r="F52" s="198"/>
      <c r="G52" s="198">
        <v>-10702</v>
      </c>
      <c r="H52" s="198"/>
      <c r="I52" s="198">
        <v>-52043</v>
      </c>
      <c r="J52" s="198"/>
      <c r="K52" s="198">
        <v>-10702</v>
      </c>
      <c r="O52" s="12"/>
      <c r="Q52" s="12"/>
      <c r="S52" s="12"/>
      <c r="U52" s="12"/>
    </row>
    <row r="53" spans="1:21" x14ac:dyDescent="0.8">
      <c r="A53" s="163" t="s">
        <v>211</v>
      </c>
      <c r="E53" s="198"/>
      <c r="F53" s="198"/>
      <c r="G53" s="198"/>
      <c r="H53" s="198"/>
      <c r="I53" s="198"/>
      <c r="J53" s="198"/>
      <c r="K53" s="198"/>
      <c r="O53" s="12"/>
      <c r="Q53" s="12"/>
      <c r="S53" s="12"/>
      <c r="U53" s="12"/>
    </row>
    <row r="54" spans="1:21" x14ac:dyDescent="0.8">
      <c r="A54" s="163" t="s">
        <v>85</v>
      </c>
      <c r="E54" s="198">
        <f>21642+1</f>
        <v>21643</v>
      </c>
      <c r="F54" s="198"/>
      <c r="G54" s="198">
        <v>128460</v>
      </c>
      <c r="H54" s="198"/>
      <c r="I54" s="198">
        <f>21642+1</f>
        <v>21643</v>
      </c>
      <c r="J54" s="198"/>
      <c r="K54" s="198">
        <v>55713</v>
      </c>
      <c r="O54" s="12"/>
      <c r="Q54" s="12"/>
      <c r="S54" s="12"/>
      <c r="U54" s="12"/>
    </row>
    <row r="55" spans="1:21" x14ac:dyDescent="0.8">
      <c r="A55" s="163" t="s">
        <v>105</v>
      </c>
      <c r="E55" s="198"/>
      <c r="F55" s="198"/>
      <c r="G55" s="198"/>
      <c r="H55" s="198"/>
      <c r="I55" s="198"/>
      <c r="J55" s="198"/>
      <c r="K55" s="198"/>
      <c r="O55" s="12"/>
      <c r="Q55" s="12"/>
      <c r="S55" s="12"/>
      <c r="U55" s="12"/>
    </row>
    <row r="56" spans="1:21" x14ac:dyDescent="0.8">
      <c r="A56" s="163" t="s">
        <v>93</v>
      </c>
      <c r="E56" s="198">
        <f>279344-1</f>
        <v>279343</v>
      </c>
      <c r="F56" s="198"/>
      <c r="G56" s="198">
        <v>-103437</v>
      </c>
      <c r="H56" s="198"/>
      <c r="I56" s="198">
        <f>279344-1</f>
        <v>279343</v>
      </c>
      <c r="J56" s="198"/>
      <c r="K56" s="198">
        <v>-53651</v>
      </c>
      <c r="O56" s="12"/>
      <c r="Q56" s="12"/>
      <c r="S56" s="12"/>
      <c r="U56" s="12"/>
    </row>
    <row r="57" spans="1:21" x14ac:dyDescent="0.8">
      <c r="A57" s="163" t="s">
        <v>94</v>
      </c>
      <c r="E57" s="198"/>
      <c r="F57" s="198"/>
      <c r="G57" s="198"/>
      <c r="H57" s="198"/>
      <c r="I57" s="198"/>
      <c r="J57" s="198"/>
      <c r="K57" s="198"/>
      <c r="O57" s="12"/>
      <c r="Q57" s="12"/>
      <c r="S57" s="12"/>
      <c r="U57" s="12"/>
    </row>
    <row r="58" spans="1:21" x14ac:dyDescent="0.8">
      <c r="A58" s="150" t="s">
        <v>89</v>
      </c>
      <c r="E58" s="199">
        <v>-49788</v>
      </c>
      <c r="F58" s="198"/>
      <c r="G58" s="199">
        <v>-2864</v>
      </c>
      <c r="H58" s="198"/>
      <c r="I58" s="199">
        <v>-49788</v>
      </c>
      <c r="J58" s="198"/>
      <c r="K58" s="199">
        <v>1728</v>
      </c>
      <c r="O58" s="12"/>
      <c r="Q58" s="12"/>
      <c r="S58" s="12"/>
      <c r="U58" s="12"/>
    </row>
    <row r="59" spans="1:21" ht="21" customHeight="1" x14ac:dyDescent="0.8">
      <c r="A59" s="141"/>
      <c r="E59" s="200">
        <f>SUM(E52:E58)</f>
        <v>199155</v>
      </c>
      <c r="F59" s="201"/>
      <c r="G59" s="200">
        <f>SUM(G52:G58)</f>
        <v>11457</v>
      </c>
      <c r="H59" s="201"/>
      <c r="I59" s="200">
        <f>SUM(I52:I58)</f>
        <v>199155</v>
      </c>
      <c r="J59" s="201"/>
      <c r="K59" s="200">
        <f>SUM(K52:K58)</f>
        <v>-6912</v>
      </c>
      <c r="O59" s="12"/>
      <c r="Q59" s="12"/>
      <c r="S59" s="12"/>
      <c r="U59" s="12"/>
    </row>
    <row r="60" spans="1:21" ht="12.75" customHeight="1" x14ac:dyDescent="0.8">
      <c r="A60" s="141"/>
      <c r="E60" s="201"/>
      <c r="F60" s="201"/>
      <c r="G60" s="201"/>
      <c r="H60" s="201"/>
      <c r="I60" s="201"/>
      <c r="J60" s="201"/>
      <c r="K60" s="201"/>
      <c r="O60" s="12"/>
      <c r="Q60" s="12"/>
      <c r="S60" s="12"/>
      <c r="U60" s="12"/>
    </row>
    <row r="61" spans="1:21" x14ac:dyDescent="0.8">
      <c r="A61" s="141" t="s">
        <v>95</v>
      </c>
      <c r="E61" s="200">
        <f>+E59+E42</f>
        <v>-170542</v>
      </c>
      <c r="F61" s="201"/>
      <c r="G61" s="200">
        <f>+G59+G42</f>
        <v>8524</v>
      </c>
      <c r="H61" s="201"/>
      <c r="I61" s="200">
        <f>+I59+I42</f>
        <v>-166161</v>
      </c>
      <c r="J61" s="201"/>
      <c r="K61" s="200">
        <f>+K59+K42</f>
        <v>-57997</v>
      </c>
      <c r="O61" s="12"/>
      <c r="Q61" s="12"/>
      <c r="S61" s="12"/>
      <c r="U61" s="12"/>
    </row>
    <row r="62" spans="1:21" ht="23.5" thickBot="1" x14ac:dyDescent="0.85">
      <c r="A62" s="141" t="s">
        <v>96</v>
      </c>
      <c r="E62" s="206">
        <f>+E31+E61</f>
        <v>3267784</v>
      </c>
      <c r="F62" s="201"/>
      <c r="G62" s="206">
        <f>+G31+G61</f>
        <v>2543517</v>
      </c>
      <c r="H62" s="201"/>
      <c r="I62" s="206">
        <f>+I31+I61</f>
        <v>3321258</v>
      </c>
      <c r="J62" s="201"/>
      <c r="K62" s="206">
        <f>+K31+K61</f>
        <v>1665610</v>
      </c>
      <c r="O62" s="12"/>
      <c r="Q62" s="12"/>
      <c r="S62" s="12"/>
      <c r="U62" s="12"/>
    </row>
    <row r="63" spans="1:21" ht="23.5" thickTop="1" x14ac:dyDescent="0.8">
      <c r="A63" s="141"/>
      <c r="E63" s="201"/>
      <c r="F63" s="201"/>
      <c r="G63" s="201"/>
      <c r="H63" s="201"/>
      <c r="I63" s="201"/>
      <c r="J63" s="201"/>
      <c r="K63" s="201"/>
      <c r="O63" s="12"/>
      <c r="Q63" s="12"/>
      <c r="S63" s="12"/>
      <c r="U63" s="12"/>
    </row>
    <row r="64" spans="1:21" x14ac:dyDescent="0.8">
      <c r="A64" s="178" t="s">
        <v>197</v>
      </c>
      <c r="E64" s="160"/>
      <c r="F64" s="160"/>
      <c r="G64" s="160"/>
      <c r="H64" s="160"/>
      <c r="I64" s="160"/>
      <c r="J64" s="160"/>
      <c r="K64" s="160"/>
      <c r="O64" s="12"/>
      <c r="Q64" s="12"/>
      <c r="S64" s="12"/>
      <c r="U64" s="12"/>
    </row>
    <row r="65" spans="1:21" x14ac:dyDescent="0.8">
      <c r="A65" s="163" t="s">
        <v>97</v>
      </c>
      <c r="E65" s="160">
        <f>+E67-E66</f>
        <v>3438326</v>
      </c>
      <c r="F65" s="160"/>
      <c r="G65" s="160">
        <f>+G67-G66</f>
        <v>2534108</v>
      </c>
      <c r="H65" s="160"/>
      <c r="I65" s="160">
        <f>+I67-I66</f>
        <v>3487419</v>
      </c>
      <c r="J65" s="160"/>
      <c r="K65" s="160">
        <f>+K67-K66</f>
        <v>1723607</v>
      </c>
      <c r="O65" s="12"/>
      <c r="Q65" s="12"/>
      <c r="S65" s="12"/>
      <c r="U65" s="12"/>
    </row>
    <row r="66" spans="1:21" x14ac:dyDescent="0.8">
      <c r="A66" s="163" t="s">
        <v>98</v>
      </c>
      <c r="E66" s="207">
        <v>0</v>
      </c>
      <c r="F66" s="160"/>
      <c r="G66" s="207">
        <v>885</v>
      </c>
      <c r="H66" s="160"/>
      <c r="I66" s="207">
        <v>0</v>
      </c>
      <c r="J66" s="208"/>
      <c r="K66" s="207">
        <v>0</v>
      </c>
      <c r="O66" s="12"/>
      <c r="Q66" s="12"/>
      <c r="S66" s="12"/>
      <c r="U66" s="12"/>
    </row>
    <row r="67" spans="1:21" ht="23.5" thickBot="1" x14ac:dyDescent="0.85">
      <c r="A67" s="158" t="s">
        <v>81</v>
      </c>
      <c r="E67" s="206">
        <f>+E31</f>
        <v>3438326</v>
      </c>
      <c r="F67" s="160"/>
      <c r="G67" s="206">
        <f>+G31</f>
        <v>2534993</v>
      </c>
      <c r="H67" s="160"/>
      <c r="I67" s="209">
        <f>+I31</f>
        <v>3487419</v>
      </c>
      <c r="J67" s="160"/>
      <c r="K67" s="209">
        <f>+K31</f>
        <v>1723607</v>
      </c>
      <c r="O67" s="12"/>
      <c r="Q67" s="12"/>
      <c r="S67" s="12"/>
      <c r="U67" s="12"/>
    </row>
    <row r="68" spans="1:21" ht="23.5" thickTop="1" x14ac:dyDescent="0.8">
      <c r="A68" s="163"/>
      <c r="E68" s="210"/>
      <c r="F68" s="210"/>
      <c r="G68" s="210"/>
      <c r="H68" s="210"/>
      <c r="I68" s="210"/>
      <c r="J68" s="210"/>
      <c r="K68" s="210"/>
      <c r="O68" s="12"/>
      <c r="Q68" s="12"/>
      <c r="S68" s="12"/>
      <c r="U68" s="12"/>
    </row>
    <row r="69" spans="1:21" x14ac:dyDescent="0.8">
      <c r="A69" s="141" t="s">
        <v>99</v>
      </c>
      <c r="E69" s="160"/>
      <c r="F69" s="160"/>
      <c r="G69" s="160"/>
      <c r="H69" s="160"/>
      <c r="I69" s="160"/>
      <c r="J69" s="160"/>
      <c r="K69" s="160"/>
      <c r="O69" s="12"/>
      <c r="Q69" s="12"/>
      <c r="S69" s="12"/>
      <c r="U69" s="12"/>
    </row>
    <row r="70" spans="1:21" x14ac:dyDescent="0.8">
      <c r="A70" s="163" t="s">
        <v>97</v>
      </c>
      <c r="E70" s="160">
        <f>+E72-E71</f>
        <v>3267785</v>
      </c>
      <c r="F70" s="160"/>
      <c r="G70" s="160">
        <f>+G72-G71</f>
        <v>2542616</v>
      </c>
      <c r="H70" s="160"/>
      <c r="I70" s="160">
        <f>+I72-I71</f>
        <v>3321258</v>
      </c>
      <c r="J70" s="160"/>
      <c r="K70" s="160">
        <f>+K72-K71</f>
        <v>1665610</v>
      </c>
      <c r="O70" s="12"/>
      <c r="Q70" s="12"/>
      <c r="S70" s="12"/>
      <c r="U70" s="12"/>
    </row>
    <row r="71" spans="1:21" x14ac:dyDescent="0.8">
      <c r="A71" s="163" t="s">
        <v>98</v>
      </c>
      <c r="E71" s="207">
        <v>-1</v>
      </c>
      <c r="F71" s="160"/>
      <c r="G71" s="207">
        <v>901</v>
      </c>
      <c r="H71" s="160"/>
      <c r="I71" s="207">
        <v>0</v>
      </c>
      <c r="J71" s="208"/>
      <c r="K71" s="207">
        <v>0</v>
      </c>
      <c r="O71" s="12"/>
      <c r="Q71" s="12"/>
      <c r="S71" s="12"/>
      <c r="U71" s="12"/>
    </row>
    <row r="72" spans="1:21" ht="23.5" thickBot="1" x14ac:dyDescent="0.85">
      <c r="A72" s="141" t="s">
        <v>96</v>
      </c>
      <c r="E72" s="209">
        <f>+E62</f>
        <v>3267784</v>
      </c>
      <c r="F72" s="160"/>
      <c r="G72" s="209">
        <f>+G62</f>
        <v>2543517</v>
      </c>
      <c r="H72" s="160"/>
      <c r="I72" s="209">
        <f>+I62</f>
        <v>3321258</v>
      </c>
      <c r="J72" s="160"/>
      <c r="K72" s="209">
        <f>+K62</f>
        <v>1665610</v>
      </c>
      <c r="O72" s="12"/>
      <c r="Q72" s="12"/>
      <c r="S72" s="12"/>
      <c r="U72" s="12"/>
    </row>
    <row r="73" spans="1:21" s="40" customFormat="1" ht="23.5" thickTop="1" x14ac:dyDescent="0.8">
      <c r="A73" s="211"/>
      <c r="B73" s="212"/>
      <c r="C73" s="213"/>
      <c r="D73" s="212"/>
      <c r="E73" s="210"/>
      <c r="F73" s="210"/>
      <c r="G73" s="210"/>
      <c r="H73" s="210"/>
      <c r="I73" s="210"/>
      <c r="J73" s="210"/>
      <c r="K73" s="210"/>
      <c r="M73" s="7"/>
      <c r="O73" s="12"/>
      <c r="P73" s="7"/>
      <c r="Q73" s="12"/>
      <c r="R73" s="7"/>
      <c r="S73" s="12"/>
      <c r="T73" s="7"/>
      <c r="U73" s="12"/>
    </row>
    <row r="74" spans="1:21" x14ac:dyDescent="0.8">
      <c r="A74" s="141" t="s">
        <v>100</v>
      </c>
      <c r="C74" s="270">
        <v>43</v>
      </c>
      <c r="E74" s="160"/>
      <c r="F74" s="160"/>
      <c r="G74" s="160"/>
      <c r="H74" s="160"/>
      <c r="I74" s="160"/>
      <c r="J74" s="160"/>
      <c r="K74" s="160"/>
      <c r="O74" s="12"/>
      <c r="Q74" s="12"/>
      <c r="S74" s="12"/>
      <c r="U74" s="12"/>
    </row>
    <row r="75" spans="1:21" ht="23.5" thickBot="1" x14ac:dyDescent="0.85">
      <c r="A75" s="163" t="s">
        <v>101</v>
      </c>
      <c r="E75" s="214">
        <v>3.5585013397455879E-2</v>
      </c>
      <c r="F75" s="215"/>
      <c r="G75" s="216">
        <v>2.63E-2</v>
      </c>
      <c r="H75" s="215"/>
      <c r="I75" s="214">
        <v>3.6093093500468694E-2</v>
      </c>
      <c r="J75" s="215"/>
      <c r="K75" s="216">
        <v>1.7899999999999999E-2</v>
      </c>
      <c r="O75" s="12"/>
      <c r="Q75" s="12"/>
      <c r="S75" s="12"/>
      <c r="U75" s="12"/>
    </row>
    <row r="76" spans="1:21" ht="24" thickTop="1" thickBot="1" x14ac:dyDescent="0.85">
      <c r="A76" s="163" t="s">
        <v>102</v>
      </c>
      <c r="E76" s="214">
        <v>3.5301461215647471E-2</v>
      </c>
      <c r="F76" s="215"/>
      <c r="G76" s="216">
        <v>2.6200000000000001E-2</v>
      </c>
      <c r="H76" s="215"/>
      <c r="I76" s="214">
        <v>3.5805492782268467E-2</v>
      </c>
      <c r="J76" s="215"/>
      <c r="K76" s="216">
        <v>1.78E-2</v>
      </c>
      <c r="O76" s="12"/>
      <c r="Q76" s="12"/>
      <c r="S76" s="12"/>
      <c r="U76" s="12"/>
    </row>
    <row r="77" spans="1:21" ht="23.5" thickTop="1" x14ac:dyDescent="0.8">
      <c r="A77" s="163"/>
      <c r="E77" s="105"/>
      <c r="F77" s="105"/>
      <c r="G77" s="105"/>
      <c r="H77" s="105"/>
      <c r="I77" s="105"/>
      <c r="J77" s="105"/>
      <c r="K77" s="105"/>
      <c r="M77" s="12"/>
    </row>
    <row r="78" spans="1:21" s="41" customFormat="1" ht="22.5" customHeight="1" x14ac:dyDescent="0.8">
      <c r="A78" s="182"/>
      <c r="B78" s="182"/>
      <c r="C78" s="182"/>
      <c r="D78" s="182"/>
      <c r="E78" s="182"/>
      <c r="F78" s="182"/>
      <c r="G78" s="182"/>
      <c r="H78" s="182"/>
      <c r="I78" s="182"/>
      <c r="J78" s="182"/>
      <c r="K78" s="182"/>
    </row>
    <row r="79" spans="1:21" s="41" customFormat="1" ht="22.5" customHeight="1" x14ac:dyDescent="0.8">
      <c r="A79" s="182"/>
      <c r="B79" s="182"/>
      <c r="C79" s="182"/>
      <c r="D79" s="182"/>
      <c r="E79" s="182"/>
      <c r="F79" s="182"/>
      <c r="G79" s="182"/>
      <c r="H79" s="182"/>
      <c r="I79" s="182"/>
      <c r="J79" s="182"/>
      <c r="K79" s="182"/>
    </row>
    <row r="80" spans="1:21" s="41" customFormat="1" ht="22.5" customHeight="1" x14ac:dyDescent="0.8">
      <c r="A80" s="182"/>
      <c r="B80" s="182"/>
      <c r="C80" s="182"/>
      <c r="D80" s="182"/>
      <c r="E80" s="182"/>
      <c r="F80" s="182"/>
      <c r="G80" s="182"/>
      <c r="H80" s="182"/>
      <c r="I80" s="182"/>
      <c r="J80" s="182"/>
      <c r="K80" s="182"/>
    </row>
    <row r="81" spans="1:11" s="41" customFormat="1" ht="22.5" customHeight="1" x14ac:dyDescent="0.8">
      <c r="A81" s="182"/>
      <c r="B81" s="182"/>
      <c r="C81" s="182"/>
      <c r="D81" s="182"/>
      <c r="E81" s="182"/>
      <c r="F81" s="182"/>
      <c r="G81" s="182"/>
      <c r="H81" s="182"/>
      <c r="I81" s="182"/>
      <c r="J81" s="182"/>
      <c r="K81" s="182"/>
    </row>
    <row r="82" spans="1:11" s="41" customFormat="1" ht="22.5" customHeight="1" x14ac:dyDescent="0.8">
      <c r="A82" s="182"/>
      <c r="B82" s="182"/>
      <c r="C82" s="182"/>
      <c r="D82" s="182"/>
      <c r="E82" s="182"/>
      <c r="F82" s="182"/>
      <c r="G82" s="182"/>
      <c r="H82" s="182"/>
      <c r="I82" s="182"/>
      <c r="J82" s="182"/>
      <c r="K82" s="182"/>
    </row>
    <row r="83" spans="1:11" s="41" customFormat="1" ht="22.5" customHeight="1" x14ac:dyDescent="0.8">
      <c r="A83" s="217"/>
      <c r="B83" s="182"/>
      <c r="C83" s="217"/>
      <c r="D83" s="182"/>
      <c r="E83" s="182"/>
      <c r="F83" s="217"/>
      <c r="G83" s="182"/>
      <c r="H83" s="182"/>
      <c r="I83" s="182"/>
      <c r="J83" s="182"/>
      <c r="K83" s="217"/>
    </row>
    <row r="84" spans="1:11" s="34" customFormat="1" ht="22.5" customHeight="1" x14ac:dyDescent="0.8">
      <c r="A84" s="180"/>
      <c r="B84" s="285"/>
      <c r="C84" s="180"/>
      <c r="D84" s="182"/>
      <c r="E84" s="30"/>
      <c r="F84" s="180"/>
      <c r="G84" s="186"/>
      <c r="H84" s="186"/>
      <c r="I84" s="186"/>
      <c r="J84" s="182"/>
      <c r="K84" s="184"/>
    </row>
    <row r="85" spans="1:11" s="34" customFormat="1" ht="22.5" customHeight="1" x14ac:dyDescent="0.8">
      <c r="A85" s="180"/>
      <c r="B85" s="286" t="s">
        <v>52</v>
      </c>
      <c r="C85" s="180"/>
      <c r="D85" s="182"/>
      <c r="E85" s="30"/>
      <c r="F85" s="180"/>
      <c r="G85" s="287" t="s">
        <v>53</v>
      </c>
      <c r="H85" s="287"/>
      <c r="I85" s="287"/>
      <c r="J85" s="182"/>
      <c r="K85" s="184"/>
    </row>
    <row r="86" spans="1:11" s="34" customFormat="1" ht="22.5" customHeight="1" x14ac:dyDescent="0.8">
      <c r="A86" s="180"/>
      <c r="B86" s="181" t="s">
        <v>54</v>
      </c>
      <c r="C86" s="180"/>
      <c r="D86" s="182"/>
      <c r="E86" s="30"/>
      <c r="F86" s="180"/>
      <c r="G86" s="287" t="s">
        <v>55</v>
      </c>
      <c r="H86" s="287"/>
      <c r="I86" s="287"/>
      <c r="J86" s="182"/>
      <c r="K86" s="184"/>
    </row>
    <row r="87" spans="1:11" s="41" customFormat="1" ht="22.5" customHeight="1" x14ac:dyDescent="0.8">
      <c r="A87" s="217"/>
      <c r="B87" s="182"/>
      <c r="C87" s="217"/>
      <c r="D87" s="182"/>
      <c r="E87" s="182"/>
      <c r="F87" s="217"/>
      <c r="G87" s="182"/>
      <c r="H87" s="182"/>
      <c r="I87" s="182"/>
      <c r="J87" s="182"/>
      <c r="K87" s="217"/>
    </row>
  </sheetData>
  <mergeCells count="16">
    <mergeCell ref="G85:I85"/>
    <mergeCell ref="G86:I86"/>
    <mergeCell ref="E4:G4"/>
    <mergeCell ref="I4:K4"/>
    <mergeCell ref="E5:G5"/>
    <mergeCell ref="I5:K5"/>
    <mergeCell ref="E6:G6"/>
    <mergeCell ref="I6:K6"/>
    <mergeCell ref="E50:K50"/>
    <mergeCell ref="E8:K8"/>
    <mergeCell ref="E46:G46"/>
    <mergeCell ref="I46:K46"/>
    <mergeCell ref="E47:G47"/>
    <mergeCell ref="I47:K47"/>
    <mergeCell ref="E48:G48"/>
    <mergeCell ref="I48:K48"/>
  </mergeCells>
  <pageMargins left="0.8" right="0.8" top="0.48" bottom="0.5" header="0.4" footer="0.5"/>
  <pageSetup paperSize="9" scale="60" firstPageNumber="9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42" max="16383" man="1"/>
    <brk id="88" max="16383" man="1"/>
    <brk id="13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7478C-5A7B-48DE-965D-C50B1791AFC2}">
  <dimension ref="A1:U89"/>
  <sheetViews>
    <sheetView view="pageBreakPreview" topLeftCell="A78" zoomScale="69" zoomScaleNormal="85" zoomScaleSheetLayoutView="100" workbookViewId="0">
      <selection activeCell="G69" sqref="G69"/>
    </sheetView>
  </sheetViews>
  <sheetFormatPr defaultColWidth="9.08984375" defaultRowHeight="23" x14ac:dyDescent="0.8"/>
  <cols>
    <col min="1" max="1" width="12.26953125" style="150" customWidth="1"/>
    <col min="2" max="2" width="53.90625" style="150" customWidth="1"/>
    <col min="3" max="3" width="8.7265625" style="159" customWidth="1"/>
    <col min="4" max="4" width="0.90625" style="150" customWidth="1"/>
    <col min="5" max="5" width="15.6328125" style="150" customWidth="1"/>
    <col min="6" max="6" width="0.90625" style="150" customWidth="1"/>
    <col min="7" max="7" width="15.6328125" style="150" customWidth="1"/>
    <col min="8" max="8" width="0.90625" style="150" customWidth="1"/>
    <col min="9" max="9" width="15.6328125" style="150" customWidth="1"/>
    <col min="10" max="10" width="0.90625" style="150" customWidth="1"/>
    <col min="11" max="11" width="15.6328125" style="150" customWidth="1"/>
    <col min="12" max="12" width="3" style="150" customWidth="1"/>
    <col min="13" max="13" width="9.08984375" style="150"/>
    <col min="14" max="14" width="3.36328125" style="150" customWidth="1"/>
    <col min="15" max="15" width="9.08984375" style="150"/>
    <col min="16" max="16" width="2.6328125" style="150" customWidth="1"/>
    <col min="17" max="17" width="9.08984375" style="150"/>
    <col min="18" max="18" width="1.7265625" style="150" customWidth="1"/>
    <col min="19" max="19" width="9.08984375" style="150"/>
    <col min="20" max="20" width="3" style="150" customWidth="1"/>
    <col min="21" max="16384" width="9.08984375" style="150"/>
  </cols>
  <sheetData>
    <row r="1" spans="1:21" x14ac:dyDescent="0.8">
      <c r="A1" s="141" t="s">
        <v>0</v>
      </c>
      <c r="E1" s="188"/>
      <c r="F1" s="188"/>
      <c r="G1" s="188"/>
      <c r="H1" s="189"/>
      <c r="I1" s="190"/>
      <c r="J1" s="188"/>
      <c r="K1" s="190"/>
    </row>
    <row r="2" spans="1:21" x14ac:dyDescent="0.8">
      <c r="A2" s="218" t="s">
        <v>103</v>
      </c>
      <c r="E2" s="188"/>
      <c r="F2" s="188"/>
      <c r="G2" s="188"/>
      <c r="H2" s="189"/>
      <c r="I2" s="190"/>
      <c r="J2" s="188"/>
      <c r="K2" s="190"/>
    </row>
    <row r="3" spans="1:21" ht="16.5" customHeight="1" x14ac:dyDescent="0.8">
      <c r="A3" s="141"/>
      <c r="B3" s="141"/>
      <c r="C3" s="142"/>
      <c r="D3" s="141"/>
      <c r="E3" s="192"/>
      <c r="F3" s="141"/>
      <c r="G3" s="192"/>
      <c r="I3" s="192"/>
      <c r="J3" s="141"/>
      <c r="K3" s="192"/>
    </row>
    <row r="4" spans="1:21" ht="20.149999999999999" customHeight="1" x14ac:dyDescent="0.8">
      <c r="A4" s="158"/>
      <c r="B4" s="141"/>
      <c r="C4" s="142"/>
      <c r="D4" s="141"/>
      <c r="E4" s="296" t="s">
        <v>2</v>
      </c>
      <c r="F4" s="296"/>
      <c r="G4" s="296"/>
      <c r="H4" s="219"/>
      <c r="I4" s="296" t="s">
        <v>3</v>
      </c>
      <c r="J4" s="296"/>
      <c r="K4" s="296"/>
    </row>
    <row r="5" spans="1:21" ht="21" customHeight="1" x14ac:dyDescent="0.8">
      <c r="A5" s="163"/>
      <c r="E5" s="297" t="s">
        <v>104</v>
      </c>
      <c r="F5" s="297"/>
      <c r="G5" s="297"/>
      <c r="H5" s="219"/>
      <c r="I5" s="297" t="s">
        <v>104</v>
      </c>
      <c r="J5" s="297"/>
      <c r="K5" s="297"/>
    </row>
    <row r="6" spans="1:21" ht="21" customHeight="1" x14ac:dyDescent="0.8">
      <c r="A6" s="163"/>
      <c r="E6" s="297" t="s">
        <v>58</v>
      </c>
      <c r="F6" s="297"/>
      <c r="G6" s="297"/>
      <c r="H6" s="219"/>
      <c r="I6" s="297" t="s">
        <v>58</v>
      </c>
      <c r="J6" s="297"/>
      <c r="K6" s="297"/>
    </row>
    <row r="7" spans="1:21" ht="20.149999999999999" customHeight="1" x14ac:dyDescent="0.8">
      <c r="C7" s="151" t="s">
        <v>7</v>
      </c>
      <c r="D7" s="220"/>
      <c r="E7" s="221">
        <v>2565</v>
      </c>
      <c r="F7" s="222"/>
      <c r="G7" s="221">
        <v>2564</v>
      </c>
      <c r="H7" s="223"/>
      <c r="I7" s="221">
        <v>2565</v>
      </c>
      <c r="J7" s="222"/>
      <c r="K7" s="221">
        <v>2564</v>
      </c>
    </row>
    <row r="8" spans="1:21" ht="20.149999999999999" customHeight="1" x14ac:dyDescent="0.8">
      <c r="E8" s="295" t="s">
        <v>8</v>
      </c>
      <c r="F8" s="295"/>
      <c r="G8" s="295"/>
      <c r="H8" s="295"/>
      <c r="I8" s="295"/>
      <c r="J8" s="295"/>
      <c r="K8" s="295"/>
    </row>
    <row r="9" spans="1:21" x14ac:dyDescent="0.8">
      <c r="A9" s="150" t="s">
        <v>59</v>
      </c>
      <c r="C9" s="197">
        <v>37</v>
      </c>
      <c r="E9" s="198">
        <v>31562008</v>
      </c>
      <c r="F9" s="198"/>
      <c r="G9" s="198">
        <v>32413781</v>
      </c>
      <c r="H9" s="198"/>
      <c r="I9" s="198">
        <v>31538678</v>
      </c>
      <c r="J9" s="198"/>
      <c r="K9" s="198">
        <v>14911712</v>
      </c>
      <c r="O9" s="160"/>
      <c r="Q9" s="160"/>
      <c r="S9" s="160"/>
      <c r="U9" s="160"/>
    </row>
    <row r="10" spans="1:21" x14ac:dyDescent="0.8">
      <c r="A10" s="150" t="s">
        <v>60</v>
      </c>
      <c r="C10" s="197">
        <v>38</v>
      </c>
      <c r="E10" s="199">
        <v>6739388</v>
      </c>
      <c r="F10" s="198"/>
      <c r="G10" s="199">
        <v>6759323</v>
      </c>
      <c r="H10" s="198"/>
      <c r="I10" s="198">
        <f>6723250+1</f>
        <v>6723251</v>
      </c>
      <c r="J10" s="198"/>
      <c r="K10" s="198">
        <v>4825942</v>
      </c>
      <c r="O10" s="160"/>
      <c r="Q10" s="160"/>
      <c r="S10" s="160"/>
      <c r="U10" s="160"/>
    </row>
    <row r="11" spans="1:21" x14ac:dyDescent="0.8">
      <c r="A11" s="149" t="s">
        <v>61</v>
      </c>
      <c r="C11" s="197"/>
      <c r="E11" s="200">
        <f>SUM(E9-E10)</f>
        <v>24822620</v>
      </c>
      <c r="F11" s="201"/>
      <c r="G11" s="200">
        <f>SUM(G9-G10)</f>
        <v>25654458</v>
      </c>
      <c r="H11" s="201"/>
      <c r="I11" s="202">
        <f>SUM(I9-I10)</f>
        <v>24815427</v>
      </c>
      <c r="J11" s="201"/>
      <c r="K11" s="202">
        <f>SUM(K9-K10)</f>
        <v>10085770</v>
      </c>
      <c r="O11" s="160"/>
      <c r="Q11" s="160"/>
      <c r="S11" s="160"/>
      <c r="U11" s="160"/>
    </row>
    <row r="12" spans="1:21" x14ac:dyDescent="0.8">
      <c r="A12" s="163" t="s">
        <v>62</v>
      </c>
      <c r="C12" s="197">
        <v>39</v>
      </c>
      <c r="E12" s="198">
        <v>6854704</v>
      </c>
      <c r="F12" s="198"/>
      <c r="G12" s="198">
        <v>7984940</v>
      </c>
      <c r="H12" s="198"/>
      <c r="I12" s="198">
        <v>6590556</v>
      </c>
      <c r="J12" s="198"/>
      <c r="K12" s="198">
        <v>6039316</v>
      </c>
      <c r="O12" s="160"/>
      <c r="Q12" s="160"/>
      <c r="S12" s="160"/>
      <c r="U12" s="160"/>
    </row>
    <row r="13" spans="1:21" x14ac:dyDescent="0.8">
      <c r="A13" s="163" t="s">
        <v>63</v>
      </c>
      <c r="C13" s="197">
        <v>39</v>
      </c>
      <c r="E13" s="199">
        <v>1747759</v>
      </c>
      <c r="F13" s="198"/>
      <c r="G13" s="199">
        <v>2188031</v>
      </c>
      <c r="H13" s="198"/>
      <c r="I13" s="199">
        <v>1782201</v>
      </c>
      <c r="J13" s="198"/>
      <c r="K13" s="199">
        <v>1260218</v>
      </c>
      <c r="O13" s="160"/>
      <c r="Q13" s="160"/>
      <c r="S13" s="160"/>
      <c r="U13" s="160"/>
    </row>
    <row r="14" spans="1:21" x14ac:dyDescent="0.8">
      <c r="A14" s="149" t="s">
        <v>64</v>
      </c>
      <c r="E14" s="202">
        <f>SUM(E12-E13)</f>
        <v>5106945</v>
      </c>
      <c r="F14" s="201"/>
      <c r="G14" s="202">
        <f>SUM(G12-G13)</f>
        <v>5796909</v>
      </c>
      <c r="H14" s="201"/>
      <c r="I14" s="202">
        <f>SUM(I12-I13)</f>
        <v>4808355</v>
      </c>
      <c r="J14" s="201"/>
      <c r="K14" s="202">
        <f>SUM(K12-K13)</f>
        <v>4779098</v>
      </c>
      <c r="O14" s="160"/>
      <c r="Q14" s="160"/>
      <c r="S14" s="160"/>
      <c r="U14" s="160"/>
    </row>
    <row r="15" spans="1:21" x14ac:dyDescent="0.8">
      <c r="A15" s="163" t="s">
        <v>65</v>
      </c>
      <c r="E15" s="198"/>
      <c r="F15" s="198"/>
      <c r="G15" s="198"/>
      <c r="H15" s="198"/>
      <c r="I15" s="198"/>
      <c r="J15" s="198"/>
      <c r="K15" s="198"/>
      <c r="O15" s="160"/>
      <c r="Q15" s="160"/>
      <c r="S15" s="160"/>
      <c r="U15" s="160"/>
    </row>
    <row r="16" spans="1:21" x14ac:dyDescent="0.8">
      <c r="A16" s="163" t="s">
        <v>66</v>
      </c>
      <c r="C16" s="159">
        <v>40</v>
      </c>
      <c r="E16" s="198">
        <v>861750</v>
      </c>
      <c r="F16" s="198"/>
      <c r="G16" s="198">
        <v>809744</v>
      </c>
      <c r="H16" s="198"/>
      <c r="I16" s="198">
        <v>861750</v>
      </c>
      <c r="J16" s="198"/>
      <c r="K16" s="198">
        <v>590477</v>
      </c>
      <c r="O16" s="160"/>
      <c r="Q16" s="160"/>
      <c r="S16" s="160"/>
      <c r="U16" s="160"/>
    </row>
    <row r="17" spans="1:21" x14ac:dyDescent="0.8">
      <c r="A17" s="163" t="s">
        <v>67</v>
      </c>
      <c r="C17" s="159">
        <v>41</v>
      </c>
      <c r="E17" s="198">
        <v>12394</v>
      </c>
      <c r="F17" s="198"/>
      <c r="G17" s="198">
        <v>107489</v>
      </c>
      <c r="H17" s="198"/>
      <c r="I17" s="198">
        <v>5500</v>
      </c>
      <c r="J17" s="198"/>
      <c r="K17" s="198">
        <v>141763</v>
      </c>
      <c r="O17" s="160"/>
      <c r="Q17" s="160"/>
      <c r="S17" s="160"/>
      <c r="U17" s="160"/>
    </row>
    <row r="18" spans="1:21" x14ac:dyDescent="0.8">
      <c r="A18" s="163" t="s">
        <v>68</v>
      </c>
      <c r="E18" s="198">
        <v>154621</v>
      </c>
      <c r="F18" s="198"/>
      <c r="G18" s="198">
        <v>205011</v>
      </c>
      <c r="H18" s="198"/>
      <c r="I18" s="203">
        <v>0</v>
      </c>
      <c r="J18" s="198"/>
      <c r="K18" s="203">
        <v>0</v>
      </c>
      <c r="O18" s="160"/>
      <c r="Q18" s="160"/>
      <c r="S18" s="160"/>
      <c r="U18" s="160"/>
    </row>
    <row r="19" spans="1:21" x14ac:dyDescent="0.8">
      <c r="A19" s="163" t="s">
        <v>69</v>
      </c>
      <c r="C19" s="137"/>
      <c r="E19" s="199">
        <v>704583</v>
      </c>
      <c r="F19" s="198"/>
      <c r="G19" s="199">
        <v>640814</v>
      </c>
      <c r="H19" s="198"/>
      <c r="I19" s="199">
        <v>916818</v>
      </c>
      <c r="J19" s="198"/>
      <c r="K19" s="199">
        <v>4090565</v>
      </c>
      <c r="O19" s="160"/>
      <c r="Q19" s="160"/>
      <c r="S19" s="160"/>
      <c r="U19" s="160"/>
    </row>
    <row r="20" spans="1:21" x14ac:dyDescent="0.8">
      <c r="A20" s="149" t="s">
        <v>70</v>
      </c>
      <c r="E20" s="202">
        <f>+E11+E14+SUM(E15:E19)</f>
        <v>31662913</v>
      </c>
      <c r="F20" s="198"/>
      <c r="G20" s="202">
        <f>+G11+G14+SUM(G15:G19)</f>
        <v>33214425</v>
      </c>
      <c r="H20" s="198"/>
      <c r="I20" s="202">
        <f>+I11+I14+SUM(I15:I19)</f>
        <v>31407850</v>
      </c>
      <c r="J20" s="198"/>
      <c r="K20" s="202">
        <f>+K11+K14+SUM(K15:K19)</f>
        <v>19687673</v>
      </c>
      <c r="O20" s="160"/>
      <c r="Q20" s="160"/>
      <c r="S20" s="160"/>
      <c r="U20" s="160"/>
    </row>
    <row r="21" spans="1:21" x14ac:dyDescent="0.8">
      <c r="A21" s="166" t="s">
        <v>71</v>
      </c>
      <c r="E21" s="198"/>
      <c r="F21" s="198"/>
      <c r="G21" s="198"/>
      <c r="H21" s="198"/>
      <c r="I21" s="198"/>
      <c r="J21" s="198"/>
      <c r="K21" s="198"/>
      <c r="O21" s="160"/>
      <c r="Q21" s="160"/>
      <c r="S21" s="160"/>
      <c r="U21" s="160"/>
    </row>
    <row r="22" spans="1:21" x14ac:dyDescent="0.8">
      <c r="A22" s="165" t="s">
        <v>72</v>
      </c>
      <c r="C22" s="137"/>
      <c r="E22" s="198">
        <v>7595681</v>
      </c>
      <c r="F22" s="198"/>
      <c r="G22" s="198">
        <v>8567942</v>
      </c>
      <c r="H22" s="198"/>
      <c r="I22" s="198">
        <v>7411015</v>
      </c>
      <c r="J22" s="198"/>
      <c r="K22" s="198">
        <v>6775635</v>
      </c>
      <c r="O22" s="160"/>
      <c r="Q22" s="160"/>
      <c r="S22" s="160"/>
      <c r="U22" s="160"/>
    </row>
    <row r="23" spans="1:21" x14ac:dyDescent="0.8">
      <c r="A23" s="165" t="s">
        <v>73</v>
      </c>
      <c r="C23" s="137"/>
      <c r="E23" s="198">
        <v>38068</v>
      </c>
      <c r="F23" s="198"/>
      <c r="G23" s="198">
        <v>49633</v>
      </c>
      <c r="H23" s="198"/>
      <c r="I23" s="198">
        <v>38068</v>
      </c>
      <c r="J23" s="198"/>
      <c r="K23" s="198">
        <v>42373</v>
      </c>
      <c r="O23" s="160"/>
      <c r="Q23" s="160"/>
      <c r="S23" s="160"/>
      <c r="U23" s="160"/>
    </row>
    <row r="24" spans="1:21" x14ac:dyDescent="0.8">
      <c r="A24" s="165" t="s">
        <v>74</v>
      </c>
      <c r="E24" s="198">
        <v>2417014</v>
      </c>
      <c r="F24" s="198"/>
      <c r="G24" s="198">
        <v>2798102</v>
      </c>
      <c r="H24" s="198"/>
      <c r="I24" s="198">
        <v>2398562</v>
      </c>
      <c r="J24" s="198"/>
      <c r="K24" s="198">
        <v>1697020</v>
      </c>
      <c r="O24" s="160"/>
      <c r="Q24" s="160"/>
      <c r="S24" s="160"/>
      <c r="U24" s="160"/>
    </row>
    <row r="25" spans="1:21" x14ac:dyDescent="0.8">
      <c r="A25" s="165" t="s">
        <v>75</v>
      </c>
      <c r="E25" s="198">
        <v>723747</v>
      </c>
      <c r="F25" s="198"/>
      <c r="G25" s="198">
        <v>798625</v>
      </c>
      <c r="H25" s="198"/>
      <c r="I25" s="198">
        <v>722094</v>
      </c>
      <c r="J25" s="198"/>
      <c r="K25" s="198">
        <v>552823</v>
      </c>
      <c r="O25" s="160"/>
      <c r="Q25" s="160"/>
      <c r="S25" s="160"/>
      <c r="U25" s="160"/>
    </row>
    <row r="26" spans="1:21" x14ac:dyDescent="0.8">
      <c r="A26" s="165" t="s">
        <v>76</v>
      </c>
      <c r="C26" s="137"/>
      <c r="E26" s="198">
        <v>3473997</v>
      </c>
      <c r="F26" s="198"/>
      <c r="G26" s="198">
        <v>3586566</v>
      </c>
      <c r="H26" s="198"/>
      <c r="I26" s="198">
        <v>3434276</v>
      </c>
      <c r="J26" s="198"/>
      <c r="K26" s="198">
        <v>2034919</v>
      </c>
      <c r="O26" s="160"/>
      <c r="Q26" s="160"/>
      <c r="S26" s="160"/>
      <c r="U26" s="160"/>
    </row>
    <row r="27" spans="1:21" x14ac:dyDescent="0.8">
      <c r="A27" s="166" t="s">
        <v>77</v>
      </c>
      <c r="E27" s="202">
        <f>SUM(E22:E26)</f>
        <v>14248507</v>
      </c>
      <c r="F27" s="198"/>
      <c r="G27" s="202">
        <f>SUM(G22:G26)</f>
        <v>15800868</v>
      </c>
      <c r="H27" s="198"/>
      <c r="I27" s="202">
        <f>SUM(I22:I26)</f>
        <v>14004015</v>
      </c>
      <c r="J27" s="198"/>
      <c r="K27" s="202">
        <f>SUM(K22:K26)</f>
        <v>11102770</v>
      </c>
      <c r="O27" s="160"/>
      <c r="Q27" s="160"/>
      <c r="S27" s="160"/>
      <c r="U27" s="160"/>
    </row>
    <row r="28" spans="1:21" x14ac:dyDescent="0.8">
      <c r="A28" s="163" t="s">
        <v>78</v>
      </c>
      <c r="C28" s="159">
        <v>42</v>
      </c>
      <c r="E28" s="198">
        <v>9190405</v>
      </c>
      <c r="F28" s="198"/>
      <c r="G28" s="198">
        <v>10970744</v>
      </c>
      <c r="H28" s="198"/>
      <c r="I28" s="198">
        <v>9291921</v>
      </c>
      <c r="J28" s="198"/>
      <c r="K28" s="198">
        <v>6552621</v>
      </c>
      <c r="O28" s="160"/>
      <c r="Q28" s="160"/>
      <c r="S28" s="160"/>
      <c r="U28" s="160"/>
    </row>
    <row r="29" spans="1:21" x14ac:dyDescent="0.8">
      <c r="A29" s="166" t="s">
        <v>79</v>
      </c>
      <c r="E29" s="204">
        <f>SUM(E20-E27-E28)</f>
        <v>8224001</v>
      </c>
      <c r="F29" s="201"/>
      <c r="G29" s="204">
        <f>SUM(G20-G27-G28)</f>
        <v>6442813</v>
      </c>
      <c r="H29" s="198"/>
      <c r="I29" s="204">
        <f>SUM(I20-I27-I28)</f>
        <v>8111914</v>
      </c>
      <c r="J29" s="201"/>
      <c r="K29" s="204">
        <f>SUM(K20-K27-K28)</f>
        <v>2032282</v>
      </c>
      <c r="O29" s="160"/>
      <c r="Q29" s="160"/>
      <c r="S29" s="160"/>
      <c r="U29" s="160"/>
    </row>
    <row r="30" spans="1:21" x14ac:dyDescent="0.8">
      <c r="A30" s="224" t="s">
        <v>80</v>
      </c>
      <c r="C30" s="159">
        <v>18</v>
      </c>
      <c r="E30" s="199">
        <v>1590774</v>
      </c>
      <c r="F30" s="198"/>
      <c r="G30" s="199">
        <v>1125141</v>
      </c>
      <c r="H30" s="198"/>
      <c r="I30" s="198">
        <f>1533372-1</f>
        <v>1533371</v>
      </c>
      <c r="J30" s="198"/>
      <c r="K30" s="198">
        <v>-206441</v>
      </c>
      <c r="O30" s="160"/>
      <c r="Q30" s="160"/>
      <c r="S30" s="160"/>
      <c r="U30" s="160"/>
    </row>
    <row r="31" spans="1:21" x14ac:dyDescent="0.8">
      <c r="A31" s="149" t="s">
        <v>81</v>
      </c>
      <c r="E31" s="202">
        <f>SUM(E29-E30)</f>
        <v>6633227</v>
      </c>
      <c r="F31" s="198"/>
      <c r="G31" s="202">
        <f>SUM(G29-G30)</f>
        <v>5317672</v>
      </c>
      <c r="H31" s="198"/>
      <c r="I31" s="202">
        <f>SUM(I29-I30)</f>
        <v>6578543</v>
      </c>
      <c r="J31" s="198"/>
      <c r="K31" s="202">
        <f>SUM(K29-K30)</f>
        <v>2238723</v>
      </c>
      <c r="O31" s="160"/>
      <c r="Q31" s="160"/>
      <c r="S31" s="160"/>
      <c r="U31" s="160"/>
    </row>
    <row r="32" spans="1:21" x14ac:dyDescent="0.8">
      <c r="A32" s="146"/>
      <c r="E32" s="201"/>
      <c r="F32" s="198"/>
      <c r="G32" s="201"/>
      <c r="H32" s="198"/>
      <c r="I32" s="201"/>
      <c r="J32" s="198"/>
      <c r="K32" s="201"/>
      <c r="O32" s="160"/>
      <c r="Q32" s="160"/>
      <c r="S32" s="160"/>
      <c r="U32" s="160"/>
    </row>
    <row r="33" spans="1:21" ht="21" customHeight="1" x14ac:dyDescent="0.8">
      <c r="A33" s="166" t="s">
        <v>82</v>
      </c>
      <c r="E33" s="201"/>
      <c r="F33" s="198"/>
      <c r="G33" s="201"/>
      <c r="H33" s="198"/>
      <c r="I33" s="201"/>
      <c r="J33" s="198"/>
      <c r="K33" s="201"/>
      <c r="O33" s="160"/>
      <c r="Q33" s="160"/>
      <c r="S33" s="160"/>
      <c r="U33" s="160"/>
    </row>
    <row r="34" spans="1:21" ht="21" customHeight="1" x14ac:dyDescent="0.8">
      <c r="A34" s="167" t="s">
        <v>83</v>
      </c>
      <c r="E34" s="201"/>
      <c r="F34" s="198"/>
      <c r="G34" s="201"/>
      <c r="H34" s="198"/>
      <c r="I34" s="201"/>
      <c r="J34" s="198"/>
      <c r="K34" s="201"/>
      <c r="O34" s="160"/>
      <c r="Q34" s="160"/>
      <c r="S34" s="160"/>
      <c r="U34" s="160"/>
    </row>
    <row r="35" spans="1:21" ht="21" customHeight="1" x14ac:dyDescent="0.8">
      <c r="A35" s="163" t="s">
        <v>212</v>
      </c>
      <c r="E35" s="201"/>
      <c r="F35" s="198"/>
      <c r="G35" s="201"/>
      <c r="H35" s="198"/>
      <c r="I35" s="201"/>
      <c r="J35" s="198"/>
      <c r="K35" s="201"/>
      <c r="O35" s="160"/>
      <c r="Q35" s="160"/>
      <c r="S35" s="160"/>
      <c r="U35" s="160"/>
    </row>
    <row r="36" spans="1:21" ht="21" customHeight="1" x14ac:dyDescent="0.8">
      <c r="A36" s="150" t="s">
        <v>85</v>
      </c>
      <c r="E36" s="198">
        <v>-1623430</v>
      </c>
      <c r="F36" s="198"/>
      <c r="G36" s="198">
        <v>-138634</v>
      </c>
      <c r="H36" s="198"/>
      <c r="I36" s="160">
        <v>-1611717</v>
      </c>
      <c r="J36" s="198"/>
      <c r="K36" s="160">
        <f>-183256-1</f>
        <v>-183257</v>
      </c>
      <c r="O36" s="160"/>
      <c r="Q36" s="160"/>
      <c r="S36" s="160"/>
      <c r="U36" s="160"/>
    </row>
    <row r="37" spans="1:21" ht="21" customHeight="1" x14ac:dyDescent="0.8">
      <c r="A37" s="163" t="s">
        <v>86</v>
      </c>
      <c r="F37" s="198"/>
      <c r="H37" s="198"/>
      <c r="I37" s="160"/>
      <c r="J37" s="198"/>
      <c r="K37" s="160"/>
      <c r="O37" s="160"/>
      <c r="Q37" s="160"/>
      <c r="S37" s="160"/>
      <c r="U37" s="160"/>
    </row>
    <row r="38" spans="1:21" x14ac:dyDescent="0.8">
      <c r="A38" s="163" t="s">
        <v>87</v>
      </c>
      <c r="E38" s="198">
        <v>46693</v>
      </c>
      <c r="F38" s="198"/>
      <c r="G38" s="198">
        <v>-127872</v>
      </c>
      <c r="H38" s="198"/>
      <c r="I38" s="198">
        <v>46693</v>
      </c>
      <c r="J38" s="198"/>
      <c r="K38" s="160">
        <v>46796</v>
      </c>
      <c r="O38" s="160"/>
      <c r="Q38" s="160"/>
      <c r="S38" s="160"/>
      <c r="U38" s="160"/>
    </row>
    <row r="39" spans="1:21" x14ac:dyDescent="0.8">
      <c r="A39" s="163" t="s">
        <v>210</v>
      </c>
      <c r="E39" s="198">
        <v>58187</v>
      </c>
      <c r="F39" s="198"/>
      <c r="G39" s="198">
        <v>20292</v>
      </c>
      <c r="H39" s="198"/>
      <c r="I39" s="198">
        <v>58187</v>
      </c>
      <c r="J39" s="198"/>
      <c r="K39" s="198">
        <v>20292</v>
      </c>
      <c r="O39" s="160"/>
      <c r="Q39" s="160"/>
      <c r="S39" s="160"/>
      <c r="U39" s="160"/>
    </row>
    <row r="40" spans="1:21" x14ac:dyDescent="0.8">
      <c r="A40" s="163" t="s">
        <v>88</v>
      </c>
      <c r="E40" s="198"/>
      <c r="F40" s="198"/>
      <c r="G40" s="198"/>
      <c r="H40" s="198"/>
      <c r="I40" s="198"/>
      <c r="J40" s="198"/>
      <c r="K40" s="198"/>
      <c r="O40" s="160"/>
      <c r="Q40" s="160"/>
      <c r="S40" s="160"/>
      <c r="U40" s="160"/>
    </row>
    <row r="41" spans="1:21" x14ac:dyDescent="0.8">
      <c r="A41" s="150" t="s">
        <v>89</v>
      </c>
      <c r="C41" s="159">
        <v>18</v>
      </c>
      <c r="E41" s="199">
        <v>303710</v>
      </c>
      <c r="F41" s="198"/>
      <c r="G41" s="199">
        <v>49243</v>
      </c>
      <c r="H41" s="198"/>
      <c r="I41" s="199">
        <v>301367</v>
      </c>
      <c r="J41" s="198"/>
      <c r="K41" s="199">
        <v>23234</v>
      </c>
      <c r="O41" s="160"/>
      <c r="Q41" s="160"/>
      <c r="S41" s="160"/>
      <c r="U41" s="160"/>
    </row>
    <row r="42" spans="1:21" ht="20.149999999999999" customHeight="1" x14ac:dyDescent="0.8">
      <c r="E42" s="200">
        <f>SUM(E36:E41)</f>
        <v>-1214840</v>
      </c>
      <c r="F42" s="201"/>
      <c r="G42" s="200">
        <f>SUM(G36:G41)</f>
        <v>-196971</v>
      </c>
      <c r="H42" s="201"/>
      <c r="I42" s="200">
        <f>SUM(I36:I41)</f>
        <v>-1205470</v>
      </c>
      <c r="J42" s="201"/>
      <c r="K42" s="200">
        <f>SUM(K36:K41)</f>
        <v>-92935</v>
      </c>
      <c r="O42" s="160"/>
      <c r="Q42" s="160"/>
      <c r="S42" s="160"/>
      <c r="U42" s="160"/>
    </row>
    <row r="43" spans="1:21" ht="9" customHeight="1" x14ac:dyDescent="0.8">
      <c r="E43" s="201"/>
      <c r="F43" s="201"/>
      <c r="G43" s="201"/>
      <c r="H43" s="201"/>
      <c r="I43" s="201"/>
      <c r="J43" s="201"/>
      <c r="K43" s="201"/>
      <c r="O43" s="160"/>
      <c r="Q43" s="160"/>
      <c r="S43" s="160"/>
      <c r="U43" s="160"/>
    </row>
    <row r="44" spans="1:21" x14ac:dyDescent="0.8">
      <c r="A44" s="149" t="s">
        <v>0</v>
      </c>
      <c r="E44" s="188"/>
      <c r="F44" s="188"/>
      <c r="G44" s="188"/>
      <c r="H44" s="189"/>
      <c r="I44" s="190"/>
      <c r="J44" s="188"/>
      <c r="K44" s="190"/>
      <c r="O44" s="160"/>
      <c r="Q44" s="160"/>
      <c r="S44" s="160"/>
      <c r="U44" s="160"/>
    </row>
    <row r="45" spans="1:21" x14ac:dyDescent="0.8">
      <c r="A45" s="218" t="s">
        <v>103</v>
      </c>
      <c r="E45" s="188"/>
      <c r="F45" s="188"/>
      <c r="G45" s="188"/>
      <c r="H45" s="189"/>
      <c r="I45" s="190"/>
      <c r="J45" s="188"/>
      <c r="K45" s="190"/>
      <c r="O45" s="160"/>
      <c r="Q45" s="160"/>
      <c r="S45" s="160"/>
      <c r="U45" s="160"/>
    </row>
    <row r="46" spans="1:21" x14ac:dyDescent="0.8">
      <c r="A46" s="141"/>
      <c r="B46" s="141"/>
      <c r="C46" s="142"/>
      <c r="D46" s="141"/>
      <c r="E46" s="192"/>
      <c r="F46" s="141"/>
      <c r="G46" s="192"/>
      <c r="I46" s="192"/>
      <c r="J46" s="141"/>
      <c r="K46" s="192"/>
      <c r="O46" s="160"/>
      <c r="Q46" s="160"/>
      <c r="S46" s="160"/>
      <c r="U46" s="160"/>
    </row>
    <row r="47" spans="1:21" x14ac:dyDescent="0.8">
      <c r="A47" s="158"/>
      <c r="B47" s="141"/>
      <c r="C47" s="142"/>
      <c r="D47" s="141"/>
      <c r="E47" s="296" t="s">
        <v>2</v>
      </c>
      <c r="F47" s="296"/>
      <c r="G47" s="296"/>
      <c r="H47" s="219"/>
      <c r="I47" s="296" t="s">
        <v>3</v>
      </c>
      <c r="J47" s="296"/>
      <c r="K47" s="296"/>
      <c r="O47" s="160"/>
      <c r="Q47" s="160"/>
      <c r="S47" s="160"/>
      <c r="U47" s="160"/>
    </row>
    <row r="48" spans="1:21" x14ac:dyDescent="0.8">
      <c r="A48" s="163"/>
      <c r="E48" s="297" t="s">
        <v>104</v>
      </c>
      <c r="F48" s="297"/>
      <c r="G48" s="297"/>
      <c r="H48" s="219"/>
      <c r="I48" s="297" t="s">
        <v>104</v>
      </c>
      <c r="J48" s="297"/>
      <c r="K48" s="297"/>
      <c r="O48" s="160"/>
      <c r="Q48" s="160"/>
      <c r="S48" s="160"/>
      <c r="U48" s="160"/>
    </row>
    <row r="49" spans="1:21" ht="21.65" customHeight="1" x14ac:dyDescent="0.8">
      <c r="A49" s="163"/>
      <c r="E49" s="297" t="s">
        <v>58</v>
      </c>
      <c r="F49" s="297"/>
      <c r="G49" s="297"/>
      <c r="H49" s="219"/>
      <c r="I49" s="297" t="s">
        <v>58</v>
      </c>
      <c r="J49" s="297"/>
      <c r="K49" s="297"/>
      <c r="O49" s="160"/>
      <c r="Q49" s="160"/>
      <c r="S49" s="160"/>
      <c r="U49" s="160"/>
    </row>
    <row r="50" spans="1:21" x14ac:dyDescent="0.8">
      <c r="C50" s="283" t="s">
        <v>7</v>
      </c>
      <c r="E50" s="221">
        <v>2565</v>
      </c>
      <c r="F50" s="222"/>
      <c r="G50" s="221">
        <v>2564</v>
      </c>
      <c r="H50" s="223"/>
      <c r="I50" s="221">
        <v>2565</v>
      </c>
      <c r="J50" s="222"/>
      <c r="K50" s="221">
        <v>2564</v>
      </c>
      <c r="O50" s="160"/>
      <c r="Q50" s="160"/>
      <c r="S50" s="160"/>
      <c r="U50" s="160"/>
    </row>
    <row r="51" spans="1:21" x14ac:dyDescent="0.8">
      <c r="E51" s="293" t="s">
        <v>8</v>
      </c>
      <c r="F51" s="293"/>
      <c r="G51" s="293"/>
      <c r="H51" s="293"/>
      <c r="I51" s="293"/>
      <c r="J51" s="293"/>
      <c r="K51" s="293"/>
      <c r="O51" s="160"/>
      <c r="Q51" s="160"/>
      <c r="S51" s="160"/>
      <c r="U51" s="160"/>
    </row>
    <row r="52" spans="1:21" x14ac:dyDescent="0.8">
      <c r="A52" s="167" t="s">
        <v>90</v>
      </c>
      <c r="E52" s="201"/>
      <c r="F52" s="198"/>
      <c r="G52" s="201"/>
      <c r="H52" s="198"/>
      <c r="I52" s="201"/>
      <c r="J52" s="198"/>
      <c r="K52" s="201"/>
      <c r="O52" s="160"/>
      <c r="Q52" s="160"/>
      <c r="S52" s="160"/>
      <c r="U52" s="160"/>
    </row>
    <row r="53" spans="1:21" x14ac:dyDescent="0.8">
      <c r="A53" s="163" t="s">
        <v>91</v>
      </c>
      <c r="E53" s="198">
        <v>-67144</v>
      </c>
      <c r="F53" s="198"/>
      <c r="G53" s="198">
        <v>-28982</v>
      </c>
      <c r="H53" s="198"/>
      <c r="I53" s="198">
        <v>-67144</v>
      </c>
      <c r="J53" s="198"/>
      <c r="K53" s="198">
        <v>-28982</v>
      </c>
      <c r="O53" s="160"/>
      <c r="Q53" s="160"/>
      <c r="S53" s="160"/>
      <c r="U53" s="160"/>
    </row>
    <row r="54" spans="1:21" x14ac:dyDescent="0.8">
      <c r="A54" s="163" t="s">
        <v>92</v>
      </c>
      <c r="E54" s="198"/>
      <c r="F54" s="198"/>
      <c r="G54" s="198"/>
      <c r="H54" s="198"/>
      <c r="I54" s="198"/>
      <c r="J54" s="198"/>
      <c r="K54" s="198"/>
      <c r="O54" s="160"/>
      <c r="Q54" s="160"/>
      <c r="S54" s="160"/>
      <c r="U54" s="160"/>
    </row>
    <row r="55" spans="1:21" x14ac:dyDescent="0.8">
      <c r="A55" s="163" t="s">
        <v>85</v>
      </c>
      <c r="E55" s="198">
        <v>-9440</v>
      </c>
      <c r="F55" s="198"/>
      <c r="G55" s="198">
        <v>152593</v>
      </c>
      <c r="H55" s="198"/>
      <c r="I55" s="123">
        <v>-9440</v>
      </c>
      <c r="J55" s="198"/>
      <c r="K55" s="123">
        <v>55707</v>
      </c>
      <c r="O55" s="160"/>
      <c r="Q55" s="160"/>
      <c r="S55" s="160"/>
      <c r="U55" s="160"/>
    </row>
    <row r="56" spans="1:21" x14ac:dyDescent="0.8">
      <c r="A56" s="163" t="s">
        <v>198</v>
      </c>
      <c r="F56" s="198"/>
      <c r="G56" s="198"/>
      <c r="H56" s="198"/>
      <c r="J56" s="198"/>
      <c r="K56" s="198"/>
      <c r="O56" s="160"/>
      <c r="Q56" s="160"/>
      <c r="S56" s="160"/>
      <c r="U56" s="160"/>
    </row>
    <row r="57" spans="1:21" x14ac:dyDescent="0.8">
      <c r="A57" s="163" t="s">
        <v>93</v>
      </c>
      <c r="C57" s="159">
        <v>23</v>
      </c>
      <c r="E57" s="198">
        <v>330265</v>
      </c>
      <c r="F57" s="198"/>
      <c r="G57" s="198">
        <v>168980</v>
      </c>
      <c r="H57" s="198"/>
      <c r="I57" s="198">
        <v>330265</v>
      </c>
      <c r="J57" s="198"/>
      <c r="K57" s="198">
        <v>165104</v>
      </c>
      <c r="O57" s="160"/>
      <c r="Q57" s="160"/>
      <c r="S57" s="160"/>
      <c r="U57" s="160"/>
    </row>
    <row r="58" spans="1:21" x14ac:dyDescent="0.8">
      <c r="A58" s="163" t="s">
        <v>94</v>
      </c>
      <c r="E58" s="198"/>
      <c r="F58" s="198"/>
      <c r="G58" s="198"/>
      <c r="H58" s="198"/>
      <c r="I58" s="198"/>
      <c r="J58" s="198"/>
      <c r="K58" s="198"/>
      <c r="O58" s="160"/>
      <c r="Q58" s="160"/>
      <c r="S58" s="160"/>
      <c r="U58" s="160"/>
    </row>
    <row r="59" spans="1:21" x14ac:dyDescent="0.8">
      <c r="A59" s="150" t="s">
        <v>89</v>
      </c>
      <c r="C59" s="159">
        <v>18</v>
      </c>
      <c r="E59" s="199">
        <v>-50736</v>
      </c>
      <c r="F59" s="198"/>
      <c r="G59" s="199">
        <v>-58522</v>
      </c>
      <c r="H59" s="198"/>
      <c r="I59" s="199">
        <v>-50736</v>
      </c>
      <c r="J59" s="198"/>
      <c r="K59" s="199">
        <v>-38366</v>
      </c>
      <c r="O59" s="160"/>
      <c r="Q59" s="160"/>
      <c r="S59" s="160"/>
      <c r="U59" s="160"/>
    </row>
    <row r="60" spans="1:21" ht="21" customHeight="1" x14ac:dyDescent="0.8">
      <c r="A60" s="141"/>
      <c r="E60" s="200">
        <f>SUM(E53:E59)</f>
        <v>202945</v>
      </c>
      <c r="F60" s="201"/>
      <c r="G60" s="200">
        <f>SUM(G53:G59)</f>
        <v>234069</v>
      </c>
      <c r="H60" s="201"/>
      <c r="I60" s="200">
        <f>SUM(I53:I59)</f>
        <v>202945</v>
      </c>
      <c r="J60" s="201"/>
      <c r="K60" s="200">
        <f>SUM(K53:K59)</f>
        <v>153463</v>
      </c>
      <c r="O60" s="160"/>
      <c r="Q60" s="160"/>
      <c r="S60" s="160"/>
      <c r="U60" s="160"/>
    </row>
    <row r="61" spans="1:21" ht="14.5" customHeight="1" x14ac:dyDescent="0.8">
      <c r="A61" s="141"/>
      <c r="E61" s="201"/>
      <c r="F61" s="201"/>
      <c r="G61" s="201"/>
      <c r="H61" s="201"/>
      <c r="I61" s="201"/>
      <c r="J61" s="201"/>
      <c r="K61" s="201"/>
      <c r="O61" s="160"/>
      <c r="Q61" s="160"/>
      <c r="S61" s="160"/>
      <c r="U61" s="160"/>
    </row>
    <row r="62" spans="1:21" x14ac:dyDescent="0.8">
      <c r="A62" s="141" t="s">
        <v>95</v>
      </c>
      <c r="E62" s="201">
        <f>+E60+E42</f>
        <v>-1011895</v>
      </c>
      <c r="F62" s="201"/>
      <c r="G62" s="201">
        <f>+G60+G42</f>
        <v>37098</v>
      </c>
      <c r="H62" s="201"/>
      <c r="I62" s="201">
        <f>+I60+I42</f>
        <v>-1002525</v>
      </c>
      <c r="J62" s="201"/>
      <c r="K62" s="201">
        <f>+K60+K42</f>
        <v>60528</v>
      </c>
      <c r="O62" s="160"/>
      <c r="Q62" s="160"/>
      <c r="S62" s="160"/>
      <c r="U62" s="160"/>
    </row>
    <row r="63" spans="1:21" ht="23.5" thickBot="1" x14ac:dyDescent="0.85">
      <c r="A63" s="141" t="s">
        <v>96</v>
      </c>
      <c r="E63" s="206">
        <f>+E31+E62</f>
        <v>5621332</v>
      </c>
      <c r="F63" s="201"/>
      <c r="G63" s="206">
        <f>+G31+G62</f>
        <v>5354770</v>
      </c>
      <c r="H63" s="201"/>
      <c r="I63" s="206">
        <f>+I31+I62</f>
        <v>5576018</v>
      </c>
      <c r="J63" s="201"/>
      <c r="K63" s="206">
        <f>+K31+K62</f>
        <v>2299251</v>
      </c>
      <c r="O63" s="160"/>
      <c r="Q63" s="160"/>
      <c r="S63" s="160"/>
      <c r="U63" s="160"/>
    </row>
    <row r="64" spans="1:21" ht="23.5" thickTop="1" x14ac:dyDescent="0.8">
      <c r="A64" s="141"/>
      <c r="E64" s="201"/>
      <c r="F64" s="201"/>
      <c r="G64" s="201"/>
      <c r="H64" s="201"/>
      <c r="I64" s="201"/>
      <c r="J64" s="201"/>
      <c r="K64" s="201"/>
      <c r="O64" s="160"/>
      <c r="Q64" s="160"/>
      <c r="S64" s="160"/>
      <c r="U64" s="160"/>
    </row>
    <row r="65" spans="1:21" x14ac:dyDescent="0.8">
      <c r="A65" s="149" t="s">
        <v>197</v>
      </c>
      <c r="E65" s="160"/>
      <c r="F65" s="160"/>
      <c r="G65" s="160"/>
      <c r="H65" s="160"/>
      <c r="I65" s="160"/>
      <c r="J65" s="160"/>
      <c r="K65" s="160"/>
      <c r="O65" s="160"/>
      <c r="Q65" s="160"/>
      <c r="S65" s="160"/>
      <c r="U65" s="160"/>
    </row>
    <row r="66" spans="1:21" x14ac:dyDescent="0.8">
      <c r="A66" s="163" t="s">
        <v>97</v>
      </c>
      <c r="E66" s="160">
        <f>+E68-E67</f>
        <v>6633230</v>
      </c>
      <c r="F66" s="160"/>
      <c r="G66" s="160">
        <f>+G68-G67</f>
        <v>5316063</v>
      </c>
      <c r="H66" s="160"/>
      <c r="I66" s="160">
        <f>+I68-I67</f>
        <v>6578543</v>
      </c>
      <c r="J66" s="160"/>
      <c r="K66" s="160">
        <f>+K68-K67</f>
        <v>2238723</v>
      </c>
      <c r="O66" s="160"/>
      <c r="Q66" s="160"/>
      <c r="S66" s="160"/>
      <c r="U66" s="160"/>
    </row>
    <row r="67" spans="1:21" x14ac:dyDescent="0.8">
      <c r="A67" s="163" t="s">
        <v>98</v>
      </c>
      <c r="E67" s="207">
        <v>-3</v>
      </c>
      <c r="F67" s="160"/>
      <c r="G67" s="207">
        <v>1609</v>
      </c>
      <c r="H67" s="160"/>
      <c r="I67" s="207">
        <v>0</v>
      </c>
      <c r="J67" s="208"/>
      <c r="K67" s="207">
        <v>0</v>
      </c>
      <c r="O67" s="160"/>
      <c r="Q67" s="160"/>
      <c r="S67" s="160"/>
      <c r="U67" s="160"/>
    </row>
    <row r="68" spans="1:21" ht="23.5" thickBot="1" x14ac:dyDescent="0.85">
      <c r="A68" s="158" t="s">
        <v>81</v>
      </c>
      <c r="E68" s="206">
        <f>+E31</f>
        <v>6633227</v>
      </c>
      <c r="F68" s="160"/>
      <c r="G68" s="206">
        <f>+G31</f>
        <v>5317672</v>
      </c>
      <c r="H68" s="160"/>
      <c r="I68" s="209">
        <f>+I31</f>
        <v>6578543</v>
      </c>
      <c r="J68" s="160"/>
      <c r="K68" s="209">
        <f>+K31</f>
        <v>2238723</v>
      </c>
      <c r="O68" s="160"/>
      <c r="Q68" s="160"/>
      <c r="S68" s="160"/>
      <c r="U68" s="160"/>
    </row>
    <row r="69" spans="1:21" ht="23.5" thickTop="1" x14ac:dyDescent="0.8">
      <c r="A69" s="163"/>
      <c r="E69" s="210"/>
      <c r="F69" s="210"/>
      <c r="G69" s="210"/>
      <c r="H69" s="210"/>
      <c r="I69" s="210"/>
      <c r="J69" s="210"/>
      <c r="K69" s="210"/>
      <c r="O69" s="160"/>
      <c r="Q69" s="160"/>
      <c r="S69" s="160"/>
      <c r="U69" s="160"/>
    </row>
    <row r="70" spans="1:21" x14ac:dyDescent="0.8">
      <c r="A70" s="141" t="s">
        <v>99</v>
      </c>
      <c r="E70" s="160"/>
      <c r="F70" s="160"/>
      <c r="G70" s="160"/>
      <c r="H70" s="160"/>
      <c r="I70" s="160"/>
      <c r="J70" s="160"/>
      <c r="K70" s="160"/>
      <c r="O70" s="160"/>
      <c r="Q70" s="160"/>
      <c r="S70" s="160"/>
      <c r="U70" s="160"/>
    </row>
    <row r="71" spans="1:21" x14ac:dyDescent="0.8">
      <c r="A71" s="163" t="s">
        <v>97</v>
      </c>
      <c r="E71" s="160">
        <f>+E73-E72</f>
        <v>5621337</v>
      </c>
      <c r="F71" s="160"/>
      <c r="G71" s="160">
        <f>+G73-G72</f>
        <v>5353167</v>
      </c>
      <c r="H71" s="160"/>
      <c r="I71" s="160">
        <f>+I73-I72</f>
        <v>5576018</v>
      </c>
      <c r="J71" s="160"/>
      <c r="K71" s="160">
        <f>+K73-K72</f>
        <v>2299251</v>
      </c>
      <c r="O71" s="160"/>
      <c r="Q71" s="160"/>
      <c r="S71" s="160"/>
      <c r="U71" s="160"/>
    </row>
    <row r="72" spans="1:21" x14ac:dyDescent="0.8">
      <c r="A72" s="163" t="s">
        <v>98</v>
      </c>
      <c r="E72" s="207">
        <v>-5</v>
      </c>
      <c r="F72" s="160"/>
      <c r="G72" s="207">
        <f>1604-1</f>
        <v>1603</v>
      </c>
      <c r="H72" s="160"/>
      <c r="I72" s="207">
        <v>0</v>
      </c>
      <c r="J72" s="208"/>
      <c r="K72" s="207">
        <v>0</v>
      </c>
      <c r="O72" s="160"/>
      <c r="Q72" s="160"/>
      <c r="S72" s="160"/>
      <c r="U72" s="160"/>
    </row>
    <row r="73" spans="1:21" ht="23.5" thickBot="1" x14ac:dyDescent="0.85">
      <c r="A73" s="141" t="s">
        <v>96</v>
      </c>
      <c r="E73" s="209">
        <f>+E63</f>
        <v>5621332</v>
      </c>
      <c r="F73" s="160"/>
      <c r="G73" s="209">
        <f>+G63</f>
        <v>5354770</v>
      </c>
      <c r="H73" s="160"/>
      <c r="I73" s="209">
        <f>+I63</f>
        <v>5576018</v>
      </c>
      <c r="J73" s="160"/>
      <c r="K73" s="209">
        <f>+K63</f>
        <v>2299251</v>
      </c>
      <c r="O73" s="160"/>
      <c r="Q73" s="160"/>
      <c r="S73" s="160"/>
      <c r="U73" s="160"/>
    </row>
    <row r="74" spans="1:21" s="212" customFormat="1" ht="23.5" thickTop="1" x14ac:dyDescent="0.8">
      <c r="A74" s="211"/>
      <c r="C74" s="213"/>
      <c r="E74" s="210"/>
      <c r="F74" s="210"/>
      <c r="G74" s="210"/>
      <c r="H74" s="210"/>
      <c r="I74" s="210"/>
      <c r="J74" s="210"/>
      <c r="K74" s="210"/>
      <c r="M74" s="150"/>
      <c r="O74" s="160"/>
      <c r="P74" s="150"/>
      <c r="Q74" s="160"/>
      <c r="R74" s="150"/>
      <c r="S74" s="160"/>
      <c r="T74" s="150"/>
      <c r="U74" s="160"/>
    </row>
    <row r="75" spans="1:21" x14ac:dyDescent="0.8">
      <c r="A75" s="141" t="s">
        <v>100</v>
      </c>
      <c r="C75" s="159">
        <v>43</v>
      </c>
      <c r="E75" s="160"/>
      <c r="F75" s="160"/>
      <c r="G75" s="160"/>
      <c r="H75" s="160"/>
      <c r="I75" s="160"/>
      <c r="J75" s="160"/>
      <c r="K75" s="160"/>
      <c r="O75" s="160"/>
      <c r="Q75" s="160"/>
      <c r="S75" s="160"/>
      <c r="U75" s="160"/>
    </row>
    <row r="76" spans="1:21" ht="23.5" thickBot="1" x14ac:dyDescent="0.85">
      <c r="A76" s="225" t="s">
        <v>101</v>
      </c>
      <c r="B76" s="220"/>
      <c r="E76" s="214">
        <v>6.8650720808227886E-2</v>
      </c>
      <c r="F76" s="215"/>
      <c r="G76" s="216">
        <v>5.5100000000000003E-2</v>
      </c>
      <c r="H76" s="215"/>
      <c r="I76" s="214">
        <v>6.8084735020414039E-2</v>
      </c>
      <c r="J76" s="215"/>
      <c r="K76" s="216">
        <v>2.3199999999999998E-2</v>
      </c>
      <c r="O76" s="160"/>
      <c r="Q76" s="160"/>
      <c r="S76" s="160"/>
      <c r="U76" s="160"/>
    </row>
    <row r="77" spans="1:21" ht="24" thickTop="1" thickBot="1" x14ac:dyDescent="0.85">
      <c r="A77" s="225" t="s">
        <v>102</v>
      </c>
      <c r="B77" s="220"/>
      <c r="E77" s="214">
        <v>6.8292486344459349E-2</v>
      </c>
      <c r="F77" s="215"/>
      <c r="G77" s="216">
        <v>5.5E-2</v>
      </c>
      <c r="H77" s="215"/>
      <c r="I77" s="214">
        <v>6.7729453994174071E-2</v>
      </c>
      <c r="J77" s="215"/>
      <c r="K77" s="216">
        <v>2.3199999999999998E-2</v>
      </c>
      <c r="O77" s="160"/>
      <c r="Q77" s="160"/>
      <c r="S77" s="160"/>
      <c r="U77" s="160"/>
    </row>
    <row r="78" spans="1:21" ht="23.5" thickTop="1" x14ac:dyDescent="0.8">
      <c r="A78" s="163"/>
      <c r="E78" s="105"/>
      <c r="F78" s="105"/>
      <c r="G78" s="105"/>
      <c r="H78" s="105"/>
      <c r="I78" s="105"/>
      <c r="J78" s="105"/>
      <c r="K78" s="105"/>
    </row>
    <row r="79" spans="1:21" x14ac:dyDescent="0.8">
      <c r="E79" s="226"/>
    </row>
    <row r="80" spans="1:21" x14ac:dyDescent="0.8">
      <c r="B80" s="227"/>
      <c r="E80" s="215"/>
      <c r="I80" s="215"/>
    </row>
    <row r="81" spans="1:11" x14ac:dyDescent="0.8">
      <c r="E81" s="228"/>
      <c r="I81" s="182"/>
    </row>
    <row r="82" spans="1:11" s="180" customFormat="1" ht="22.5" customHeight="1" x14ac:dyDescent="0.8">
      <c r="A82" s="182"/>
      <c r="B82" s="182"/>
      <c r="C82" s="182"/>
      <c r="D82" s="182"/>
      <c r="E82" s="182"/>
      <c r="F82" s="182"/>
      <c r="G82" s="182"/>
      <c r="H82" s="182"/>
      <c r="J82" s="182"/>
      <c r="K82" s="182"/>
    </row>
    <row r="83" spans="1:11" s="180" customFormat="1" ht="22.5" customHeight="1" x14ac:dyDescent="0.8">
      <c r="B83" s="182"/>
      <c r="D83" s="182"/>
      <c r="E83" s="182"/>
      <c r="G83" s="298"/>
      <c r="H83" s="298"/>
      <c r="I83" s="298"/>
      <c r="J83" s="182"/>
    </row>
    <row r="84" spans="1:11" s="217" customFormat="1" ht="22.5" customHeight="1" x14ac:dyDescent="0.8">
      <c r="B84" s="182"/>
      <c r="D84" s="182"/>
      <c r="E84" s="182"/>
      <c r="G84" s="182"/>
      <c r="H84" s="182"/>
      <c r="I84" s="182"/>
      <c r="J84" s="182"/>
    </row>
    <row r="85" spans="1:11" s="180" customFormat="1" ht="22.5" customHeight="1" x14ac:dyDescent="0.8">
      <c r="B85" s="285"/>
      <c r="D85" s="182"/>
      <c r="E85" s="30"/>
      <c r="G85" s="186"/>
      <c r="H85" s="186"/>
      <c r="I85" s="186"/>
      <c r="J85" s="182"/>
      <c r="K85" s="184"/>
    </row>
    <row r="86" spans="1:11" s="180" customFormat="1" ht="22.5" customHeight="1" x14ac:dyDescent="0.8">
      <c r="B86" s="286" t="s">
        <v>52</v>
      </c>
      <c r="D86" s="182"/>
      <c r="E86" s="30"/>
      <c r="G86" s="287" t="s">
        <v>53</v>
      </c>
      <c r="H86" s="287"/>
      <c r="I86" s="287"/>
      <c r="J86" s="182"/>
      <c r="K86" s="184"/>
    </row>
    <row r="87" spans="1:11" s="180" customFormat="1" ht="22.5" customHeight="1" x14ac:dyDescent="0.8">
      <c r="B87" s="181" t="s">
        <v>54</v>
      </c>
      <c r="D87" s="182"/>
      <c r="E87" s="30"/>
      <c r="G87" s="287" t="s">
        <v>55</v>
      </c>
      <c r="H87" s="287"/>
      <c r="I87" s="287"/>
      <c r="J87" s="182"/>
      <c r="K87" s="184"/>
    </row>
    <row r="88" spans="1:11" s="180" customFormat="1" ht="22.5" customHeight="1" x14ac:dyDescent="0.8">
      <c r="B88" s="181"/>
      <c r="D88" s="182"/>
      <c r="E88" s="30"/>
      <c r="G88" s="187"/>
      <c r="H88" s="187"/>
      <c r="I88" s="187"/>
      <c r="J88" s="182"/>
      <c r="K88" s="184"/>
    </row>
    <row r="89" spans="1:11" s="180" customFormat="1" ht="22.5" customHeight="1" x14ac:dyDescent="0.8">
      <c r="B89" s="181"/>
      <c r="D89" s="182"/>
      <c r="E89" s="30"/>
      <c r="G89" s="287"/>
      <c r="H89" s="287"/>
      <c r="I89" s="287"/>
      <c r="J89" s="182"/>
      <c r="K89" s="184"/>
    </row>
  </sheetData>
  <mergeCells count="18">
    <mergeCell ref="E49:G49"/>
    <mergeCell ref="I49:K49"/>
    <mergeCell ref="G86:I86"/>
    <mergeCell ref="G89:I89"/>
    <mergeCell ref="G87:I87"/>
    <mergeCell ref="E51:K51"/>
    <mergeCell ref="G83:I83"/>
    <mergeCell ref="E4:G4"/>
    <mergeCell ref="I4:K4"/>
    <mergeCell ref="E5:G5"/>
    <mergeCell ref="I5:K5"/>
    <mergeCell ref="E6:G6"/>
    <mergeCell ref="I6:K6"/>
    <mergeCell ref="E8:K8"/>
    <mergeCell ref="E47:G47"/>
    <mergeCell ref="I47:K47"/>
    <mergeCell ref="E48:G48"/>
    <mergeCell ref="I48:K48"/>
  </mergeCells>
  <pageMargins left="0.8" right="0.8" top="0.48" bottom="0.5" header="0.4" footer="0.5"/>
  <pageSetup paperSize="9" scale="60" firstPageNumber="11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43" max="16383" man="1"/>
    <brk id="89" max="16383" man="1"/>
    <brk id="13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E46EE-E22E-431C-9F82-E1C1AAB8B0BB}">
  <dimension ref="A1:AD37"/>
  <sheetViews>
    <sheetView view="pageBreakPreview" zoomScale="45" zoomScaleNormal="50" zoomScaleSheetLayoutView="10" workbookViewId="0">
      <selection activeCell="G69" sqref="G69"/>
    </sheetView>
  </sheetViews>
  <sheetFormatPr defaultColWidth="9.36328125" defaultRowHeight="23" x14ac:dyDescent="0.8"/>
  <cols>
    <col min="1" max="1" width="3.36328125" style="7" customWidth="1"/>
    <col min="2" max="2" width="2.90625" style="7" customWidth="1"/>
    <col min="3" max="3" width="64.08984375" style="7" customWidth="1"/>
    <col min="4" max="4" width="8.08984375" style="8" customWidth="1"/>
    <col min="5" max="5" width="1" style="8" customWidth="1"/>
    <col min="6" max="6" width="15.90625" style="7" customWidth="1"/>
    <col min="7" max="7" width="1" style="7" customWidth="1"/>
    <col min="8" max="8" width="16.08984375" style="7" customWidth="1"/>
    <col min="9" max="9" width="1" style="7" customWidth="1"/>
    <col min="10" max="10" width="14.08984375" style="7" customWidth="1"/>
    <col min="11" max="11" width="1" style="7" customWidth="1"/>
    <col min="12" max="12" width="13.36328125" style="7" customWidth="1"/>
    <col min="13" max="13" width="1" style="7" customWidth="1"/>
    <col min="14" max="14" width="16.08984375" style="7" customWidth="1"/>
    <col min="15" max="15" width="1" style="7" customWidth="1"/>
    <col min="16" max="16" width="18.08984375" style="7" customWidth="1"/>
    <col min="17" max="17" width="1" style="7" customWidth="1"/>
    <col min="18" max="18" width="16.90625" style="7" customWidth="1"/>
    <col min="19" max="19" width="1" style="7" customWidth="1"/>
    <col min="20" max="20" width="17.36328125" style="7" customWidth="1"/>
    <col min="21" max="21" width="1" style="7" customWidth="1"/>
    <col min="22" max="22" width="13.36328125" style="7" customWidth="1"/>
    <col min="23" max="23" width="1" style="7" customWidth="1"/>
    <col min="24" max="24" width="13.90625" style="32" customWidth="1"/>
    <col min="25" max="25" width="1" style="32" customWidth="1"/>
    <col min="26" max="26" width="14.36328125" style="7" customWidth="1"/>
    <col min="27" max="27" width="1" style="7" customWidth="1"/>
    <col min="28" max="28" width="13.08984375" style="7" customWidth="1"/>
    <col min="29" max="29" width="1" style="7" customWidth="1"/>
    <col min="30" max="30" width="15.90625" style="7" bestFit="1" customWidth="1"/>
    <col min="31" max="16384" width="9.36328125" style="24"/>
  </cols>
  <sheetData>
    <row r="1" spans="1:30" x14ac:dyDescent="0.8">
      <c r="A1" s="42" t="s">
        <v>0</v>
      </c>
      <c r="C1" s="43"/>
      <c r="D1" s="44"/>
      <c r="E1" s="45"/>
      <c r="F1" s="43"/>
      <c r="X1" s="36"/>
      <c r="Y1" s="36"/>
    </row>
    <row r="2" spans="1:30" x14ac:dyDescent="0.8">
      <c r="A2" s="42" t="s">
        <v>106</v>
      </c>
      <c r="B2" s="43"/>
      <c r="C2" s="43"/>
      <c r="D2" s="44"/>
      <c r="E2" s="45"/>
      <c r="F2" s="43"/>
      <c r="G2" s="43"/>
      <c r="X2" s="36"/>
      <c r="Y2" s="36"/>
    </row>
    <row r="3" spans="1:30" ht="24.65" customHeight="1" x14ac:dyDescent="0.8">
      <c r="A3" s="43"/>
      <c r="B3" s="43"/>
      <c r="C3" s="43"/>
      <c r="D3" s="44"/>
      <c r="E3" s="45"/>
      <c r="F3" s="300" t="s">
        <v>2</v>
      </c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0"/>
      <c r="AB3" s="300"/>
      <c r="AC3" s="300"/>
      <c r="AD3" s="300"/>
    </row>
    <row r="4" spans="1:30" x14ac:dyDescent="0.8">
      <c r="H4" s="46"/>
      <c r="I4" s="46"/>
      <c r="J4" s="301" t="s">
        <v>43</v>
      </c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7"/>
      <c r="V4" s="301" t="s">
        <v>44</v>
      </c>
      <c r="W4" s="301"/>
      <c r="X4" s="301"/>
      <c r="Y4" s="7"/>
      <c r="Z4" s="32"/>
    </row>
    <row r="5" spans="1:30" x14ac:dyDescent="0.8">
      <c r="A5" s="47"/>
      <c r="B5" s="48"/>
      <c r="C5" s="47"/>
      <c r="D5" s="44"/>
      <c r="E5" s="44"/>
      <c r="F5" s="47"/>
      <c r="G5" s="49"/>
      <c r="H5" s="47"/>
      <c r="I5" s="47"/>
      <c r="J5" s="47"/>
      <c r="K5" s="49"/>
      <c r="L5" s="49"/>
      <c r="M5" s="49"/>
      <c r="N5" s="49" t="s">
        <v>107</v>
      </c>
      <c r="O5" s="49"/>
      <c r="P5" s="50" t="s">
        <v>108</v>
      </c>
      <c r="Q5" s="51"/>
      <c r="R5" s="37" t="s">
        <v>109</v>
      </c>
      <c r="S5" s="51"/>
      <c r="T5" s="52"/>
      <c r="U5" s="52"/>
      <c r="V5" s="52"/>
      <c r="W5" s="52"/>
      <c r="X5" s="49"/>
      <c r="Y5" s="49"/>
      <c r="Z5" s="53"/>
      <c r="AA5" s="47"/>
      <c r="AB5" s="47"/>
      <c r="AC5" s="47"/>
      <c r="AD5" s="47"/>
    </row>
    <row r="6" spans="1:30" x14ac:dyDescent="0.8">
      <c r="A6" s="47"/>
      <c r="B6" s="48"/>
      <c r="C6" s="47"/>
      <c r="D6" s="44"/>
      <c r="E6" s="44"/>
      <c r="F6" s="47"/>
      <c r="G6" s="49"/>
      <c r="H6" s="47"/>
      <c r="I6" s="47"/>
      <c r="J6" s="49" t="s">
        <v>110</v>
      </c>
      <c r="K6" s="49"/>
      <c r="L6" s="50" t="s">
        <v>111</v>
      </c>
      <c r="M6" s="49"/>
      <c r="N6" s="49" t="s">
        <v>112</v>
      </c>
      <c r="O6" s="49"/>
      <c r="P6" s="50" t="s">
        <v>113</v>
      </c>
      <c r="Q6" s="51"/>
      <c r="R6" s="37" t="s">
        <v>114</v>
      </c>
      <c r="S6" s="51"/>
      <c r="T6" s="52"/>
      <c r="U6" s="52"/>
      <c r="V6" s="52"/>
      <c r="W6" s="52"/>
      <c r="X6" s="49"/>
      <c r="Y6" s="49"/>
      <c r="Z6" s="53"/>
      <c r="AA6" s="47"/>
      <c r="AB6" s="54" t="s">
        <v>115</v>
      </c>
      <c r="AC6" s="47"/>
      <c r="AD6" s="53"/>
    </row>
    <row r="7" spans="1:30" x14ac:dyDescent="0.8">
      <c r="A7" s="48"/>
      <c r="B7" s="48"/>
      <c r="C7" s="47"/>
      <c r="D7" s="44"/>
      <c r="E7" s="44"/>
      <c r="F7" s="49" t="s">
        <v>116</v>
      </c>
      <c r="G7" s="49"/>
      <c r="H7" s="55" t="s">
        <v>117</v>
      </c>
      <c r="I7" s="51"/>
      <c r="J7" s="49" t="s">
        <v>118</v>
      </c>
      <c r="K7" s="49"/>
      <c r="L7" s="50" t="s">
        <v>119</v>
      </c>
      <c r="M7" s="49"/>
      <c r="N7" s="50" t="s">
        <v>120</v>
      </c>
      <c r="O7" s="49"/>
      <c r="P7" s="50" t="s">
        <v>121</v>
      </c>
      <c r="Q7" s="52"/>
      <c r="R7" s="37" t="s">
        <v>122</v>
      </c>
      <c r="S7" s="52"/>
      <c r="T7" s="54" t="s">
        <v>123</v>
      </c>
      <c r="U7" s="52"/>
      <c r="V7" s="56" t="s">
        <v>124</v>
      </c>
      <c r="W7" s="52"/>
      <c r="X7" s="49"/>
      <c r="Y7" s="49"/>
      <c r="Z7" s="55" t="s">
        <v>125</v>
      </c>
      <c r="AA7" s="47"/>
      <c r="AB7" s="55" t="s">
        <v>126</v>
      </c>
      <c r="AC7" s="47"/>
      <c r="AD7" s="55" t="s">
        <v>125</v>
      </c>
    </row>
    <row r="8" spans="1:30" x14ac:dyDescent="0.8">
      <c r="A8" s="48"/>
      <c r="B8" s="48"/>
      <c r="C8" s="47"/>
      <c r="D8" s="9" t="s">
        <v>7</v>
      </c>
      <c r="E8" s="44"/>
      <c r="F8" s="57" t="s">
        <v>127</v>
      </c>
      <c r="G8" s="49"/>
      <c r="H8" s="56" t="s">
        <v>128</v>
      </c>
      <c r="I8" s="51"/>
      <c r="J8" s="58" t="s">
        <v>129</v>
      </c>
      <c r="K8" s="49"/>
      <c r="L8" s="50" t="s">
        <v>130</v>
      </c>
      <c r="M8" s="49"/>
      <c r="N8" s="50" t="s">
        <v>14</v>
      </c>
      <c r="O8" s="49"/>
      <c r="P8" s="49" t="s">
        <v>131</v>
      </c>
      <c r="Q8" s="51"/>
      <c r="R8" s="37" t="s">
        <v>132</v>
      </c>
      <c r="S8" s="52"/>
      <c r="T8" s="54" t="s">
        <v>133</v>
      </c>
      <c r="U8" s="52"/>
      <c r="V8" s="56" t="s">
        <v>134</v>
      </c>
      <c r="W8" s="49"/>
      <c r="X8" s="57" t="s">
        <v>135</v>
      </c>
      <c r="Y8" s="49"/>
      <c r="Z8" s="54" t="s">
        <v>136</v>
      </c>
      <c r="AA8" s="47"/>
      <c r="AB8" s="54" t="s">
        <v>137</v>
      </c>
      <c r="AC8" s="47"/>
      <c r="AD8" s="54" t="s">
        <v>138</v>
      </c>
    </row>
    <row r="9" spans="1:30" x14ac:dyDescent="0.8">
      <c r="A9" s="48"/>
      <c r="B9" s="48"/>
      <c r="C9" s="47"/>
      <c r="D9" s="44"/>
      <c r="E9" s="44"/>
      <c r="F9" s="302" t="s">
        <v>8</v>
      </c>
      <c r="G9" s="302"/>
      <c r="H9" s="302"/>
      <c r="I9" s="302"/>
      <c r="J9" s="302"/>
      <c r="K9" s="302"/>
      <c r="L9" s="302"/>
      <c r="M9" s="302"/>
      <c r="N9" s="302"/>
      <c r="O9" s="302"/>
      <c r="P9" s="302"/>
      <c r="Q9" s="302"/>
      <c r="R9" s="302"/>
      <c r="S9" s="302"/>
      <c r="T9" s="302"/>
      <c r="U9" s="302"/>
      <c r="V9" s="302"/>
      <c r="W9" s="302"/>
      <c r="X9" s="302"/>
      <c r="Y9" s="302"/>
      <c r="Z9" s="302"/>
      <c r="AA9" s="302"/>
      <c r="AB9" s="302"/>
      <c r="AC9" s="302"/>
      <c r="AD9" s="302"/>
    </row>
    <row r="10" spans="1:30" s="138" customFormat="1" x14ac:dyDescent="0.8">
      <c r="A10" s="229" t="s">
        <v>139</v>
      </c>
      <c r="B10" s="150"/>
      <c r="C10" s="230"/>
      <c r="D10" s="159"/>
      <c r="E10" s="159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299"/>
      <c r="U10" s="299"/>
      <c r="V10" s="299"/>
      <c r="W10" s="299"/>
      <c r="X10" s="299"/>
      <c r="Y10" s="299"/>
      <c r="Z10" s="299"/>
      <c r="AA10" s="299"/>
      <c r="AB10" s="299"/>
      <c r="AC10" s="299"/>
      <c r="AD10" s="299"/>
    </row>
    <row r="11" spans="1:30" s="138" customFormat="1" x14ac:dyDescent="0.8">
      <c r="A11" s="231" t="s">
        <v>140</v>
      </c>
      <c r="B11" s="158"/>
      <c r="C11" s="158"/>
      <c r="D11" s="232"/>
      <c r="E11" s="159"/>
      <c r="F11" s="101">
        <v>91588946</v>
      </c>
      <c r="G11" s="139"/>
      <c r="H11" s="101">
        <v>43321601</v>
      </c>
      <c r="I11" s="101"/>
      <c r="J11" s="233">
        <v>69563</v>
      </c>
      <c r="K11" s="139"/>
      <c r="L11" s="139">
        <v>5369508</v>
      </c>
      <c r="M11" s="139"/>
      <c r="N11" s="101">
        <v>434305</v>
      </c>
      <c r="O11" s="101"/>
      <c r="P11" s="101">
        <v>-45269</v>
      </c>
      <c r="Q11" s="101"/>
      <c r="R11" s="101">
        <v>-30316</v>
      </c>
      <c r="S11" s="101"/>
      <c r="T11" s="101">
        <f>SUM(J11:R11)</f>
        <v>5797791</v>
      </c>
      <c r="U11" s="101"/>
      <c r="V11" s="101">
        <v>10091000</v>
      </c>
      <c r="W11" s="139"/>
      <c r="X11" s="101">
        <v>53913289</v>
      </c>
      <c r="Y11" s="139"/>
      <c r="Z11" s="101">
        <f>+F11+H11+T11+V11+X11</f>
        <v>204712627</v>
      </c>
      <c r="AA11" s="160"/>
      <c r="AB11" s="233">
        <v>37098</v>
      </c>
      <c r="AC11" s="160"/>
      <c r="AD11" s="233">
        <f>+Z11+AB11</f>
        <v>204749725</v>
      </c>
    </row>
    <row r="12" spans="1:30" s="138" customFormat="1" x14ac:dyDescent="0.8">
      <c r="A12" s="158" t="s">
        <v>141</v>
      </c>
      <c r="B12" s="158"/>
      <c r="C12" s="158"/>
      <c r="D12" s="232"/>
      <c r="E12" s="159"/>
      <c r="F12" s="101"/>
      <c r="G12" s="139"/>
      <c r="H12" s="101"/>
      <c r="I12" s="101"/>
      <c r="J12" s="233"/>
      <c r="K12" s="139"/>
      <c r="L12" s="139"/>
      <c r="M12" s="139"/>
      <c r="N12" s="101"/>
      <c r="O12" s="101"/>
      <c r="P12" s="101"/>
      <c r="Q12" s="101"/>
      <c r="R12" s="101"/>
      <c r="S12" s="101"/>
      <c r="T12" s="101"/>
      <c r="U12" s="101"/>
      <c r="V12" s="101"/>
      <c r="W12" s="139"/>
      <c r="X12" s="101"/>
      <c r="Y12" s="139"/>
      <c r="Z12" s="101"/>
      <c r="AA12" s="160"/>
      <c r="AB12" s="233"/>
      <c r="AC12" s="160"/>
      <c r="AD12" s="233"/>
    </row>
    <row r="13" spans="1:30" s="138" customFormat="1" x14ac:dyDescent="0.8">
      <c r="A13" s="234" t="s">
        <v>142</v>
      </c>
      <c r="B13" s="150"/>
      <c r="C13" s="150"/>
      <c r="D13" s="150"/>
      <c r="E13" s="159"/>
      <c r="F13" s="233"/>
      <c r="G13" s="235"/>
      <c r="H13" s="233"/>
      <c r="I13" s="101"/>
      <c r="J13" s="101"/>
      <c r="K13" s="139"/>
      <c r="L13" s="139"/>
      <c r="M13" s="139"/>
      <c r="N13" s="101"/>
      <c r="O13" s="101"/>
      <c r="P13" s="101"/>
      <c r="Q13" s="101"/>
      <c r="R13" s="101"/>
      <c r="S13" s="101"/>
      <c r="T13" s="101"/>
      <c r="U13" s="101"/>
      <c r="V13" s="101"/>
      <c r="W13" s="139"/>
      <c r="X13" s="101"/>
      <c r="Y13" s="139"/>
      <c r="Z13" s="101"/>
      <c r="AA13" s="160"/>
      <c r="AB13" s="101"/>
      <c r="AC13" s="160"/>
      <c r="AD13" s="101"/>
    </row>
    <row r="14" spans="1:30" s="138" customFormat="1" x14ac:dyDescent="0.8">
      <c r="A14" s="230"/>
      <c r="B14" s="163" t="s">
        <v>204</v>
      </c>
      <c r="C14" s="236"/>
      <c r="D14" s="159"/>
      <c r="E14" s="159"/>
      <c r="F14" s="124">
        <v>0</v>
      </c>
      <c r="G14" s="237"/>
      <c r="H14" s="124">
        <v>0</v>
      </c>
      <c r="I14" s="238"/>
      <c r="J14" s="124">
        <v>93465</v>
      </c>
      <c r="K14" s="238"/>
      <c r="L14" s="124">
        <v>0</v>
      </c>
      <c r="M14" s="237"/>
      <c r="N14" s="124">
        <v>0</v>
      </c>
      <c r="O14" s="237"/>
      <c r="P14" s="124">
        <v>0</v>
      </c>
      <c r="Q14" s="237"/>
      <c r="R14" s="124">
        <v>0</v>
      </c>
      <c r="S14" s="238"/>
      <c r="T14" s="101">
        <f t="shared" ref="T14:T15" si="0">SUM(J14:R14)</f>
        <v>93465</v>
      </c>
      <c r="U14" s="238"/>
      <c r="V14" s="124">
        <v>0</v>
      </c>
      <c r="W14" s="237"/>
      <c r="X14" s="124">
        <v>0</v>
      </c>
      <c r="Y14" s="238"/>
      <c r="Z14" s="124">
        <f t="shared" ref="Z14:Z15" si="1">+F14+H14+T14+V14+X14</f>
        <v>93465</v>
      </c>
      <c r="AA14" s="238"/>
      <c r="AB14" s="124">
        <v>0</v>
      </c>
      <c r="AC14" s="239"/>
      <c r="AD14" s="124">
        <f t="shared" ref="AD14:AD15" si="2">+Z14+AB14</f>
        <v>93465</v>
      </c>
    </row>
    <row r="15" spans="1:30" s="138" customFormat="1" x14ac:dyDescent="0.8">
      <c r="A15" s="230"/>
      <c r="B15" s="163" t="s">
        <v>143</v>
      </c>
      <c r="C15" s="236"/>
      <c r="D15" s="159">
        <v>31</v>
      </c>
      <c r="E15" s="159"/>
      <c r="F15" s="124">
        <v>0</v>
      </c>
      <c r="G15" s="237"/>
      <c r="H15" s="124">
        <v>0</v>
      </c>
      <c r="I15" s="238"/>
      <c r="J15" s="124">
        <v>0</v>
      </c>
      <c r="K15" s="238"/>
      <c r="L15" s="124">
        <v>0</v>
      </c>
      <c r="M15" s="237"/>
      <c r="N15" s="124">
        <v>0</v>
      </c>
      <c r="O15" s="237"/>
      <c r="P15" s="124">
        <v>0</v>
      </c>
      <c r="Q15" s="237"/>
      <c r="R15" s="124">
        <v>0</v>
      </c>
      <c r="S15" s="238"/>
      <c r="T15" s="250">
        <f t="shared" si="0"/>
        <v>0</v>
      </c>
      <c r="U15" s="238"/>
      <c r="V15" s="124">
        <v>0</v>
      </c>
      <c r="W15" s="237"/>
      <c r="X15" s="124">
        <v>-4338321</v>
      </c>
      <c r="Y15" s="238"/>
      <c r="Z15" s="124">
        <f t="shared" si="1"/>
        <v>-4338321</v>
      </c>
      <c r="AA15" s="238"/>
      <c r="AB15" s="124">
        <v>0</v>
      </c>
      <c r="AC15" s="239"/>
      <c r="AD15" s="124">
        <f t="shared" si="2"/>
        <v>-4338321</v>
      </c>
    </row>
    <row r="16" spans="1:30" s="138" customFormat="1" x14ac:dyDescent="0.8">
      <c r="A16" s="234" t="s">
        <v>144</v>
      </c>
      <c r="B16" s="150"/>
      <c r="C16" s="150"/>
      <c r="D16" s="159"/>
      <c r="E16" s="159"/>
      <c r="F16" s="280">
        <f>SUM(F14)</f>
        <v>0</v>
      </c>
      <c r="G16" s="139"/>
      <c r="H16" s="280">
        <f>SUM(H14:H15)</f>
        <v>0</v>
      </c>
      <c r="I16" s="101"/>
      <c r="J16" s="280">
        <f>SUM(J14:J15)</f>
        <v>93465</v>
      </c>
      <c r="K16" s="139"/>
      <c r="L16" s="280">
        <f>SUM(L14:L15)</f>
        <v>0</v>
      </c>
      <c r="M16" s="235"/>
      <c r="N16" s="280">
        <f>SUM(N14:N15)</f>
        <v>0</v>
      </c>
      <c r="O16" s="233"/>
      <c r="P16" s="280">
        <f>SUM(P14:P15)</f>
        <v>0</v>
      </c>
      <c r="Q16" s="233"/>
      <c r="R16" s="280">
        <f>SUM(R14:R15)</f>
        <v>0</v>
      </c>
      <c r="S16" s="101"/>
      <c r="T16" s="281">
        <f>SUM(T14:T15)</f>
        <v>93465</v>
      </c>
      <c r="U16" s="101"/>
      <c r="V16" s="280">
        <f>SUM(V14:V15)</f>
        <v>0</v>
      </c>
      <c r="W16" s="139"/>
      <c r="X16" s="280">
        <f>SUM(X14:X15)</f>
        <v>-4338321</v>
      </c>
      <c r="Y16" s="139"/>
      <c r="Z16" s="282">
        <f>SUM(Z14:Z15)</f>
        <v>-4244856</v>
      </c>
      <c r="AA16" s="160"/>
      <c r="AB16" s="280">
        <f>SUM(AB14:AB15)</f>
        <v>0</v>
      </c>
      <c r="AC16" s="160"/>
      <c r="AD16" s="281">
        <f>SUM(AD14:AD15)</f>
        <v>-4244856</v>
      </c>
    </row>
    <row r="17" spans="1:30" s="138" customFormat="1" x14ac:dyDescent="0.8">
      <c r="A17" s="240" t="s">
        <v>145</v>
      </c>
      <c r="B17" s="230"/>
      <c r="C17" s="241"/>
      <c r="D17" s="232"/>
      <c r="E17" s="159"/>
      <c r="F17" s="242"/>
      <c r="G17" s="243"/>
      <c r="H17" s="242"/>
      <c r="I17" s="242"/>
      <c r="J17" s="242"/>
      <c r="K17" s="243"/>
      <c r="L17" s="243"/>
      <c r="M17" s="243"/>
      <c r="N17" s="242"/>
      <c r="O17" s="244"/>
      <c r="P17" s="242"/>
      <c r="Q17" s="244"/>
      <c r="R17" s="242"/>
      <c r="S17" s="244"/>
      <c r="T17" s="242"/>
      <c r="U17" s="244"/>
      <c r="V17" s="242"/>
      <c r="W17" s="243"/>
      <c r="X17" s="242"/>
      <c r="Y17" s="198"/>
      <c r="Z17" s="242"/>
      <c r="AA17" s="160"/>
      <c r="AB17" s="160"/>
      <c r="AC17" s="160"/>
      <c r="AD17" s="160"/>
    </row>
    <row r="18" spans="1:30" s="138" customFormat="1" x14ac:dyDescent="0.8">
      <c r="A18" s="150"/>
      <c r="B18" s="245" t="s">
        <v>81</v>
      </c>
      <c r="C18" s="150"/>
      <c r="D18" s="159"/>
      <c r="E18" s="159"/>
      <c r="F18" s="124">
        <v>0</v>
      </c>
      <c r="G18" s="124"/>
      <c r="H18" s="124">
        <v>0</v>
      </c>
      <c r="I18" s="123"/>
      <c r="J18" s="124">
        <v>0</v>
      </c>
      <c r="K18" s="118"/>
      <c r="L18" s="124">
        <v>0</v>
      </c>
      <c r="M18" s="103"/>
      <c r="N18" s="124">
        <v>0</v>
      </c>
      <c r="O18" s="123"/>
      <c r="P18" s="124">
        <v>0</v>
      </c>
      <c r="Q18" s="123"/>
      <c r="R18" s="124">
        <v>0</v>
      </c>
      <c r="S18" s="123"/>
      <c r="T18" s="250">
        <f t="shared" ref="T18" si="3">SUM(J18:R18)</f>
        <v>0</v>
      </c>
      <c r="U18" s="123"/>
      <c r="V18" s="124">
        <v>0</v>
      </c>
      <c r="W18" s="103"/>
      <c r="X18" s="124">
        <v>5316063</v>
      </c>
      <c r="Y18" s="246"/>
      <c r="Z18" s="246">
        <f t="shared" ref="Z18:Z19" si="4">+F18+H18+T18+V18+X18</f>
        <v>5316063</v>
      </c>
      <c r="AA18" s="160"/>
      <c r="AB18" s="124">
        <v>1609</v>
      </c>
      <c r="AC18" s="160"/>
      <c r="AD18" s="124">
        <f>+Z18+AB18</f>
        <v>5317672</v>
      </c>
    </row>
    <row r="19" spans="1:30" s="138" customFormat="1" x14ac:dyDescent="0.8">
      <c r="A19" s="150"/>
      <c r="B19" s="245" t="s">
        <v>82</v>
      </c>
      <c r="C19" s="150"/>
      <c r="D19" s="159"/>
      <c r="E19" s="159"/>
      <c r="F19" s="117">
        <v>0</v>
      </c>
      <c r="G19" s="124"/>
      <c r="H19" s="117">
        <v>0</v>
      </c>
      <c r="I19" s="247"/>
      <c r="J19" s="117">
        <v>0</v>
      </c>
      <c r="K19" s="198"/>
      <c r="L19" s="199">
        <v>-23186</v>
      </c>
      <c r="M19" s="198"/>
      <c r="N19" s="116">
        <v>11136</v>
      </c>
      <c r="O19" s="198"/>
      <c r="P19" s="116">
        <v>-102263</v>
      </c>
      <c r="Q19" s="198"/>
      <c r="R19" s="117">
        <v>16234</v>
      </c>
      <c r="S19" s="119"/>
      <c r="T19" s="120">
        <v>-98079</v>
      </c>
      <c r="U19" s="119"/>
      <c r="V19" s="117">
        <v>0</v>
      </c>
      <c r="W19" s="119"/>
      <c r="X19" s="117">
        <v>135183</v>
      </c>
      <c r="Y19" s="119"/>
      <c r="Z19" s="117">
        <f t="shared" si="4"/>
        <v>37104</v>
      </c>
      <c r="AA19" s="160"/>
      <c r="AB19" s="117">
        <f>-5-1</f>
        <v>-6</v>
      </c>
      <c r="AC19" s="160"/>
      <c r="AD19" s="117">
        <f t="shared" ref="AD19" si="5">+Z19+AB19</f>
        <v>37098</v>
      </c>
    </row>
    <row r="20" spans="1:30" s="138" customFormat="1" x14ac:dyDescent="0.8">
      <c r="A20" s="248" t="s">
        <v>146</v>
      </c>
      <c r="B20" s="150"/>
      <c r="C20" s="150"/>
      <c r="D20" s="159"/>
      <c r="E20" s="159"/>
      <c r="F20" s="122">
        <f>SUM(F18:F19)</f>
        <v>0</v>
      </c>
      <c r="G20" s="233"/>
      <c r="H20" s="122">
        <f>SUM(H18:H19)</f>
        <v>0</v>
      </c>
      <c r="I20" s="249"/>
      <c r="J20" s="122">
        <f>SUM(J18:J19)</f>
        <v>0</v>
      </c>
      <c r="K20" s="201"/>
      <c r="L20" s="121">
        <f>SUM(L18:L19)</f>
        <v>-23186</v>
      </c>
      <c r="M20" s="201"/>
      <c r="N20" s="121">
        <f>SUM(N18:N19)</f>
        <v>11136</v>
      </c>
      <c r="O20" s="201"/>
      <c r="P20" s="121">
        <f>SUM(P18:P19)</f>
        <v>-102263</v>
      </c>
      <c r="Q20" s="201"/>
      <c r="R20" s="122">
        <f>SUM(R18:R19)</f>
        <v>16234</v>
      </c>
      <c r="S20" s="101"/>
      <c r="T20" s="121">
        <f>SUM(T19)</f>
        <v>-98079</v>
      </c>
      <c r="U20" s="101"/>
      <c r="V20" s="122">
        <f>SUM(V18:V19)</f>
        <v>0</v>
      </c>
      <c r="W20" s="201"/>
      <c r="X20" s="121">
        <f>SUM(X18:X19)</f>
        <v>5451246</v>
      </c>
      <c r="Y20" s="201"/>
      <c r="Z20" s="121">
        <f t="shared" ref="Z20" si="6">SUM(T20+V20+X20)+F20+H20</f>
        <v>5353167</v>
      </c>
      <c r="AA20" s="162"/>
      <c r="AB20" s="122">
        <f>SUM(AB18:AB19)</f>
        <v>1603</v>
      </c>
      <c r="AC20" s="162"/>
      <c r="AD20" s="122">
        <f t="shared" ref="AD20" si="7">SUM(Z20:AB20)</f>
        <v>5354770</v>
      </c>
    </row>
    <row r="21" spans="1:30" s="138" customFormat="1" x14ac:dyDescent="0.8">
      <c r="A21" s="150" t="s">
        <v>147</v>
      </c>
      <c r="B21" s="150"/>
      <c r="C21" s="150"/>
      <c r="D21" s="159"/>
      <c r="E21" s="159"/>
      <c r="F21" s="124">
        <v>0</v>
      </c>
      <c r="G21" s="124"/>
      <c r="H21" s="124">
        <v>0</v>
      </c>
      <c r="I21" s="123"/>
      <c r="J21" s="124">
        <v>0</v>
      </c>
      <c r="K21" s="238"/>
      <c r="L21" s="123">
        <v>-56664</v>
      </c>
      <c r="M21" s="238"/>
      <c r="N21" s="124">
        <f>-52180-1</f>
        <v>-52181</v>
      </c>
      <c r="O21" s="124"/>
      <c r="P21" s="124">
        <v>0</v>
      </c>
      <c r="Q21" s="123"/>
      <c r="R21" s="124">
        <v>0</v>
      </c>
      <c r="S21" s="238"/>
      <c r="T21" s="101">
        <v>-108845</v>
      </c>
      <c r="U21" s="238"/>
      <c r="V21" s="124">
        <v>0</v>
      </c>
      <c r="W21" s="123"/>
      <c r="X21" s="124">
        <f>-T21</f>
        <v>108845</v>
      </c>
      <c r="Y21" s="238"/>
      <c r="Z21" s="124">
        <f>+F21+H21+T21+V21+X21</f>
        <v>0</v>
      </c>
      <c r="AA21" s="237"/>
      <c r="AB21" s="124">
        <v>0</v>
      </c>
      <c r="AC21" s="239"/>
      <c r="AD21" s="124">
        <f>+Z21+AB21</f>
        <v>0</v>
      </c>
    </row>
    <row r="22" spans="1:30" s="138" customFormat="1" ht="23.5" thickBot="1" x14ac:dyDescent="0.85">
      <c r="A22" s="231" t="s">
        <v>148</v>
      </c>
      <c r="B22" s="158"/>
      <c r="C22" s="158"/>
      <c r="D22" s="159"/>
      <c r="E22" s="142"/>
      <c r="F22" s="102">
        <f>SUM(F11,F16,F20,F21)</f>
        <v>91588946</v>
      </c>
      <c r="G22" s="201"/>
      <c r="H22" s="102">
        <f>SUM(H11,H16,H20,H21)</f>
        <v>43321601</v>
      </c>
      <c r="I22" s="201"/>
      <c r="J22" s="102">
        <f>SUM(J11,J16,J20,J21)</f>
        <v>163028</v>
      </c>
      <c r="K22" s="201"/>
      <c r="L22" s="102">
        <f>SUM(L11,L16,L20,L21)</f>
        <v>5289658</v>
      </c>
      <c r="M22" s="201"/>
      <c r="N22" s="102">
        <f>SUM(N11,N16,N20,N21)</f>
        <v>393260</v>
      </c>
      <c r="O22" s="201"/>
      <c r="P22" s="102">
        <f>SUM(P11,P16,P20,P21)</f>
        <v>-147532</v>
      </c>
      <c r="Q22" s="201"/>
      <c r="R22" s="102">
        <f>SUM(R11,R16,R20,R21)</f>
        <v>-14082</v>
      </c>
      <c r="S22" s="201"/>
      <c r="T22" s="102">
        <f>SUM(T11,T16,T20,T21)</f>
        <v>5684332</v>
      </c>
      <c r="U22" s="201"/>
      <c r="V22" s="102">
        <f>SUM(V11,V16,V20,V21)</f>
        <v>10091000</v>
      </c>
      <c r="W22" s="201"/>
      <c r="X22" s="102">
        <f>SUM(X11,X16,X20,X21)</f>
        <v>55135059</v>
      </c>
      <c r="Y22" s="201"/>
      <c r="Z22" s="102">
        <f>SUM(Z11,Z16,Z20,Z21)</f>
        <v>205820938</v>
      </c>
      <c r="AA22" s="160"/>
      <c r="AB22" s="102">
        <f>SUM(AB11,AB16,AB20,AB21)</f>
        <v>38701</v>
      </c>
      <c r="AC22" s="160"/>
      <c r="AD22" s="102">
        <f>SUM(AD11,AD16,AD20,AD21)</f>
        <v>205859639</v>
      </c>
    </row>
    <row r="23" spans="1:30" ht="7.5" customHeight="1" thickTop="1" x14ac:dyDescent="0.8">
      <c r="A23" s="24"/>
      <c r="B23" s="24"/>
      <c r="C23" s="138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</row>
    <row r="24" spans="1:30" s="138" customFormat="1" x14ac:dyDescent="0.8">
      <c r="A24" s="229" t="s">
        <v>149</v>
      </c>
      <c r="B24" s="150"/>
      <c r="C24" s="230"/>
      <c r="D24" s="159"/>
      <c r="E24" s="159"/>
      <c r="F24" s="299"/>
      <c r="G24" s="299"/>
      <c r="H24" s="299"/>
      <c r="I24" s="299"/>
      <c r="J24" s="299"/>
      <c r="K24" s="299"/>
      <c r="L24" s="299"/>
      <c r="M24" s="299"/>
      <c r="N24" s="299"/>
      <c r="O24" s="299"/>
      <c r="P24" s="299"/>
      <c r="Q24" s="299"/>
      <c r="R24" s="299"/>
      <c r="S24" s="299"/>
      <c r="T24" s="299"/>
      <c r="U24" s="299"/>
      <c r="V24" s="299"/>
      <c r="W24" s="299"/>
      <c r="X24" s="299"/>
      <c r="Y24" s="299"/>
      <c r="Z24" s="299"/>
      <c r="AA24" s="299"/>
      <c r="AB24" s="299"/>
      <c r="AC24" s="299"/>
      <c r="AD24" s="299"/>
    </row>
    <row r="25" spans="1:30" s="138" customFormat="1" x14ac:dyDescent="0.8">
      <c r="A25" s="231" t="s">
        <v>150</v>
      </c>
      <c r="B25" s="158"/>
      <c r="C25" s="158"/>
      <c r="D25" s="232"/>
      <c r="E25" s="159"/>
      <c r="F25" s="101">
        <v>91791731</v>
      </c>
      <c r="G25" s="139"/>
      <c r="H25" s="101">
        <v>43344840</v>
      </c>
      <c r="I25" s="101"/>
      <c r="J25" s="233">
        <v>103301</v>
      </c>
      <c r="K25" s="139"/>
      <c r="L25" s="139">
        <v>5181187</v>
      </c>
      <c r="M25" s="139"/>
      <c r="N25" s="101">
        <v>-6513</v>
      </c>
      <c r="O25" s="101"/>
      <c r="P25" s="250">
        <v>-59168</v>
      </c>
      <c r="Q25" s="101"/>
      <c r="R25" s="101">
        <v>-46550</v>
      </c>
      <c r="S25" s="101"/>
      <c r="T25" s="101">
        <v>5172257</v>
      </c>
      <c r="U25" s="101"/>
      <c r="V25" s="101">
        <v>10091000</v>
      </c>
      <c r="W25" s="139"/>
      <c r="X25" s="101">
        <v>60434727</v>
      </c>
      <c r="Y25" s="139"/>
      <c r="Z25" s="101">
        <v>210834555</v>
      </c>
      <c r="AA25" s="160"/>
      <c r="AB25" s="233">
        <v>1140</v>
      </c>
      <c r="AC25" s="160"/>
      <c r="AD25" s="101">
        <v>210835695</v>
      </c>
    </row>
    <row r="26" spans="1:30" s="138" customFormat="1" x14ac:dyDescent="0.8">
      <c r="A26" s="158" t="s">
        <v>141</v>
      </c>
      <c r="B26" s="158"/>
      <c r="C26" s="158"/>
      <c r="D26" s="232"/>
      <c r="E26" s="159"/>
      <c r="F26" s="101"/>
      <c r="G26" s="139"/>
      <c r="H26" s="101"/>
      <c r="I26" s="101"/>
      <c r="J26" s="233"/>
      <c r="K26" s="139"/>
      <c r="L26" s="139"/>
      <c r="M26" s="139"/>
      <c r="N26" s="101"/>
      <c r="O26" s="101"/>
      <c r="P26" s="101"/>
      <c r="Q26" s="101"/>
      <c r="R26" s="101"/>
      <c r="S26" s="101"/>
      <c r="T26" s="101"/>
      <c r="U26" s="101"/>
      <c r="V26" s="101"/>
      <c r="W26" s="139"/>
      <c r="X26" s="101"/>
      <c r="Y26" s="139"/>
      <c r="Z26" s="101"/>
      <c r="AA26" s="160"/>
      <c r="AB26" s="233"/>
      <c r="AC26" s="160"/>
      <c r="AD26" s="233"/>
    </row>
    <row r="27" spans="1:30" s="138" customFormat="1" x14ac:dyDescent="0.8">
      <c r="A27" s="234" t="s">
        <v>142</v>
      </c>
      <c r="B27" s="150"/>
      <c r="C27" s="150"/>
      <c r="D27" s="150"/>
      <c r="E27" s="159"/>
      <c r="F27" s="233"/>
      <c r="G27" s="235"/>
      <c r="H27" s="233"/>
      <c r="I27" s="101"/>
      <c r="J27" s="101"/>
      <c r="K27" s="139"/>
      <c r="L27" s="139"/>
      <c r="M27" s="139"/>
      <c r="N27" s="101"/>
      <c r="O27" s="101"/>
      <c r="P27" s="101"/>
      <c r="Q27" s="101"/>
      <c r="R27" s="101"/>
      <c r="S27" s="101"/>
      <c r="T27" s="101"/>
      <c r="U27" s="101"/>
      <c r="V27" s="101"/>
      <c r="W27" s="139"/>
      <c r="X27" s="101"/>
      <c r="Y27" s="139"/>
      <c r="Z27" s="101"/>
      <c r="AA27" s="160"/>
      <c r="AB27" s="101"/>
      <c r="AC27" s="160"/>
      <c r="AD27" s="101"/>
    </row>
    <row r="28" spans="1:30" x14ac:dyDescent="0.8">
      <c r="A28" s="230"/>
      <c r="B28" s="163" t="s">
        <v>204</v>
      </c>
      <c r="C28" s="236"/>
      <c r="D28" s="159">
        <v>28</v>
      </c>
      <c r="F28" s="69">
        <v>0</v>
      </c>
      <c r="G28" s="70"/>
      <c r="H28" s="69">
        <v>0</v>
      </c>
      <c r="I28" s="71"/>
      <c r="J28" s="124">
        <f>75311</f>
        <v>75311</v>
      </c>
      <c r="K28" s="71"/>
      <c r="L28" s="69">
        <v>0</v>
      </c>
      <c r="M28" s="70"/>
      <c r="N28" s="69">
        <v>0</v>
      </c>
      <c r="O28" s="70"/>
      <c r="P28" s="69">
        <v>0</v>
      </c>
      <c r="Q28" s="70"/>
      <c r="R28" s="69">
        <v>0</v>
      </c>
      <c r="S28" s="71"/>
      <c r="T28" s="62">
        <f>SUM(J28:R28)</f>
        <v>75311</v>
      </c>
      <c r="U28" s="71"/>
      <c r="V28" s="69">
        <v>0</v>
      </c>
      <c r="W28" s="70"/>
      <c r="X28" s="69">
        <v>0</v>
      </c>
      <c r="Y28" s="71"/>
      <c r="Z28" s="69">
        <f t="shared" ref="Z28:Z29" si="8">+F28+H28+T28+V28+X28</f>
        <v>75311</v>
      </c>
      <c r="AA28" s="71"/>
      <c r="AB28" s="69">
        <v>0</v>
      </c>
      <c r="AC28" s="72"/>
      <c r="AD28" s="69">
        <f t="shared" ref="AD28:AD29" si="9">+Z28+AB28</f>
        <v>75311</v>
      </c>
    </row>
    <row r="29" spans="1:30" x14ac:dyDescent="0.8">
      <c r="A29" s="230"/>
      <c r="B29" s="163" t="s">
        <v>143</v>
      </c>
      <c r="C29" s="236"/>
      <c r="D29" s="159">
        <v>31</v>
      </c>
      <c r="F29" s="69">
        <v>0</v>
      </c>
      <c r="G29" s="70"/>
      <c r="H29" s="69">
        <v>0</v>
      </c>
      <c r="I29" s="71"/>
      <c r="J29" s="69">
        <v>0</v>
      </c>
      <c r="K29" s="71"/>
      <c r="L29" s="69">
        <v>0</v>
      </c>
      <c r="M29" s="70"/>
      <c r="N29" s="69">
        <v>0</v>
      </c>
      <c r="O29" s="70"/>
      <c r="P29" s="69">
        <v>0</v>
      </c>
      <c r="Q29" s="70"/>
      <c r="R29" s="69">
        <v>0</v>
      </c>
      <c r="S29" s="71"/>
      <c r="T29" s="250">
        <f t="shared" ref="T29" si="10">SUM(J29:R29)</f>
        <v>0</v>
      </c>
      <c r="U29" s="71"/>
      <c r="V29" s="69">
        <v>0</v>
      </c>
      <c r="W29" s="70"/>
      <c r="X29" s="69">
        <v>-3668796</v>
      </c>
      <c r="Y29" s="71"/>
      <c r="Z29" s="69">
        <f t="shared" si="8"/>
        <v>-3668796</v>
      </c>
      <c r="AA29" s="71"/>
      <c r="AB29" s="69">
        <v>0</v>
      </c>
      <c r="AC29" s="72"/>
      <c r="AD29" s="69">
        <f t="shared" si="9"/>
        <v>-3668796</v>
      </c>
    </row>
    <row r="30" spans="1:30" x14ac:dyDescent="0.8">
      <c r="A30" s="68" t="s">
        <v>144</v>
      </c>
      <c r="F30" s="280">
        <f>SUM(F28)</f>
        <v>0</v>
      </c>
      <c r="G30" s="139"/>
      <c r="H30" s="280">
        <f>SUM(H28:H29)</f>
        <v>0</v>
      </c>
      <c r="I30" s="101"/>
      <c r="J30" s="280">
        <f>SUM(J28:J29)</f>
        <v>75311</v>
      </c>
      <c r="K30" s="139"/>
      <c r="L30" s="280">
        <f>SUM(L28:L29)</f>
        <v>0</v>
      </c>
      <c r="M30" s="235"/>
      <c r="N30" s="280">
        <f>SUM(N28:N29)</f>
        <v>0</v>
      </c>
      <c r="O30" s="233"/>
      <c r="P30" s="280">
        <f>SUM(P28:P29)</f>
        <v>0</v>
      </c>
      <c r="Q30" s="233"/>
      <c r="R30" s="280">
        <f>SUM(R28:R29)</f>
        <v>0</v>
      </c>
      <c r="S30" s="101"/>
      <c r="T30" s="281">
        <f>SUM(T28:T29)</f>
        <v>75311</v>
      </c>
      <c r="U30" s="101"/>
      <c r="V30" s="280">
        <f>SUM(V28:V29)</f>
        <v>0</v>
      </c>
      <c r="W30" s="139"/>
      <c r="X30" s="280">
        <f>SUM(X28:X29)</f>
        <v>-3668796</v>
      </c>
      <c r="Y30" s="139"/>
      <c r="Z30" s="282">
        <f>SUM(Z28:Z29)</f>
        <v>-3593485</v>
      </c>
      <c r="AA30" s="160"/>
      <c r="AB30" s="280">
        <f>SUM(AB28:AB29)</f>
        <v>0</v>
      </c>
      <c r="AC30" s="160"/>
      <c r="AD30" s="281">
        <f>SUM(AD28:AD29)</f>
        <v>-3593485</v>
      </c>
    </row>
    <row r="31" spans="1:30" x14ac:dyDescent="0.8">
      <c r="A31" s="73" t="s">
        <v>145</v>
      </c>
      <c r="B31" s="48"/>
      <c r="C31" s="74"/>
      <c r="D31" s="61"/>
      <c r="F31" s="97"/>
      <c r="G31" s="98"/>
      <c r="H31" s="97"/>
      <c r="I31" s="97"/>
      <c r="J31" s="97"/>
      <c r="K31" s="98"/>
      <c r="L31" s="98"/>
      <c r="M31" s="98"/>
      <c r="N31" s="97"/>
      <c r="O31" s="99"/>
      <c r="P31" s="97"/>
      <c r="Q31" s="99"/>
      <c r="R31" s="97"/>
      <c r="S31" s="99"/>
      <c r="T31" s="97"/>
      <c r="U31" s="99"/>
      <c r="V31" s="97"/>
      <c r="W31" s="98"/>
      <c r="X31" s="97"/>
      <c r="Y31" s="35"/>
      <c r="Z31" s="97"/>
      <c r="AA31" s="12"/>
      <c r="AB31" s="12"/>
      <c r="AC31" s="12"/>
      <c r="AD31" s="12"/>
    </row>
    <row r="32" spans="1:30" x14ac:dyDescent="0.8">
      <c r="B32" s="78" t="s">
        <v>81</v>
      </c>
      <c r="F32" s="69">
        <v>0</v>
      </c>
      <c r="G32" s="69"/>
      <c r="H32" s="69">
        <v>0</v>
      </c>
      <c r="I32" s="23"/>
      <c r="J32" s="69">
        <v>0</v>
      </c>
      <c r="K32" s="79"/>
      <c r="L32" s="69">
        <v>0</v>
      </c>
      <c r="M32" s="80"/>
      <c r="N32" s="69">
        <v>0</v>
      </c>
      <c r="O32" s="23"/>
      <c r="P32" s="69">
        <v>0</v>
      </c>
      <c r="Q32" s="23"/>
      <c r="R32" s="69">
        <v>0</v>
      </c>
      <c r="S32" s="23"/>
      <c r="T32" s="250">
        <f t="shared" ref="T32" si="11">SUM(J32:R32)</f>
        <v>0</v>
      </c>
      <c r="U32" s="23"/>
      <c r="V32" s="69">
        <v>0</v>
      </c>
      <c r="W32" s="80"/>
      <c r="X32" s="69">
        <f>'PL 6 Mths-11-12'!E66</f>
        <v>6633230</v>
      </c>
      <c r="Y32" s="81"/>
      <c r="Z32" s="81">
        <f t="shared" ref="Z32" si="12">+F32+H32+T32+V32+X32</f>
        <v>6633230</v>
      </c>
      <c r="AA32" s="12"/>
      <c r="AB32" s="69">
        <f>'PL 6 Mths-11-12'!E67</f>
        <v>-3</v>
      </c>
      <c r="AC32" s="12"/>
      <c r="AD32" s="69">
        <f t="shared" ref="AD32:AD33" si="13">+Z32+AB32</f>
        <v>6633227</v>
      </c>
    </row>
    <row r="33" spans="1:30" x14ac:dyDescent="0.8">
      <c r="B33" s="78" t="s">
        <v>82</v>
      </c>
      <c r="F33" s="67">
        <v>0</v>
      </c>
      <c r="G33" s="69"/>
      <c r="H33" s="67">
        <v>0</v>
      </c>
      <c r="I33" s="82"/>
      <c r="J33" s="67">
        <v>0</v>
      </c>
      <c r="K33" s="35"/>
      <c r="L33" s="38">
        <v>-53715</v>
      </c>
      <c r="M33" s="35"/>
      <c r="N33" s="116">
        <f>-1306295</f>
        <v>-1306295</v>
      </c>
      <c r="O33" s="35"/>
      <c r="P33" s="116">
        <v>37355</v>
      </c>
      <c r="Q33" s="35"/>
      <c r="R33" s="67">
        <v>46550</v>
      </c>
      <c r="S33" s="66"/>
      <c r="T33" s="100">
        <f>SUM(J33:R33)</f>
        <v>-1276105</v>
      </c>
      <c r="U33" s="66"/>
      <c r="V33" s="67">
        <v>0</v>
      </c>
      <c r="W33" s="66"/>
      <c r="X33" s="67">
        <v>264212</v>
      </c>
      <c r="Y33" s="66"/>
      <c r="Z33" s="67">
        <f>+F33+H33+T33+V33+X33</f>
        <v>-1011893</v>
      </c>
      <c r="AA33" s="12"/>
      <c r="AB33" s="67">
        <v>-2</v>
      </c>
      <c r="AC33" s="12"/>
      <c r="AD33" s="67">
        <f t="shared" si="13"/>
        <v>-1011895</v>
      </c>
    </row>
    <row r="34" spans="1:30" x14ac:dyDescent="0.8">
      <c r="A34" s="43" t="s">
        <v>146</v>
      </c>
      <c r="F34" s="83">
        <f>SUM(F32:F33)</f>
        <v>0</v>
      </c>
      <c r="G34" s="64"/>
      <c r="H34" s="83">
        <f>SUM(H32:H33)</f>
        <v>0</v>
      </c>
      <c r="I34" s="84"/>
      <c r="J34" s="83">
        <f>SUM(J32:J33)</f>
        <v>0</v>
      </c>
      <c r="K34" s="39"/>
      <c r="L34" s="85">
        <f>SUM(L32:L33)</f>
        <v>-53715</v>
      </c>
      <c r="M34" s="39"/>
      <c r="N34" s="85">
        <f>SUM(N32:N33)</f>
        <v>-1306295</v>
      </c>
      <c r="O34" s="39"/>
      <c r="P34" s="85">
        <f>SUM(P32:P33)</f>
        <v>37355</v>
      </c>
      <c r="Q34" s="39"/>
      <c r="R34" s="83">
        <f>SUM(R32:R33)</f>
        <v>46550</v>
      </c>
      <c r="S34" s="62"/>
      <c r="T34" s="85">
        <f t="shared" ref="T34" si="14">SUM(J34:R34)</f>
        <v>-1276105</v>
      </c>
      <c r="U34" s="62"/>
      <c r="V34" s="83">
        <f>SUM(V32:V33)</f>
        <v>0</v>
      </c>
      <c r="W34" s="39"/>
      <c r="X34" s="85">
        <f>SUM(X32:X33)</f>
        <v>6897442</v>
      </c>
      <c r="Y34" s="39"/>
      <c r="Z34" s="85">
        <f>SUM(T34+V34+X34)+F34+H34</f>
        <v>5621337</v>
      </c>
      <c r="AA34" s="14"/>
      <c r="AB34" s="83">
        <f>SUM(AB32:AB33)</f>
        <v>-5</v>
      </c>
      <c r="AC34" s="14"/>
      <c r="AD34" s="83">
        <f t="shared" ref="AD34" si="15">SUM(Z34:AB34)</f>
        <v>5621332</v>
      </c>
    </row>
    <row r="35" spans="1:30" x14ac:dyDescent="0.8">
      <c r="A35" s="7" t="s">
        <v>147</v>
      </c>
      <c r="F35" s="69">
        <v>0</v>
      </c>
      <c r="G35" s="69"/>
      <c r="H35" s="69">
        <v>0</v>
      </c>
      <c r="I35" s="23"/>
      <c r="J35" s="69">
        <v>0</v>
      </c>
      <c r="K35" s="71"/>
      <c r="L35" s="23">
        <v>-68178</v>
      </c>
      <c r="M35" s="71"/>
      <c r="N35" s="69">
        <v>0</v>
      </c>
      <c r="O35" s="69"/>
      <c r="P35" s="69">
        <v>0</v>
      </c>
      <c r="Q35" s="23"/>
      <c r="R35" s="69">
        <v>0</v>
      </c>
      <c r="S35" s="71"/>
      <c r="T35" s="62">
        <f>SUM(J35:R35)</f>
        <v>-68178</v>
      </c>
      <c r="U35" s="71"/>
      <c r="V35" s="69">
        <v>0</v>
      </c>
      <c r="W35" s="23"/>
      <c r="X35" s="69">
        <f>-T35</f>
        <v>68178</v>
      </c>
      <c r="Y35" s="71"/>
      <c r="Z35" s="69">
        <f>+F35+H35+T35+V35+X35</f>
        <v>0</v>
      </c>
      <c r="AA35" s="70"/>
      <c r="AB35" s="69">
        <v>0</v>
      </c>
      <c r="AC35" s="72"/>
      <c r="AD35" s="69">
        <f>+Z35+AB35</f>
        <v>0</v>
      </c>
    </row>
    <row r="36" spans="1:30" ht="23.5" thickBot="1" x14ac:dyDescent="0.85">
      <c r="A36" s="60" t="s">
        <v>151</v>
      </c>
      <c r="B36" s="10"/>
      <c r="C36" s="10"/>
      <c r="E36" s="2"/>
      <c r="F36" s="86">
        <f>SUM(F25,F30,F34,F35)</f>
        <v>91791731</v>
      </c>
      <c r="G36" s="39"/>
      <c r="H36" s="86">
        <f>SUM(H25,H30,H34,H35)</f>
        <v>43344840</v>
      </c>
      <c r="I36" s="39"/>
      <c r="J36" s="102">
        <f>SUM(J25,J30,J34,J35)</f>
        <v>178612</v>
      </c>
      <c r="K36" s="39"/>
      <c r="L36" s="102">
        <f>SUM(L25,L30,L34,L35)</f>
        <v>5059294</v>
      </c>
      <c r="M36" s="39"/>
      <c r="N36" s="102">
        <f>SUM(N25,N30,N34,N35)</f>
        <v>-1312808</v>
      </c>
      <c r="O36" s="39"/>
      <c r="P36" s="102">
        <f>SUM(P25,P30,P34,P35)</f>
        <v>-21813</v>
      </c>
      <c r="Q36" s="39"/>
      <c r="R36" s="284">
        <f>SUM(R25,R30,R34,R35)</f>
        <v>0</v>
      </c>
      <c r="S36" s="39"/>
      <c r="T36" s="86">
        <f>SUM(T25,T30,T34,T35)</f>
        <v>3903285</v>
      </c>
      <c r="U36" s="39"/>
      <c r="V36" s="86">
        <f>SUM(V25,V30,V34,V35)</f>
        <v>10091000</v>
      </c>
      <c r="W36" s="39"/>
      <c r="X36" s="86">
        <f>SUM(X25,X30,X34,X35)</f>
        <v>63731551</v>
      </c>
      <c r="Y36" s="39"/>
      <c r="Z36" s="86">
        <f>SUM(Z25,Z30,Z34,Z35)</f>
        <v>212862407</v>
      </c>
      <c r="AA36" s="12"/>
      <c r="AB36" s="86">
        <f>SUM(AB25,AB30,AB34,AB35)</f>
        <v>1135</v>
      </c>
      <c r="AC36" s="12"/>
      <c r="AD36" s="86">
        <f>SUM(AD25,AD30,AD34,AD35)</f>
        <v>212863542</v>
      </c>
    </row>
    <row r="37" spans="1:30" ht="23.5" thickTop="1" x14ac:dyDescent="0.8">
      <c r="J37" s="40"/>
    </row>
  </sheetData>
  <mergeCells count="6">
    <mergeCell ref="F24:AD24"/>
    <mergeCell ref="F3:AD3"/>
    <mergeCell ref="J4:T4"/>
    <mergeCell ref="V4:X4"/>
    <mergeCell ref="F9:AD9"/>
    <mergeCell ref="F10:AD10"/>
  </mergeCells>
  <pageMargins left="0.6" right="0.6" top="0.48" bottom="0.5" header="0.5" footer="0.5"/>
  <pageSetup paperSize="9" scale="46" firstPageNumber="13" orientation="landscape" useFirstPageNumber="1" r:id="rId1"/>
  <headerFooter>
    <oddFooter>&amp;L&amp;"CordiaUPC,Regular"&amp;15หมายเหตุประกอบงบการเงินเป็นส่วนหนึ่งของงบการเงินระหว่างกาลนี้&amp;"Angsana New,Regular"&amp;16
&amp;C&amp;"CordiaUPC,Regular"&amp;15&amp;P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8"/>
  <sheetViews>
    <sheetView view="pageBreakPreview" topLeftCell="A2" zoomScale="54" zoomScaleNormal="50" zoomScaleSheetLayoutView="100" workbookViewId="0">
      <selection activeCell="G69" sqref="G69"/>
    </sheetView>
  </sheetViews>
  <sheetFormatPr defaultColWidth="2" defaultRowHeight="23" x14ac:dyDescent="0.8"/>
  <cols>
    <col min="1" max="1" width="3.90625" style="24" customWidth="1"/>
    <col min="2" max="2" width="2.90625" style="24" customWidth="1"/>
    <col min="3" max="3" width="50.26953125" style="24" customWidth="1"/>
    <col min="4" max="4" width="8.36328125" style="24" customWidth="1"/>
    <col min="5" max="5" width="1.08984375" style="24" customWidth="1"/>
    <col min="6" max="6" width="15" style="24" customWidth="1"/>
    <col min="7" max="7" width="1.08984375" style="24" customWidth="1"/>
    <col min="8" max="8" width="12" style="24" customWidth="1"/>
    <col min="9" max="9" width="1.08984375" style="24" customWidth="1"/>
    <col min="10" max="10" width="13.08984375" style="24" customWidth="1"/>
    <col min="11" max="11" width="1.36328125" style="24" customWidth="1"/>
    <col min="12" max="12" width="14.36328125" style="24" customWidth="1"/>
    <col min="13" max="13" width="1.08984375" style="24" customWidth="1"/>
    <col min="14" max="14" width="13" style="24" customWidth="1"/>
    <col min="15" max="15" width="1.08984375" style="24" customWidth="1"/>
    <col min="16" max="16" width="16.36328125" style="24" customWidth="1"/>
    <col min="17" max="17" width="1.08984375" style="24" customWidth="1"/>
    <col min="18" max="18" width="18.08984375" style="24" customWidth="1"/>
    <col min="19" max="19" width="1.08984375" style="24" customWidth="1"/>
    <col min="20" max="20" width="16.90625" style="24" customWidth="1"/>
    <col min="21" max="21" width="1.08984375" style="24" customWidth="1"/>
    <col min="22" max="22" width="16.90625" style="24" customWidth="1"/>
    <col min="23" max="23" width="1.08984375" style="24" customWidth="1"/>
    <col min="24" max="24" width="12.36328125" style="24" customWidth="1"/>
    <col min="25" max="25" width="1.08984375" style="24" customWidth="1"/>
    <col min="26" max="26" width="12.26953125" style="24" customWidth="1"/>
    <col min="27" max="27" width="1.08984375" style="24" customWidth="1"/>
    <col min="28" max="28" width="13" style="24" customWidth="1"/>
    <col min="29" max="227" width="9.36328125" style="24" customWidth="1"/>
    <col min="228" max="16384" width="2" style="24"/>
  </cols>
  <sheetData>
    <row r="1" spans="1:28" ht="23.25" customHeight="1" x14ac:dyDescent="0.8">
      <c r="A1" s="1" t="s">
        <v>0</v>
      </c>
      <c r="B1" s="7"/>
      <c r="C1" s="43"/>
      <c r="D1" s="45"/>
      <c r="E1" s="45"/>
      <c r="F1" s="43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36"/>
      <c r="AA1" s="36"/>
      <c r="AB1" s="7"/>
    </row>
    <row r="2" spans="1:28" ht="23.25" customHeight="1" x14ac:dyDescent="0.8">
      <c r="A2" s="42" t="s">
        <v>106</v>
      </c>
      <c r="B2" s="43"/>
      <c r="C2" s="43"/>
      <c r="D2" s="45"/>
      <c r="E2" s="45"/>
      <c r="F2" s="43"/>
      <c r="G2" s="43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36"/>
      <c r="AA2" s="36"/>
      <c r="AB2" s="7"/>
    </row>
    <row r="3" spans="1:28" ht="28.5" customHeight="1" x14ac:dyDescent="0.8">
      <c r="A3" s="43"/>
      <c r="B3" s="43"/>
      <c r="C3" s="43"/>
      <c r="D3" s="45"/>
      <c r="E3" s="45"/>
      <c r="F3" s="300" t="s">
        <v>3</v>
      </c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0"/>
      <c r="AB3" s="300"/>
    </row>
    <row r="4" spans="1:28" x14ac:dyDescent="0.8">
      <c r="A4" s="7"/>
      <c r="B4" s="7"/>
      <c r="C4" s="7"/>
      <c r="D4" s="8"/>
      <c r="E4" s="8"/>
      <c r="F4" s="7"/>
      <c r="G4" s="7"/>
      <c r="H4" s="46"/>
      <c r="I4" s="46"/>
      <c r="J4" s="301" t="s">
        <v>43</v>
      </c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7"/>
      <c r="X4" s="301" t="s">
        <v>44</v>
      </c>
      <c r="Y4" s="301"/>
      <c r="Z4" s="301"/>
      <c r="AA4" s="7"/>
      <c r="AB4" s="32"/>
    </row>
    <row r="5" spans="1:28" x14ac:dyDescent="0.8">
      <c r="A5" s="47"/>
      <c r="B5" s="48"/>
      <c r="C5" s="47"/>
      <c r="D5" s="44"/>
      <c r="E5" s="44"/>
      <c r="F5" s="47"/>
      <c r="G5" s="49"/>
      <c r="H5" s="47"/>
      <c r="I5" s="47"/>
      <c r="J5" s="47"/>
      <c r="K5" s="47"/>
      <c r="L5" s="49" t="s">
        <v>193</v>
      </c>
      <c r="M5" s="49"/>
      <c r="N5" s="49"/>
      <c r="O5" s="49"/>
      <c r="P5" s="49" t="s">
        <v>107</v>
      </c>
      <c r="Q5" s="49"/>
      <c r="R5" s="50" t="s">
        <v>108</v>
      </c>
      <c r="S5" s="51"/>
      <c r="T5" s="37" t="s">
        <v>109</v>
      </c>
      <c r="U5" s="51"/>
      <c r="V5" s="52"/>
      <c r="W5" s="52"/>
      <c r="X5" s="52"/>
      <c r="Y5" s="52"/>
      <c r="Z5" s="49"/>
      <c r="AA5" s="49"/>
      <c r="AB5" s="53"/>
    </row>
    <row r="6" spans="1:28" x14ac:dyDescent="0.8">
      <c r="A6" s="47"/>
      <c r="B6" s="48"/>
      <c r="C6" s="47"/>
      <c r="D6" s="44"/>
      <c r="E6" s="44"/>
      <c r="F6" s="49"/>
      <c r="G6" s="49"/>
      <c r="H6" s="47"/>
      <c r="I6" s="47"/>
      <c r="J6" s="49" t="s">
        <v>110</v>
      </c>
      <c r="K6" s="49"/>
      <c r="L6" s="49" t="s">
        <v>194</v>
      </c>
      <c r="M6" s="49"/>
      <c r="N6" s="50" t="s">
        <v>111</v>
      </c>
      <c r="O6" s="49"/>
      <c r="P6" s="49" t="s">
        <v>112</v>
      </c>
      <c r="Q6" s="49"/>
      <c r="R6" s="50" t="s">
        <v>113</v>
      </c>
      <c r="S6" s="51"/>
      <c r="T6" s="37" t="s">
        <v>114</v>
      </c>
      <c r="U6" s="51"/>
      <c r="V6" s="52"/>
      <c r="W6" s="52"/>
      <c r="X6" s="52"/>
      <c r="Y6" s="52"/>
      <c r="Z6" s="49"/>
      <c r="AA6" s="49"/>
      <c r="AB6" s="53"/>
    </row>
    <row r="7" spans="1:28" x14ac:dyDescent="0.8">
      <c r="A7" s="48"/>
      <c r="B7" s="48"/>
      <c r="C7" s="47"/>
      <c r="D7" s="44"/>
      <c r="E7" s="44"/>
      <c r="F7" s="57" t="s">
        <v>116</v>
      </c>
      <c r="G7" s="49"/>
      <c r="H7" s="55" t="s">
        <v>117</v>
      </c>
      <c r="I7" s="51"/>
      <c r="J7" s="49" t="s">
        <v>118</v>
      </c>
      <c r="K7" s="49"/>
      <c r="L7" s="49" t="s">
        <v>195</v>
      </c>
      <c r="M7" s="49"/>
      <c r="N7" s="50" t="s">
        <v>119</v>
      </c>
      <c r="O7" s="49"/>
      <c r="P7" s="50" t="s">
        <v>120</v>
      </c>
      <c r="Q7" s="49"/>
      <c r="R7" s="50" t="s">
        <v>121</v>
      </c>
      <c r="S7" s="52"/>
      <c r="T7" s="37" t="s">
        <v>122</v>
      </c>
      <c r="U7" s="52"/>
      <c r="V7" s="54" t="s">
        <v>123</v>
      </c>
      <c r="W7" s="52"/>
      <c r="X7" s="56" t="s">
        <v>124</v>
      </c>
      <c r="Y7" s="52"/>
      <c r="Z7" s="49"/>
      <c r="AA7" s="49"/>
      <c r="AB7" s="55" t="s">
        <v>125</v>
      </c>
    </row>
    <row r="8" spans="1:28" x14ac:dyDescent="0.8">
      <c r="A8" s="48"/>
      <c r="B8" s="48"/>
      <c r="C8" s="47"/>
      <c r="D8" s="8" t="s">
        <v>7</v>
      </c>
      <c r="E8" s="44"/>
      <c r="F8" s="57" t="s">
        <v>127</v>
      </c>
      <c r="G8" s="49"/>
      <c r="H8" s="56" t="s">
        <v>128</v>
      </c>
      <c r="I8" s="51"/>
      <c r="J8" s="58" t="s">
        <v>129</v>
      </c>
      <c r="K8" s="58"/>
      <c r="L8" s="58" t="s">
        <v>196</v>
      </c>
      <c r="M8" s="49"/>
      <c r="N8" s="50" t="s">
        <v>130</v>
      </c>
      <c r="O8" s="49"/>
      <c r="P8" s="50" t="s">
        <v>14</v>
      </c>
      <c r="Q8" s="49"/>
      <c r="R8" s="49" t="s">
        <v>131</v>
      </c>
      <c r="S8" s="51"/>
      <c r="T8" s="37" t="s">
        <v>132</v>
      </c>
      <c r="U8" s="52"/>
      <c r="V8" s="54" t="s">
        <v>133</v>
      </c>
      <c r="W8" s="52"/>
      <c r="X8" s="56" t="s">
        <v>134</v>
      </c>
      <c r="Y8" s="49"/>
      <c r="Z8" s="57" t="s">
        <v>135</v>
      </c>
      <c r="AA8" s="49"/>
      <c r="AB8" s="54" t="s">
        <v>138</v>
      </c>
    </row>
    <row r="9" spans="1:28" x14ac:dyDescent="0.8">
      <c r="A9" s="48"/>
      <c r="B9" s="48"/>
      <c r="C9" s="47"/>
      <c r="D9" s="44"/>
      <c r="E9" s="44"/>
      <c r="F9" s="302" t="s">
        <v>8</v>
      </c>
      <c r="G9" s="302"/>
      <c r="H9" s="302"/>
      <c r="I9" s="302"/>
      <c r="J9" s="302"/>
      <c r="K9" s="302"/>
      <c r="L9" s="302"/>
      <c r="M9" s="302"/>
      <c r="N9" s="302"/>
      <c r="O9" s="302"/>
      <c r="P9" s="302"/>
      <c r="Q9" s="302"/>
      <c r="R9" s="302"/>
      <c r="S9" s="302"/>
      <c r="T9" s="302"/>
      <c r="U9" s="302"/>
      <c r="V9" s="302"/>
      <c r="W9" s="302"/>
      <c r="X9" s="302"/>
      <c r="Y9" s="302"/>
      <c r="Z9" s="302"/>
      <c r="AA9" s="302"/>
      <c r="AB9" s="302"/>
    </row>
    <row r="10" spans="1:28" s="11" customFormat="1" x14ac:dyDescent="0.8">
      <c r="A10" s="59" t="s">
        <v>139</v>
      </c>
      <c r="B10" s="48"/>
      <c r="C10" s="48"/>
      <c r="D10" s="2"/>
      <c r="E10" s="8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</row>
    <row r="11" spans="1:28" x14ac:dyDescent="0.8">
      <c r="A11" s="60" t="s">
        <v>140</v>
      </c>
      <c r="B11" s="10"/>
      <c r="C11" s="10"/>
      <c r="D11" s="61"/>
      <c r="E11" s="8"/>
      <c r="F11" s="62">
        <v>91588946</v>
      </c>
      <c r="G11" s="62"/>
      <c r="H11" s="62">
        <v>43321601</v>
      </c>
      <c r="I11" s="62"/>
      <c r="J11" s="64">
        <v>69563</v>
      </c>
      <c r="K11" s="64"/>
      <c r="L11" s="64">
        <v>0</v>
      </c>
      <c r="M11" s="63"/>
      <c r="N11" s="62">
        <v>5369508</v>
      </c>
      <c r="O11" s="63"/>
      <c r="P11" s="62">
        <v>486481</v>
      </c>
      <c r="Q11" s="63"/>
      <c r="R11" s="64">
        <v>-133932</v>
      </c>
      <c r="S11" s="62"/>
      <c r="T11" s="62">
        <v>-30316</v>
      </c>
      <c r="U11" s="62"/>
      <c r="V11" s="62">
        <f>SUM(J11:T11)</f>
        <v>5761304</v>
      </c>
      <c r="W11" s="62"/>
      <c r="X11" s="62">
        <v>10091000</v>
      </c>
      <c r="Y11" s="63"/>
      <c r="Z11" s="62">
        <v>52689658</v>
      </c>
      <c r="AA11" s="63"/>
      <c r="AB11" s="62">
        <f>+F11+H11+V11+X11+Z11</f>
        <v>203452509</v>
      </c>
    </row>
    <row r="12" spans="1:28" x14ac:dyDescent="0.8">
      <c r="A12" s="10" t="s">
        <v>141</v>
      </c>
      <c r="B12" s="10"/>
      <c r="C12" s="10"/>
      <c r="D12" s="61"/>
      <c r="E12" s="8"/>
      <c r="F12" s="62"/>
      <c r="G12" s="62"/>
      <c r="H12" s="62"/>
      <c r="I12" s="62"/>
      <c r="J12" s="64"/>
      <c r="K12" s="64"/>
      <c r="L12" s="64"/>
      <c r="M12" s="63"/>
      <c r="N12" s="62"/>
      <c r="O12" s="63"/>
      <c r="P12" s="62"/>
      <c r="Q12" s="63"/>
      <c r="R12" s="62"/>
      <c r="S12" s="62"/>
      <c r="T12" s="62"/>
      <c r="U12" s="62"/>
      <c r="V12" s="62"/>
      <c r="W12" s="62"/>
      <c r="X12" s="62"/>
      <c r="Y12" s="63"/>
      <c r="Z12" s="62"/>
      <c r="AA12" s="63"/>
      <c r="AB12" s="62"/>
    </row>
    <row r="13" spans="1:28" x14ac:dyDescent="0.8">
      <c r="A13" s="68" t="s">
        <v>142</v>
      </c>
      <c r="B13" s="10"/>
      <c r="C13" s="10"/>
      <c r="D13" s="61"/>
      <c r="E13" s="8"/>
      <c r="F13" s="62"/>
      <c r="G13" s="62"/>
      <c r="H13" s="62"/>
      <c r="I13" s="62"/>
      <c r="J13" s="64"/>
      <c r="K13" s="64"/>
      <c r="L13" s="64"/>
      <c r="M13" s="63"/>
      <c r="N13" s="62"/>
      <c r="O13" s="63"/>
      <c r="P13" s="62"/>
      <c r="Q13" s="63"/>
      <c r="R13" s="62"/>
      <c r="S13" s="62"/>
      <c r="T13" s="62"/>
      <c r="U13" s="62"/>
      <c r="V13" s="62"/>
      <c r="W13" s="62"/>
      <c r="X13" s="62"/>
      <c r="Y13" s="63"/>
      <c r="Z13" s="62"/>
      <c r="AA13" s="63"/>
      <c r="AB13" s="62"/>
    </row>
    <row r="14" spans="1:28" s="138" customFormat="1" x14ac:dyDescent="0.8">
      <c r="A14" s="163"/>
      <c r="B14" s="163" t="s">
        <v>204</v>
      </c>
      <c r="C14" s="236"/>
      <c r="D14" s="159"/>
      <c r="E14" s="159"/>
      <c r="F14" s="124">
        <v>0</v>
      </c>
      <c r="G14" s="237"/>
      <c r="H14" s="124">
        <v>0</v>
      </c>
      <c r="I14" s="124"/>
      <c r="J14" s="124">
        <v>93465</v>
      </c>
      <c r="K14" s="124"/>
      <c r="L14" s="124">
        <v>0</v>
      </c>
      <c r="M14" s="123"/>
      <c r="N14" s="124">
        <v>0</v>
      </c>
      <c r="O14" s="237"/>
      <c r="P14" s="124">
        <v>0</v>
      </c>
      <c r="Q14" s="237"/>
      <c r="R14" s="124">
        <v>0</v>
      </c>
      <c r="S14" s="237"/>
      <c r="T14" s="124">
        <v>0</v>
      </c>
      <c r="U14" s="238"/>
      <c r="V14" s="101">
        <f>SUM(J14:T14)</f>
        <v>93465</v>
      </c>
      <c r="W14" s="238"/>
      <c r="X14" s="124">
        <v>0</v>
      </c>
      <c r="Y14" s="238"/>
      <c r="Z14" s="124">
        <v>0</v>
      </c>
      <c r="AA14" s="238"/>
      <c r="AB14" s="123">
        <f>SUM(V14:Z14)+F14+H14</f>
        <v>93465</v>
      </c>
    </row>
    <row r="15" spans="1:28" s="138" customFormat="1" x14ac:dyDescent="0.8">
      <c r="A15" s="163"/>
      <c r="B15" s="163" t="s">
        <v>143</v>
      </c>
      <c r="C15" s="236"/>
      <c r="D15" s="159">
        <v>31</v>
      </c>
      <c r="E15" s="159"/>
      <c r="F15" s="124">
        <v>0</v>
      </c>
      <c r="G15" s="237"/>
      <c r="H15" s="124">
        <v>0</v>
      </c>
      <c r="I15" s="124"/>
      <c r="J15" s="124">
        <v>0</v>
      </c>
      <c r="K15" s="124"/>
      <c r="L15" s="124">
        <v>0</v>
      </c>
      <c r="M15" s="123"/>
      <c r="N15" s="124">
        <v>0</v>
      </c>
      <c r="O15" s="237"/>
      <c r="P15" s="124">
        <v>0</v>
      </c>
      <c r="Q15" s="237"/>
      <c r="R15" s="124">
        <v>0</v>
      </c>
      <c r="S15" s="237"/>
      <c r="T15" s="124">
        <v>0</v>
      </c>
      <c r="U15" s="238"/>
      <c r="V15" s="250">
        <f>SUM(J15:T15)</f>
        <v>0</v>
      </c>
      <c r="W15" s="238"/>
      <c r="X15" s="124">
        <v>0</v>
      </c>
      <c r="Y15" s="238"/>
      <c r="Z15" s="124">
        <v>-4338321</v>
      </c>
      <c r="AA15" s="238"/>
      <c r="AB15" s="123">
        <f>SUM(V15:Z15)+F15+H15</f>
        <v>-4338321</v>
      </c>
    </row>
    <row r="16" spans="1:28" s="138" customFormat="1" x14ac:dyDescent="0.8">
      <c r="A16" s="234" t="s">
        <v>144</v>
      </c>
      <c r="B16" s="150"/>
      <c r="C16" s="150"/>
      <c r="D16" s="159"/>
      <c r="E16" s="159"/>
      <c r="F16" s="251">
        <f>SUM(F14:F15)</f>
        <v>0</v>
      </c>
      <c r="G16" s="252"/>
      <c r="H16" s="251">
        <f>SUM(H14:H15)</f>
        <v>0</v>
      </c>
      <c r="I16" s="252"/>
      <c r="J16" s="251">
        <f>SUM(J14:J15)</f>
        <v>93465</v>
      </c>
      <c r="K16" s="253"/>
      <c r="L16" s="251">
        <f>SUM(L14:L15)</f>
        <v>0</v>
      </c>
      <c r="M16" s="252"/>
      <c r="N16" s="251">
        <f>SUM(N14:N15)</f>
        <v>0</v>
      </c>
      <c r="O16" s="254"/>
      <c r="P16" s="251">
        <f>SUM(P14:P15)</f>
        <v>0</v>
      </c>
      <c r="Q16" s="254"/>
      <c r="R16" s="251">
        <f>SUM(R14:R15)</f>
        <v>0</v>
      </c>
      <c r="S16" s="254"/>
      <c r="T16" s="251">
        <f>SUM(T14:T15)</f>
        <v>0</v>
      </c>
      <c r="U16" s="252"/>
      <c r="V16" s="281">
        <f>SUM(V14:V15)</f>
        <v>93465</v>
      </c>
      <c r="W16" s="252"/>
      <c r="X16" s="251">
        <f>SUM(X14:X15)</f>
        <v>0</v>
      </c>
      <c r="Y16" s="252"/>
      <c r="Z16" s="251">
        <f>SUM(Z14:Z15)</f>
        <v>-4338321</v>
      </c>
      <c r="AA16" s="252"/>
      <c r="AB16" s="112">
        <f>SUM(AB14:AB15)</f>
        <v>-4244856</v>
      </c>
    </row>
    <row r="17" spans="1:28" s="138" customFormat="1" x14ac:dyDescent="0.8">
      <c r="A17" s="240" t="s">
        <v>145</v>
      </c>
      <c r="B17" s="230"/>
      <c r="C17" s="241"/>
      <c r="D17" s="255"/>
      <c r="E17" s="159"/>
      <c r="F17" s="256"/>
      <c r="G17" s="257"/>
      <c r="H17" s="256"/>
      <c r="I17" s="256"/>
      <c r="J17" s="256"/>
      <c r="K17" s="256"/>
      <c r="L17" s="256"/>
      <c r="M17" s="257"/>
      <c r="N17" s="257"/>
      <c r="O17" s="257"/>
      <c r="P17" s="257"/>
      <c r="Q17" s="257"/>
      <c r="R17" s="256"/>
      <c r="S17" s="258"/>
      <c r="T17" s="256"/>
      <c r="U17" s="258"/>
      <c r="V17" s="242"/>
      <c r="W17" s="258"/>
      <c r="X17" s="256"/>
      <c r="Y17" s="257"/>
      <c r="Z17" s="256"/>
      <c r="AA17" s="198"/>
      <c r="AB17" s="256"/>
    </row>
    <row r="18" spans="1:28" s="138" customFormat="1" x14ac:dyDescent="0.8">
      <c r="A18" s="150"/>
      <c r="B18" s="259" t="s">
        <v>81</v>
      </c>
      <c r="C18" s="260"/>
      <c r="D18" s="159"/>
      <c r="E18" s="159"/>
      <c r="F18" s="124">
        <v>0</v>
      </c>
      <c r="G18" s="124"/>
      <c r="H18" s="124">
        <v>0</v>
      </c>
      <c r="I18" s="123"/>
      <c r="J18" s="124">
        <v>0</v>
      </c>
      <c r="K18" s="124"/>
      <c r="L18" s="124">
        <v>0</v>
      </c>
      <c r="M18" s="103"/>
      <c r="N18" s="124">
        <v>0</v>
      </c>
      <c r="O18" s="118"/>
      <c r="P18" s="124">
        <v>0</v>
      </c>
      <c r="Q18" s="118"/>
      <c r="R18" s="124">
        <v>0</v>
      </c>
      <c r="S18" s="124"/>
      <c r="T18" s="124">
        <v>0</v>
      </c>
      <c r="U18" s="124"/>
      <c r="V18" s="250">
        <f t="shared" ref="V18:V19" si="0">SUM(J18:T18)</f>
        <v>0</v>
      </c>
      <c r="W18" s="124"/>
      <c r="X18" s="124">
        <v>0</v>
      </c>
      <c r="Y18" s="103"/>
      <c r="Z18" s="246">
        <v>2238723</v>
      </c>
      <c r="AA18" s="246"/>
      <c r="AB18" s="246">
        <f>SUM(V18:Z18)+F18+H18</f>
        <v>2238723</v>
      </c>
    </row>
    <row r="19" spans="1:28" s="138" customFormat="1" x14ac:dyDescent="0.8">
      <c r="A19" s="150"/>
      <c r="B19" s="259" t="s">
        <v>82</v>
      </c>
      <c r="C19" s="150"/>
      <c r="D19" s="159"/>
      <c r="E19" s="159"/>
      <c r="F19" s="117">
        <v>0</v>
      </c>
      <c r="G19" s="124"/>
      <c r="H19" s="117">
        <v>0</v>
      </c>
      <c r="I19" s="247"/>
      <c r="J19" s="117">
        <v>0</v>
      </c>
      <c r="K19" s="261"/>
      <c r="L19" s="117">
        <v>0</v>
      </c>
      <c r="M19" s="198"/>
      <c r="N19" s="117">
        <f>-23186</f>
        <v>-23186</v>
      </c>
      <c r="O19" s="118"/>
      <c r="P19" s="117">
        <v>-102040</v>
      </c>
      <c r="Q19" s="118"/>
      <c r="R19" s="117">
        <v>37437</v>
      </c>
      <c r="S19" s="198"/>
      <c r="T19" s="117">
        <v>16234</v>
      </c>
      <c r="U19" s="119"/>
      <c r="V19" s="120">
        <f t="shared" si="0"/>
        <v>-71555</v>
      </c>
      <c r="W19" s="119"/>
      <c r="X19" s="117">
        <v>0</v>
      </c>
      <c r="Y19" s="119"/>
      <c r="Z19" s="117">
        <v>132083</v>
      </c>
      <c r="AA19" s="119"/>
      <c r="AB19" s="262">
        <f>SUM(V19:Z19)+F19+H19</f>
        <v>60528</v>
      </c>
    </row>
    <row r="20" spans="1:28" s="138" customFormat="1" x14ac:dyDescent="0.8">
      <c r="A20" s="248" t="s">
        <v>146</v>
      </c>
      <c r="B20" s="150"/>
      <c r="C20" s="150"/>
      <c r="D20" s="142"/>
      <c r="E20" s="159"/>
      <c r="F20" s="122">
        <f>SUM(F18:F19)</f>
        <v>0</v>
      </c>
      <c r="G20" s="233"/>
      <c r="H20" s="122">
        <f>SUM(H18:H19)</f>
        <v>0</v>
      </c>
      <c r="I20" s="249"/>
      <c r="J20" s="122">
        <f>SUM(J18:J19)</f>
        <v>0</v>
      </c>
      <c r="K20" s="122"/>
      <c r="L20" s="122">
        <f>SUM(L18:L19)</f>
        <v>0</v>
      </c>
      <c r="M20" s="201"/>
      <c r="N20" s="121">
        <f>SUM(N18:N19)</f>
        <v>-23186</v>
      </c>
      <c r="O20" s="201"/>
      <c r="P20" s="122">
        <f>SUM(P18:P19)</f>
        <v>-102040</v>
      </c>
      <c r="Q20" s="201"/>
      <c r="R20" s="121">
        <f>SUM(R18:R19)</f>
        <v>37437</v>
      </c>
      <c r="S20" s="201"/>
      <c r="T20" s="122">
        <f>SUM(T18:T19)</f>
        <v>16234</v>
      </c>
      <c r="U20" s="101"/>
      <c r="V20" s="121">
        <f>SUM(J20:T20)</f>
        <v>-71555</v>
      </c>
      <c r="W20" s="101"/>
      <c r="X20" s="122">
        <f>SUM(X18:X19)</f>
        <v>0</v>
      </c>
      <c r="Y20" s="201"/>
      <c r="Z20" s="121">
        <f>SUM(Z18:Z19)</f>
        <v>2370806</v>
      </c>
      <c r="AA20" s="201"/>
      <c r="AB20" s="121">
        <f>SUM(V20:Z20)+F20+H20</f>
        <v>2299251</v>
      </c>
    </row>
    <row r="21" spans="1:28" s="138" customFormat="1" x14ac:dyDescent="0.8">
      <c r="A21" s="150" t="s">
        <v>147</v>
      </c>
      <c r="B21" s="150"/>
      <c r="C21" s="150"/>
      <c r="D21" s="159"/>
      <c r="E21" s="159"/>
      <c r="F21" s="124">
        <v>0</v>
      </c>
      <c r="G21" s="237"/>
      <c r="H21" s="124">
        <v>0</v>
      </c>
      <c r="I21" s="238"/>
      <c r="J21" s="124">
        <v>0</v>
      </c>
      <c r="K21" s="124"/>
      <c r="L21" s="124">
        <v>0</v>
      </c>
      <c r="M21" s="238"/>
      <c r="N21" s="123">
        <f>-56663-1</f>
        <v>-56664</v>
      </c>
      <c r="O21" s="238"/>
      <c r="P21" s="124">
        <v>0</v>
      </c>
      <c r="Q21" s="238"/>
      <c r="R21" s="124">
        <v>0</v>
      </c>
      <c r="S21" s="237"/>
      <c r="T21" s="124">
        <v>0</v>
      </c>
      <c r="U21" s="238"/>
      <c r="V21" s="101">
        <f>SUM(J21:T21)</f>
        <v>-56664</v>
      </c>
      <c r="W21" s="238"/>
      <c r="X21" s="124">
        <v>0</v>
      </c>
      <c r="Y21" s="238"/>
      <c r="Z21" s="263">
        <f>-V21</f>
        <v>56664</v>
      </c>
      <c r="AA21" s="238"/>
      <c r="AB21" s="264">
        <f>SUM(V21:Z21)+F21+H21</f>
        <v>0</v>
      </c>
    </row>
    <row r="22" spans="1:28" s="138" customFormat="1" ht="23.5" thickBot="1" x14ac:dyDescent="0.85">
      <c r="A22" s="231" t="s">
        <v>148</v>
      </c>
      <c r="B22" s="158"/>
      <c r="C22" s="158"/>
      <c r="D22" s="142"/>
      <c r="E22" s="142"/>
      <c r="F22" s="102">
        <f>+F11+F20+F16+F21</f>
        <v>91588946</v>
      </c>
      <c r="G22" s="201"/>
      <c r="H22" s="102">
        <f>+H11+H20+H16+H21</f>
        <v>43321601</v>
      </c>
      <c r="I22" s="201"/>
      <c r="J22" s="265">
        <f>+J11+J20+J16+J21</f>
        <v>163028</v>
      </c>
      <c r="K22" s="266"/>
      <c r="L22" s="265">
        <f>+L11+L20+L16+L21</f>
        <v>0</v>
      </c>
      <c r="M22" s="201"/>
      <c r="N22" s="102">
        <f>+N11+N20+N16+N21</f>
        <v>5289658</v>
      </c>
      <c r="O22" s="201"/>
      <c r="P22" s="102">
        <f>+P11+P20+P16+P21</f>
        <v>384441</v>
      </c>
      <c r="Q22" s="201"/>
      <c r="R22" s="102">
        <f>+R11+R20+R16+R21</f>
        <v>-96495</v>
      </c>
      <c r="S22" s="201"/>
      <c r="T22" s="102">
        <f>+T11+T20+T16+T21</f>
        <v>-14082</v>
      </c>
      <c r="U22" s="201"/>
      <c r="V22" s="102">
        <f>+V11+V20+V16+V21</f>
        <v>5726550</v>
      </c>
      <c r="W22" s="201"/>
      <c r="X22" s="102">
        <f>+X11+X20+X16+X21</f>
        <v>10091000</v>
      </c>
      <c r="Y22" s="201"/>
      <c r="Z22" s="102">
        <f>+Z11+Z20+Z16+Z21</f>
        <v>50778807</v>
      </c>
      <c r="AA22" s="201"/>
      <c r="AB22" s="102">
        <f>+AB11+AB20+AB16+AB21</f>
        <v>201506904</v>
      </c>
    </row>
    <row r="23" spans="1:28" s="138" customFormat="1" ht="23.5" thickTop="1" x14ac:dyDescent="0.8">
      <c r="A23" s="150"/>
      <c r="B23" s="150"/>
      <c r="C23" s="150"/>
      <c r="D23" s="159"/>
      <c r="E23" s="159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79"/>
      <c r="AA23" s="179"/>
      <c r="AB23" s="179"/>
    </row>
    <row r="24" spans="1:28" s="11" customFormat="1" x14ac:dyDescent="0.8">
      <c r="A24" s="229" t="s">
        <v>149</v>
      </c>
      <c r="B24" s="230"/>
      <c r="C24" s="230"/>
      <c r="D24" s="142"/>
      <c r="E24" s="159"/>
      <c r="F24" s="267"/>
      <c r="G24" s="267"/>
      <c r="H24" s="267"/>
      <c r="I24" s="267"/>
      <c r="J24" s="267"/>
      <c r="K24" s="267"/>
      <c r="L24" s="267"/>
      <c r="M24" s="267"/>
      <c r="N24" s="267"/>
      <c r="O24" s="267"/>
      <c r="P24" s="267"/>
      <c r="Q24" s="267"/>
      <c r="R24" s="267"/>
      <c r="S24" s="267"/>
      <c r="T24" s="267"/>
      <c r="U24" s="267"/>
      <c r="V24" s="267"/>
      <c r="W24" s="267"/>
      <c r="X24" s="267"/>
      <c r="Y24" s="267"/>
      <c r="Z24" s="267"/>
      <c r="AA24" s="267"/>
      <c r="AB24" s="267"/>
    </row>
    <row r="25" spans="1:28" s="138" customFormat="1" x14ac:dyDescent="0.8">
      <c r="A25" s="231" t="s">
        <v>150</v>
      </c>
      <c r="B25" s="158"/>
      <c r="C25" s="158"/>
      <c r="D25" s="232"/>
      <c r="E25" s="159"/>
      <c r="F25" s="101">
        <v>91791731</v>
      </c>
      <c r="G25" s="101"/>
      <c r="H25" s="101">
        <v>43344840</v>
      </c>
      <c r="I25" s="101"/>
      <c r="J25" s="233">
        <v>103301</v>
      </c>
      <c r="K25" s="233"/>
      <c r="L25" s="233">
        <v>884526</v>
      </c>
      <c r="M25" s="139"/>
      <c r="N25" s="101">
        <v>5181187</v>
      </c>
      <c r="O25" s="139"/>
      <c r="P25" s="101">
        <v>3271</v>
      </c>
      <c r="Q25" s="139"/>
      <c r="R25" s="233">
        <v>-8555</v>
      </c>
      <c r="S25" s="101"/>
      <c r="T25" s="101">
        <v>-46550</v>
      </c>
      <c r="U25" s="101"/>
      <c r="V25" s="101">
        <v>6117180</v>
      </c>
      <c r="W25" s="101"/>
      <c r="X25" s="101">
        <v>10091000</v>
      </c>
      <c r="Y25" s="139"/>
      <c r="Z25" s="101">
        <v>56452285</v>
      </c>
      <c r="AA25" s="139"/>
      <c r="AB25" s="101">
        <v>207797036</v>
      </c>
    </row>
    <row r="26" spans="1:28" x14ac:dyDescent="0.8">
      <c r="A26" s="10" t="s">
        <v>141</v>
      </c>
      <c r="B26" s="10"/>
      <c r="C26" s="10"/>
      <c r="D26" s="61"/>
      <c r="E26" s="8"/>
      <c r="F26" s="62"/>
      <c r="G26" s="62"/>
      <c r="H26" s="62"/>
      <c r="I26" s="62"/>
      <c r="J26" s="64"/>
      <c r="K26" s="64"/>
      <c r="L26" s="64"/>
      <c r="M26" s="63"/>
      <c r="N26" s="62"/>
      <c r="O26" s="63"/>
      <c r="P26" s="62"/>
      <c r="Q26" s="63"/>
      <c r="R26" s="62"/>
      <c r="S26" s="62"/>
      <c r="T26" s="62"/>
      <c r="U26" s="62"/>
      <c r="V26" s="62"/>
      <c r="W26" s="62"/>
      <c r="X26" s="62"/>
      <c r="Y26" s="63"/>
      <c r="Z26" s="62"/>
      <c r="AA26" s="63"/>
      <c r="AB26" s="62"/>
    </row>
    <row r="27" spans="1:28" x14ac:dyDescent="0.8">
      <c r="A27" s="68" t="s">
        <v>142</v>
      </c>
      <c r="B27" s="10"/>
      <c r="C27" s="10"/>
      <c r="D27" s="61"/>
      <c r="E27" s="8"/>
      <c r="F27" s="62"/>
      <c r="G27" s="62"/>
      <c r="H27" s="62"/>
      <c r="I27" s="62"/>
      <c r="J27" s="64"/>
      <c r="K27" s="64"/>
      <c r="L27" s="64"/>
      <c r="M27" s="63"/>
      <c r="N27" s="62"/>
      <c r="O27" s="63"/>
      <c r="P27" s="62"/>
      <c r="Q27" s="63"/>
      <c r="R27" s="62"/>
      <c r="S27" s="62"/>
      <c r="T27" s="62"/>
      <c r="U27" s="62"/>
      <c r="V27" s="62"/>
      <c r="W27" s="62"/>
      <c r="X27" s="62"/>
      <c r="Y27" s="63"/>
      <c r="Z27" s="62"/>
      <c r="AA27" s="63"/>
      <c r="AB27" s="62"/>
    </row>
    <row r="28" spans="1:28" x14ac:dyDescent="0.8">
      <c r="A28" s="15"/>
      <c r="B28" s="163" t="s">
        <v>204</v>
      </c>
      <c r="C28" s="236"/>
      <c r="D28" s="159">
        <v>28</v>
      </c>
      <c r="E28" s="8"/>
      <c r="F28" s="69">
        <v>0</v>
      </c>
      <c r="G28" s="70"/>
      <c r="H28" s="69">
        <v>0</v>
      </c>
      <c r="I28" s="69"/>
      <c r="J28" s="124">
        <v>75311</v>
      </c>
      <c r="K28" s="69"/>
      <c r="L28" s="69">
        <v>0</v>
      </c>
      <c r="M28" s="23"/>
      <c r="N28" s="69">
        <v>0</v>
      </c>
      <c r="O28" s="70"/>
      <c r="P28" s="69">
        <v>0</v>
      </c>
      <c r="Q28" s="70"/>
      <c r="R28" s="69">
        <v>0</v>
      </c>
      <c r="S28" s="70"/>
      <c r="T28" s="69">
        <v>0</v>
      </c>
      <c r="U28" s="71"/>
      <c r="V28" s="62">
        <f>SUM(J28:T28)</f>
        <v>75311</v>
      </c>
      <c r="W28" s="71"/>
      <c r="X28" s="69">
        <v>0</v>
      </c>
      <c r="Y28" s="71"/>
      <c r="Z28" s="69">
        <v>0</v>
      </c>
      <c r="AA28" s="71"/>
      <c r="AB28" s="23">
        <f>SUM(V28:Z28)+F28+H28</f>
        <v>75311</v>
      </c>
    </row>
    <row r="29" spans="1:28" x14ac:dyDescent="0.8">
      <c r="A29" s="15"/>
      <c r="B29" s="163" t="s">
        <v>143</v>
      </c>
      <c r="C29" s="236"/>
      <c r="D29" s="159">
        <v>31</v>
      </c>
      <c r="E29" s="8"/>
      <c r="F29" s="69">
        <v>0</v>
      </c>
      <c r="G29" s="70"/>
      <c r="H29" s="69">
        <v>0</v>
      </c>
      <c r="I29" s="69"/>
      <c r="J29" s="69">
        <v>0</v>
      </c>
      <c r="K29" s="69"/>
      <c r="L29" s="69">
        <v>0</v>
      </c>
      <c r="M29" s="23"/>
      <c r="N29" s="69">
        <v>0</v>
      </c>
      <c r="O29" s="70"/>
      <c r="P29" s="69">
        <v>0</v>
      </c>
      <c r="Q29" s="70"/>
      <c r="R29" s="69">
        <v>0</v>
      </c>
      <c r="S29" s="70"/>
      <c r="T29" s="69">
        <v>0</v>
      </c>
      <c r="U29" s="71"/>
      <c r="V29" s="250">
        <f>SUM(J29:T29)</f>
        <v>0</v>
      </c>
      <c r="W29" s="71"/>
      <c r="X29" s="69">
        <v>0</v>
      </c>
      <c r="Y29" s="71"/>
      <c r="Z29" s="69">
        <v>-3668796</v>
      </c>
      <c r="AA29" s="71"/>
      <c r="AB29" s="23">
        <f>SUM(V29:Z29)+F29+H29</f>
        <v>-3668796</v>
      </c>
    </row>
    <row r="30" spans="1:28" x14ac:dyDescent="0.8">
      <c r="A30" s="68" t="s">
        <v>144</v>
      </c>
      <c r="B30" s="7"/>
      <c r="C30" s="7"/>
      <c r="D30" s="8"/>
      <c r="E30" s="8"/>
      <c r="F30" s="88">
        <f>SUM(F28:F29)</f>
        <v>0</v>
      </c>
      <c r="G30" s="89"/>
      <c r="H30" s="88">
        <f>SUM(H28:H29)</f>
        <v>0</v>
      </c>
      <c r="I30" s="89"/>
      <c r="J30" s="88">
        <f>SUM(J28:J29)</f>
        <v>75311</v>
      </c>
      <c r="K30" s="127"/>
      <c r="L30" s="88">
        <f>SUM(L28:L29)</f>
        <v>0</v>
      </c>
      <c r="M30" s="89"/>
      <c r="N30" s="88">
        <f>SUM(N28:N29)</f>
        <v>0</v>
      </c>
      <c r="O30" s="90"/>
      <c r="P30" s="88">
        <f>SUM(P28:P29)</f>
        <v>0</v>
      </c>
      <c r="Q30" s="90"/>
      <c r="R30" s="88">
        <f>SUM(R28:R29)</f>
        <v>0</v>
      </c>
      <c r="S30" s="90"/>
      <c r="T30" s="88">
        <f>SUM(T28:T29)</f>
        <v>0</v>
      </c>
      <c r="U30" s="89"/>
      <c r="V30" s="281">
        <f>SUM(V28:V29)</f>
        <v>75311</v>
      </c>
      <c r="W30" s="89"/>
      <c r="X30" s="88">
        <f>SUM(X28:X29)</f>
        <v>0</v>
      </c>
      <c r="Y30" s="89"/>
      <c r="Z30" s="88">
        <f>SUM(Z28:Z29)</f>
        <v>-3668796</v>
      </c>
      <c r="AA30" s="89"/>
      <c r="AB30" s="91">
        <f>SUM(AB28:AB29)</f>
        <v>-3593485</v>
      </c>
    </row>
    <row r="31" spans="1:28" x14ac:dyDescent="0.8">
      <c r="A31" s="73" t="s">
        <v>145</v>
      </c>
      <c r="B31" s="48"/>
      <c r="C31" s="74"/>
      <c r="D31" s="92"/>
      <c r="E31" s="8"/>
      <c r="F31" s="75"/>
      <c r="G31" s="76"/>
      <c r="H31" s="75"/>
      <c r="I31" s="75"/>
      <c r="J31" s="75"/>
      <c r="K31" s="75"/>
      <c r="L31" s="75"/>
      <c r="M31" s="76"/>
      <c r="N31" s="76"/>
      <c r="O31" s="76"/>
      <c r="P31" s="76"/>
      <c r="Q31" s="76"/>
      <c r="R31" s="75"/>
      <c r="S31" s="77"/>
      <c r="T31" s="75"/>
      <c r="U31" s="77"/>
      <c r="V31" s="97"/>
      <c r="W31" s="77"/>
      <c r="X31" s="75"/>
      <c r="Y31" s="76"/>
      <c r="Z31" s="75"/>
      <c r="AA31" s="35"/>
      <c r="AB31" s="75"/>
    </row>
    <row r="32" spans="1:28" x14ac:dyDescent="0.8">
      <c r="A32" s="7"/>
      <c r="B32" s="65" t="s">
        <v>81</v>
      </c>
      <c r="C32" s="93"/>
      <c r="D32" s="8"/>
      <c r="E32" s="8"/>
      <c r="F32" s="69">
        <v>0</v>
      </c>
      <c r="G32" s="69"/>
      <c r="H32" s="69">
        <v>0</v>
      </c>
      <c r="I32" s="23"/>
      <c r="J32" s="69">
        <v>0</v>
      </c>
      <c r="K32" s="69"/>
      <c r="L32" s="69">
        <v>0</v>
      </c>
      <c r="M32" s="80"/>
      <c r="N32" s="69">
        <v>0</v>
      </c>
      <c r="O32" s="79"/>
      <c r="P32" s="69">
        <v>0</v>
      </c>
      <c r="Q32" s="79"/>
      <c r="R32" s="69">
        <v>0</v>
      </c>
      <c r="S32" s="69"/>
      <c r="T32" s="69">
        <v>0</v>
      </c>
      <c r="U32" s="69"/>
      <c r="V32" s="250">
        <f t="shared" ref="V32:V33" si="1">SUM(J32:T32)</f>
        <v>0</v>
      </c>
      <c r="W32" s="69"/>
      <c r="X32" s="69">
        <v>0</v>
      </c>
      <c r="Y32" s="80"/>
      <c r="Z32" s="81">
        <f>'PL 6 Mths-11-12'!I66</f>
        <v>6578543</v>
      </c>
      <c r="AA32" s="81"/>
      <c r="AB32" s="81">
        <f>SUM(V32:Z32)+F32+H32</f>
        <v>6578543</v>
      </c>
    </row>
    <row r="33" spans="1:28" x14ac:dyDescent="0.8">
      <c r="A33" s="7"/>
      <c r="B33" s="65" t="s">
        <v>82</v>
      </c>
      <c r="C33" s="7"/>
      <c r="D33" s="8"/>
      <c r="E33" s="8"/>
      <c r="F33" s="67">
        <v>0</v>
      </c>
      <c r="G33" s="69"/>
      <c r="H33" s="67">
        <v>0</v>
      </c>
      <c r="I33" s="82"/>
      <c r="J33" s="67">
        <v>0</v>
      </c>
      <c r="K33" s="128"/>
      <c r="L33" s="67"/>
      <c r="M33" s="35"/>
      <c r="N33" s="67">
        <v>-53715</v>
      </c>
      <c r="O33" s="35"/>
      <c r="P33" s="117">
        <v>-1296927</v>
      </c>
      <c r="Q33" s="118"/>
      <c r="R33" s="117">
        <v>37355</v>
      </c>
      <c r="S33" s="118"/>
      <c r="T33" s="117">
        <v>46550</v>
      </c>
      <c r="U33" s="119"/>
      <c r="V33" s="100">
        <f t="shared" si="1"/>
        <v>-1266737</v>
      </c>
      <c r="W33" s="119"/>
      <c r="X33" s="117">
        <v>0</v>
      </c>
      <c r="Y33" s="119"/>
      <c r="Z33" s="117">
        <v>264212</v>
      </c>
      <c r="AA33" s="66"/>
      <c r="AB33" s="94">
        <f>SUM(V33:Z33)+F33+H33</f>
        <v>-1002525</v>
      </c>
    </row>
    <row r="34" spans="1:28" x14ac:dyDescent="0.8">
      <c r="A34" s="43" t="s">
        <v>146</v>
      </c>
      <c r="B34" s="7"/>
      <c r="C34" s="7"/>
      <c r="D34" s="2"/>
      <c r="E34" s="8"/>
      <c r="F34" s="83">
        <f>SUM(F32:F33)</f>
        <v>0</v>
      </c>
      <c r="G34" s="64"/>
      <c r="H34" s="83">
        <f>SUM(H32:H33)</f>
        <v>0</v>
      </c>
      <c r="I34" s="84"/>
      <c r="J34" s="83">
        <f>SUM(J32:J33)</f>
        <v>0</v>
      </c>
      <c r="K34" s="83"/>
      <c r="L34" s="83">
        <f>SUM(L32:L33)</f>
        <v>0</v>
      </c>
      <c r="M34" s="39"/>
      <c r="N34" s="121">
        <f>SUM(N32:N33)</f>
        <v>-53715</v>
      </c>
      <c r="O34" s="39"/>
      <c r="P34" s="122">
        <f>SUM(P32:P33)</f>
        <v>-1296927</v>
      </c>
      <c r="Q34" s="39"/>
      <c r="R34" s="121">
        <f>SUM(R32:R33)</f>
        <v>37355</v>
      </c>
      <c r="S34" s="39"/>
      <c r="T34" s="122">
        <f>SUM(T32:T33)</f>
        <v>46550</v>
      </c>
      <c r="U34" s="101"/>
      <c r="V34" s="85">
        <f>SUM(J34:T34)</f>
        <v>-1266737</v>
      </c>
      <c r="W34" s="101"/>
      <c r="X34" s="122">
        <f>SUM(X32:X33)</f>
        <v>0</v>
      </c>
      <c r="Y34" s="39"/>
      <c r="Z34" s="121">
        <f>SUM(Z32:Z33)</f>
        <v>6842755</v>
      </c>
      <c r="AA34" s="39"/>
      <c r="AB34" s="85">
        <f>SUM(V34:Z34)+F34+H34</f>
        <v>5576018</v>
      </c>
    </row>
    <row r="35" spans="1:28" x14ac:dyDescent="0.8">
      <c r="A35" s="7" t="s">
        <v>147</v>
      </c>
      <c r="B35" s="7"/>
      <c r="C35" s="7"/>
      <c r="D35" s="8"/>
      <c r="E35" s="8"/>
      <c r="F35" s="69">
        <v>0</v>
      </c>
      <c r="G35" s="70"/>
      <c r="H35" s="69">
        <v>0</v>
      </c>
      <c r="I35" s="71"/>
      <c r="J35" s="69">
        <v>0</v>
      </c>
      <c r="K35" s="69"/>
      <c r="L35" s="69">
        <v>0</v>
      </c>
      <c r="M35" s="71"/>
      <c r="N35" s="69">
        <v>-68178</v>
      </c>
      <c r="O35" s="71"/>
      <c r="P35" s="124">
        <v>0</v>
      </c>
      <c r="Q35" s="71"/>
      <c r="R35" s="124">
        <v>0</v>
      </c>
      <c r="S35" s="70"/>
      <c r="T35" s="124">
        <v>0</v>
      </c>
      <c r="U35" s="71"/>
      <c r="V35" s="62">
        <f>SUM(J35:T35)</f>
        <v>-68178</v>
      </c>
      <c r="W35" s="71"/>
      <c r="X35" s="124">
        <v>0</v>
      </c>
      <c r="Y35" s="71"/>
      <c r="Z35" s="125">
        <f>-V35</f>
        <v>68178</v>
      </c>
      <c r="AA35" s="71"/>
      <c r="AB35" s="95">
        <f>SUM(V35:Z35)+F35+H35</f>
        <v>0</v>
      </c>
    </row>
    <row r="36" spans="1:28" ht="23.5" thickBot="1" x14ac:dyDescent="0.85">
      <c r="A36" s="60" t="s">
        <v>151</v>
      </c>
      <c r="B36" s="10"/>
      <c r="C36" s="10"/>
      <c r="D36" s="2"/>
      <c r="E36" s="2"/>
      <c r="F36" s="86">
        <f>+F25+F34+F30+F35</f>
        <v>91791731</v>
      </c>
      <c r="G36" s="39"/>
      <c r="H36" s="86">
        <f>+H25+H34+H30+H35</f>
        <v>43344840</v>
      </c>
      <c r="I36" s="39"/>
      <c r="J36" s="265">
        <f>+J25+J34+J30+J35</f>
        <v>178612</v>
      </c>
      <c r="K36" s="129"/>
      <c r="L36" s="96">
        <f>+L25+L34+L30+L35</f>
        <v>884526</v>
      </c>
      <c r="M36" s="39"/>
      <c r="N36" s="102">
        <f>+N25+N34+N30+N35</f>
        <v>5059294</v>
      </c>
      <c r="O36" s="39"/>
      <c r="P36" s="102">
        <f>+P25+P34+P30+P35</f>
        <v>-1293656</v>
      </c>
      <c r="Q36" s="39"/>
      <c r="R36" s="102">
        <f>+R25+R34+R30+R35</f>
        <v>28800</v>
      </c>
      <c r="S36" s="39"/>
      <c r="T36" s="284">
        <f>+T25+T34+T30+T35</f>
        <v>0</v>
      </c>
      <c r="U36" s="39"/>
      <c r="V36" s="86">
        <f>+V25+V34+V30+V35</f>
        <v>4857576</v>
      </c>
      <c r="W36" s="39"/>
      <c r="X36" s="102">
        <f>+X25+X34+X30+X35</f>
        <v>10091000</v>
      </c>
      <c r="Y36" s="39"/>
      <c r="Z36" s="102">
        <f>+Z25+Z34+Z30+Z35</f>
        <v>59694422</v>
      </c>
      <c r="AA36" s="39"/>
      <c r="AB36" s="86">
        <f>+AB25+AB34+AB30+AB35</f>
        <v>209779569</v>
      </c>
    </row>
    <row r="37" spans="1:28" ht="23.5" thickTop="1" x14ac:dyDescent="0.8">
      <c r="J37" s="40"/>
    </row>
    <row r="38" spans="1:28" x14ac:dyDescent="0.8"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</row>
  </sheetData>
  <mergeCells count="4">
    <mergeCell ref="F9:AB9"/>
    <mergeCell ref="X4:Z4"/>
    <mergeCell ref="F3:AB3"/>
    <mergeCell ref="J4:V4"/>
  </mergeCells>
  <pageMargins left="0.6" right="0.6" top="0.48" bottom="0.5" header="0.5" footer="0.5"/>
  <pageSetup paperSize="9" scale="53" firstPageNumber="14" orientation="landscape" useFirstPageNumber="1" r:id="rId1"/>
  <headerFooter>
    <oddFooter>&amp;L&amp;"CordiaUPC,Regular"&amp;15หมายเหตุประกอบงบการเงินเป็นส่วนหนึ่งของงบการเงินระหว่างกาลนี้&amp;"Angsana New,Regular"&amp;16
&amp;C&amp;"CordiaUPC,Regular"&amp;15&amp;P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AA9E8-9657-4706-A424-1D70A06D9C43}">
  <dimension ref="A1:K97"/>
  <sheetViews>
    <sheetView view="pageBreakPreview" topLeftCell="A56" zoomScale="71" zoomScaleNormal="85" zoomScaleSheetLayoutView="100" workbookViewId="0">
      <selection activeCell="G69" sqref="G69"/>
    </sheetView>
  </sheetViews>
  <sheetFormatPr defaultColWidth="9" defaultRowHeight="24" customHeight="1" x14ac:dyDescent="0.8"/>
  <cols>
    <col min="1" max="1" width="12.36328125" style="150" customWidth="1"/>
    <col min="2" max="2" width="55.1796875" style="150" customWidth="1"/>
    <col min="3" max="3" width="13.08984375" style="150" customWidth="1"/>
    <col min="4" max="4" width="1.08984375" style="150" customWidth="1"/>
    <col min="5" max="5" width="13.90625" style="278" customWidth="1"/>
    <col min="6" max="6" width="1.08984375" style="150" customWidth="1"/>
    <col min="7" max="7" width="13.08984375" style="150" customWidth="1"/>
    <col min="8" max="8" width="1.08984375" style="150" customWidth="1"/>
    <col min="9" max="9" width="13.7265625" style="279" customWidth="1"/>
    <col min="10" max="16384" width="9" style="150"/>
  </cols>
  <sheetData>
    <row r="1" spans="1:11" s="158" customFormat="1" ht="23.25" customHeight="1" x14ac:dyDescent="0.7">
      <c r="A1" s="178" t="s">
        <v>0</v>
      </c>
      <c r="C1" s="103"/>
      <c r="D1" s="103"/>
      <c r="E1" s="130"/>
      <c r="F1" s="103"/>
      <c r="G1" s="103"/>
      <c r="H1" s="103"/>
      <c r="I1" s="133"/>
    </row>
    <row r="2" spans="1:11" s="158" customFormat="1" ht="23.25" customHeight="1" x14ac:dyDescent="0.7">
      <c r="A2" s="178" t="s">
        <v>152</v>
      </c>
      <c r="C2" s="103"/>
      <c r="D2" s="103"/>
      <c r="E2" s="130"/>
      <c r="F2" s="103"/>
      <c r="G2" s="103"/>
      <c r="H2" s="103"/>
      <c r="I2" s="133"/>
    </row>
    <row r="3" spans="1:11" ht="23.25" customHeight="1" x14ac:dyDescent="0.8">
      <c r="A3" s="163"/>
      <c r="C3" s="291" t="s">
        <v>2</v>
      </c>
      <c r="D3" s="291"/>
      <c r="E3" s="291"/>
      <c r="F3" s="269"/>
      <c r="G3" s="291" t="s">
        <v>3</v>
      </c>
      <c r="H3" s="291"/>
      <c r="I3" s="291"/>
      <c r="K3" s="158"/>
    </row>
    <row r="4" spans="1:11" ht="23.25" customHeight="1" x14ac:dyDescent="0.8">
      <c r="A4" s="163"/>
      <c r="C4" s="303" t="s">
        <v>104</v>
      </c>
      <c r="D4" s="303"/>
      <c r="E4" s="303"/>
      <c r="F4" s="193"/>
      <c r="G4" s="303" t="s">
        <v>104</v>
      </c>
      <c r="H4" s="303"/>
      <c r="I4" s="303"/>
      <c r="K4" s="158"/>
    </row>
    <row r="5" spans="1:11" ht="23.25" customHeight="1" x14ac:dyDescent="0.8">
      <c r="A5" s="163"/>
      <c r="C5" s="303" t="s">
        <v>153</v>
      </c>
      <c r="D5" s="303"/>
      <c r="E5" s="303"/>
      <c r="F5" s="193"/>
      <c r="G5" s="303" t="s">
        <v>153</v>
      </c>
      <c r="H5" s="303"/>
      <c r="I5" s="303"/>
      <c r="K5" s="158"/>
    </row>
    <row r="6" spans="1:11" ht="23.25" customHeight="1" x14ac:dyDescent="0.8">
      <c r="A6" s="141"/>
      <c r="C6" s="194">
        <v>2565</v>
      </c>
      <c r="D6" s="195"/>
      <c r="E6" s="194">
        <v>2564</v>
      </c>
      <c r="F6" s="196"/>
      <c r="G6" s="194">
        <v>2565</v>
      </c>
      <c r="H6" s="195"/>
      <c r="I6" s="194">
        <v>2564</v>
      </c>
      <c r="K6" s="158"/>
    </row>
    <row r="7" spans="1:11" ht="23.25" customHeight="1" x14ac:dyDescent="0.8">
      <c r="A7" s="141"/>
      <c r="C7" s="290" t="s">
        <v>8</v>
      </c>
      <c r="D7" s="290"/>
      <c r="E7" s="290"/>
      <c r="F7" s="290"/>
      <c r="G7" s="290"/>
      <c r="H7" s="290"/>
      <c r="I7" s="290"/>
      <c r="K7" s="158"/>
    </row>
    <row r="8" spans="1:11" ht="23.25" customHeight="1" x14ac:dyDescent="0.8">
      <c r="A8" s="174" t="s">
        <v>154</v>
      </c>
      <c r="C8" s="104"/>
      <c r="D8" s="271"/>
      <c r="E8" s="131"/>
      <c r="F8" s="271"/>
      <c r="G8" s="104"/>
      <c r="H8" s="271"/>
      <c r="I8" s="134"/>
      <c r="K8" s="158"/>
    </row>
    <row r="9" spans="1:11" ht="23.25" customHeight="1" x14ac:dyDescent="0.8">
      <c r="A9" s="175" t="s">
        <v>79</v>
      </c>
      <c r="C9" s="105">
        <v>8224001</v>
      </c>
      <c r="D9" s="198"/>
      <c r="E9" s="105">
        <v>6442813</v>
      </c>
      <c r="F9" s="105"/>
      <c r="G9" s="105">
        <v>8111914</v>
      </c>
      <c r="H9" s="105"/>
      <c r="I9" s="105">
        <v>2032282</v>
      </c>
      <c r="K9" s="158"/>
    </row>
    <row r="10" spans="1:11" s="158" customFormat="1" ht="23.25" customHeight="1" x14ac:dyDescent="0.8">
      <c r="A10" s="167" t="s">
        <v>155</v>
      </c>
      <c r="C10" s="105"/>
      <c r="D10" s="201"/>
      <c r="E10" s="105"/>
      <c r="F10" s="105"/>
      <c r="G10" s="105"/>
      <c r="H10" s="105"/>
      <c r="I10" s="105"/>
    </row>
    <row r="11" spans="1:11" s="158" customFormat="1" ht="23.25" customHeight="1" x14ac:dyDescent="0.8">
      <c r="A11" s="167" t="s">
        <v>156</v>
      </c>
      <c r="C11" s="105"/>
      <c r="D11" s="201"/>
      <c r="E11" s="105"/>
      <c r="F11" s="105"/>
      <c r="G11" s="105"/>
      <c r="H11" s="105"/>
      <c r="I11" s="105"/>
    </row>
    <row r="12" spans="1:11" ht="23.25" customHeight="1" x14ac:dyDescent="0.8">
      <c r="A12" s="175" t="s">
        <v>157</v>
      </c>
      <c r="C12" s="105">
        <v>2134185</v>
      </c>
      <c r="D12" s="198"/>
      <c r="E12" s="105">
        <v>2248038</v>
      </c>
      <c r="F12" s="105"/>
      <c r="G12" s="105">
        <v>2120758</v>
      </c>
      <c r="H12" s="105"/>
      <c r="I12" s="105">
        <v>1203559</v>
      </c>
      <c r="K12" s="158"/>
    </row>
    <row r="13" spans="1:11" ht="23.25" customHeight="1" x14ac:dyDescent="0.8">
      <c r="A13" s="175" t="s">
        <v>78</v>
      </c>
      <c r="C13" s="105">
        <v>9190405</v>
      </c>
      <c r="D13" s="198"/>
      <c r="E13" s="105">
        <v>10970744</v>
      </c>
      <c r="F13" s="105"/>
      <c r="G13" s="105">
        <v>9291921</v>
      </c>
      <c r="H13" s="105"/>
      <c r="I13" s="105">
        <v>6552621</v>
      </c>
      <c r="K13" s="158"/>
    </row>
    <row r="14" spans="1:11" ht="23.25" customHeight="1" x14ac:dyDescent="0.8">
      <c r="A14" s="150" t="s">
        <v>207</v>
      </c>
      <c r="C14" s="105">
        <v>-91076</v>
      </c>
      <c r="D14" s="198"/>
      <c r="E14" s="105">
        <v>10359</v>
      </c>
      <c r="F14" s="105"/>
      <c r="G14" s="105">
        <v>-91076</v>
      </c>
      <c r="H14" s="105"/>
      <c r="I14" s="105">
        <v>10359</v>
      </c>
      <c r="K14" s="158"/>
    </row>
    <row r="15" spans="1:11" ht="23.25" customHeight="1" x14ac:dyDescent="0.8">
      <c r="A15" s="150" t="s">
        <v>206</v>
      </c>
      <c r="C15" s="105">
        <v>143335</v>
      </c>
      <c r="D15" s="198"/>
      <c r="E15" s="105">
        <v>140252</v>
      </c>
      <c r="F15" s="105"/>
      <c r="G15" s="105">
        <v>143335</v>
      </c>
      <c r="H15" s="105"/>
      <c r="I15" s="105">
        <v>127268</v>
      </c>
      <c r="K15" s="158"/>
    </row>
    <row r="16" spans="1:11" ht="23.25" customHeight="1" x14ac:dyDescent="0.8">
      <c r="A16" s="150" t="s">
        <v>158</v>
      </c>
      <c r="C16" s="105">
        <v>348167</v>
      </c>
      <c r="D16" s="198"/>
      <c r="E16" s="105">
        <v>281281</v>
      </c>
      <c r="F16" s="105"/>
      <c r="G16" s="105">
        <v>343364</v>
      </c>
      <c r="H16" s="105"/>
      <c r="I16" s="105">
        <v>360694</v>
      </c>
      <c r="K16" s="158"/>
    </row>
    <row r="17" spans="1:11" ht="23.25" customHeight="1" x14ac:dyDescent="0.8">
      <c r="A17" s="163" t="s">
        <v>215</v>
      </c>
      <c r="C17" s="105"/>
      <c r="D17" s="198"/>
      <c r="E17" s="105"/>
      <c r="F17" s="105"/>
      <c r="G17" s="105"/>
      <c r="H17" s="105"/>
      <c r="I17" s="135"/>
      <c r="K17" s="158"/>
    </row>
    <row r="18" spans="1:11" ht="23.25" customHeight="1" x14ac:dyDescent="0.8">
      <c r="A18" s="163" t="s">
        <v>159</v>
      </c>
      <c r="C18" s="105">
        <v>-50001</v>
      </c>
      <c r="D18" s="198"/>
      <c r="E18" s="105">
        <v>-693</v>
      </c>
      <c r="F18" s="105"/>
      <c r="G18" s="105">
        <v>-50001</v>
      </c>
      <c r="H18" s="105"/>
      <c r="I18" s="105">
        <v>-8812</v>
      </c>
      <c r="K18" s="158"/>
    </row>
    <row r="19" spans="1:11" ht="23.25" customHeight="1" x14ac:dyDescent="0.8">
      <c r="A19" s="163" t="s">
        <v>160</v>
      </c>
      <c r="C19" s="272">
        <v>0</v>
      </c>
      <c r="D19" s="198"/>
      <c r="E19" s="272">
        <v>0</v>
      </c>
      <c r="F19" s="105"/>
      <c r="G19" s="272">
        <v>0</v>
      </c>
      <c r="H19" s="105"/>
      <c r="I19" s="105">
        <v>-2500000</v>
      </c>
      <c r="K19" s="158"/>
    </row>
    <row r="20" spans="1:11" ht="23.25" customHeight="1" x14ac:dyDescent="0.8">
      <c r="A20" s="163" t="s">
        <v>216</v>
      </c>
      <c r="C20" s="272">
        <v>57494</v>
      </c>
      <c r="D20" s="198"/>
      <c r="E20" s="272">
        <v>87366</v>
      </c>
      <c r="F20" s="105"/>
      <c r="G20" s="272">
        <v>57494</v>
      </c>
      <c r="H20" s="105"/>
      <c r="I20" s="272">
        <v>0</v>
      </c>
      <c r="K20" s="158"/>
    </row>
    <row r="21" spans="1:11" ht="23.25" customHeight="1" x14ac:dyDescent="0.8">
      <c r="A21" s="175" t="s">
        <v>161</v>
      </c>
      <c r="C21" s="105">
        <v>-19248</v>
      </c>
      <c r="D21" s="198"/>
      <c r="E21" s="105">
        <v>73824</v>
      </c>
      <c r="F21" s="105"/>
      <c r="G21" s="105">
        <v>-18752</v>
      </c>
      <c r="H21" s="105"/>
      <c r="I21" s="105">
        <v>-22100</v>
      </c>
      <c r="K21" s="158"/>
    </row>
    <row r="22" spans="1:11" ht="23.25" customHeight="1" x14ac:dyDescent="0.8">
      <c r="A22" s="175" t="s">
        <v>162</v>
      </c>
      <c r="C22" s="105">
        <v>-12394</v>
      </c>
      <c r="D22" s="198"/>
      <c r="E22" s="105">
        <v>-107489</v>
      </c>
      <c r="F22" s="105"/>
      <c r="G22" s="105">
        <v>-5500</v>
      </c>
      <c r="H22" s="105"/>
      <c r="I22" s="105">
        <v>-141763</v>
      </c>
      <c r="K22" s="158"/>
    </row>
    <row r="23" spans="1:11" ht="23.25" customHeight="1" x14ac:dyDescent="0.8">
      <c r="A23" s="163" t="s">
        <v>217</v>
      </c>
      <c r="C23" s="105">
        <v>912709</v>
      </c>
      <c r="D23" s="198"/>
      <c r="E23" s="105">
        <v>2878771</v>
      </c>
      <c r="F23" s="105"/>
      <c r="G23" s="105">
        <v>912709</v>
      </c>
      <c r="H23" s="105"/>
      <c r="I23" s="105">
        <v>2451255</v>
      </c>
      <c r="K23" s="158"/>
    </row>
    <row r="24" spans="1:11" ht="23.25" customHeight="1" x14ac:dyDescent="0.8">
      <c r="A24" s="163" t="s">
        <v>208</v>
      </c>
      <c r="C24" s="272">
        <v>75311</v>
      </c>
      <c r="D24" s="198"/>
      <c r="E24" s="272">
        <v>93465</v>
      </c>
      <c r="F24" s="272"/>
      <c r="G24" s="272">
        <v>75311</v>
      </c>
      <c r="H24" s="272"/>
      <c r="I24" s="198">
        <v>93465</v>
      </c>
      <c r="K24" s="158"/>
    </row>
    <row r="25" spans="1:11" ht="23.25" customHeight="1" x14ac:dyDescent="0.8">
      <c r="A25" s="225" t="s">
        <v>68</v>
      </c>
      <c r="C25" s="105">
        <v>-154621</v>
      </c>
      <c r="D25" s="198"/>
      <c r="E25" s="105">
        <v>-205011</v>
      </c>
      <c r="F25" s="272"/>
      <c r="G25" s="272">
        <v>0</v>
      </c>
      <c r="H25" s="272"/>
      <c r="I25" s="272">
        <v>0</v>
      </c>
      <c r="K25" s="158"/>
    </row>
    <row r="26" spans="1:11" ht="23.25" customHeight="1" x14ac:dyDescent="0.8">
      <c r="A26" s="163" t="s">
        <v>34</v>
      </c>
      <c r="C26" s="105">
        <v>-1066474</v>
      </c>
      <c r="D26" s="198"/>
      <c r="E26" s="105">
        <v>-1199556</v>
      </c>
      <c r="F26" s="105"/>
      <c r="G26" s="105">
        <v>-1067990</v>
      </c>
      <c r="H26" s="105"/>
      <c r="I26" s="105">
        <v>-1190728</v>
      </c>
      <c r="K26" s="158"/>
    </row>
    <row r="27" spans="1:11" ht="23.25" customHeight="1" x14ac:dyDescent="0.8">
      <c r="A27" s="163" t="s">
        <v>61</v>
      </c>
      <c r="C27" s="105">
        <v>-24822620</v>
      </c>
      <c r="D27" s="198"/>
      <c r="E27" s="105">
        <v>-25654458</v>
      </c>
      <c r="F27" s="105"/>
      <c r="G27" s="105">
        <v>-24815427</v>
      </c>
      <c r="H27" s="105"/>
      <c r="I27" s="105">
        <v>-10085770</v>
      </c>
      <c r="K27" s="158"/>
    </row>
    <row r="28" spans="1:11" ht="23.25" customHeight="1" x14ac:dyDescent="0.8">
      <c r="A28" s="175" t="s">
        <v>163</v>
      </c>
      <c r="C28" s="105">
        <v>-138761</v>
      </c>
      <c r="D28" s="198"/>
      <c r="E28" s="105">
        <v>-86113</v>
      </c>
      <c r="F28" s="105"/>
      <c r="G28" s="105">
        <v>-291313</v>
      </c>
      <c r="H28" s="105"/>
      <c r="I28" s="105">
        <v>-133153</v>
      </c>
      <c r="K28" s="158"/>
    </row>
    <row r="29" spans="1:11" ht="23.25" customHeight="1" x14ac:dyDescent="0.8">
      <c r="A29" s="163" t="s">
        <v>164</v>
      </c>
      <c r="C29" s="105">
        <v>31737510</v>
      </c>
      <c r="D29" s="198"/>
      <c r="E29" s="105">
        <v>32837874</v>
      </c>
      <c r="F29" s="105"/>
      <c r="G29" s="105">
        <v>31714180</v>
      </c>
      <c r="H29" s="105"/>
      <c r="I29" s="105">
        <v>14822463</v>
      </c>
      <c r="K29" s="158"/>
    </row>
    <row r="30" spans="1:11" ht="23.25" customHeight="1" x14ac:dyDescent="0.8">
      <c r="A30" s="163" t="s">
        <v>165</v>
      </c>
      <c r="C30" s="105">
        <v>-5326802</v>
      </c>
      <c r="D30" s="198"/>
      <c r="E30" s="105">
        <v>-6440447</v>
      </c>
      <c r="F30" s="105"/>
      <c r="G30" s="105">
        <v>-5330935</v>
      </c>
      <c r="H30" s="105"/>
      <c r="I30" s="105">
        <v>-3816561</v>
      </c>
      <c r="K30" s="158"/>
    </row>
    <row r="31" spans="1:11" ht="23.25" customHeight="1" x14ac:dyDescent="0.8">
      <c r="A31" s="175" t="s">
        <v>166</v>
      </c>
      <c r="C31" s="106">
        <v>-1004008</v>
      </c>
      <c r="D31" s="198"/>
      <c r="E31" s="106">
        <v>-1804496</v>
      </c>
      <c r="F31" s="105"/>
      <c r="G31" s="106">
        <v>-958457</v>
      </c>
      <c r="H31" s="105"/>
      <c r="I31" s="106">
        <v>-164191</v>
      </c>
      <c r="K31" s="158"/>
    </row>
    <row r="32" spans="1:11" ht="23.25" customHeight="1" x14ac:dyDescent="0.8">
      <c r="A32" s="178" t="s">
        <v>167</v>
      </c>
      <c r="B32" s="158"/>
      <c r="C32" s="107">
        <f>SUM(C9:C31)</f>
        <v>20137112</v>
      </c>
      <c r="D32" s="201"/>
      <c r="E32" s="107">
        <f>SUM(E9:E31)</f>
        <v>20566524</v>
      </c>
      <c r="F32" s="201"/>
      <c r="G32" s="107">
        <f>SUM(G9:G31)</f>
        <v>20141535</v>
      </c>
      <c r="H32" s="201"/>
      <c r="I32" s="136">
        <f>SUM(I9:I31)</f>
        <v>9590888</v>
      </c>
      <c r="K32" s="158"/>
    </row>
    <row r="33" spans="1:11" s="158" customFormat="1" ht="16" customHeight="1" x14ac:dyDescent="0.7">
      <c r="A33" s="178"/>
      <c r="C33" s="107"/>
      <c r="D33" s="201"/>
      <c r="E33" s="107"/>
      <c r="F33" s="201"/>
      <c r="G33" s="107"/>
      <c r="H33" s="201"/>
      <c r="I33" s="136"/>
    </row>
    <row r="34" spans="1:11" ht="3.75" customHeight="1" x14ac:dyDescent="0.8">
      <c r="C34" s="107"/>
      <c r="D34" s="201"/>
      <c r="E34" s="107"/>
      <c r="F34" s="198"/>
      <c r="G34" s="107"/>
      <c r="H34" s="201"/>
      <c r="I34" s="136"/>
      <c r="K34" s="158"/>
    </row>
    <row r="35" spans="1:11" ht="23.25" customHeight="1" x14ac:dyDescent="0.8">
      <c r="A35" s="167" t="s">
        <v>168</v>
      </c>
      <c r="C35" s="108"/>
      <c r="D35" s="198"/>
      <c r="E35" s="108"/>
      <c r="F35" s="198"/>
      <c r="G35" s="108"/>
      <c r="H35" s="198"/>
      <c r="I35" s="134"/>
      <c r="K35" s="158"/>
    </row>
    <row r="36" spans="1:11" ht="23.25" customHeight="1" x14ac:dyDescent="0.8">
      <c r="A36" s="175" t="s">
        <v>26</v>
      </c>
      <c r="C36" s="105">
        <v>-41080313</v>
      </c>
      <c r="D36" s="105"/>
      <c r="E36" s="105">
        <v>41223748</v>
      </c>
      <c r="F36" s="105"/>
      <c r="G36" s="105">
        <v>-41083899</v>
      </c>
      <c r="H36" s="105"/>
      <c r="I36" s="105">
        <v>-38834849</v>
      </c>
      <c r="K36" s="158"/>
    </row>
    <row r="37" spans="1:11" ht="23.25" customHeight="1" x14ac:dyDescent="0.8">
      <c r="A37" s="175" t="s">
        <v>169</v>
      </c>
      <c r="C37" s="105">
        <v>-263325</v>
      </c>
      <c r="D37" s="105"/>
      <c r="E37" s="105">
        <v>2425603</v>
      </c>
      <c r="F37" s="105"/>
      <c r="G37" s="105">
        <v>-263325</v>
      </c>
      <c r="H37" s="105"/>
      <c r="I37" s="105">
        <v>-5170489</v>
      </c>
      <c r="K37" s="158"/>
    </row>
    <row r="38" spans="1:11" ht="23.25" customHeight="1" x14ac:dyDescent="0.8">
      <c r="A38" s="150" t="s">
        <v>170</v>
      </c>
      <c r="C38" s="105">
        <v>-32013060</v>
      </c>
      <c r="D38" s="105"/>
      <c r="E38" s="105">
        <v>17869555</v>
      </c>
      <c r="F38" s="105"/>
      <c r="G38" s="105">
        <v>-32115439</v>
      </c>
      <c r="H38" s="105"/>
      <c r="I38" s="105">
        <v>-1850537</v>
      </c>
      <c r="K38" s="158"/>
    </row>
    <row r="39" spans="1:11" ht="23.25" customHeight="1" x14ac:dyDescent="0.8">
      <c r="A39" s="175" t="s">
        <v>171</v>
      </c>
      <c r="C39" s="105">
        <v>-136662</v>
      </c>
      <c r="D39" s="105"/>
      <c r="E39" s="105">
        <v>4017469</v>
      </c>
      <c r="F39" s="105"/>
      <c r="G39" s="105">
        <v>-136280</v>
      </c>
      <c r="H39" s="105"/>
      <c r="I39" s="105">
        <v>-19610</v>
      </c>
      <c r="K39" s="158"/>
    </row>
    <row r="40" spans="1:11" ht="23.25" customHeight="1" x14ac:dyDescent="0.8">
      <c r="A40" s="150" t="s">
        <v>172</v>
      </c>
      <c r="C40" s="105">
        <v>-3817988</v>
      </c>
      <c r="D40" s="105"/>
      <c r="E40" s="105">
        <v>4673872</v>
      </c>
      <c r="F40" s="105"/>
      <c r="G40" s="105">
        <v>-3767333</v>
      </c>
      <c r="H40" s="105"/>
      <c r="I40" s="105">
        <v>3475457</v>
      </c>
      <c r="K40" s="158"/>
    </row>
    <row r="41" spans="1:11" ht="23.25" customHeight="1" x14ac:dyDescent="0.8">
      <c r="A41" s="163"/>
      <c r="C41" s="105"/>
      <c r="D41" s="198"/>
      <c r="E41" s="105"/>
      <c r="F41" s="105"/>
      <c r="G41" s="105"/>
      <c r="H41" s="105"/>
      <c r="I41" s="135"/>
      <c r="K41" s="158"/>
    </row>
    <row r="42" spans="1:11" ht="23.25" customHeight="1" x14ac:dyDescent="0.8">
      <c r="A42" s="175"/>
      <c r="C42" s="105"/>
      <c r="D42" s="105"/>
      <c r="E42" s="105"/>
      <c r="F42" s="105"/>
      <c r="G42" s="105"/>
      <c r="H42" s="105"/>
      <c r="I42" s="135"/>
      <c r="K42" s="158"/>
    </row>
    <row r="43" spans="1:11" ht="23.25" customHeight="1" x14ac:dyDescent="0.8">
      <c r="A43" s="178" t="s">
        <v>0</v>
      </c>
      <c r="B43" s="158"/>
      <c r="C43" s="103"/>
      <c r="D43" s="103"/>
      <c r="E43" s="130"/>
      <c r="F43" s="103"/>
      <c r="G43" s="103"/>
      <c r="H43" s="103"/>
      <c r="I43" s="133"/>
      <c r="K43" s="158"/>
    </row>
    <row r="44" spans="1:11" ht="23.25" customHeight="1" x14ac:dyDescent="0.8">
      <c r="A44" s="178" t="s">
        <v>152</v>
      </c>
      <c r="B44" s="158"/>
      <c r="C44" s="103"/>
      <c r="D44" s="103"/>
      <c r="E44" s="130"/>
      <c r="F44" s="103"/>
      <c r="G44" s="103"/>
      <c r="H44" s="103"/>
      <c r="I44" s="133"/>
      <c r="K44" s="158"/>
    </row>
    <row r="45" spans="1:11" ht="23.25" customHeight="1" x14ac:dyDescent="0.8">
      <c r="A45" s="163"/>
      <c r="C45" s="291" t="s">
        <v>2</v>
      </c>
      <c r="D45" s="291"/>
      <c r="E45" s="291"/>
      <c r="F45" s="269"/>
      <c r="G45" s="291" t="s">
        <v>3</v>
      </c>
      <c r="H45" s="291"/>
      <c r="I45" s="291"/>
      <c r="K45" s="158"/>
    </row>
    <row r="46" spans="1:11" ht="23.25" customHeight="1" x14ac:dyDescent="0.8">
      <c r="A46" s="163"/>
      <c r="C46" s="303" t="s">
        <v>104</v>
      </c>
      <c r="D46" s="303"/>
      <c r="E46" s="303"/>
      <c r="F46" s="193"/>
      <c r="G46" s="303" t="s">
        <v>104</v>
      </c>
      <c r="H46" s="303"/>
      <c r="I46" s="303"/>
      <c r="K46" s="158"/>
    </row>
    <row r="47" spans="1:11" ht="23.25" customHeight="1" x14ac:dyDescent="0.8">
      <c r="A47" s="163"/>
      <c r="C47" s="303" t="s">
        <v>153</v>
      </c>
      <c r="D47" s="303"/>
      <c r="E47" s="303"/>
      <c r="F47" s="193"/>
      <c r="G47" s="303" t="s">
        <v>153</v>
      </c>
      <c r="H47" s="303"/>
      <c r="I47" s="303"/>
      <c r="K47" s="158"/>
    </row>
    <row r="48" spans="1:11" ht="23.25" customHeight="1" x14ac:dyDescent="0.8">
      <c r="A48" s="141"/>
      <c r="C48" s="194">
        <v>2565</v>
      </c>
      <c r="D48" s="195"/>
      <c r="E48" s="194">
        <v>2564</v>
      </c>
      <c r="F48" s="196"/>
      <c r="G48" s="194">
        <v>2565</v>
      </c>
      <c r="H48" s="195"/>
      <c r="I48" s="194">
        <v>2564</v>
      </c>
      <c r="K48" s="158"/>
    </row>
    <row r="49" spans="1:11" ht="23.25" customHeight="1" x14ac:dyDescent="0.8">
      <c r="A49" s="141"/>
      <c r="C49" s="290" t="s">
        <v>8</v>
      </c>
      <c r="D49" s="290"/>
      <c r="E49" s="290"/>
      <c r="F49" s="290"/>
      <c r="G49" s="290"/>
      <c r="H49" s="290"/>
      <c r="I49" s="290"/>
      <c r="K49" s="158"/>
    </row>
    <row r="50" spans="1:11" ht="23.25" customHeight="1" x14ac:dyDescent="0.8">
      <c r="A50" s="167" t="s">
        <v>173</v>
      </c>
      <c r="C50" s="105"/>
      <c r="D50" s="105"/>
      <c r="E50" s="132"/>
      <c r="F50" s="105"/>
      <c r="G50" s="105"/>
      <c r="H50" s="105"/>
      <c r="I50" s="135"/>
      <c r="K50" s="158"/>
    </row>
    <row r="51" spans="1:11" ht="23.25" customHeight="1" x14ac:dyDescent="0.8">
      <c r="A51" s="175" t="s">
        <v>25</v>
      </c>
      <c r="C51" s="105">
        <v>55748422</v>
      </c>
      <c r="D51" s="105"/>
      <c r="E51" s="105">
        <v>-49240352</v>
      </c>
      <c r="F51" s="105"/>
      <c r="G51" s="105">
        <v>55487113</v>
      </c>
      <c r="H51" s="105"/>
      <c r="I51" s="105">
        <v>44577928</v>
      </c>
      <c r="K51" s="158"/>
    </row>
    <row r="52" spans="1:11" ht="23.25" customHeight="1" x14ac:dyDescent="0.8">
      <c r="A52" s="175" t="s">
        <v>26</v>
      </c>
      <c r="C52" s="105">
        <v>-160029</v>
      </c>
      <c r="D52" s="105"/>
      <c r="E52" s="105">
        <v>4821117</v>
      </c>
      <c r="F52" s="105"/>
      <c r="G52" s="105">
        <v>-160029</v>
      </c>
      <c r="H52" s="105"/>
      <c r="I52" s="105">
        <v>15350435</v>
      </c>
      <c r="K52" s="158"/>
    </row>
    <row r="53" spans="1:11" ht="23.25" customHeight="1" x14ac:dyDescent="0.8">
      <c r="A53" s="175" t="s">
        <v>27</v>
      </c>
      <c r="C53" s="105">
        <v>1190226</v>
      </c>
      <c r="D53" s="105"/>
      <c r="E53" s="105">
        <v>1668992</v>
      </c>
      <c r="F53" s="105"/>
      <c r="G53" s="105">
        <v>1190226</v>
      </c>
      <c r="H53" s="105"/>
      <c r="I53" s="105">
        <v>1177251</v>
      </c>
      <c r="K53" s="158"/>
    </row>
    <row r="54" spans="1:11" ht="23.25" customHeight="1" x14ac:dyDescent="0.8">
      <c r="A54" s="150" t="s">
        <v>174</v>
      </c>
      <c r="C54" s="105">
        <v>-301690</v>
      </c>
      <c r="D54" s="105"/>
      <c r="E54" s="105">
        <v>-1813803</v>
      </c>
      <c r="F54" s="105"/>
      <c r="G54" s="105">
        <v>-327500</v>
      </c>
      <c r="H54" s="105"/>
      <c r="I54" s="105">
        <v>-48664</v>
      </c>
      <c r="K54" s="158"/>
    </row>
    <row r="55" spans="1:11" ht="23.25" customHeight="1" x14ac:dyDescent="0.8">
      <c r="A55" s="150" t="s">
        <v>35</v>
      </c>
      <c r="C55" s="106">
        <v>-982546</v>
      </c>
      <c r="D55" s="105"/>
      <c r="E55" s="106">
        <v>-2363660</v>
      </c>
      <c r="F55" s="105"/>
      <c r="G55" s="106">
        <v>-936350</v>
      </c>
      <c r="H55" s="105"/>
      <c r="I55" s="106">
        <v>-8384</v>
      </c>
      <c r="K55" s="158"/>
    </row>
    <row r="56" spans="1:11" ht="23.25" customHeight="1" x14ac:dyDescent="0.8">
      <c r="A56" s="141" t="s">
        <v>175</v>
      </c>
      <c r="B56" s="158"/>
      <c r="C56" s="109">
        <f>SUM(C32:C40)+SUM(C51:C55)</f>
        <v>-1679853</v>
      </c>
      <c r="D56" s="201"/>
      <c r="E56" s="109">
        <f>SUM(E32:E40)+SUM(E51:E55)</f>
        <v>43849065</v>
      </c>
      <c r="F56" s="103"/>
      <c r="G56" s="109">
        <f>SUM(G32:G40)+SUM(G51:G55)</f>
        <v>-1971281</v>
      </c>
      <c r="H56" s="103"/>
      <c r="I56" s="109">
        <f>SUM(I32:I40)+SUM(I51:I55)</f>
        <v>28239426</v>
      </c>
      <c r="K56" s="158"/>
    </row>
    <row r="57" spans="1:11" ht="15.65" customHeight="1" x14ac:dyDescent="0.8">
      <c r="C57" s="105"/>
      <c r="D57" s="105"/>
      <c r="E57" s="105"/>
      <c r="F57" s="105"/>
      <c r="G57" s="105"/>
      <c r="H57" s="105"/>
      <c r="I57" s="105"/>
      <c r="K57" s="158"/>
    </row>
    <row r="58" spans="1:11" ht="23.25" customHeight="1" x14ac:dyDescent="0.8">
      <c r="A58" s="174" t="s">
        <v>176</v>
      </c>
      <c r="C58" s="110"/>
      <c r="D58" s="273"/>
      <c r="E58" s="110"/>
      <c r="F58" s="273"/>
      <c r="G58" s="110"/>
      <c r="H58" s="273"/>
      <c r="I58" s="110"/>
      <c r="K58" s="158"/>
    </row>
    <row r="59" spans="1:11" ht="23.25" customHeight="1" x14ac:dyDescent="0.8">
      <c r="A59" s="163" t="s">
        <v>177</v>
      </c>
      <c r="C59" s="108">
        <v>722812</v>
      </c>
      <c r="D59" s="198"/>
      <c r="E59" s="108">
        <v>699938</v>
      </c>
      <c r="F59" s="198"/>
      <c r="G59" s="108">
        <v>722812</v>
      </c>
      <c r="H59" s="198"/>
      <c r="I59" s="108">
        <v>350824</v>
      </c>
      <c r="K59" s="158"/>
    </row>
    <row r="60" spans="1:11" ht="23.25" customHeight="1" x14ac:dyDescent="0.8">
      <c r="A60" s="163" t="s">
        <v>178</v>
      </c>
      <c r="C60" s="108">
        <v>291313</v>
      </c>
      <c r="D60" s="198"/>
      <c r="E60" s="108">
        <v>213808</v>
      </c>
      <c r="F60" s="198"/>
      <c r="G60" s="108">
        <v>291313</v>
      </c>
      <c r="H60" s="198"/>
      <c r="I60" s="108">
        <v>133153</v>
      </c>
      <c r="K60" s="158"/>
    </row>
    <row r="61" spans="1:11" ht="23.25" customHeight="1" x14ac:dyDescent="0.8">
      <c r="A61" s="163" t="s">
        <v>179</v>
      </c>
      <c r="C61" s="108">
        <v>-17584402</v>
      </c>
      <c r="D61" s="198"/>
      <c r="E61" s="108">
        <v>-87329950</v>
      </c>
      <c r="F61" s="198"/>
      <c r="G61" s="108">
        <v>-17584402</v>
      </c>
      <c r="H61" s="198"/>
      <c r="I61" s="108">
        <v>-39505832</v>
      </c>
      <c r="K61" s="158"/>
    </row>
    <row r="62" spans="1:11" ht="23.25" customHeight="1" x14ac:dyDescent="0.8">
      <c r="A62" s="163" t="s">
        <v>180</v>
      </c>
      <c r="C62" s="108">
        <v>25248322</v>
      </c>
      <c r="D62" s="198"/>
      <c r="E62" s="108">
        <v>58906377</v>
      </c>
      <c r="F62" s="198"/>
      <c r="G62" s="108">
        <v>25248322</v>
      </c>
      <c r="H62" s="198"/>
      <c r="I62" s="108">
        <v>32755082</v>
      </c>
      <c r="K62" s="158"/>
    </row>
    <row r="63" spans="1:11" ht="23.25" customHeight="1" x14ac:dyDescent="0.8">
      <c r="A63" s="163" t="s">
        <v>213</v>
      </c>
      <c r="C63" s="108">
        <v>-3779202</v>
      </c>
      <c r="D63" s="198"/>
      <c r="E63" s="272">
        <v>0</v>
      </c>
      <c r="F63" s="198"/>
      <c r="G63" s="108">
        <v>-3779202</v>
      </c>
      <c r="H63" s="198"/>
      <c r="I63" s="272">
        <v>0</v>
      </c>
      <c r="K63" s="158"/>
    </row>
    <row r="64" spans="1:11" ht="23.25" customHeight="1" x14ac:dyDescent="0.8">
      <c r="A64" s="274" t="s">
        <v>181</v>
      </c>
      <c r="C64" s="111">
        <v>0</v>
      </c>
      <c r="D64" s="198"/>
      <c r="E64" s="111">
        <v>0</v>
      </c>
      <c r="F64" s="198"/>
      <c r="G64" s="111">
        <v>-30000</v>
      </c>
      <c r="H64" s="198"/>
      <c r="I64" s="111">
        <v>-273125</v>
      </c>
      <c r="K64" s="158"/>
    </row>
    <row r="65" spans="1:11" ht="23.25" customHeight="1" x14ac:dyDescent="0.8">
      <c r="A65" s="175" t="s">
        <v>182</v>
      </c>
      <c r="C65" s="105">
        <v>-410497</v>
      </c>
      <c r="D65" s="105"/>
      <c r="E65" s="105">
        <v>-359353</v>
      </c>
      <c r="F65" s="105"/>
      <c r="G65" s="105">
        <v>-391508</v>
      </c>
      <c r="H65" s="105"/>
      <c r="I65" s="105">
        <v>-244814</v>
      </c>
      <c r="K65" s="158"/>
    </row>
    <row r="66" spans="1:11" ht="23.25" customHeight="1" x14ac:dyDescent="0.8">
      <c r="A66" s="175" t="s">
        <v>183</v>
      </c>
      <c r="C66" s="105">
        <v>-899545</v>
      </c>
      <c r="D66" s="105"/>
      <c r="E66" s="105">
        <v>-1156728</v>
      </c>
      <c r="F66" s="105"/>
      <c r="G66" s="105">
        <v>-895902</v>
      </c>
      <c r="H66" s="105"/>
      <c r="I66" s="105">
        <v>-1128874</v>
      </c>
      <c r="K66" s="158"/>
    </row>
    <row r="67" spans="1:11" ht="23.25" customHeight="1" x14ac:dyDescent="0.8">
      <c r="A67" s="175" t="s">
        <v>184</v>
      </c>
      <c r="C67" s="105">
        <v>93643</v>
      </c>
      <c r="D67" s="105"/>
      <c r="E67" s="105">
        <v>120937</v>
      </c>
      <c r="F67" s="105"/>
      <c r="G67" s="105">
        <v>93145</v>
      </c>
      <c r="H67" s="105"/>
      <c r="I67" s="105">
        <v>117067</v>
      </c>
      <c r="K67" s="158"/>
    </row>
    <row r="68" spans="1:11" ht="23.25" customHeight="1" x14ac:dyDescent="0.8">
      <c r="A68" s="178" t="s">
        <v>185</v>
      </c>
      <c r="C68" s="112">
        <f>SUM(C59:C67)</f>
        <v>3682444</v>
      </c>
      <c r="D68" s="113"/>
      <c r="E68" s="112">
        <f>SUM(E59:E67)</f>
        <v>-28904971</v>
      </c>
      <c r="F68" s="113"/>
      <c r="G68" s="112">
        <f>SUM(G59:G67)</f>
        <v>3674578</v>
      </c>
      <c r="H68" s="113"/>
      <c r="I68" s="112">
        <f>SUM(I59:I67)</f>
        <v>-7796519</v>
      </c>
      <c r="K68" s="158"/>
    </row>
    <row r="69" spans="1:11" ht="15.65" customHeight="1" x14ac:dyDescent="0.8">
      <c r="A69" s="178"/>
      <c r="C69" s="114"/>
      <c r="D69" s="113"/>
      <c r="E69" s="114"/>
      <c r="F69" s="113"/>
      <c r="G69" s="114"/>
      <c r="H69" s="113"/>
      <c r="I69" s="114"/>
      <c r="K69" s="158"/>
    </row>
    <row r="70" spans="1:11" ht="23.25" customHeight="1" x14ac:dyDescent="0.8">
      <c r="A70" s="174" t="s">
        <v>186</v>
      </c>
      <c r="C70" s="107"/>
      <c r="D70" s="107"/>
      <c r="E70" s="107"/>
      <c r="F70" s="107"/>
      <c r="G70" s="107"/>
      <c r="H70" s="107"/>
      <c r="I70" s="107"/>
      <c r="K70" s="158"/>
    </row>
    <row r="71" spans="1:11" ht="23.25" customHeight="1" x14ac:dyDescent="0.8">
      <c r="A71" s="205" t="s">
        <v>199</v>
      </c>
      <c r="C71" s="182">
        <v>5020000</v>
      </c>
      <c r="D71" s="108"/>
      <c r="E71" s="182">
        <v>0</v>
      </c>
      <c r="F71" s="108"/>
      <c r="G71" s="182">
        <v>0</v>
      </c>
      <c r="H71" s="108"/>
      <c r="I71" s="182">
        <v>0</v>
      </c>
      <c r="K71" s="158"/>
    </row>
    <row r="72" spans="1:11" ht="23.25" customHeight="1" x14ac:dyDescent="0.8">
      <c r="A72" s="205" t="s">
        <v>200</v>
      </c>
      <c r="C72" s="108">
        <v>-5307903</v>
      </c>
      <c r="D72" s="108"/>
      <c r="E72" s="108">
        <v>-15494837</v>
      </c>
      <c r="F72" s="108"/>
      <c r="G72" s="108">
        <v>-7903</v>
      </c>
      <c r="H72" s="108"/>
      <c r="I72" s="108">
        <v>-15494837</v>
      </c>
      <c r="K72" s="158"/>
    </row>
    <row r="73" spans="1:11" ht="23.25" customHeight="1" x14ac:dyDescent="0.8">
      <c r="A73" s="150" t="s">
        <v>187</v>
      </c>
      <c r="C73" s="105">
        <v>-1165915</v>
      </c>
      <c r="D73" s="108"/>
      <c r="E73" s="105">
        <v>-985937</v>
      </c>
      <c r="F73" s="108"/>
      <c r="G73" s="105">
        <v>-1146692</v>
      </c>
      <c r="H73" s="108"/>
      <c r="I73" s="105">
        <v>-985937</v>
      </c>
      <c r="K73" s="158"/>
    </row>
    <row r="74" spans="1:11" ht="23.25" customHeight="1" x14ac:dyDescent="0.8">
      <c r="A74" s="220" t="s">
        <v>188</v>
      </c>
      <c r="C74" s="111">
        <v>-3668796</v>
      </c>
      <c r="D74" s="108"/>
      <c r="E74" s="111">
        <v>-4338321</v>
      </c>
      <c r="F74" s="108"/>
      <c r="G74" s="111">
        <v>-3668796</v>
      </c>
      <c r="H74" s="108"/>
      <c r="I74" s="111">
        <v>-4338321</v>
      </c>
      <c r="K74" s="158"/>
    </row>
    <row r="75" spans="1:11" ht="23.25" customHeight="1" x14ac:dyDescent="0.8">
      <c r="A75" s="178" t="s">
        <v>214</v>
      </c>
      <c r="C75" s="115">
        <f>SUM(C71:C74)</f>
        <v>-5122614</v>
      </c>
      <c r="D75" s="107"/>
      <c r="E75" s="115">
        <f>SUM(E71:E74)</f>
        <v>-20819095</v>
      </c>
      <c r="F75" s="107"/>
      <c r="G75" s="115">
        <v>-4823391</v>
      </c>
      <c r="H75" s="107"/>
      <c r="I75" s="115">
        <f>SUM(I71:I74)</f>
        <v>-20819095</v>
      </c>
      <c r="K75" s="158"/>
    </row>
    <row r="76" spans="1:11" ht="23.25" customHeight="1" x14ac:dyDescent="0.8">
      <c r="A76" s="150" t="s">
        <v>189</v>
      </c>
      <c r="C76" s="275">
        <v>58187</v>
      </c>
      <c r="D76" s="107"/>
      <c r="E76" s="275">
        <v>20292</v>
      </c>
      <c r="F76" s="108"/>
      <c r="G76" s="275">
        <v>58187</v>
      </c>
      <c r="H76" s="108"/>
      <c r="I76" s="275">
        <v>20292</v>
      </c>
      <c r="K76" s="158"/>
    </row>
    <row r="77" spans="1:11" ht="23.25" customHeight="1" x14ac:dyDescent="0.8">
      <c r="A77" s="276" t="s">
        <v>190</v>
      </c>
      <c r="C77" s="268">
        <f>SUM(C75:C76,C68,C56)</f>
        <v>-3061836</v>
      </c>
      <c r="D77" s="107"/>
      <c r="E77" s="107">
        <f>SUM(E75:E76,E68,E56)</f>
        <v>-5854709</v>
      </c>
      <c r="F77" s="107"/>
      <c r="G77" s="107">
        <f>SUM(G75:G76,G68,G56)</f>
        <v>-3061907</v>
      </c>
      <c r="H77" s="107"/>
      <c r="I77" s="107">
        <f>SUM(I75:I76,I68,I56)</f>
        <v>-355896</v>
      </c>
      <c r="K77" s="158"/>
    </row>
    <row r="78" spans="1:11" ht="23.25" customHeight="1" x14ac:dyDescent="0.8">
      <c r="A78" s="175" t="s">
        <v>191</v>
      </c>
      <c r="C78" s="105">
        <v>16011325</v>
      </c>
      <c r="D78" s="107"/>
      <c r="E78" s="105">
        <v>21942541</v>
      </c>
      <c r="F78" s="107"/>
      <c r="G78" s="105">
        <v>16011307</v>
      </c>
      <c r="H78" s="107"/>
      <c r="I78" s="105">
        <v>12836147</v>
      </c>
      <c r="K78" s="158"/>
    </row>
    <row r="79" spans="1:11" ht="23.25" customHeight="1" thickBot="1" x14ac:dyDescent="0.85">
      <c r="A79" s="158" t="s">
        <v>192</v>
      </c>
      <c r="C79" s="277">
        <f>SUM(C77:C78)</f>
        <v>12949489</v>
      </c>
      <c r="D79" s="107"/>
      <c r="E79" s="277">
        <f>SUM(E77:E78)</f>
        <v>16087832</v>
      </c>
      <c r="F79" s="107"/>
      <c r="G79" s="277">
        <f>SUM(G77:G78)</f>
        <v>12949400</v>
      </c>
      <c r="H79" s="107"/>
      <c r="I79" s="277">
        <f>SUM(I77:I78)</f>
        <v>12480251</v>
      </c>
      <c r="K79" s="158"/>
    </row>
    <row r="80" spans="1:11" ht="23.25" customHeight="1" thickTop="1" x14ac:dyDescent="0.8">
      <c r="I80" s="278"/>
    </row>
    <row r="81" spans="9:9" ht="23.25" customHeight="1" x14ac:dyDescent="0.8">
      <c r="I81" s="278"/>
    </row>
    <row r="82" spans="9:9" ht="23.25" customHeight="1" x14ac:dyDescent="0.8"/>
    <row r="83" spans="9:9" ht="23.25" customHeight="1" x14ac:dyDescent="0.8"/>
    <row r="84" spans="9:9" ht="23.25" customHeight="1" x14ac:dyDescent="0.8"/>
    <row r="85" spans="9:9" ht="23.25" customHeight="1" x14ac:dyDescent="0.8"/>
    <row r="86" spans="9:9" ht="23.25" customHeight="1" x14ac:dyDescent="0.8"/>
    <row r="87" spans="9:9" ht="23.25" customHeight="1" x14ac:dyDescent="0.8"/>
    <row r="88" spans="9:9" ht="23.25" customHeight="1" x14ac:dyDescent="0.8"/>
    <row r="89" spans="9:9" ht="23.25" customHeight="1" x14ac:dyDescent="0.8"/>
    <row r="90" spans="9:9" ht="23.25" customHeight="1" x14ac:dyDescent="0.8"/>
    <row r="91" spans="9:9" ht="23.25" customHeight="1" x14ac:dyDescent="0.8"/>
    <row r="92" spans="9:9" ht="23.25" customHeight="1" x14ac:dyDescent="0.8"/>
    <row r="93" spans="9:9" ht="23.25" customHeight="1" x14ac:dyDescent="0.8"/>
    <row r="94" spans="9:9" ht="23.25" customHeight="1" x14ac:dyDescent="0.8"/>
    <row r="95" spans="9:9" ht="23.25" customHeight="1" x14ac:dyDescent="0.8"/>
    <row r="96" spans="9:9" ht="23.25" customHeight="1" x14ac:dyDescent="0.8"/>
    <row r="97" ht="23.25" customHeight="1" x14ac:dyDescent="0.8"/>
  </sheetData>
  <mergeCells count="14">
    <mergeCell ref="C3:E3"/>
    <mergeCell ref="G3:I3"/>
    <mergeCell ref="C4:E4"/>
    <mergeCell ref="G4:I4"/>
    <mergeCell ref="C5:E5"/>
    <mergeCell ref="G5:I5"/>
    <mergeCell ref="C47:E47"/>
    <mergeCell ref="G47:I47"/>
    <mergeCell ref="C49:I49"/>
    <mergeCell ref="C7:I7"/>
    <mergeCell ref="C45:E45"/>
    <mergeCell ref="G45:I45"/>
    <mergeCell ref="C46:E46"/>
    <mergeCell ref="G46:I46"/>
  </mergeCells>
  <pageMargins left="0.8" right="0.8" top="0.48" bottom="0.5" header="0.5" footer="0.5"/>
  <pageSetup paperSize="9" scale="68" firstPageNumber="15" orientation="portrait" useFirstPageNumber="1" r:id="rId1"/>
  <headerFooter>
    <oddFooter>&amp;L&amp;"CordiaUPC,Regular"&amp;15หมายเหตุประกอบงบการเงินเป็นส่วนหนึ่งของงบการเงินระหว่างกาลนี้&amp;"Angsana New,Regular"
&amp;C&amp;"CordiaUPC,Regular"&amp;15&amp;P</oddFooter>
  </headerFooter>
  <rowBreaks count="1" manualBreakCount="1">
    <brk id="42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AuditIsUpdated xmlns="98723E55-6610-4CE0-8676-F0D63C11041A">1</UAuditIsUpdated>
    <FlagAfterTheDueDate xmlns="98723E55-6610-4CE0-8676-F0D63C11041A" xsi:nil="true"/>
    <FinalDueDate xmlns="98723E55-6610-4CE0-8676-F0D63C11041A" xsi:nil="true"/>
    <RevisedDateThree xmlns="98723E55-6610-4CE0-8676-F0D63C11041A" xsi:nil="true"/>
    <PBCRequestedBy xmlns="98723E55-6610-4CE0-8676-F0D63C11041A" xsi:nil="true"/>
    <ClientContact xmlns="98723E55-6610-4CE0-8676-F0D63C11041A"/>
    <ClientReportedDelayThree xmlns="98723E55-6610-4CE0-8676-F0D63C11041A" xsi:nil="true"/>
    <DocumentUploadedDate xmlns="98723E55-6610-4CE0-8676-F0D63C11041A" xsi:nil="true"/>
    <ClientReportedDelayOne xmlns="98723E55-6610-4CE0-8676-F0D63C11041A" xsi:nil="true"/>
    <IsRevised xmlns="98723E55-6610-4CE0-8676-F0D63C11041A" xsi:nil="true"/>
    <ReasonForDelayThree xmlns="98723E55-6610-4CE0-8676-F0D63C11041A" xsi:nil="true"/>
    <PBCReceivedOn xmlns="98723E55-6610-4CE0-8676-F0D63C11041A" xsi:nil="true"/>
    <Originalduedate xmlns="98723E55-6610-4CE0-8676-F0D63C11041A" xsi:nil="true"/>
    <RevisedDateOne xmlns="98723E55-6610-4CE0-8676-F0D63C11041A" xsi:nil="true"/>
    <KPMGContact xmlns="98723E55-6610-4CE0-8676-F0D63C11041A" xsi:nil="true"/>
    <ClientComments xmlns="98723E55-6610-4CE0-8676-F0D63C11041A" xsi:nil="true"/>
    <PBCID xmlns="98723E55-6610-4CE0-8676-F0D63C11041A">2</PBCID>
    <ProvidedDate xmlns="98723E55-6610-4CE0-8676-F0D63C11041A" xsi:nil="true"/>
    <RevisedDateTwo xmlns="98723E55-6610-4CE0-8676-F0D63C11041A" xsi:nil="true"/>
    <ReminderEmailGenerate xmlns="98723E55-6610-4CE0-8676-F0D63C11041A" xsi:nil="true"/>
    <KPMGComments xmlns="98723E55-6610-4CE0-8676-F0D63C11041A" xsi:nil="true"/>
    <DetailedDescription xmlns="98723E55-6610-4CE0-8676-F0D63C11041A">FS HY22</DetailedDescription>
    <ClientReportedDelayTwo xmlns="98723E55-6610-4CE0-8676-F0D63C11041A" xsi:nil="true"/>
    <PBCName xmlns="98723E55-6610-4CE0-8676-F0D63C11041A">Other 1Q19</PBCName>
    <PBCCompletedOn xmlns="98723E55-6610-4CE0-8676-F0D63C11041A" xsi:nil="true"/>
    <StatusChangedToOpen xmlns="98723E55-6610-4CE0-8676-F0D63C11041A" xsi:nil="true"/>
    <DocumentNames xmlns="98723E55-6610-4CE0-8676-F0D63C11041A" xsi:nil="true"/>
    <eAuditReference xmlns="98723E55-6610-4CE0-8676-F0D63C11041A" xsi:nil="true"/>
    <PBCStatus xmlns="98723E55-6610-4CE0-8676-F0D63C11041A" xsi:nil="true"/>
    <PBCCategory xmlns="98723E55-6610-4CE0-8676-F0D63C11041A">268</PBCCategory>
    <ReasonForDelayOne xmlns="98723E55-6610-4CE0-8676-F0D63C11041A" xsi:nil="true"/>
    <ReasonForDelayTwo xmlns="98723E55-6610-4CE0-8676-F0D63C11041A" xsi:nil="true"/>
    <PBCType xmlns="98723E55-6610-4CE0-8676-F0D63C11041A" xsi:nil="true"/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PBCDocument" ma:contentTypeID="0x010100316F22CA15254FD88A9A38B06C35BF800006B246F3FFF5004B804939C44323B43F" ma:contentTypeVersion="0" ma:contentTypeDescription="PBCDocument Content Type is used for maintaing PBC documents and uploading client documents." ma:contentTypeScope="" ma:versionID="9bcdef1a2cddde7db47b5ac03e131168">
  <xsd:schema xmlns:xsd="http://www.w3.org/2001/XMLSchema" xmlns:xs="http://www.w3.org/2001/XMLSchema" xmlns:p="http://schemas.microsoft.com/office/2006/metadata/properties" xmlns:ns2="98723E55-6610-4CE0-8676-F0D63C11041A" targetNamespace="http://schemas.microsoft.com/office/2006/metadata/properties" ma:root="true" ma:fieldsID="4bfc36113b0598778edc3d36a2d924e2" ns2:_="">
    <xsd:import namespace="98723E55-6610-4CE0-8676-F0D63C11041A"/>
    <xsd:element name="properties">
      <xsd:complexType>
        <xsd:sequence>
          <xsd:element name="documentManagement">
            <xsd:complexType>
              <xsd:all>
                <xsd:element ref="ns2:ClientComments" minOccurs="0"/>
                <xsd:element ref="ns2:RevisedDateOne" minOccurs="0"/>
                <xsd:element ref="ns2:RevisedDateTwo" minOccurs="0"/>
                <xsd:element ref="ns2:RevisedDateThree" minOccurs="0"/>
                <xsd:element ref="ns2:ClientReportedDelayOne" minOccurs="0"/>
                <xsd:element ref="ns2:ClientReportedDelayTwo" minOccurs="0"/>
                <xsd:element ref="ns2:ClientReportedDelayThree" minOccurs="0"/>
                <xsd:element ref="ns2:ReasonForDelayOne" minOccurs="0"/>
                <xsd:element ref="ns2:ReasonForDelayTwo" minOccurs="0"/>
                <xsd:element ref="ns2:ReasonForDelayThree" minOccurs="0"/>
                <xsd:element ref="ns2:PBCName"/>
                <xsd:element ref="ns2:PBCID"/>
                <xsd:element ref="ns2:PBCCompletedOn" minOccurs="0"/>
                <xsd:element ref="ns2:PBCReceivedOn" minOccurs="0"/>
                <xsd:element ref="ns2:PBCRequestedBy" minOccurs="0"/>
                <xsd:element ref="ns2:KPMGContact" minOccurs="0"/>
                <xsd:element ref="ns2:KPMGComments" minOccurs="0"/>
                <xsd:element ref="ns2:DocumentNames" minOccurs="0"/>
                <xsd:element ref="ns2:eAuditReference" minOccurs="0"/>
                <xsd:element ref="ns2:IsRevised" minOccurs="0"/>
                <xsd:element ref="ns2:ProvidedDate" minOccurs="0"/>
                <xsd:element ref="ns2:DocumentUploadedDate" minOccurs="0"/>
                <xsd:element ref="ns2:UAuditIsUpdated" minOccurs="0"/>
                <xsd:element ref="ns2:FlagAfterTheDueDate" minOccurs="0"/>
                <xsd:element ref="ns2:StatusChangedToOpen" minOccurs="0"/>
                <xsd:element ref="ns2:ReminderEmailGenerate" minOccurs="0"/>
                <xsd:element ref="ns2:PBCType" minOccurs="0"/>
                <xsd:element ref="ns2:PBCStatus" minOccurs="0"/>
                <xsd:element ref="ns2:ClientContact" minOccurs="0"/>
                <xsd:element ref="ns2:DetailedDescription"/>
                <xsd:element ref="ns2:FinalDueDate" minOccurs="0"/>
                <xsd:element ref="ns2:Originalduedate" minOccurs="0"/>
                <xsd:element ref="ns2:PBCCategory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723E55-6610-4CE0-8676-F0D63C11041A" elementFormDefault="qualified">
    <xsd:import namespace="http://schemas.microsoft.com/office/2006/documentManagement/types"/>
    <xsd:import namespace="http://schemas.microsoft.com/office/infopath/2007/PartnerControls"/>
    <xsd:element name="ClientComments" ma:index="8" nillable="true" ma:displayName="Client comments" ma:internalName="ClientComments">
      <xsd:simpleType>
        <xsd:restriction base="dms:Note">
          <xsd:maxLength value="255"/>
        </xsd:restriction>
      </xsd:simpleType>
    </xsd:element>
    <xsd:element name="RevisedDateOne" ma:index="9" nillable="true" ma:displayName="Revised date one" ma:internalName="RevisedDateOne">
      <xsd:simpleType>
        <xsd:restriction base="dms:DateTime"/>
      </xsd:simpleType>
    </xsd:element>
    <xsd:element name="RevisedDateTwo" ma:index="10" nillable="true" ma:displayName="Revised date two" ma:internalName="RevisedDateTwo">
      <xsd:simpleType>
        <xsd:restriction base="dms:DateTime"/>
      </xsd:simpleType>
    </xsd:element>
    <xsd:element name="RevisedDateThree" ma:index="11" nillable="true" ma:displayName="Revised date three" ma:internalName="RevisedDateThree">
      <xsd:simpleType>
        <xsd:restriction base="dms:DateTime"/>
      </xsd:simpleType>
    </xsd:element>
    <xsd:element name="ClientReportedDelayOne" ma:index="12" nillable="true" ma:displayName="Client reported delay one" ma:internalName="ClientReportedDelayOne">
      <xsd:simpleType>
        <xsd:restriction base="dms:Text"/>
      </xsd:simpleType>
    </xsd:element>
    <xsd:element name="ClientReportedDelayTwo" ma:index="13" nillable="true" ma:displayName="Client reported delay two" ma:internalName="ClientReportedDelayTwo">
      <xsd:simpleType>
        <xsd:restriction base="dms:Text"/>
      </xsd:simpleType>
    </xsd:element>
    <xsd:element name="ClientReportedDelayThree" ma:index="14" nillable="true" ma:displayName="Client reported delay three" ma:internalName="ClientReportedDelayThree">
      <xsd:simpleType>
        <xsd:restriction base="dms:Text"/>
      </xsd:simpleType>
    </xsd:element>
    <xsd:element name="ReasonForDelayOne" ma:index="15" nillable="true" ma:displayName="Reason for delay one" ma:internalName="ReasonForDelayOne">
      <xsd:simpleType>
        <xsd:restriction base="dms:Note">
          <xsd:maxLength value="255"/>
        </xsd:restriction>
      </xsd:simpleType>
    </xsd:element>
    <xsd:element name="ReasonForDelayTwo" ma:index="16" nillable="true" ma:displayName="Reason for delay two" ma:internalName="ReasonForDelayTwo">
      <xsd:simpleType>
        <xsd:restriction base="dms:Note">
          <xsd:maxLength value="255"/>
        </xsd:restriction>
      </xsd:simpleType>
    </xsd:element>
    <xsd:element name="ReasonForDelayThree" ma:index="17" nillable="true" ma:displayName="Reason for delay three" ma:internalName="ReasonForDelayThree">
      <xsd:simpleType>
        <xsd:restriction base="dms:Note">
          <xsd:maxLength value="255"/>
        </xsd:restriction>
      </xsd:simpleType>
    </xsd:element>
    <xsd:element name="PBCName" ma:index="18" ma:displayName="PBC name" ma:internalName="PBCName">
      <xsd:simpleType>
        <xsd:restriction base="dms:Text"/>
      </xsd:simpleType>
    </xsd:element>
    <xsd:element name="PBCID" ma:index="19" ma:displayName="PBC ID" ma:internalName="PBCID">
      <xsd:simpleType>
        <xsd:restriction base="dms:Number"/>
      </xsd:simpleType>
    </xsd:element>
    <xsd:element name="PBCCompletedOn" ma:index="20" nillable="true" ma:displayName="PBC completed on" ma:internalName="PBCCompletedOn">
      <xsd:simpleType>
        <xsd:restriction base="dms:DateTime"/>
      </xsd:simpleType>
    </xsd:element>
    <xsd:element name="PBCReceivedOn" ma:index="21" nillable="true" ma:displayName="PBC received on" ma:internalName="PBCReceivedOn">
      <xsd:simpleType>
        <xsd:restriction base="dms:DateTime"/>
      </xsd:simpleType>
    </xsd:element>
    <xsd:element name="PBCRequestedBy" ma:index="22" nillable="true" ma:displayName="PBC requested by" ma:internalName="PBCRequestedBy">
      <xsd:simpleType>
        <xsd:restriction base="dms:DateTime"/>
      </xsd:simpleType>
    </xsd:element>
    <xsd:element name="KPMGContact" ma:index="23" nillable="true" ma:displayName="KPMG contact" ma:list="{23C3F83C-FBDD-459F-AF2E-90E5CCB33395}" ma:internalName="KPMGContact" ma:showField="DAPUserDataName">
      <xsd:simpleType>
        <xsd:restriction base="dms:Lookup"/>
      </xsd:simpleType>
    </xsd:element>
    <xsd:element name="KPMGComments" ma:index="24" nillable="true" ma:displayName="KPMG comments" ma:internalName="KPMGComments">
      <xsd:simpleType>
        <xsd:restriction base="dms:Note">
          <xsd:maxLength value="255"/>
        </xsd:restriction>
      </xsd:simpleType>
    </xsd:element>
    <xsd:element name="DocumentNames" ma:index="25" nillable="true" ma:displayName="Document names" ma:internalName="DocumentNames">
      <xsd:simpleType>
        <xsd:restriction base="dms:Note">
          <xsd:maxLength value="255"/>
        </xsd:restriction>
      </xsd:simpleType>
    </xsd:element>
    <xsd:element name="eAuditReference" ma:index="26" nillable="true" ma:displayName="eAudit reference" ma:internalName="eAuditReference">
      <xsd:simpleType>
        <xsd:restriction base="dms:Text"/>
      </xsd:simpleType>
    </xsd:element>
    <xsd:element name="IsRevised" ma:index="27" nillable="true" ma:displayName="Is revised" ma:internalName="IsRevised">
      <xsd:simpleType>
        <xsd:restriction base="dms:Text"/>
      </xsd:simpleType>
    </xsd:element>
    <xsd:element name="ProvidedDate" ma:index="28" nillable="true" ma:displayName="Provided date" ma:internalName="ProvidedDate">
      <xsd:simpleType>
        <xsd:restriction base="dms:DateTime"/>
      </xsd:simpleType>
    </xsd:element>
    <xsd:element name="DocumentUploadedDate" ma:index="29" nillable="true" ma:displayName="Document uploaded date" ma:internalName="DocumentUploadedDate">
      <xsd:simpleType>
        <xsd:restriction base="dms:DateTime"/>
      </xsd:simpleType>
    </xsd:element>
    <xsd:element name="UAuditIsUpdated" ma:index="30" nillable="true" ma:displayName="US audit is updated" ma:internalName="UAuditIsUpdated">
      <xsd:simpleType>
        <xsd:restriction base="dms:Text"/>
      </xsd:simpleType>
    </xsd:element>
    <xsd:element name="FlagAfterTheDueDate" ma:index="31" nillable="true" ma:displayName="Flag after the due date" ma:internalName="FlagAfterTheDueDate">
      <xsd:simpleType>
        <xsd:restriction base="dms:Text"/>
      </xsd:simpleType>
    </xsd:element>
    <xsd:element name="StatusChangedToOpen" ma:index="32" nillable="true" ma:displayName="Status changed to open" ma:internalName="StatusChangedToOpen">
      <xsd:simpleType>
        <xsd:restriction base="dms:DateTime"/>
      </xsd:simpleType>
    </xsd:element>
    <xsd:element name="ReminderEmailGenerate" ma:index="33" nillable="true" ma:displayName="Reminder email generated on" ma:internalName="ReminderEmailGenerate">
      <xsd:simpleType>
        <xsd:restriction base="dms:DateTime"/>
      </xsd:simpleType>
    </xsd:element>
    <xsd:element name="PBCType" ma:index="34" nillable="true" ma:displayName="PBC type" ma:internalName="PBCType">
      <xsd:simpleType>
        <xsd:restriction base="dms:Choice">
          <xsd:enumeration value="Open"/>
          <xsd:enumeration value="Closed"/>
        </xsd:restriction>
      </xsd:simpleType>
    </xsd:element>
    <xsd:element name="PBCStatus" ma:index="35" nillable="true" ma:displayName="Status" ma:internalName="PBCStatus">
      <xsd:simpleType>
        <xsd:restriction base="dms:Choice">
          <xsd:enumeration value="Not Started"/>
          <xsd:enumeration value="Uploaded"/>
          <xsd:enumeration value="Reopened"/>
          <xsd:enumeration value="Fully Provided"/>
          <xsd:enumeration value="Completed"/>
        </xsd:restriction>
      </xsd:simpleType>
    </xsd:element>
    <xsd:element name="ClientContact" ma:index="36" nillable="true" ma:displayName="Client contact" ma:list="{23C3F83C-FBDD-459F-AF2E-90E5CCB33395}" ma:internalName="ClientContact" ma:showField="DAPUserDataNam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tailedDescription" ma:index="37" ma:displayName="Detailed description" ma:internalName="DetailedDescription">
      <xsd:simpleType>
        <xsd:restriction base="dms:Note">
          <xsd:maxLength value="255"/>
        </xsd:restriction>
      </xsd:simpleType>
    </xsd:element>
    <xsd:element name="FinalDueDate" ma:index="38" nillable="true" ma:displayName="Due date" ma:format="DateOnly" ma:internalName="FinalDueDate">
      <xsd:simpleType>
        <xsd:restriction base="dms:DateTime"/>
      </xsd:simpleType>
    </xsd:element>
    <xsd:element name="Originalduedate" ma:index="39" nillable="true" ma:displayName="Original due date" ma:format="DateOnly" ma:internalName="Originalduedate">
      <xsd:simpleType>
        <xsd:restriction base="dms:DateTime"/>
      </xsd:simpleType>
    </xsd:element>
    <xsd:element name="PBCCategory" ma:index="40" ma:displayName="Category" ma:list="{CB499DBE-03BA-445E-86EF-5AEDFC444100}" ma:internalName="PBCCategory" ma:showField="CategoryName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B569CD-B97C-4689-9F59-D167547B17BE}">
  <ds:schemaRefs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98723E55-6610-4CE0-8676-F0D63C11041A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6394424-AA6A-425F-B46B-42F650622805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E44628E2-D795-405A-91E9-3C3852E3616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C8E29E3-5458-4A09-9C99-08E318584D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723E55-6610-4CE0-8676-F0D63C1104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BS-7-8</vt:lpstr>
      <vt:lpstr>PL 3 Mths-9-10</vt:lpstr>
      <vt:lpstr>PL 6 Mths-11-12</vt:lpstr>
      <vt:lpstr>SE-Conso-13</vt:lpstr>
      <vt:lpstr>SE-Bank-14</vt:lpstr>
      <vt:lpstr>CF-15-16 </vt:lpstr>
      <vt:lpstr>'BS-7-8'!Print_Area</vt:lpstr>
      <vt:lpstr>'CF-15-16 '!Print_Area</vt:lpstr>
      <vt:lpstr>'PL 3 Mths-9-10'!Print_Area</vt:lpstr>
      <vt:lpstr>'PL 6 Mths-11-12'!Print_Area</vt:lpstr>
      <vt:lpstr>'SE-Bank-14'!Print_Area</vt:lpstr>
      <vt:lpstr>'SE-Conso-13'!Print_Area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Ginnapat, Tangchitnob</cp:lastModifiedBy>
  <cp:revision/>
  <cp:lastPrinted>2022-08-16T06:15:24Z</cp:lastPrinted>
  <dcterms:created xsi:type="dcterms:W3CDTF">2016-05-13T09:16:52Z</dcterms:created>
  <dcterms:modified xsi:type="dcterms:W3CDTF">2022-08-16T07:03:48Z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2018-10-06T17:28:28.0564134+07:00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Sensitivity">
    <vt:lpwstr>Public [C1]</vt:lpwstr>
  </property>
  <property fmtid="{D5CDD505-2E9C-101B-9397-08002B2CF9AE}" pid="9" name="PBCListName">
    <vt:lpwstr>Other 1Q19</vt:lpwstr>
  </property>
  <property fmtid="{D5CDD505-2E9C-101B-9397-08002B2CF9AE}" pid="10" name="EngagementID">
    <vt:lpwstr>d071ee86-85a3-4cee-918c-06ce58558359</vt:lpwstr>
  </property>
  <property fmtid="{D5CDD505-2E9C-101B-9397-08002B2CF9AE}" pid="11" name="LibraryID">
    <vt:lpwstr>Audit Files</vt:lpwstr>
  </property>
  <property fmtid="{D5CDD505-2E9C-101B-9397-08002B2CF9AE}" pid="12" name="DocumentID">
    <vt:lpwstr>D828CDF9-A099-459F-82B9-BFF3DB9B4F0A</vt:lpwstr>
  </property>
  <property fmtid="{D5CDD505-2E9C-101B-9397-08002B2CF9AE}" pid="13" name="ComponentID">
    <vt:lpwstr>9F524CC5-BDDE-4620-8A3C-6D3D2F1A4B18</vt:lpwstr>
  </property>
  <property fmtid="{D5CDD505-2E9C-101B-9397-08002B2CF9AE}" pid="14" name="ComponentName">
    <vt:lpwstr>964319_SEPARATE_TMB Bank Public Company Limited_30 JUN 2020</vt:lpwstr>
  </property>
  <property fmtid="{D5CDD505-2E9C-101B-9397-08002B2CF9AE}" pid="15" name="Locale">
    <vt:lpwstr>en</vt:lpwstr>
  </property>
  <property fmtid="{D5CDD505-2E9C-101B-9397-08002B2CF9AE}" pid="16" name="FilePath">
    <vt:lpwstr>C:\ProgramData\eAudIT\DM\d071ee86-85a3-4cee-918c-06ce58558359\ReadOnlyDocs\\Q1.7.1.1.5.00110tha509a201b-03t-1 V 1.4.xlsx</vt:lpwstr>
  </property>
  <property fmtid="{D5CDD505-2E9C-101B-9397-08002B2CF9AE}" pid="17" name="SiteType">
    <vt:lpwstr>Engagement2018</vt:lpwstr>
  </property>
  <property fmtid="{D5CDD505-2E9C-101B-9397-08002B2CF9AE}" pid="18" name="ResourceDBName">
    <vt:lpwstr>eAudITAppDB2019_FSAV1</vt:lpwstr>
  </property>
  <property fmtid="{D5CDD505-2E9C-101B-9397-08002B2CF9AE}" pid="19" name="Product">
    <vt:lpwstr>eAudIT2018</vt:lpwstr>
  </property>
  <property fmtid="{D5CDD505-2E9C-101B-9397-08002B2CF9AE}" pid="20" name="Version">
    <vt:lpwstr>V1</vt:lpwstr>
  </property>
  <property fmtid="{D5CDD505-2E9C-101B-9397-08002B2CF9AE}" pid="21" name="IsMembershipServiceImplemented">
    <vt:lpwstr>False</vt:lpwstr>
  </property>
  <property fmtid="{D5CDD505-2E9C-101B-9397-08002B2CF9AE}" pid="22" name="OnLine">
    <vt:lpwstr>False</vt:lpwstr>
  </property>
  <property fmtid="{D5CDD505-2E9C-101B-9397-08002B2CF9AE}" pid="23" name="SiteSource">
    <vt:lpwstr>Workgroup</vt:lpwstr>
  </property>
  <property fmtid="{D5CDD505-2E9C-101B-9397-08002B2CF9AE}" pid="24" name="RestrictedRibbons">
    <vt:lpwstr>AI-T|CT-T</vt:lpwstr>
  </property>
</Properties>
</file>